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90" windowWidth="21075" windowHeight="9780"/>
  </bookViews>
  <sheets>
    <sheet name="ÍNDICE" sheetId="62" r:id="rId1"/>
    <sheet name="1" sheetId="65"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1" sheetId="18" r:id="rId19"/>
    <sheet name="18-2" sheetId="19" r:id="rId20"/>
    <sheet name="19" sheetId="20" r:id="rId21"/>
    <sheet name="20" sheetId="21" r:id="rId22"/>
    <sheet name="21" sheetId="22" r:id="rId23"/>
    <sheet name="22" sheetId="23" r:id="rId24"/>
    <sheet name="23" sheetId="24" r:id="rId25"/>
    <sheet name="24" sheetId="25" r:id="rId26"/>
    <sheet name="25" sheetId="26" r:id="rId27"/>
    <sheet name="26" sheetId="27" r:id="rId28"/>
    <sheet name="27" sheetId="28" r:id="rId29"/>
    <sheet name="28" sheetId="29" r:id="rId30"/>
    <sheet name="29-1" sheetId="30" r:id="rId31"/>
    <sheet name="29-2" sheetId="31" r:id="rId32"/>
    <sheet name="30" sheetId="32" r:id="rId33"/>
    <sheet name="31" sheetId="33" r:id="rId34"/>
    <sheet name="32" sheetId="34" r:id="rId35"/>
    <sheet name="33" sheetId="35" r:id="rId36"/>
    <sheet name="34" sheetId="36" r:id="rId37"/>
    <sheet name="35" sheetId="37" r:id="rId38"/>
    <sheet name="36" sheetId="38" r:id="rId39"/>
    <sheet name="37-1" sheetId="39" r:id="rId40"/>
    <sheet name="37-2" sheetId="40" r:id="rId41"/>
    <sheet name="38-1" sheetId="41" r:id="rId42"/>
    <sheet name="38-2" sheetId="42" r:id="rId43"/>
    <sheet name="39-1" sheetId="43" r:id="rId44"/>
    <sheet name="39-2" sheetId="44" r:id="rId45"/>
    <sheet name="40" sheetId="45" r:id="rId46"/>
    <sheet name="41" sheetId="46" r:id="rId47"/>
    <sheet name="42" sheetId="47" r:id="rId48"/>
    <sheet name="43" sheetId="48" r:id="rId49"/>
    <sheet name="44-1" sheetId="49" r:id="rId50"/>
    <sheet name="44-2" sheetId="50" r:id="rId51"/>
    <sheet name="45" sheetId="51" r:id="rId52"/>
    <sheet name="46" sheetId="52" r:id="rId53"/>
    <sheet name="47" sheetId="53" r:id="rId54"/>
    <sheet name="48" sheetId="54" r:id="rId55"/>
    <sheet name="49" sheetId="55" r:id="rId56"/>
    <sheet name="50" sheetId="64" r:id="rId57"/>
    <sheet name="51" sheetId="57" r:id="rId58"/>
    <sheet name="52" sheetId="58" r:id="rId59"/>
    <sheet name="53" sheetId="59" r:id="rId60"/>
    <sheet name="54" sheetId="60" r:id="rId61"/>
    <sheet name="Abreviaturas" sheetId="63" r:id="rId62"/>
  </sheets>
  <externalReferences>
    <externalReference r:id="rId63"/>
    <externalReference r:id="rId64"/>
    <externalReference r:id="rId65"/>
    <externalReference r:id="rId66"/>
    <externalReference r:id="rId67"/>
    <externalReference r:id="rId68"/>
    <externalReference r:id="rId69"/>
    <externalReference r:id="rId70"/>
  </externalReferences>
  <definedNames>
    <definedName name="_xlnm._FilterDatabase" localSheetId="1">#REF!</definedName>
    <definedName name="_xlnm._FilterDatabase" localSheetId="61">#REF!</definedName>
    <definedName name="_xlnm._FilterDatabase" localSheetId="0">#REF!</definedName>
    <definedName name="_xlnm._FilterDatabase">#REF!</definedName>
    <definedName name="A_impresión_IM" localSheetId="61">[1]FLUJOEERR!$A$364:$AD$487</definedName>
    <definedName name="A_impresión_IM" localSheetId="0">[1]FLUJOEERR!$A$364:$AD$487</definedName>
    <definedName name="A_impresión_IM">[2]FLUJOEERR!$A$364:$AD$487</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'21'!$C$1:$L$33</definedName>
    <definedName name="_xlnm.Print_Area" localSheetId="23">'22'!$A$2:$J$39</definedName>
    <definedName name="_xlnm.Print_Area" localSheetId="24">'23'!$A$1:$O$43</definedName>
    <definedName name="_xlnm.Print_Area" localSheetId="26">'25'!$A$1:$Q$61</definedName>
    <definedName name="_xlnm.Print_Area" localSheetId="28">'27'!$A$1:$L$58</definedName>
    <definedName name="_xlnm.Print_Area" localSheetId="29">'28'!$A$1:$I$87</definedName>
    <definedName name="_xlnm.Print_Area" localSheetId="30">'29-1'!$A$1:$K$58</definedName>
    <definedName name="_xlnm.Print_Area" localSheetId="31">'29-2'!$A$1:$K$79</definedName>
    <definedName name="_xlnm.Print_Area" localSheetId="32">'30'!$A$1:$J$40</definedName>
    <definedName name="_xlnm.Print_Area" localSheetId="33">'31'!$A$1:$M$27</definedName>
    <definedName name="_xlnm.Print_Area" localSheetId="35">'33'!$A$1:$S$69</definedName>
    <definedName name="_xlnm.Print_Area" localSheetId="37">'35'!$A$1:$D$58</definedName>
    <definedName name="_xlnm.Print_Area" localSheetId="38">'36'!$A$1:$I$87</definedName>
    <definedName name="_xlnm.Print_Area" localSheetId="39">'37-1'!$A$1:$K$58</definedName>
    <definedName name="_xlnm.Print_Area" localSheetId="40">'37-2'!$A$1:$K$79</definedName>
    <definedName name="_xlnm.Print_Area" localSheetId="41">'38-1'!$A$1:$O$39</definedName>
    <definedName name="_xlnm.Print_Area" localSheetId="42">'38-2'!$A$1:$M$39</definedName>
    <definedName name="_xlnm.Print_Area" localSheetId="43">'39-1'!$A$1:$O$27</definedName>
    <definedName name="_xlnm.Print_Area" localSheetId="44">'39-2'!$A$1:$N$27</definedName>
    <definedName name="_xlnm.Print_Area" localSheetId="46">'41'!$A$1:$G$82</definedName>
    <definedName name="_xlnm.Print_Area" localSheetId="47">'42'!$A$1:$I$59</definedName>
    <definedName name="_xlnm.Print_Area" localSheetId="48">'43'!$A$1:$I$87</definedName>
    <definedName name="_xlnm.Print_Area" localSheetId="49">'44-1'!$A$1:$K$58</definedName>
    <definedName name="_xlnm.Print_Area" localSheetId="50">'44-2'!$A$1:$K$79</definedName>
    <definedName name="_xlnm.Print_Area" localSheetId="51">'45'!$A$1:$G$39</definedName>
    <definedName name="_xlnm.Print_Area" localSheetId="52">'46'!$A$1:$H$27</definedName>
    <definedName name="_xlnm.Print_Area" localSheetId="54">'48'!$A$1:$E$84</definedName>
    <definedName name="_xlnm.Print_Area" localSheetId="55">'49'!$C$1:$F$93</definedName>
    <definedName name="_xlnm.Print_Area" localSheetId="5">'5'!$A$1:$I$87</definedName>
    <definedName name="_xlnm.Print_Area" localSheetId="56">'50'!$A$1:$G$62</definedName>
    <definedName name="_xlnm.Print_Area" localSheetId="57">'51'!$B$2:$J$56</definedName>
    <definedName name="_xlnm.Print_Area" localSheetId="58">'52'!$B$2:$Q$82</definedName>
    <definedName name="_xlnm.Print_Area" localSheetId="59">'53'!$B$2:$Q$78</definedName>
    <definedName name="_xlnm.Print_Area" localSheetId="60">'54'!$B$1:$Q$28</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61">#REF!</definedName>
    <definedName name="_xlnm.Print_Area" localSheetId="0">#REF!</definedName>
    <definedName name="_xlnm.Print_Area">#REF!</definedName>
    <definedName name="Títulos_a_imprimir_IM" localSheetId="1">[4]FLUJOEERR!#REF!</definedName>
    <definedName name="Títulos_a_imprimir_IM" localSheetId="61">[3]FLUJOEERR!#REF!</definedName>
    <definedName name="Títulos_a_imprimir_IM" localSheetId="0">[3]FLUJOEERR!#REF!</definedName>
    <definedName name="Títulos_a_imprimir_IM">[4]FLUJOEERR!#REF!</definedName>
    <definedName name="VALOR" localSheetId="1">#REF!</definedName>
    <definedName name="VALOR" localSheetId="61">#REF!</definedName>
    <definedName name="VALOR" localSheetId="0">#REF!</definedName>
    <definedName name="VALOR">#REF!</definedName>
    <definedName name="Z">'[5]46'!#REF!</definedName>
  </definedNames>
  <calcPr calcId="145621"/>
</workbook>
</file>

<file path=xl/calcChain.xml><?xml version="1.0" encoding="utf-8"?>
<calcChain xmlns="http://schemas.openxmlformats.org/spreadsheetml/2006/main">
  <c r="E64" i="65" l="1"/>
  <c r="E66" i="65" s="1"/>
  <c r="E70" i="65" s="1"/>
  <c r="E73" i="65" s="1"/>
  <c r="G49" i="65" s="1"/>
  <c r="B64" i="65"/>
  <c r="G54" i="65"/>
  <c r="E45" i="65"/>
  <c r="E36" i="65"/>
  <c r="B36" i="65"/>
  <c r="E33" i="65"/>
  <c r="B33" i="65"/>
  <c r="E29" i="65"/>
  <c r="B29" i="65"/>
  <c r="B24" i="65" s="1"/>
  <c r="E26" i="65"/>
  <c r="E24" i="65"/>
  <c r="E19" i="65"/>
  <c r="B19" i="65"/>
  <c r="E15" i="65"/>
  <c r="E9" i="65" s="1"/>
  <c r="E42" i="65" s="1"/>
  <c r="E52" i="65" s="1"/>
  <c r="G52" i="65" s="1"/>
  <c r="E11" i="65"/>
  <c r="B11" i="65"/>
  <c r="B9" i="65"/>
  <c r="B52" i="65" s="1"/>
  <c r="L25" i="60" l="1"/>
  <c r="P25" i="60" s="1"/>
  <c r="P23" i="60"/>
  <c r="O23" i="60"/>
  <c r="P22" i="60"/>
  <c r="O22" i="60"/>
  <c r="P21" i="60"/>
  <c r="O21" i="60"/>
  <c r="P20" i="60"/>
  <c r="O20" i="60"/>
  <c r="M20" i="60"/>
  <c r="P19" i="60"/>
  <c r="O19" i="60"/>
  <c r="M19" i="60"/>
  <c r="P17" i="60"/>
  <c r="O17" i="60"/>
  <c r="P16" i="60"/>
  <c r="O16" i="60"/>
  <c r="P15" i="60"/>
  <c r="O15" i="60"/>
  <c r="M15" i="60"/>
  <c r="P14" i="60"/>
  <c r="O14" i="60"/>
  <c r="M14" i="60"/>
  <c r="P13" i="60"/>
  <c r="O13" i="60"/>
  <c r="P12" i="60"/>
  <c r="O12" i="60"/>
  <c r="P11" i="60"/>
  <c r="O11" i="60"/>
  <c r="M11" i="60"/>
  <c r="L7" i="60"/>
  <c r="I7" i="60"/>
  <c r="F7" i="60"/>
  <c r="L75" i="59"/>
  <c r="P73" i="59"/>
  <c r="O73" i="59"/>
  <c r="P72" i="59"/>
  <c r="O72" i="59"/>
  <c r="P71" i="59"/>
  <c r="O71" i="59"/>
  <c r="P70" i="59"/>
  <c r="O70" i="59"/>
  <c r="P69" i="59"/>
  <c r="O69" i="59"/>
  <c r="P68" i="59"/>
  <c r="O68" i="59"/>
  <c r="P67" i="59"/>
  <c r="O67" i="59"/>
  <c r="P66" i="59"/>
  <c r="O66" i="59"/>
  <c r="P65" i="59"/>
  <c r="O65" i="59"/>
  <c r="P64" i="59"/>
  <c r="O64" i="59"/>
  <c r="P63" i="59"/>
  <c r="O63" i="59"/>
  <c r="P62" i="59"/>
  <c r="O62" i="59"/>
  <c r="P61" i="59"/>
  <c r="O61" i="59"/>
  <c r="P60" i="59"/>
  <c r="O60" i="59"/>
  <c r="P59" i="59"/>
  <c r="O59" i="59"/>
  <c r="P58" i="59"/>
  <c r="O58" i="59"/>
  <c r="P57" i="59"/>
  <c r="O57" i="59"/>
  <c r="P56" i="59"/>
  <c r="O56" i="59"/>
  <c r="P55" i="59"/>
  <c r="O55" i="59"/>
  <c r="P54" i="59"/>
  <c r="O54" i="59"/>
  <c r="P53" i="59"/>
  <c r="O53" i="59"/>
  <c r="P52" i="59"/>
  <c r="O52" i="59"/>
  <c r="P51" i="59"/>
  <c r="O51" i="59"/>
  <c r="P50" i="59"/>
  <c r="O50" i="59"/>
  <c r="P49" i="59"/>
  <c r="O49" i="59"/>
  <c r="P46" i="59"/>
  <c r="O46" i="59"/>
  <c r="L46" i="59"/>
  <c r="P44" i="59"/>
  <c r="O44" i="59"/>
  <c r="P43" i="59"/>
  <c r="O43" i="59"/>
  <c r="P42" i="59"/>
  <c r="O42" i="59"/>
  <c r="P40" i="59"/>
  <c r="O40" i="59"/>
  <c r="P39" i="59"/>
  <c r="O39" i="59"/>
  <c r="L36" i="59"/>
  <c r="P36" i="59" s="1"/>
  <c r="P34" i="59"/>
  <c r="O34" i="59"/>
  <c r="P33" i="59"/>
  <c r="O33" i="59"/>
  <c r="P32" i="59"/>
  <c r="O32" i="59"/>
  <c r="P31" i="59"/>
  <c r="O31" i="59"/>
  <c r="P30" i="59"/>
  <c r="O30" i="59"/>
  <c r="P29" i="59"/>
  <c r="O29" i="59"/>
  <c r="P28" i="59"/>
  <c r="O28" i="59"/>
  <c r="P27" i="59"/>
  <c r="O27" i="59"/>
  <c r="L24" i="59"/>
  <c r="P24" i="59" s="1"/>
  <c r="P22" i="59"/>
  <c r="O22" i="59"/>
  <c r="P21" i="59"/>
  <c r="O21" i="59"/>
  <c r="P20" i="59"/>
  <c r="O20" i="59"/>
  <c r="P19" i="59"/>
  <c r="O19" i="59"/>
  <c r="P18" i="59"/>
  <c r="O18" i="59"/>
  <c r="P16" i="59"/>
  <c r="O16" i="59"/>
  <c r="P15" i="59"/>
  <c r="O15" i="59"/>
  <c r="P14" i="59"/>
  <c r="O14" i="59"/>
  <c r="P13" i="59"/>
  <c r="O13" i="59"/>
  <c r="P12" i="59"/>
  <c r="O12" i="59"/>
  <c r="P11" i="59"/>
  <c r="O11" i="59"/>
  <c r="P10" i="59"/>
  <c r="O10" i="59"/>
  <c r="L7" i="59"/>
  <c r="O75" i="58"/>
  <c r="L75" i="58"/>
  <c r="P75" i="58" s="1"/>
  <c r="O73" i="58"/>
  <c r="O72" i="58"/>
  <c r="O71" i="58"/>
  <c r="O70" i="58"/>
  <c r="O69" i="58"/>
  <c r="O68" i="58"/>
  <c r="O67" i="58"/>
  <c r="O66" i="58"/>
  <c r="O65" i="58"/>
  <c r="O64" i="58"/>
  <c r="O63" i="58"/>
  <c r="O62" i="58"/>
  <c r="O61" i="58"/>
  <c r="O60" i="58"/>
  <c r="O59" i="58"/>
  <c r="O58" i="58"/>
  <c r="O57" i="58"/>
  <c r="O56" i="58"/>
  <c r="O55" i="58"/>
  <c r="O54" i="58"/>
  <c r="O53" i="58"/>
  <c r="O52" i="58"/>
  <c r="O51" i="58"/>
  <c r="O50" i="58"/>
  <c r="O49" i="58"/>
  <c r="L46" i="58"/>
  <c r="O46" i="58" s="1"/>
  <c r="O44" i="58"/>
  <c r="O43" i="58"/>
  <c r="O42" i="58"/>
  <c r="O40" i="58"/>
  <c r="O39" i="58"/>
  <c r="L36" i="58"/>
  <c r="O34" i="58"/>
  <c r="O33" i="58"/>
  <c r="O32" i="58"/>
  <c r="O31" i="58"/>
  <c r="O30" i="58"/>
  <c r="O29" i="58"/>
  <c r="O28" i="58"/>
  <c r="O27" i="58"/>
  <c r="L24" i="58"/>
  <c r="O22" i="58"/>
  <c r="O21" i="58"/>
  <c r="O20" i="58"/>
  <c r="O19" i="58"/>
  <c r="O18" i="58"/>
  <c r="O16" i="58"/>
  <c r="O15" i="58"/>
  <c r="O14" i="58"/>
  <c r="O13" i="58"/>
  <c r="O12" i="58"/>
  <c r="O11" i="58"/>
  <c r="O10" i="58"/>
  <c r="AA9" i="58"/>
  <c r="P73" i="58" s="1"/>
  <c r="L7" i="58"/>
  <c r="H54" i="57"/>
  <c r="H52" i="57"/>
  <c r="H50" i="57"/>
  <c r="H49" i="57"/>
  <c r="H47" i="57"/>
  <c r="H45" i="57"/>
  <c r="H44" i="57"/>
  <c r="H42" i="57"/>
  <c r="H40" i="57"/>
  <c r="H33" i="57"/>
  <c r="G33" i="57"/>
  <c r="I17" i="57"/>
  <c r="H17" i="57"/>
  <c r="G17" i="57"/>
  <c r="F17" i="57"/>
  <c r="E17" i="57"/>
  <c r="D17" i="57"/>
  <c r="E90" i="55"/>
  <c r="D90" i="55"/>
  <c r="F90" i="55" s="1"/>
  <c r="F89" i="55"/>
  <c r="F88" i="55"/>
  <c r="F87" i="55"/>
  <c r="F86" i="55"/>
  <c r="F85" i="55"/>
  <c r="F84" i="55"/>
  <c r="F83" i="55"/>
  <c r="E82" i="55"/>
  <c r="F82" i="55" s="1"/>
  <c r="D82" i="55"/>
  <c r="F80" i="55"/>
  <c r="F79" i="55"/>
  <c r="F77" i="55"/>
  <c r="E77" i="55"/>
  <c r="D77" i="55"/>
  <c r="F69" i="55"/>
  <c r="F68" i="55"/>
  <c r="F67" i="55"/>
  <c r="F66" i="55"/>
  <c r="F65" i="55"/>
  <c r="F64" i="55"/>
  <c r="F63" i="55"/>
  <c r="F62" i="55"/>
  <c r="F61" i="55"/>
  <c r="F60" i="55"/>
  <c r="F59" i="55"/>
  <c r="F58" i="55"/>
  <c r="F57" i="55"/>
  <c r="F56" i="55"/>
  <c r="F55" i="55"/>
  <c r="F54" i="55"/>
  <c r="F53" i="55"/>
  <c r="F52" i="55"/>
  <c r="F51" i="55"/>
  <c r="F50" i="55"/>
  <c r="F49" i="55"/>
  <c r="F48" i="55"/>
  <c r="F47" i="55"/>
  <c r="F46" i="55"/>
  <c r="F45" i="55"/>
  <c r="F44" i="55"/>
  <c r="F43" i="55"/>
  <c r="F41" i="55"/>
  <c r="F40" i="55"/>
  <c r="F39" i="55"/>
  <c r="F38" i="55"/>
  <c r="F37" i="55"/>
  <c r="F36" i="55"/>
  <c r="F35" i="55"/>
  <c r="F34" i="55"/>
  <c r="F33" i="55"/>
  <c r="F32" i="55"/>
  <c r="F31" i="55"/>
  <c r="F30" i="55"/>
  <c r="F29" i="55"/>
  <c r="F28" i="55"/>
  <c r="F27" i="55"/>
  <c r="F26" i="55"/>
  <c r="F25" i="55"/>
  <c r="F24" i="55"/>
  <c r="F23" i="55"/>
  <c r="F22" i="55"/>
  <c r="F21" i="55"/>
  <c r="F20" i="55"/>
  <c r="F19" i="55"/>
  <c r="F18" i="55"/>
  <c r="F17" i="55"/>
  <c r="F16" i="55"/>
  <c r="F15" i="55"/>
  <c r="F14" i="55"/>
  <c r="F13" i="55"/>
  <c r="F12" i="55"/>
  <c r="F11" i="55"/>
  <c r="F10" i="55"/>
  <c r="F9" i="55"/>
  <c r="E83" i="54"/>
  <c r="E82" i="54"/>
  <c r="E81" i="54"/>
  <c r="E80" i="54"/>
  <c r="E79" i="54"/>
  <c r="E78" i="54"/>
  <c r="E77" i="54"/>
  <c r="E76" i="54"/>
  <c r="E75" i="54"/>
  <c r="E74" i="54"/>
  <c r="E73" i="54"/>
  <c r="E72" i="54"/>
  <c r="E71" i="54"/>
  <c r="E70" i="54"/>
  <c r="E69" i="54"/>
  <c r="E68" i="54"/>
  <c r="E67" i="54"/>
  <c r="E66" i="54"/>
  <c r="E65" i="54"/>
  <c r="E64" i="54"/>
  <c r="E63" i="54"/>
  <c r="E62" i="54"/>
  <c r="E61" i="54"/>
  <c r="E60" i="54"/>
  <c r="E59" i="54"/>
  <c r="E58" i="54"/>
  <c r="E57" i="54"/>
  <c r="E56" i="54"/>
  <c r="E52" i="54"/>
  <c r="E51" i="54"/>
  <c r="E50" i="54"/>
  <c r="E49" i="54"/>
  <c r="E48" i="54"/>
  <c r="E47" i="54"/>
  <c r="E46" i="54"/>
  <c r="E45" i="54"/>
  <c r="E44" i="54"/>
  <c r="E43" i="54"/>
  <c r="E42" i="54"/>
  <c r="E41" i="54"/>
  <c r="E40" i="54"/>
  <c r="E39" i="54"/>
  <c r="E38" i="54"/>
  <c r="E37" i="54"/>
  <c r="E36" i="54"/>
  <c r="E35" i="54"/>
  <c r="E34" i="54"/>
  <c r="E33" i="54"/>
  <c r="E32" i="54"/>
  <c r="E31" i="54"/>
  <c r="E30" i="54"/>
  <c r="E29" i="54"/>
  <c r="E28" i="54"/>
  <c r="E27" i="54"/>
  <c r="E26" i="54"/>
  <c r="E25" i="54"/>
  <c r="E24" i="54"/>
  <c r="E23" i="54"/>
  <c r="E22" i="54"/>
  <c r="E21" i="54"/>
  <c r="E20" i="54"/>
  <c r="E19" i="54"/>
  <c r="E18" i="54"/>
  <c r="E17" i="54"/>
  <c r="E16" i="54"/>
  <c r="E15" i="54"/>
  <c r="E14" i="54"/>
  <c r="E13" i="54"/>
  <c r="E12" i="54"/>
  <c r="E11" i="54"/>
  <c r="E10" i="54"/>
  <c r="P22" i="43"/>
  <c r="P21" i="43"/>
  <c r="K62" i="35"/>
  <c r="J62" i="35"/>
  <c r="I62" i="35"/>
  <c r="H62" i="35"/>
  <c r="F62" i="35"/>
  <c r="E62" i="35"/>
  <c r="D62" i="35"/>
  <c r="C62" i="35"/>
  <c r="B62" i="35"/>
  <c r="P60" i="35"/>
  <c r="O60" i="35"/>
  <c r="N60" i="35"/>
  <c r="M60" i="35"/>
  <c r="Q60" i="35" s="1"/>
  <c r="L60" i="35"/>
  <c r="S60" i="35" s="1"/>
  <c r="G60" i="35"/>
  <c r="R60" i="35" s="1"/>
  <c r="P59" i="35"/>
  <c r="O59" i="35"/>
  <c r="N59" i="35"/>
  <c r="M59" i="35"/>
  <c r="Q59" i="35" s="1"/>
  <c r="L59" i="35"/>
  <c r="S59" i="35" s="1"/>
  <c r="G59" i="35"/>
  <c r="R59" i="35" s="1"/>
  <c r="R58" i="35"/>
  <c r="P58" i="35"/>
  <c r="O58" i="35"/>
  <c r="N58" i="35"/>
  <c r="M58" i="35"/>
  <c r="Q58" i="35" s="1"/>
  <c r="L58" i="35"/>
  <c r="S58" i="35" s="1"/>
  <c r="G58" i="35"/>
  <c r="S57" i="35"/>
  <c r="P57" i="35"/>
  <c r="O57" i="35"/>
  <c r="N57" i="35"/>
  <c r="M57" i="35"/>
  <c r="M62" i="35" s="1"/>
  <c r="L57" i="35"/>
  <c r="G57" i="35"/>
  <c r="R57" i="35" s="1"/>
  <c r="P56" i="35"/>
  <c r="P62" i="35" s="1"/>
  <c r="O56" i="35"/>
  <c r="O62" i="35" s="1"/>
  <c r="N56" i="35"/>
  <c r="N62" i="35" s="1"/>
  <c r="M56" i="35"/>
  <c r="Q56" i="35" s="1"/>
  <c r="L56" i="35"/>
  <c r="S56" i="35" s="1"/>
  <c r="G56" i="35"/>
  <c r="G62" i="35" s="1"/>
  <c r="R62" i="35" s="1"/>
  <c r="K52" i="35"/>
  <c r="J52" i="35"/>
  <c r="I52" i="35"/>
  <c r="H52" i="35"/>
  <c r="F52" i="35"/>
  <c r="E52" i="35"/>
  <c r="D52" i="35"/>
  <c r="C52" i="35"/>
  <c r="B52" i="35"/>
  <c r="S50" i="35"/>
  <c r="P50" i="35"/>
  <c r="O50" i="35"/>
  <c r="N50" i="35"/>
  <c r="M50" i="35"/>
  <c r="Q50" i="35" s="1"/>
  <c r="L50" i="35"/>
  <c r="G50" i="35"/>
  <c r="R50" i="35" s="1"/>
  <c r="P49" i="35"/>
  <c r="O49" i="35"/>
  <c r="N49" i="35"/>
  <c r="M49" i="35"/>
  <c r="Q49" i="35" s="1"/>
  <c r="L49" i="35"/>
  <c r="S49" i="35" s="1"/>
  <c r="G49" i="35"/>
  <c r="R49" i="35" s="1"/>
  <c r="P48" i="35"/>
  <c r="O48" i="35"/>
  <c r="N48" i="35"/>
  <c r="M48" i="35"/>
  <c r="Q48" i="35" s="1"/>
  <c r="L48" i="35"/>
  <c r="S48" i="35" s="1"/>
  <c r="G48" i="35"/>
  <c r="R48" i="35" s="1"/>
  <c r="R47" i="35"/>
  <c r="P47" i="35"/>
  <c r="O47" i="35"/>
  <c r="N47" i="35"/>
  <c r="M47" i="35"/>
  <c r="Q47" i="35" s="1"/>
  <c r="L47" i="35"/>
  <c r="S47" i="35" s="1"/>
  <c r="G47" i="35"/>
  <c r="S46" i="35"/>
  <c r="P46" i="35"/>
  <c r="O46" i="35"/>
  <c r="N46" i="35"/>
  <c r="M46" i="35"/>
  <c r="Q46" i="35" s="1"/>
  <c r="L46" i="35"/>
  <c r="G46" i="35"/>
  <c r="R46" i="35" s="1"/>
  <c r="P45" i="35"/>
  <c r="O45" i="35"/>
  <c r="N45" i="35"/>
  <c r="M45" i="35"/>
  <c r="Q45" i="35" s="1"/>
  <c r="L45" i="35"/>
  <c r="S45" i="35" s="1"/>
  <c r="G45" i="35"/>
  <c r="R45" i="35" s="1"/>
  <c r="P44" i="35"/>
  <c r="O44" i="35"/>
  <c r="N44" i="35"/>
  <c r="M44" i="35"/>
  <c r="Q44" i="35" s="1"/>
  <c r="L44" i="35"/>
  <c r="S44" i="35" s="1"/>
  <c r="G44" i="35"/>
  <c r="R44" i="35" s="1"/>
  <c r="R43" i="35"/>
  <c r="P43" i="35"/>
  <c r="O43" i="35"/>
  <c r="N43" i="35"/>
  <c r="M43" i="35"/>
  <c r="Q43" i="35" s="1"/>
  <c r="L43" i="35"/>
  <c r="S43" i="35" s="1"/>
  <c r="G43" i="35"/>
  <c r="S42" i="35"/>
  <c r="P42" i="35"/>
  <c r="O42" i="35"/>
  <c r="N42" i="35"/>
  <c r="M42" i="35"/>
  <c r="Q42" i="35" s="1"/>
  <c r="L42" i="35"/>
  <c r="G42" i="35"/>
  <c r="R42" i="35" s="1"/>
  <c r="P41" i="35"/>
  <c r="O41" i="35"/>
  <c r="N41" i="35"/>
  <c r="M41" i="35"/>
  <c r="Q41" i="35" s="1"/>
  <c r="L41" i="35"/>
  <c r="S41" i="35" s="1"/>
  <c r="G41" i="35"/>
  <c r="R41" i="35" s="1"/>
  <c r="P40" i="35"/>
  <c r="O40" i="35"/>
  <c r="N40" i="35"/>
  <c r="M40" i="35"/>
  <c r="Q40" i="35" s="1"/>
  <c r="L40" i="35"/>
  <c r="S40" i="35" s="1"/>
  <c r="G40" i="35"/>
  <c r="R40" i="35" s="1"/>
  <c r="R39" i="35"/>
  <c r="P39" i="35"/>
  <c r="O39" i="35"/>
  <c r="N39" i="35"/>
  <c r="M39" i="35"/>
  <c r="Q39" i="35" s="1"/>
  <c r="L39" i="35"/>
  <c r="S39" i="35" s="1"/>
  <c r="G39" i="35"/>
  <c r="S38" i="35"/>
  <c r="P38" i="35"/>
  <c r="O38" i="35"/>
  <c r="N38" i="35"/>
  <c r="M38" i="35"/>
  <c r="Q38" i="35" s="1"/>
  <c r="L38" i="35"/>
  <c r="G38" i="35"/>
  <c r="R38" i="35" s="1"/>
  <c r="P37" i="35"/>
  <c r="O37" i="35"/>
  <c r="N37" i="35"/>
  <c r="M37" i="35"/>
  <c r="Q37" i="35" s="1"/>
  <c r="L37" i="35"/>
  <c r="S37" i="35" s="1"/>
  <c r="G37" i="35"/>
  <c r="R37" i="35" s="1"/>
  <c r="P36" i="35"/>
  <c r="O36" i="35"/>
  <c r="N36" i="35"/>
  <c r="M36" i="35"/>
  <c r="Q36" i="35" s="1"/>
  <c r="L36" i="35"/>
  <c r="S36" i="35" s="1"/>
  <c r="G36" i="35"/>
  <c r="R36" i="35" s="1"/>
  <c r="R35" i="35"/>
  <c r="P35" i="35"/>
  <c r="O35" i="35"/>
  <c r="N35" i="35"/>
  <c r="M35" i="35"/>
  <c r="Q35" i="35" s="1"/>
  <c r="L35" i="35"/>
  <c r="S35" i="35" s="1"/>
  <c r="G35" i="35"/>
  <c r="S34" i="35"/>
  <c r="R34" i="35"/>
  <c r="P34" i="35"/>
  <c r="O34" i="35"/>
  <c r="N34" i="35"/>
  <c r="M34" i="35"/>
  <c r="Q34" i="35" s="1"/>
  <c r="L34" i="35"/>
  <c r="G34" i="35"/>
  <c r="S33" i="35"/>
  <c r="P33" i="35"/>
  <c r="O33" i="35"/>
  <c r="N33" i="35"/>
  <c r="M33" i="35"/>
  <c r="Q33" i="35" s="1"/>
  <c r="L33" i="35"/>
  <c r="G33" i="35"/>
  <c r="R33" i="35" s="1"/>
  <c r="P32" i="35"/>
  <c r="O32" i="35"/>
  <c r="N32" i="35"/>
  <c r="M32" i="35"/>
  <c r="Q32" i="35" s="1"/>
  <c r="L32" i="35"/>
  <c r="S32" i="35" s="1"/>
  <c r="G32" i="35"/>
  <c r="R32" i="35" s="1"/>
  <c r="R31" i="35"/>
  <c r="P31" i="35"/>
  <c r="O31" i="35"/>
  <c r="N31" i="35"/>
  <c r="M31" i="35"/>
  <c r="Q31" i="35" s="1"/>
  <c r="L31" i="35"/>
  <c r="S31" i="35" s="1"/>
  <c r="G31" i="35"/>
  <c r="S30" i="35"/>
  <c r="R30" i="35"/>
  <c r="P30" i="35"/>
  <c r="O30" i="35"/>
  <c r="N30" i="35"/>
  <c r="M30" i="35"/>
  <c r="Q30" i="35" s="1"/>
  <c r="L30" i="35"/>
  <c r="G30" i="35"/>
  <c r="S29" i="35"/>
  <c r="P29" i="35"/>
  <c r="O29" i="35"/>
  <c r="N29" i="35"/>
  <c r="M29" i="35"/>
  <c r="Q29" i="35" s="1"/>
  <c r="L29" i="35"/>
  <c r="G29" i="35"/>
  <c r="R29" i="35" s="1"/>
  <c r="P28" i="35"/>
  <c r="O28" i="35"/>
  <c r="N28" i="35"/>
  <c r="M28" i="35"/>
  <c r="Q28" i="35" s="1"/>
  <c r="L28" i="35"/>
  <c r="S28" i="35" s="1"/>
  <c r="G28" i="35"/>
  <c r="R28" i="35" s="1"/>
  <c r="R27" i="35"/>
  <c r="P27" i="35"/>
  <c r="P52" i="35" s="1"/>
  <c r="O27" i="35"/>
  <c r="N27" i="35"/>
  <c r="M27" i="35"/>
  <c r="Q27" i="35" s="1"/>
  <c r="L27" i="35"/>
  <c r="S27" i="35" s="1"/>
  <c r="G27" i="35"/>
  <c r="S26" i="35"/>
  <c r="R26" i="35"/>
  <c r="P26" i="35"/>
  <c r="O26" i="35"/>
  <c r="O52" i="35" s="1"/>
  <c r="N26" i="35"/>
  <c r="N52" i="35" s="1"/>
  <c r="M26" i="35"/>
  <c r="M52" i="35" s="1"/>
  <c r="L26" i="35"/>
  <c r="G26" i="35"/>
  <c r="G52" i="35" s="1"/>
  <c r="R52" i="35" s="1"/>
  <c r="K22" i="35"/>
  <c r="J22" i="35"/>
  <c r="I22" i="35"/>
  <c r="H22" i="35"/>
  <c r="F22" i="35"/>
  <c r="E22" i="35"/>
  <c r="D22" i="35"/>
  <c r="C22" i="35"/>
  <c r="B22" i="35"/>
  <c r="R20" i="35"/>
  <c r="P20" i="35"/>
  <c r="O20" i="35"/>
  <c r="N20" i="35"/>
  <c r="M20" i="35"/>
  <c r="Q20" i="35" s="1"/>
  <c r="L20" i="35"/>
  <c r="S20" i="35" s="1"/>
  <c r="G20" i="35"/>
  <c r="S19" i="35"/>
  <c r="R19" i="35"/>
  <c r="P19" i="35"/>
  <c r="O19" i="35"/>
  <c r="N19" i="35"/>
  <c r="M19" i="35"/>
  <c r="Q19" i="35" s="1"/>
  <c r="L19" i="35"/>
  <c r="G19" i="35"/>
  <c r="S18" i="35"/>
  <c r="P18" i="35"/>
  <c r="O18" i="35"/>
  <c r="N18" i="35"/>
  <c r="M18" i="35"/>
  <c r="Q18" i="35" s="1"/>
  <c r="L18" i="35"/>
  <c r="G18" i="35"/>
  <c r="R18" i="35" s="1"/>
  <c r="P17" i="35"/>
  <c r="O17" i="35"/>
  <c r="N17" i="35"/>
  <c r="M17" i="35"/>
  <c r="Q17" i="35" s="1"/>
  <c r="L17" i="35"/>
  <c r="S17" i="35" s="1"/>
  <c r="G17" i="35"/>
  <c r="R17" i="35" s="1"/>
  <c r="R16" i="35"/>
  <c r="P16" i="35"/>
  <c r="O16" i="35"/>
  <c r="N16" i="35"/>
  <c r="M16" i="35"/>
  <c r="Q16" i="35" s="1"/>
  <c r="L16" i="35"/>
  <c r="S16" i="35" s="1"/>
  <c r="G16" i="35"/>
  <c r="S15" i="35"/>
  <c r="R15" i="35"/>
  <c r="P15" i="35"/>
  <c r="O15" i="35"/>
  <c r="N15" i="35"/>
  <c r="M15" i="35"/>
  <c r="Q15" i="35" s="1"/>
  <c r="L15" i="35"/>
  <c r="G15" i="35"/>
  <c r="S14" i="35"/>
  <c r="P14" i="35"/>
  <c r="O14" i="35"/>
  <c r="N14" i="35"/>
  <c r="N22" i="35" s="1"/>
  <c r="M14" i="35"/>
  <c r="Q14" i="35" s="1"/>
  <c r="L14" i="35"/>
  <c r="G14" i="35"/>
  <c r="R14" i="35" s="1"/>
  <c r="P13" i="35"/>
  <c r="P22" i="35" s="1"/>
  <c r="O13" i="35"/>
  <c r="O22" i="35" s="1"/>
  <c r="N13" i="35"/>
  <c r="M13" i="35"/>
  <c r="M22" i="35" s="1"/>
  <c r="L13" i="35"/>
  <c r="L22" i="35" s="1"/>
  <c r="S22" i="35" s="1"/>
  <c r="G13" i="35"/>
  <c r="R13" i="35" s="1"/>
  <c r="B55" i="26"/>
  <c r="B40" i="26"/>
  <c r="J26" i="26"/>
  <c r="J55" i="26" s="1"/>
  <c r="I26" i="26"/>
  <c r="I55" i="26" s="1"/>
  <c r="H26" i="26"/>
  <c r="H55" i="26" s="1"/>
  <c r="G26" i="26"/>
  <c r="P26" i="26" s="1"/>
  <c r="F26" i="26"/>
  <c r="F55" i="26" s="1"/>
  <c r="E26" i="26"/>
  <c r="E55" i="26" s="1"/>
  <c r="D26" i="26"/>
  <c r="D55" i="26" s="1"/>
  <c r="C26" i="26"/>
  <c r="C55" i="26" s="1"/>
  <c r="B26" i="26"/>
  <c r="P23" i="26"/>
  <c r="O23" i="26"/>
  <c r="N23" i="26"/>
  <c r="M23" i="26"/>
  <c r="L23" i="26"/>
  <c r="K23" i="26"/>
  <c r="P22" i="26"/>
  <c r="O22" i="26"/>
  <c r="N22" i="26"/>
  <c r="M22" i="26"/>
  <c r="L22" i="26"/>
  <c r="K22" i="26"/>
  <c r="P21" i="26"/>
  <c r="O21" i="26"/>
  <c r="N21" i="26"/>
  <c r="M21" i="26"/>
  <c r="L21" i="26"/>
  <c r="K21" i="26"/>
  <c r="P20" i="26"/>
  <c r="O20" i="26"/>
  <c r="N20" i="26"/>
  <c r="M20" i="26"/>
  <c r="L20" i="26"/>
  <c r="K20" i="26"/>
  <c r="P19" i="26"/>
  <c r="O19" i="26"/>
  <c r="N19" i="26"/>
  <c r="M19" i="26"/>
  <c r="L19" i="26"/>
  <c r="K19" i="26"/>
  <c r="P18" i="26"/>
  <c r="O18" i="26"/>
  <c r="N18" i="26"/>
  <c r="M18" i="26"/>
  <c r="L18" i="26"/>
  <c r="K18" i="26"/>
  <c r="P17" i="26"/>
  <c r="O17" i="26"/>
  <c r="N17" i="26"/>
  <c r="M17" i="26"/>
  <c r="L17" i="26"/>
  <c r="K17" i="26"/>
  <c r="P16" i="26"/>
  <c r="O16" i="26"/>
  <c r="N16" i="26"/>
  <c r="M16" i="26"/>
  <c r="L16" i="26"/>
  <c r="K16" i="26"/>
  <c r="P15" i="26"/>
  <c r="O15" i="26"/>
  <c r="N15" i="26"/>
  <c r="M15" i="26"/>
  <c r="L15" i="26"/>
  <c r="K15" i="26"/>
  <c r="P14" i="26"/>
  <c r="O14" i="26"/>
  <c r="N14" i="26"/>
  <c r="M14" i="26"/>
  <c r="L14" i="26"/>
  <c r="K14" i="26"/>
  <c r="P13" i="26"/>
  <c r="O13" i="26"/>
  <c r="N13" i="26"/>
  <c r="M13" i="26"/>
  <c r="L13" i="26"/>
  <c r="K13" i="26"/>
  <c r="P12" i="26"/>
  <c r="O12" i="26"/>
  <c r="N12" i="26"/>
  <c r="M12" i="26"/>
  <c r="L12" i="26"/>
  <c r="K12" i="26"/>
  <c r="O38" i="24"/>
  <c r="I38" i="24"/>
  <c r="G38" i="24"/>
  <c r="O36" i="24"/>
  <c r="I36" i="24"/>
  <c r="G36" i="24"/>
  <c r="O35" i="24"/>
  <c r="I35" i="24"/>
  <c r="G35" i="24"/>
  <c r="O34" i="24"/>
  <c r="I34" i="24"/>
  <c r="G34" i="24"/>
  <c r="O33" i="24"/>
  <c r="I33" i="24"/>
  <c r="G33" i="24"/>
  <c r="O32" i="24"/>
  <c r="I32" i="24"/>
  <c r="G32" i="24"/>
  <c r="O31" i="24"/>
  <c r="I31" i="24"/>
  <c r="G31" i="24"/>
  <c r="O30" i="24"/>
  <c r="I30" i="24"/>
  <c r="G30" i="24"/>
  <c r="O29" i="24"/>
  <c r="I29" i="24"/>
  <c r="G29" i="24"/>
  <c r="O28" i="24"/>
  <c r="I28" i="24"/>
  <c r="G28" i="24"/>
  <c r="O27" i="24"/>
  <c r="I27" i="24"/>
  <c r="G27" i="24"/>
  <c r="O26" i="24"/>
  <c r="I26" i="24"/>
  <c r="G26" i="24"/>
  <c r="O25" i="24"/>
  <c r="I25" i="24"/>
  <c r="G25" i="24"/>
  <c r="I24" i="24"/>
  <c r="A24" i="24"/>
  <c r="O21" i="24"/>
  <c r="I21" i="24"/>
  <c r="F21" i="24"/>
  <c r="O19" i="24"/>
  <c r="I19" i="24"/>
  <c r="F19" i="24"/>
  <c r="O18" i="24"/>
  <c r="I18" i="24"/>
  <c r="F18" i="24"/>
  <c r="O17" i="24"/>
  <c r="I17" i="24"/>
  <c r="F17" i="24"/>
  <c r="O16" i="24"/>
  <c r="I16" i="24"/>
  <c r="F16" i="24"/>
  <c r="O15" i="24"/>
  <c r="I15" i="24"/>
  <c r="F15" i="24"/>
  <c r="O14" i="24"/>
  <c r="I14" i="24"/>
  <c r="F14" i="24"/>
  <c r="O13" i="24"/>
  <c r="I13" i="24"/>
  <c r="F13" i="24"/>
  <c r="O12" i="24"/>
  <c r="I12" i="24"/>
  <c r="F12" i="24"/>
  <c r="O11" i="24"/>
  <c r="I11" i="24"/>
  <c r="F11" i="24"/>
  <c r="O10" i="24"/>
  <c r="I10" i="24"/>
  <c r="F10" i="24"/>
  <c r="O9" i="24"/>
  <c r="I9" i="24"/>
  <c r="F9" i="24"/>
  <c r="O8" i="24"/>
  <c r="I8" i="24"/>
  <c r="F8" i="24"/>
  <c r="I7" i="24"/>
  <c r="J8" i="23"/>
  <c r="H8" i="23"/>
  <c r="J8" i="22"/>
  <c r="A1" i="21"/>
  <c r="M23" i="60" l="1"/>
  <c r="M25" i="60"/>
  <c r="M13" i="60"/>
  <c r="M17" i="60"/>
  <c r="M22" i="60"/>
  <c r="O25" i="60"/>
  <c r="M12" i="60"/>
  <c r="M16" i="60"/>
  <c r="M21" i="60"/>
  <c r="M75" i="59"/>
  <c r="O75" i="59"/>
  <c r="P75" i="59"/>
  <c r="L76" i="59"/>
  <c r="O24" i="59"/>
  <c r="O36" i="59"/>
  <c r="P10" i="58"/>
  <c r="P14" i="58"/>
  <c r="P19" i="58"/>
  <c r="O24" i="58"/>
  <c r="P27" i="58"/>
  <c r="P31" i="58"/>
  <c r="O36" i="58"/>
  <c r="P39" i="58"/>
  <c r="P44" i="58"/>
  <c r="P46" i="58"/>
  <c r="P52" i="58"/>
  <c r="P56" i="58"/>
  <c r="P60" i="58"/>
  <c r="P64" i="58"/>
  <c r="P68" i="58"/>
  <c r="P72" i="58"/>
  <c r="L76" i="58"/>
  <c r="P13" i="58"/>
  <c r="P18" i="58"/>
  <c r="P22" i="58"/>
  <c r="P24" i="58"/>
  <c r="P30" i="58"/>
  <c r="P34" i="58"/>
  <c r="P36" i="58"/>
  <c r="P43" i="58"/>
  <c r="P51" i="58"/>
  <c r="P55" i="58"/>
  <c r="P59" i="58"/>
  <c r="P63" i="58"/>
  <c r="P67" i="58"/>
  <c r="P71" i="58"/>
  <c r="P16" i="58"/>
  <c r="P29" i="58"/>
  <c r="P33" i="58"/>
  <c r="P42" i="58"/>
  <c r="P50" i="58"/>
  <c r="P54" i="58"/>
  <c r="P58" i="58"/>
  <c r="P62" i="58"/>
  <c r="P66" i="58"/>
  <c r="P70" i="58"/>
  <c r="P12" i="58"/>
  <c r="P21" i="58"/>
  <c r="P11" i="58"/>
  <c r="P15" i="58"/>
  <c r="P20" i="58"/>
  <c r="P28" i="58"/>
  <c r="P32" i="58"/>
  <c r="P40" i="58"/>
  <c r="P49" i="58"/>
  <c r="P53" i="58"/>
  <c r="P57" i="58"/>
  <c r="P61" i="58"/>
  <c r="P65" i="58"/>
  <c r="P69" i="58"/>
  <c r="S13" i="35"/>
  <c r="Q26" i="35"/>
  <c r="Q52" i="35" s="1"/>
  <c r="R56" i="35"/>
  <c r="Q57" i="35"/>
  <c r="Q62" i="35" s="1"/>
  <c r="L62" i="35"/>
  <c r="S62" i="35" s="1"/>
  <c r="G22" i="35"/>
  <c r="R22" i="35" s="1"/>
  <c r="L52" i="35"/>
  <c r="S52" i="35" s="1"/>
  <c r="Q13" i="35"/>
  <c r="Q22" i="35" s="1"/>
  <c r="K26" i="26"/>
  <c r="K55" i="26" s="1"/>
  <c r="O26" i="26"/>
  <c r="G55" i="26"/>
  <c r="L26" i="26"/>
  <c r="L55" i="26" s="1"/>
  <c r="M26" i="26"/>
  <c r="M55" i="26" s="1"/>
  <c r="N26" i="26"/>
  <c r="N55" i="26" s="1"/>
  <c r="M76" i="59" l="1"/>
  <c r="M73" i="59"/>
  <c r="M69" i="59"/>
  <c r="M65" i="59"/>
  <c r="M61" i="59"/>
  <c r="M57" i="59"/>
  <c r="M53" i="59"/>
  <c r="M49" i="59"/>
  <c r="M40" i="59"/>
  <c r="M32" i="59"/>
  <c r="M28" i="59"/>
  <c r="M20" i="59"/>
  <c r="M15" i="59"/>
  <c r="M11" i="59"/>
  <c r="M58" i="59"/>
  <c r="M50" i="59"/>
  <c r="M33" i="59"/>
  <c r="M29" i="59"/>
  <c r="M16" i="59"/>
  <c r="M70" i="59"/>
  <c r="M66" i="59"/>
  <c r="M62" i="59"/>
  <c r="M54" i="59"/>
  <c r="M42" i="59"/>
  <c r="M21" i="59"/>
  <c r="M12" i="59"/>
  <c r="M71" i="59"/>
  <c r="M67" i="59"/>
  <c r="M63" i="59"/>
  <c r="M59" i="59"/>
  <c r="M55" i="59"/>
  <c r="M51" i="59"/>
  <c r="M43" i="59"/>
  <c r="M36" i="59"/>
  <c r="M34" i="59"/>
  <c r="M30" i="59"/>
  <c r="M24" i="59"/>
  <c r="M22" i="59"/>
  <c r="M18" i="59"/>
  <c r="M13" i="59"/>
  <c r="M72" i="59"/>
  <c r="M68" i="59"/>
  <c r="M64" i="59"/>
  <c r="M60" i="59"/>
  <c r="M56" i="59"/>
  <c r="M52" i="59"/>
  <c r="M46" i="59"/>
  <c r="M44" i="59"/>
  <c r="M39" i="59"/>
  <c r="M31" i="59"/>
  <c r="M27" i="59"/>
  <c r="M19" i="59"/>
  <c r="M14" i="59"/>
  <c r="M10" i="59"/>
  <c r="P76" i="58"/>
  <c r="M71" i="58"/>
  <c r="M67" i="58"/>
  <c r="M63" i="58"/>
  <c r="M59" i="58"/>
  <c r="M55" i="58"/>
  <c r="M51" i="58"/>
  <c r="M43" i="58"/>
  <c r="M34" i="58"/>
  <c r="M30" i="58"/>
  <c r="M22" i="58"/>
  <c r="M18" i="58"/>
  <c r="M13" i="58"/>
  <c r="M52" i="58"/>
  <c r="M27" i="58"/>
  <c r="M19" i="58"/>
  <c r="M10" i="58"/>
  <c r="O76" i="58"/>
  <c r="M72" i="58"/>
  <c r="M68" i="58"/>
  <c r="M64" i="58"/>
  <c r="M60" i="58"/>
  <c r="M56" i="58"/>
  <c r="M46" i="58"/>
  <c r="M44" i="58"/>
  <c r="M39" i="58"/>
  <c r="M31" i="58"/>
  <c r="M14" i="58"/>
  <c r="M76" i="58"/>
  <c r="M73" i="58"/>
  <c r="M69" i="58"/>
  <c r="M65" i="58"/>
  <c r="M61" i="58"/>
  <c r="M57" i="58"/>
  <c r="M53" i="58"/>
  <c r="M49" i="58"/>
  <c r="M40" i="58"/>
  <c r="M32" i="58"/>
  <c r="M28" i="58"/>
  <c r="M20" i="58"/>
  <c r="M15" i="58"/>
  <c r="M11" i="58"/>
  <c r="M70" i="58"/>
  <c r="M66" i="58"/>
  <c r="M62" i="58"/>
  <c r="M58" i="58"/>
  <c r="M54" i="58"/>
  <c r="M50" i="58"/>
  <c r="M42" i="58"/>
  <c r="M33" i="58"/>
  <c r="M29" i="58"/>
  <c r="M21" i="58"/>
  <c r="M16" i="58"/>
  <c r="M12" i="58"/>
  <c r="M75" i="58"/>
  <c r="M36" i="58"/>
  <c r="M24" i="58"/>
</calcChain>
</file>

<file path=xl/sharedStrings.xml><?xml version="1.0" encoding="utf-8"?>
<sst xmlns="http://schemas.openxmlformats.org/spreadsheetml/2006/main" count="8085" uniqueCount="1490">
  <si>
    <t>SISTEMA BANCARIO</t>
  </si>
  <si>
    <t xml:space="preserve">ESTADO DE SITUACIÓN PATRIMONIAL </t>
  </si>
  <si>
    <t>AL 31 DE JULIO DE 2012</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</si>
  <si>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</si>
  <si>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</si>
  <si>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</si>
  <si>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</si>
  <si>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</si>
  <si>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</si>
  <si>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</si>
  <si>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</si>
  <si>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</si>
  <si>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</si>
  <si>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</si>
  <si>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</si>
  <si>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</si>
  <si>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</si>
  <si>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</si>
  <si>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</si>
  <si>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</si>
  <si>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</si>
  <si>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</si>
  <si>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</si>
  <si>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</si>
  <si>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</si>
  <si>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</si>
  <si>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</si>
  <si>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</si>
  <si>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</si>
  <si>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</si>
  <si>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</si>
  <si>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</si>
  <si>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</si>
  <si>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</si>
  <si>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</si>
  <si>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</si>
  <si>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</si>
  <si>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</si>
  <si>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</si>
  <si>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</si>
  <si>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</si>
  <si>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</si>
  <si>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</si>
  <si>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</si>
  <si>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</si>
  <si>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</si>
  <si>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</si>
  <si>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</si>
  <si>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</si>
  <si>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</si>
  <si>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</si>
  <si>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</si>
  <si>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</si>
  <si>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</si>
  <si>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</si>
  <si>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</si>
  <si>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</si>
  <si>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</si>
  <si>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</si>
  <si>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</si>
  <si>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</si>
  <si>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</si>
  <si>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</si>
  <si>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</si>
  <si>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</si>
  <si>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</si>
  <si>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</si>
  <si>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</si>
  <si>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</si>
  <si>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</si>
  <si>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</si>
  <si>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</si>
  <si>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</si>
  <si>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</si>
  <si>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</si>
  <si>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</si>
  <si>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</si>
  <si>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</si>
  <si>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</si>
  <si>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</si>
  <si>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</si>
  <si>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</si>
  <si>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</si>
  <si>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</si>
  <si>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</si>
  <si>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</si>
  <si>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</si>
  <si>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</si>
  <si>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</si>
  <si>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</si>
  <si>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</si>
  <si>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</si>
  <si>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</si>
  <si>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</si>
  <si>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</si>
  <si>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</si>
  <si>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</si>
  <si>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</si>
  <si>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</si>
  <si>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</si>
  <si>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</si>
  <si>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</si>
  <si>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</si>
  <si>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</si>
  <si>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</si>
  <si>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</si>
  <si>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</si>
  <si>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</si>
  <si>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</si>
  <si>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</si>
  <si>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</si>
  <si>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</si>
  <si>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</si>
  <si>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</si>
  <si>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</si>
  <si>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</si>
  <si>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</si>
  <si>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</si>
  <si>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</si>
  <si>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</si>
  <si>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</si>
  <si>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</si>
  <si>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</si>
  <si>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</si>
  <si>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</si>
  <si>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</si>
  <si>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</si>
  <si>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</si>
  <si>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</si>
  <si>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</si>
  <si>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</si>
  <si>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</si>
  <si>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</si>
  <si>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</si>
  <si>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</si>
  <si>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</si>
  <si>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</si>
  <si>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</si>
  <si>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</si>
  <si>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</si>
  <si>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</si>
  <si>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</si>
  <si>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</si>
  <si>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</si>
  <si>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</si>
  <si>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</si>
  <si>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</si>
  <si>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</si>
  <si>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</si>
  <si>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</si>
  <si>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</si>
  <si>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</si>
  <si>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</si>
  <si>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</si>
  <si>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</si>
  <si>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</si>
  <si>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</si>
  <si>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</si>
  <si>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</si>
  <si>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</si>
  <si>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</si>
  <si>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</si>
  <si>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</si>
  <si>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</si>
  <si>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</si>
  <si>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</si>
  <si>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</si>
  <si>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</si>
  <si>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</si>
  <si>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</si>
  <si>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</si>
  <si>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</si>
  <si>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</si>
  <si>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</si>
  <si>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</si>
  <si>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</si>
  <si>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</si>
  <si>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</si>
  <si>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</si>
  <si>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</si>
  <si>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</si>
  <si>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</si>
  <si>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</si>
  <si>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</si>
  <si>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</si>
  <si>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</si>
  <si>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</si>
  <si>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</si>
  <si>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</si>
  <si>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</si>
  <si>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</si>
  <si>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</si>
  <si>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</si>
  <si>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</si>
  <si>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</si>
  <si>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</si>
  <si>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</si>
  <si>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</si>
  <si>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</si>
  <si>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</si>
  <si>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</si>
  <si>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</si>
  <si>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</si>
  <si>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</si>
  <si>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</si>
  <si>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</si>
  <si>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</si>
  <si>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</si>
  <si>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</si>
  <si>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</si>
  <si>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</si>
  <si>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</si>
  <si>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</si>
  <si>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</si>
  <si>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</si>
  <si>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</si>
  <si>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</si>
  <si>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</si>
  <si>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</si>
  <si>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</si>
  <si>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</si>
  <si>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</si>
  <si>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</si>
  <si>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</si>
  <si>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</si>
  <si>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</si>
  <si>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</si>
  <si>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</si>
  <si>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</si>
  <si>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</si>
  <si>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</si>
  <si>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</si>
  <si>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</si>
  <si>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</si>
  <si>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</si>
  <si>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</si>
  <si>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</si>
  <si>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</si>
  <si>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</si>
  <si>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</si>
  <si>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</si>
  <si>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</si>
  <si>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</si>
  <si>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</si>
  <si>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</si>
  <si>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</si>
  <si>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</si>
  <si>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</si>
  <si>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</si>
  <si>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</si>
  <si>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</si>
  <si>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</si>
  <si>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</si>
  <si>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</si>
  <si>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</si>
  <si>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</si>
  <si>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</si>
  <si>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</si>
  <si>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</si>
  <si>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</si>
  <si>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</si>
  <si>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</si>
  <si>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</si>
  <si>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</si>
  <si>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</si>
  <si>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</si>
  <si>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</si>
  <si>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</si>
  <si>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</si>
  <si>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</si>
  <si>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</si>
  <si>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</si>
  <si>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</si>
  <si>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</si>
  <si>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</si>
  <si>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</si>
  <si>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</si>
  <si>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</si>
  <si>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</si>
  <si>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</si>
  <si>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</si>
  <si>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</si>
  <si>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</si>
  <si>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</si>
  <si>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</si>
  <si>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</si>
  <si>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</si>
  <si>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</si>
  <si>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</si>
  <si>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</si>
  <si>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</si>
  <si>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</si>
  <si>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</si>
  <si>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</si>
  <si>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</si>
  <si>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</si>
  <si>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</si>
  <si>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</si>
  <si>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</si>
  <si>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</si>
  <si>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</si>
  <si>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</si>
  <si>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</si>
  <si>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</si>
  <si>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</si>
  <si>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</si>
  <si>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</si>
  <si>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</si>
  <si>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</si>
  <si>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</si>
  <si>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</si>
  <si>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</si>
  <si>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</si>
  <si>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</si>
  <si>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</si>
  <si>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</si>
  <si>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</si>
  <si>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</si>
  <si>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</si>
  <si>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</si>
  <si>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</si>
  <si>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</si>
  <si>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</si>
  <si>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</si>
  <si>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</si>
  <si>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</si>
  <si>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</si>
  <si>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</si>
  <si>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</si>
  <si>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</si>
  <si>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</si>
  <si>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</si>
  <si>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</si>
  <si>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</si>
  <si>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</si>
  <si>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</si>
  <si>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</si>
  <si>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</si>
  <si>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</si>
  <si>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</si>
  <si>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</si>
  <si>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</si>
  <si>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</si>
  <si>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</si>
  <si>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</si>
  <si>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</si>
  <si>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</si>
  <si>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</si>
  <si>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</si>
  <si>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</si>
  <si>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</si>
  <si>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</si>
  <si>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</si>
  <si>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</si>
  <si>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</si>
  <si>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</si>
  <si>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</si>
  <si>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</si>
  <si>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</si>
  <si>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</si>
  <si>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</si>
  <si>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</si>
  <si>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</si>
  <si>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</si>
  <si>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</si>
  <si>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</si>
  <si>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</si>
  <si>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</si>
  <si>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</si>
  <si>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</si>
  <si>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</si>
  <si>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</si>
  <si>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</si>
  <si>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</si>
  <si>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</si>
  <si>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</si>
  <si>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</si>
  <si>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</si>
  <si>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</si>
  <si>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</si>
  <si>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</si>
  <si>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</si>
  <si>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</si>
  <si>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</si>
  <si>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</si>
  <si>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</si>
  <si>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</si>
  <si>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</si>
  <si>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</si>
  <si>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</si>
  <si>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</si>
  <si>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</si>
  <si>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</si>
  <si>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</si>
  <si>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</si>
  <si>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</si>
  <si>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</si>
  <si>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</si>
  <si>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</si>
  <si>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</si>
  <si>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</si>
  <si>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</si>
  <si>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</si>
  <si>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</si>
  <si>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</si>
  <si>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</si>
  <si>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</si>
  <si>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</si>
  <si>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</si>
  <si>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</si>
  <si>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</si>
  <si>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</si>
  <si>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</si>
  <si>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</si>
  <si>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</si>
  <si>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</si>
  <si>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</si>
  <si>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</si>
  <si>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</si>
  <si>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</si>
  <si>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</si>
  <si>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</si>
  <si>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</si>
  <si>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</si>
  <si>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</si>
  <si>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</si>
  <si>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</si>
  <si>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</si>
  <si>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</si>
  <si>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</si>
  <si>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</si>
  <si>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</si>
  <si>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</si>
  <si>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</si>
  <si>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</si>
  <si>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</si>
  <si>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</si>
  <si>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Dic-06</t>
  </si>
  <si>
    <t>Dic-07</t>
  </si>
  <si>
    <t>Dic-08</t>
  </si>
  <si>
    <t>Dic-09</t>
  </si>
  <si>
    <t>Dic-10</t>
  </si>
  <si>
    <t>Jul-11</t>
  </si>
  <si>
    <t>Dic-11</t>
  </si>
  <si>
    <t>Jul-12</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</si>
  <si>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</si>
  <si>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</si>
  <si>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</si>
  <si>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</si>
  <si>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</si>
  <si>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</si>
  <si>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</si>
  <si>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</si>
  <si>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</si>
  <si>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</si>
  <si>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</si>
  <si>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</si>
  <si>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</si>
  <si>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</si>
  <si>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</si>
  <si>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</si>
  <si>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</si>
  <si>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</si>
  <si>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</si>
  <si>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</si>
  <si>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</si>
  <si>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</si>
  <si>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</si>
  <si>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</si>
  <si>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</si>
  <si>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</si>
  <si>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</si>
  <si>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</si>
  <si>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</si>
  <si>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</si>
  <si>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</si>
  <si>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</si>
  <si>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</si>
  <si>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</si>
  <si>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</si>
  <si>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</si>
  <si>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</si>
  <si>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</si>
  <si>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</si>
  <si>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</si>
  <si>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</si>
  <si>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</si>
  <si>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</si>
  <si>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</si>
  <si>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</si>
  <si>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</si>
  <si>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</si>
  <si>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</si>
  <si>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</si>
  <si>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</si>
  <si>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</si>
  <si>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</si>
  <si>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</si>
  <si>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</si>
  <si>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</si>
  <si>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</si>
  <si>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</si>
  <si>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</si>
  <si>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</si>
  <si>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</si>
  <si>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</si>
  <si>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</si>
  <si>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</si>
  <si>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</si>
  <si>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</si>
  <si>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</si>
  <si>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</si>
  <si>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</si>
  <si>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</si>
  <si>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</si>
  <si>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</si>
  <si>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</si>
  <si>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</si>
  <si>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</si>
  <si>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</si>
  <si>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</si>
  <si>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</si>
  <si>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</si>
  <si>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</si>
  <si>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</si>
  <si>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</si>
  <si>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</si>
  <si>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</si>
  <si>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</si>
  <si>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</si>
  <si>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</si>
  <si>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</si>
  <si>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</si>
  <si>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</si>
  <si>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</si>
  <si>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</si>
  <si>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</si>
  <si>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</si>
  <si>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</si>
  <si>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</si>
  <si>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</si>
  <si>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</si>
  <si>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</si>
  <si>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</si>
  <si>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</si>
  <si>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</si>
  <si>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</si>
  <si>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</si>
  <si>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</si>
  <si>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</si>
  <si>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</si>
  <si>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</si>
  <si>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</si>
  <si>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</si>
  <si>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</si>
  <si>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</si>
  <si>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</si>
  <si>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</si>
  <si>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</si>
  <si>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</si>
  <si>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</si>
  <si>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</si>
  <si>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</si>
  <si>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</si>
  <si>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</si>
  <si>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</si>
  <si>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</si>
  <si>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</si>
  <si>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</si>
  <si>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</si>
  <si>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</si>
  <si>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</si>
  <si>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</si>
  <si>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</si>
  <si>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</si>
  <si>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</si>
  <si>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</si>
  <si>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</si>
  <si>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</si>
  <si>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</si>
  <si>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</si>
  <si>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</si>
  <si>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</si>
  <si>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</si>
  <si>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</si>
  <si>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</si>
  <si>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</si>
  <si>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</si>
  <si>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</si>
  <si>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</si>
  <si>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</si>
  <si>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</si>
  <si>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</si>
  <si>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</si>
  <si>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</si>
  <si>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</si>
  <si>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</si>
  <si>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</si>
  <si>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</si>
  <si>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</si>
  <si>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</si>
  <si>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</si>
  <si>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</si>
  <si>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</si>
  <si>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</si>
  <si>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</si>
  <si>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</si>
  <si>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</si>
  <si>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</si>
  <si>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</si>
  <si>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</si>
  <si>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</si>
  <si>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</si>
  <si>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</si>
  <si>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</si>
  <si>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</si>
  <si>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</si>
  <si>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</si>
  <si>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</si>
  <si>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</si>
  <si>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</si>
  <si>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</si>
  <si>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</si>
  <si>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</si>
  <si>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</si>
  <si>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</si>
  <si>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</si>
  <si>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</si>
  <si>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</si>
  <si>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</si>
  <si>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</si>
  <si>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</si>
  <si>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</si>
  <si>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</si>
  <si>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</si>
  <si>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</si>
  <si>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</si>
  <si>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</si>
  <si>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</si>
  <si>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</si>
  <si>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</si>
  <si>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</si>
  <si>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</si>
  <si>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</si>
  <si>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</si>
  <si>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</si>
  <si>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</si>
  <si>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</si>
  <si>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</si>
  <si>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</si>
  <si>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</si>
  <si>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</si>
  <si>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</si>
  <si>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</si>
  <si>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</si>
  <si>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</si>
  <si>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</si>
  <si>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</si>
  <si>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</si>
  <si>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</si>
  <si>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</si>
  <si>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</si>
  <si>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</si>
  <si>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</si>
  <si>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</si>
  <si>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</si>
  <si>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</si>
  <si>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</si>
  <si>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</si>
  <si>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</si>
  <si>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</si>
  <si>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</si>
  <si>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</si>
  <si>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</si>
  <si>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</si>
  <si>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</si>
  <si>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</si>
  <si>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</si>
  <si>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</si>
  <si>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</si>
  <si>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</si>
  <si>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</si>
  <si>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</si>
  <si>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</si>
  <si>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</si>
  <si>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</si>
  <si>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</si>
  <si>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</si>
  <si>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</si>
  <si>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</si>
  <si>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</si>
  <si>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</si>
  <si>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</si>
  <si>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</si>
  <si>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</si>
  <si>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</si>
  <si>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</si>
  <si>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</si>
  <si>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</si>
  <si>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</si>
  <si>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</si>
  <si>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</si>
  <si>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</si>
  <si>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</si>
  <si>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</si>
  <si>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</si>
  <si>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</si>
  <si>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</si>
  <si>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</si>
  <si>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</si>
  <si>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</si>
  <si>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</si>
  <si>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</si>
  <si>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</si>
  <si>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</si>
  <si>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</si>
  <si>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</si>
  <si>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</si>
  <si>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</si>
  <si>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</si>
  <si>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</si>
  <si>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</si>
  <si>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</si>
  <si>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</si>
  <si>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</si>
  <si>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</si>
  <si>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</si>
  <si>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</si>
  <si>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</si>
  <si>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</si>
  <si>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</si>
  <si>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</si>
  <si>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</si>
  <si>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</si>
  <si>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</si>
  <si>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</si>
  <si>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</si>
  <si>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</si>
  <si>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</si>
  <si>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</si>
  <si>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</si>
  <si>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</si>
  <si>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</si>
  <si>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</si>
  <si>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</si>
  <si>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</si>
  <si>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</si>
  <si>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</si>
  <si>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</si>
  <si>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</si>
  <si>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</si>
  <si>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</si>
  <si>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</si>
  <si>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</si>
  <si>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</si>
  <si>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</si>
  <si>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</si>
  <si>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2006</t>
  </si>
  <si>
    <t>2007</t>
  </si>
  <si>
    <t>2008</t>
  </si>
  <si>
    <t>2009</t>
  </si>
  <si>
    <t>2010</t>
  </si>
  <si>
    <t>2011</t>
  </si>
  <si>
    <t>2012</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</si>
  <si>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</si>
  <si>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</si>
  <si>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</si>
  <si>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</si>
  <si>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</si>
  <si>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</si>
  <si>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</si>
  <si>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</si>
  <si>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</si>
  <si>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</si>
  <si>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</si>
  <si>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</si>
  <si>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</si>
  <si>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</si>
  <si>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</si>
  <si>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</si>
  <si>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</si>
  <si>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</si>
  <si>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</si>
  <si>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</si>
  <si>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</si>
  <si>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</si>
  <si>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</si>
  <si>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</si>
  <si>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</si>
  <si>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</si>
  <si>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</si>
  <si>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</si>
  <si>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</si>
  <si>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</si>
  <si>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</si>
  <si>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</si>
  <si>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</si>
  <si>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</si>
  <si>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</si>
  <si>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</si>
  <si>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</si>
  <si>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</si>
  <si>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</si>
  <si>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</si>
  <si>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</si>
  <si>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</si>
  <si>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</si>
  <si>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</si>
  <si>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</si>
  <si>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</si>
  <si>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</si>
  <si>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</si>
  <si>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</si>
  <si>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</si>
  <si>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</si>
  <si>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</si>
  <si>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</si>
  <si>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</si>
  <si>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</si>
  <si>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</si>
  <si>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</si>
  <si>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</si>
  <si>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</si>
  <si>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</si>
  <si>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</si>
  <si>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</si>
  <si>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</si>
  <si>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</si>
  <si>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</si>
  <si>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</si>
  <si>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</si>
  <si>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</si>
  <si>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</si>
  <si>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</si>
  <si>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</si>
  <si>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</si>
  <si>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</si>
  <si>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</si>
  <si>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</si>
  <si>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</si>
  <si>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</si>
  <si>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</si>
  <si>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</si>
  <si>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</si>
  <si>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</si>
  <si>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</si>
  <si>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</si>
  <si>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</si>
  <si>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</si>
  <si>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</si>
  <si>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</si>
  <si>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</si>
  <si>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</si>
  <si>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</si>
  <si>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</si>
  <si>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</si>
  <si>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</si>
  <si>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</si>
  <si>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</si>
  <si>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</si>
  <si>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</si>
  <si>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</si>
  <si>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</si>
  <si>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</si>
  <si>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</si>
  <si>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</si>
  <si>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</si>
  <si>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</si>
  <si>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</si>
  <si>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</si>
  <si>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</si>
  <si>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</si>
  <si>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</si>
  <si>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</si>
  <si>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</si>
  <si>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</si>
  <si>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</si>
  <si>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</si>
  <si>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</si>
  <si>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</si>
  <si>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</si>
  <si>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</si>
  <si>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</si>
  <si>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</si>
  <si>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</si>
  <si>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</si>
  <si>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</si>
  <si>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</si>
  <si>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</si>
  <si>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</si>
  <si>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</si>
  <si>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</si>
  <si>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</si>
  <si>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</si>
  <si>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</si>
  <si>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</si>
  <si>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</si>
  <si>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</si>
  <si>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</si>
  <si>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</si>
  <si>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</si>
  <si>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</si>
  <si>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</si>
  <si>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</si>
  <si>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</si>
  <si>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</si>
  <si>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</si>
  <si>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</si>
  <si>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</si>
  <si>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</si>
  <si>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</si>
  <si>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</si>
  <si>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</si>
  <si>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</si>
  <si>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</si>
  <si>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</si>
  <si>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</si>
  <si>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</si>
  <si>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</si>
  <si>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</si>
  <si>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</si>
  <si>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</si>
  <si>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</si>
  <si>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</si>
  <si>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</si>
  <si>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</si>
  <si>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</si>
  <si>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</si>
  <si>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</si>
  <si>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</si>
  <si>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</si>
  <si>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</si>
  <si>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</si>
  <si>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DIC/04</t>
  </si>
  <si>
    <t>DIC/05</t>
  </si>
  <si>
    <t>DIC/06</t>
  </si>
  <si>
    <t>DIC/07</t>
  </si>
  <si>
    <t>DIC/08</t>
  </si>
  <si>
    <t>DIC/09</t>
  </si>
  <si>
    <t>DIC/10</t>
  </si>
  <si>
    <t>DIC/11</t>
  </si>
  <si>
    <t>MUTUALES DE AHORRO Y PRÉSTAMO</t>
  </si>
  <si>
    <t>ML1</t>
  </si>
  <si>
    <t>MLP</t>
  </si>
  <si>
    <t>MPR</t>
  </si>
  <si>
    <t>MPG</t>
  </si>
  <si>
    <t>MPL</t>
  </si>
  <si>
    <t>MPT</t>
  </si>
  <si>
    <t>MPY</t>
  </si>
  <si>
    <t>MPD</t>
  </si>
  <si>
    <t xml:space="preserve">INDICADORES FINANCIEROS </t>
  </si>
  <si>
    <t>SISTEMA</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</si>
  <si>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</si>
  <si>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</si>
  <si>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</si>
  <si>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</si>
  <si>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</si>
  <si>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</si>
  <si>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</si>
  <si>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</si>
  <si>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</si>
  <si>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</si>
  <si>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</si>
  <si>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</si>
  <si>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</si>
  <si>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</si>
  <si>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</si>
  <si>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</si>
  <si>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</si>
  <si>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</si>
  <si>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</si>
  <si>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</si>
  <si>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</si>
  <si>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</si>
  <si>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</si>
  <si>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</si>
  <si>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</si>
  <si>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</si>
  <si>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</si>
  <si>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</si>
  <si>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</si>
  <si>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</si>
  <si>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</si>
  <si>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</si>
  <si>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</si>
  <si>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</si>
  <si>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</si>
  <si>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</si>
  <si>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</si>
  <si>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</si>
  <si>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</si>
  <si>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</si>
  <si>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</si>
  <si>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</si>
  <si>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</si>
  <si>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</si>
  <si>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</si>
  <si>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</si>
  <si>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</si>
  <si>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</si>
  <si>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</si>
  <si>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</si>
  <si>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</si>
  <si>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</si>
  <si>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</si>
  <si>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SISTEMA COOPERATIVA</t>
  </si>
  <si>
    <t>COOPERATIVA JESUS NAZARENO</t>
  </si>
  <si>
    <t>COOPERATIVA DE AHORRO Y CRÉDITO</t>
  </si>
  <si>
    <t>TOTAL            SISTEMA</t>
  </si>
  <si>
    <t>CALIFICACIÓN DE CARTERA (1)</t>
  </si>
  <si>
    <t>SCO</t>
  </si>
  <si>
    <t>(1) Información reportada por las entidades al Sistema de Información Financiera.</t>
  </si>
  <si>
    <t>(4) No incluye 651.00 Otras contingencias.</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</si>
  <si>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</si>
  <si>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</si>
  <si>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</si>
  <si>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</si>
  <si>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</si>
  <si>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</si>
  <si>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</si>
  <si>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</si>
  <si>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</si>
  <si>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</si>
  <si>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</si>
  <si>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</si>
  <si>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</si>
  <si>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</si>
  <si>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</si>
  <si>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</si>
  <si>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</si>
  <si>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</si>
  <si>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</si>
  <si>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</si>
  <si>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</si>
  <si>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</si>
  <si>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</si>
  <si>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</si>
  <si>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</si>
  <si>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</si>
  <si>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</si>
  <si>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</si>
  <si>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</si>
  <si>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</si>
  <si>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</si>
  <si>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</si>
  <si>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</si>
  <si>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</si>
  <si>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</si>
  <si>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</si>
  <si>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</si>
  <si>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</si>
  <si>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</si>
  <si>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</si>
  <si>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</si>
  <si>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</si>
  <si>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</si>
  <si>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</si>
  <si>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</si>
  <si>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</si>
  <si>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</si>
  <si>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</si>
  <si>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</si>
  <si>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</si>
  <si>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</si>
  <si>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</si>
  <si>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</si>
  <si>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</si>
  <si>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</si>
  <si>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</si>
  <si>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</si>
  <si>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</si>
  <si>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</si>
  <si>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</si>
  <si>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</si>
  <si>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</si>
  <si>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</si>
  <si>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</si>
  <si>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</si>
  <si>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</si>
  <si>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</si>
  <si>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</si>
  <si>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</si>
  <si>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</si>
  <si>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</si>
  <si>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</si>
  <si>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</si>
  <si>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</si>
  <si>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</si>
  <si>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</si>
  <si>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</si>
  <si>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</si>
  <si>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</si>
  <si>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</si>
  <si>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</si>
  <si>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</si>
  <si>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</si>
  <si>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</si>
  <si>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</si>
  <si>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</si>
  <si>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</si>
  <si>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</si>
  <si>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</si>
  <si>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</si>
  <si>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</si>
  <si>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</si>
  <si>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</si>
  <si>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</si>
  <si>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</si>
  <si>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</si>
  <si>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</si>
  <si>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</si>
  <si>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</si>
  <si>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</si>
  <si>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</si>
  <si>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</si>
  <si>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</si>
  <si>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</si>
  <si>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</si>
  <si>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</si>
  <si>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</si>
  <si>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</si>
  <si>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</si>
  <si>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</si>
  <si>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</si>
  <si>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</si>
  <si>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</si>
  <si>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</si>
  <si>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</si>
  <si>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</si>
  <si>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</si>
  <si>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</si>
  <si>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</si>
  <si>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</si>
  <si>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</si>
  <si>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</si>
  <si>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</si>
  <si>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</si>
  <si>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</si>
  <si>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</si>
  <si>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</si>
  <si>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</si>
  <si>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</si>
  <si>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</si>
  <si>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</si>
  <si>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</si>
  <si>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</si>
  <si>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</si>
  <si>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</si>
  <si>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</si>
  <si>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</si>
  <si>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</si>
  <si>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</si>
  <si>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</si>
  <si>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</si>
  <si>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</si>
  <si>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</si>
  <si>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</si>
  <si>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</si>
  <si>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</si>
  <si>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</si>
  <si>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</si>
  <si>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</si>
  <si>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</si>
  <si>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</si>
  <si>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</si>
  <si>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</si>
  <si>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</si>
  <si>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</si>
  <si>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</si>
  <si>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</si>
  <si>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</si>
  <si>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</si>
  <si>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</si>
  <si>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</si>
  <si>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</si>
  <si>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</si>
  <si>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</si>
  <si>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</si>
  <si>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</si>
  <si>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</si>
  <si>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</si>
  <si>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</si>
  <si>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</si>
  <si>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</si>
  <si>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</si>
  <si>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</si>
  <si>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</si>
  <si>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</si>
  <si>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</si>
  <si>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</si>
  <si>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</si>
  <si>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</si>
  <si>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</si>
  <si>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</si>
  <si>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</si>
  <si>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JULIO 2012</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</si>
  <si>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</si>
  <si>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</si>
  <si>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</si>
  <si>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</si>
  <si>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</si>
  <si>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</si>
  <si>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</si>
  <si>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</si>
  <si>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</si>
  <si>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</si>
  <si>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</si>
  <si>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</si>
  <si>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</si>
  <si>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</si>
  <si>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</si>
  <si>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</si>
  <si>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</si>
  <si>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</si>
  <si>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</si>
  <si>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</si>
  <si>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</si>
  <si>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Mayo</t>
  </si>
  <si>
    <t>Total Sistema</t>
  </si>
  <si>
    <t>Junio</t>
  </si>
  <si>
    <t>Julio</t>
  </si>
  <si>
    <t>(1) Considera solamente moneda nacional y moneda extranjera</t>
  </si>
  <si>
    <t>SISTEMA FINANCIERO</t>
  </si>
  <si>
    <t>RANKING DE DEPÓSITOS DEL PÚBLICO Y DE EMPRESAS CON PARTICIPACIÓN ESTATAL(1)</t>
  </si>
  <si>
    <t>DIC-09</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</si>
  <si>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</si>
  <si>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</si>
  <si>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</si>
  <si>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</si>
  <si>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</si>
  <si>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</si>
  <si>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</si>
  <si>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</si>
  <si>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</si>
  <si>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</si>
  <si>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</si>
  <si>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</si>
  <si>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</si>
  <si>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</si>
  <si>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</si>
  <si>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</si>
  <si>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</si>
  <si>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</si>
  <si>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</si>
  <si>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</si>
  <si>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</si>
  <si>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</si>
  <si>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</si>
  <si>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</si>
  <si>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</si>
  <si>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</si>
  <si>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</si>
  <si>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</si>
  <si>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</si>
  <si>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</si>
  <si>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</si>
  <si>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</si>
  <si>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</si>
  <si>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</si>
  <si>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</si>
  <si>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</si>
  <si>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</si>
  <si>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</si>
  <si>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</si>
  <si>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</si>
  <si>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</si>
  <si>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</si>
  <si>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</si>
  <si>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</si>
  <si>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</si>
  <si>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</si>
  <si>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</si>
  <si>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</si>
  <si>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</si>
  <si>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</si>
  <si>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</si>
  <si>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</si>
  <si>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</si>
  <si>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</si>
  <si>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</si>
  <si>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</si>
  <si>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</si>
  <si>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</si>
  <si>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</si>
  <si>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</si>
  <si>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</si>
  <si>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</si>
  <si>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</si>
  <si>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</si>
  <si>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</si>
  <si>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</si>
  <si>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</si>
  <si>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</si>
  <si>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</si>
  <si>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29-1</t>
  </si>
  <si>
    <t>29-2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</si>
  <si>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</si>
  <si>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</si>
  <si>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</si>
  <si>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</si>
  <si>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</si>
  <si>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</si>
  <si>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</si>
  <si>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</si>
  <si>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37-1</t>
  </si>
  <si>
    <t>37-2</t>
  </si>
  <si>
    <t>Ponderación de activos y suficiencia patrimonial Cooperativas de Ahorro y Crédito Abiertas</t>
  </si>
  <si>
    <t>38-1</t>
  </si>
  <si>
    <t>38-2</t>
  </si>
  <si>
    <t>Calificación de Cartera y Contingente Cooperativas de Ahorro y Crédito Abiertas en bolivianos</t>
  </si>
  <si>
    <t>39-1</t>
  </si>
  <si>
    <t>39-2</t>
  </si>
  <si>
    <t>Estratificación de depósitos Cooperativas de Ahorro y Crédito Abiertas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</si>
  <si>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</si>
  <si>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</si>
  <si>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</si>
  <si>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</si>
  <si>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44-1</t>
  </si>
  <si>
    <t>44-2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</si>
  <si>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</si>
  <si>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</si>
  <si>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</si>
  <si>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</si>
  <si>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</si>
  <si>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</si>
  <si>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</si>
  <si>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</si>
  <si>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</si>
  <si>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</si>
  <si>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</si>
  <si>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</si>
  <si>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</si>
  <si>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</si>
  <si>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</si>
  <si>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</si>
  <si>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</si>
  <si>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</si>
  <si>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</si>
  <si>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</si>
  <si>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</si>
  <si>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</si>
  <si>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</si>
  <si>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</si>
  <si>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</si>
  <si>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</si>
  <si>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</si>
  <si>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</si>
  <si>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</si>
  <si>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</si>
  <si>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</si>
  <si>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</si>
  <si>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</si>
  <si>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</si>
  <si>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</si>
  <si>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</si>
  <si>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</si>
  <si>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</si>
  <si>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</si>
  <si>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</si>
  <si>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</si>
  <si>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</si>
  <si>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</si>
  <si>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</si>
  <si>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</si>
  <si>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</si>
  <si>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</si>
  <si>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</si>
  <si>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</si>
  <si>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</si>
  <si>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</si>
  <si>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</si>
  <si>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</si>
  <si>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</si>
  <si>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</si>
  <si>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</si>
  <si>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</si>
  <si>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</si>
  <si>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</si>
  <si>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</si>
  <si>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 xml:space="preserve">Cooperativa Madre y Maestra Ltda. </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</si>
  <si>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</si>
  <si>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</si>
  <si>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</si>
  <si>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</si>
  <si>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</si>
  <si>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</si>
  <si>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</si>
  <si>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</si>
  <si>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</si>
  <si>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</si>
  <si>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</si>
  <si>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</si>
  <si>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</si>
  <si>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</si>
  <si>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</si>
  <si>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</si>
  <si>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</si>
  <si>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</si>
  <si>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</si>
  <si>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</si>
  <si>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</si>
  <si>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</si>
  <si>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</si>
  <si>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</si>
  <si>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</si>
  <si>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</si>
  <si>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</si>
  <si>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</si>
  <si>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</si>
  <si>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</si>
  <si>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</si>
  <si>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</si>
  <si>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</si>
  <si>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</si>
  <si>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</si>
  <si>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</si>
  <si>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</si>
  <si>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</si>
  <si>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</si>
  <si>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</si>
  <si>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</si>
  <si>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</si>
  <si>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</si>
  <si>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EVOLUCIÓN DE OBLIGACIONES CON EL PÚBLICO Y CON EMPRESAS CON PARTICIPACIÓN ESTATAL</t>
  </si>
  <si>
    <t>AL  31  DE JULIO DE  2012</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</si>
  <si>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</si>
  <si>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</si>
  <si>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</si>
  <si>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</si>
  <si>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</si>
  <si>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</si>
  <si>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</si>
  <si>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</si>
  <si>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</si>
  <si>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</si>
  <si>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</si>
  <si>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</si>
  <si>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</si>
  <si>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</si>
  <si>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</si>
  <si>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</si>
  <si>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</si>
  <si>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</si>
  <si>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</si>
  <si>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</si>
  <si>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</si>
  <si>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</si>
  <si>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</si>
  <si>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</si>
  <si>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OBLIGACIONES CON EL SECTOR NO FINANCIERO</t>
  </si>
  <si>
    <t xml:space="preserve">    SECTOR PUBLICO</t>
  </si>
  <si>
    <t xml:space="preserve">    SECTOR PRIVADO</t>
  </si>
  <si>
    <t xml:space="preserve">  CREDITOS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</si>
  <si>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</si>
  <si>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</si>
  <si>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</si>
  <si>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</si>
  <si>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</si>
  <si>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</si>
  <si>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</si>
  <si>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</si>
  <si>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</si>
  <si>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</si>
  <si>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IMPUTACION</t>
  </si>
  <si>
    <t xml:space="preserve">    CUENTAS POR PAGAR</t>
  </si>
  <si>
    <t xml:space="preserve">    CUENTAS POR COBRAR</t>
  </si>
  <si>
    <t>TOTAL PASIVO</t>
  </si>
  <si>
    <t xml:space="preserve">PATRIMONIO </t>
  </si>
  <si>
    <t xml:space="preserve">  CAPITAL</t>
  </si>
  <si>
    <t xml:space="preserve">  AJUSTES GLOBAL DEL PATRIMONIO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</si>
  <si>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</si>
  <si>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</si>
  <si>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</si>
  <si>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</si>
  <si>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</si>
  <si>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</si>
  <si>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</si>
  <si>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</si>
  <si>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</si>
  <si>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</si>
  <si>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</si>
  <si>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</si>
  <si>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</si>
  <si>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</si>
  <si>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</si>
  <si>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</si>
  <si>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</si>
  <si>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</si>
  <si>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DIFERENCIAS DE CAMBIO</t>
  </si>
  <si>
    <t>UTILIDAD (PERDIDA) NETA DEL PERIODO</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</si>
</sst>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P_t_a_-;\-* #,##0.00\ _P_t_a_-;_-* &quot;-&quot;??\ _P_t_a_-;_-@_-"/>
    <numFmt numFmtId="175" formatCode="_-* #,##0.00\ _€_-;\-* #,##0.00\ _€_-;_-* &quot;-&quot;??\ _€_-;_-@_-"/>
    <numFmt numFmtId="176" formatCode="_(* #,##0.00_);_(* \(#,##0.00\);_(* &quot;-&quot;_);_(@_)"/>
  </numFmts>
  <fonts count="13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sz val="10"/>
      <name val="Univers Condensed"/>
      <family val="2"/>
    </font>
    <font>
      <b/>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b/>
      <sz val="11"/>
      <name val="Arial"/>
      <family val="2"/>
    </font>
    <font>
      <sz val="11"/>
      <color rgb="FF000000"/>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8"/>
      <color indexed="9"/>
      <name val="Univers Condensed"/>
      <family val="2"/>
    </font>
    <font>
      <sz val="12"/>
      <name val="Univers Condensed"/>
      <family val="2"/>
    </font>
    <font>
      <b/>
      <sz val="12"/>
      <name val="Times New Roman"/>
      <family val="1"/>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8"/>
      <color indexed="8"/>
      <name val="Arial"/>
      <family val="2"/>
    </font>
    <font>
      <b/>
      <sz val="11"/>
      <color indexed="8"/>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b/>
      <sz val="8"/>
      <color indexed="8"/>
      <name val="Helv"/>
    </font>
    <font>
      <sz val="9"/>
      <color theme="1"/>
      <name val="Calibri"/>
      <family val="2"/>
      <scheme val="minor"/>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DCEC2"/>
        <bgColor rgb="FF000000"/>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9">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style="thick">
        <color rgb="FFFFFFFF"/>
      </top>
      <bottom style="thick">
        <color rgb="FFFFFFFF"/>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s>
  <cellStyleXfs count="15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30" fillId="0" borderId="0"/>
    <xf numFmtId="0" fontId="1" fillId="0" borderId="0"/>
    <xf numFmtId="0" fontId="4" fillId="0" borderId="0"/>
    <xf numFmtId="0" fontId="119" fillId="0" borderId="0" applyNumberFormat="0" applyFill="0" applyBorder="0" applyAlignment="0" applyProtection="0">
      <alignment vertical="top"/>
      <protection locked="0"/>
    </xf>
    <xf numFmtId="0" fontId="1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125"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3" fontId="4" fillId="0" borderId="0" applyFont="0" applyFill="0" applyBorder="0" applyAlignment="0" applyProtection="0"/>
    <xf numFmtId="173" fontId="4" fillId="0" borderId="0" applyFont="0" applyFill="0" applyBorder="0" applyAlignment="0" applyProtection="0"/>
    <xf numFmtId="43" fontId="126" fillId="0" borderId="0" applyFont="0" applyFill="0" applyBorder="0" applyAlignment="0" applyProtection="0"/>
    <xf numFmtId="43" fontId="126" fillId="0" borderId="0" applyFont="0" applyFill="0" applyBorder="0" applyAlignment="0" applyProtection="0"/>
    <xf numFmtId="43" fontId="126" fillId="0" borderId="0" applyFont="0" applyFill="0" applyBorder="0" applyAlignment="0" applyProtection="0"/>
    <xf numFmtId="43" fontId="126" fillId="0" borderId="0" applyFont="0" applyFill="0" applyBorder="0" applyAlignment="0" applyProtection="0"/>
    <xf numFmtId="17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43" fontId="4" fillId="0" borderId="0" applyFont="0" applyFill="0" applyBorder="0" applyAlignment="0" applyProtection="0"/>
    <xf numFmtId="0" fontId="1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0" borderId="0"/>
    <xf numFmtId="0" fontId="126" fillId="0" borderId="0"/>
    <xf numFmtId="0" fontId="4" fillId="0" borderId="0"/>
    <xf numFmtId="0" fontId="1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7"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27" fillId="0" borderId="0"/>
    <xf numFmtId="0" fontId="127" fillId="0" borderId="0"/>
    <xf numFmtId="0" fontId="127" fillId="0" borderId="0"/>
    <xf numFmtId="37" fontId="128" fillId="11" borderId="34"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cellStyleXfs>
  <cellXfs count="1132">
    <xf numFmtId="0" fontId="0" fillId="0" borderId="0" xfId="0"/>
    <xf numFmtId="37" fontId="6" fillId="0" borderId="0" xfId="1" applyNumberFormat="1" applyFont="1"/>
    <xf numFmtId="37" fontId="4" fillId="0" borderId="0" xfId="1" applyNumberFormat="1"/>
    <xf numFmtId="0" fontId="7" fillId="3" borderId="2" xfId="1" applyFont="1" applyFill="1" applyBorder="1"/>
    <xf numFmtId="164" fontId="8" fillId="3" borderId="2" xfId="1" applyNumberFormat="1" applyFont="1" applyFill="1" applyBorder="1" applyAlignment="1">
      <alignment horizontal="center"/>
    </xf>
    <xf numFmtId="37" fontId="6" fillId="0" borderId="0" xfId="1" applyNumberFormat="1" applyFont="1" applyAlignment="1">
      <alignment horizontal="center" wrapText="1"/>
    </xf>
    <xf numFmtId="164" fontId="8" fillId="3" borderId="2" xfId="1" applyNumberFormat="1" applyFont="1" applyFill="1" applyBorder="1"/>
    <xf numFmtId="37" fontId="4" fillId="3" borderId="2" xfId="1" applyNumberFormat="1" applyFont="1" applyFill="1" applyBorder="1" applyAlignment="1">
      <alignment horizontal="right"/>
    </xf>
    <xf numFmtId="37" fontId="9" fillId="2" borderId="0" xfId="1" applyNumberFormat="1" applyFont="1" applyFill="1" applyAlignment="1">
      <alignment horizontal="centerContinuous"/>
    </xf>
    <xf numFmtId="37" fontId="9" fillId="0" borderId="0" xfId="1" applyNumberFormat="1" applyFont="1" applyFill="1" applyAlignment="1">
      <alignment horizontal="centerContinuous"/>
    </xf>
    <xf numFmtId="37" fontId="8" fillId="3" borderId="2" xfId="1" applyNumberFormat="1" applyFont="1" applyFill="1" applyBorder="1" applyAlignment="1">
      <alignment horizontal="left"/>
    </xf>
    <xf numFmtId="37" fontId="8" fillId="3" borderId="2" xfId="1" applyNumberFormat="1" applyFont="1" applyFill="1" applyBorder="1" applyAlignment="1">
      <alignment horizontal="center"/>
    </xf>
    <xf numFmtId="37" fontId="10" fillId="3" borderId="2" xfId="1" applyNumberFormat="1" applyFont="1" applyFill="1" applyBorder="1" applyAlignment="1">
      <alignment horizontal="center" wrapText="1"/>
    </xf>
    <xf numFmtId="37" fontId="10" fillId="0" borderId="2" xfId="1" applyNumberFormat="1" applyFont="1" applyFill="1" applyBorder="1" applyAlignment="1">
      <alignment horizontal="center" wrapText="1"/>
    </xf>
    <xf numFmtId="37" fontId="4" fillId="0" borderId="2" xfId="1" applyNumberFormat="1" applyFont="1" applyFill="1" applyBorder="1" applyAlignment="1">
      <alignment horizontal="right"/>
    </xf>
    <xf numFmtId="10" fontId="5" fillId="2" borderId="0" xfId="1" applyNumberFormat="1" applyFont="1" applyFill="1" applyAlignment="1">
      <alignment horizontal="centerContinuous"/>
    </xf>
    <xf numFmtId="10" fontId="5" fillId="0" borderId="0" xfId="1" applyNumberFormat="1" applyFont="1" applyFill="1" applyAlignment="1">
      <alignment horizontal="centerContinuous"/>
    </xf>
    <xf numFmtId="10" fontId="6" fillId="0" borderId="0" xfId="1" applyNumberFormat="1" applyFont="1"/>
    <xf numFmtId="10" fontId="4" fillId="0" borderId="0" xfId="1" applyNumberFormat="1"/>
    <xf numFmtId="37" fontId="4" fillId="3" borderId="3" xfId="1" applyNumberFormat="1" applyFont="1" applyFill="1" applyBorder="1" applyAlignment="1" applyProtection="1">
      <alignment horizontal="left"/>
    </xf>
    <xf numFmtId="0" fontId="11" fillId="3" borderId="3" xfId="1" applyFont="1" applyFill="1" applyBorder="1" applyAlignment="1">
      <alignment horizontal="center"/>
    </xf>
    <xf numFmtId="0" fontId="11" fillId="3" borderId="3" xfId="1" applyFont="1" applyFill="1" applyBorder="1" applyAlignment="1">
      <alignment horizontal="center" wrapText="1"/>
    </xf>
    <xf numFmtId="10" fontId="11" fillId="3" borderId="2" xfId="1" applyNumberFormat="1" applyFont="1" applyFill="1" applyBorder="1" applyAlignment="1">
      <alignment horizontal="center" wrapText="1"/>
    </xf>
    <xf numFmtId="10" fontId="6" fillId="0" borderId="2" xfId="1" applyNumberFormat="1" applyFont="1" applyFill="1" applyBorder="1" applyAlignment="1">
      <alignment horizontal="center" wrapText="1"/>
    </xf>
    <xf numFmtId="10" fontId="8" fillId="0" borderId="0" xfId="1" applyNumberFormat="1" applyFont="1"/>
    <xf numFmtId="10" fontId="4" fillId="0" borderId="0" xfId="1" applyNumberFormat="1" applyFill="1"/>
    <xf numFmtId="37" fontId="4" fillId="0" borderId="0" xfId="1" applyNumberFormat="1" applyFill="1"/>
    <xf numFmtId="1" fontId="4" fillId="0" borderId="0" xfId="1" applyNumberFormat="1" applyFont="1" applyAlignment="1">
      <alignment horizontal="right"/>
    </xf>
    <xf numFmtId="1" fontId="4" fillId="0" borderId="0" xfId="1" applyNumberFormat="1" applyFont="1" applyFill="1" applyAlignment="1">
      <alignment horizontal="right"/>
    </xf>
    <xf numFmtId="10" fontId="4" fillId="0" borderId="0" xfId="1" applyNumberFormat="1" applyFont="1"/>
    <xf numFmtId="37" fontId="4" fillId="0" borderId="0" xfId="1" applyNumberFormat="1" applyFont="1" applyBorder="1" applyAlignment="1">
      <alignment vertical="top" wrapText="1"/>
    </xf>
    <xf numFmtId="10" fontId="8" fillId="0" borderId="0" xfId="1" applyNumberFormat="1" applyFont="1" applyFill="1"/>
    <xf numFmtId="0" fontId="13" fillId="0" borderId="0" xfId="1" applyFont="1"/>
    <xf numFmtId="37" fontId="11" fillId="3" borderId="3" xfId="1" applyNumberFormat="1" applyFont="1" applyFill="1" applyBorder="1" applyAlignment="1">
      <alignment horizontal="center"/>
    </xf>
    <xf numFmtId="17" fontId="6" fillId="3" borderId="3" xfId="1" quotePrefix="1" applyNumberFormat="1" applyFont="1" applyFill="1" applyBorder="1" applyAlignment="1">
      <alignment horizontal="right"/>
    </xf>
    <xf numFmtId="0" fontId="13" fillId="0" borderId="0" xfId="1" applyFont="1" applyAlignment="1">
      <alignment horizontal="center"/>
    </xf>
    <xf numFmtId="37" fontId="15" fillId="0" borderId="0" xfId="1" applyNumberFormat="1" applyFont="1" applyBorder="1" applyAlignment="1">
      <alignment horizontal="center" vertical="center"/>
    </xf>
    <xf numFmtId="0" fontId="13" fillId="0" borderId="0" xfId="1" applyNumberFormat="1" applyFont="1" applyBorder="1" applyAlignment="1">
      <alignment horizontal="center" vertical="center"/>
    </xf>
    <xf numFmtId="37" fontId="16" fillId="3" borderId="3" xfId="1" applyNumberFormat="1" applyFont="1" applyFill="1" applyBorder="1" applyAlignment="1">
      <alignment horizontal="left"/>
    </xf>
    <xf numFmtId="37" fontId="13" fillId="3" borderId="3" xfId="2" applyNumberFormat="1" applyFont="1" applyFill="1" applyBorder="1" applyAlignment="1">
      <alignment horizontal="right"/>
    </xf>
    <xf numFmtId="37" fontId="16" fillId="0" borderId="0" xfId="1" applyNumberFormat="1" applyFont="1" applyBorder="1" applyAlignment="1">
      <alignment vertical="center"/>
    </xf>
    <xf numFmtId="37" fontId="13" fillId="0" borderId="0" xfId="2" applyNumberFormat="1" applyFont="1" applyBorder="1" applyAlignment="1">
      <alignment horizontal="right" vertical="center"/>
    </xf>
    <xf numFmtId="0" fontId="13" fillId="0" borderId="0" xfId="1" applyFont="1" applyAlignment="1">
      <alignment vertical="center"/>
    </xf>
    <xf numFmtId="37" fontId="17" fillId="0" borderId="0" xfId="1" applyNumberFormat="1" applyFont="1" applyBorder="1" applyAlignment="1">
      <alignment vertical="center"/>
    </xf>
    <xf numFmtId="37" fontId="16" fillId="0" borderId="0" xfId="1" applyNumberFormat="1" applyFont="1" applyBorder="1" applyAlignment="1">
      <alignment vertical="top"/>
    </xf>
    <xf numFmtId="37" fontId="13" fillId="0" borderId="0" xfId="2" applyNumberFormat="1" applyFont="1" applyBorder="1" applyAlignment="1">
      <alignment horizontal="right" vertical="top"/>
    </xf>
    <xf numFmtId="0" fontId="13" fillId="0" borderId="0" xfId="1" applyFont="1" applyAlignment="1">
      <alignment vertical="top"/>
    </xf>
    <xf numFmtId="37" fontId="17" fillId="0" borderId="0" xfId="1" applyNumberFormat="1" applyFont="1" applyBorder="1" applyAlignment="1">
      <alignment vertical="top"/>
    </xf>
    <xf numFmtId="37" fontId="16" fillId="0" borderId="0" xfId="1" applyNumberFormat="1" applyFont="1" applyBorder="1" applyAlignment="1">
      <alignment horizontal="left" vertical="center"/>
    </xf>
    <xf numFmtId="37" fontId="18" fillId="3" borderId="3" xfId="1" applyNumberFormat="1" applyFont="1" applyFill="1" applyBorder="1" applyAlignment="1">
      <alignment horizontal="center"/>
    </xf>
    <xf numFmtId="37" fontId="17" fillId="0" borderId="0" xfId="1" quotePrefix="1" applyNumberFormat="1" applyFont="1" applyBorder="1" applyAlignment="1">
      <alignment horizontal="left"/>
    </xf>
    <xf numFmtId="37" fontId="13" fillId="0" borderId="0" xfId="2" applyNumberFormat="1" applyFont="1" applyBorder="1" applyAlignment="1">
      <alignment horizontal="right"/>
    </xf>
    <xf numFmtId="37" fontId="17" fillId="0" borderId="0" xfId="1" applyNumberFormat="1" applyFont="1" applyBorder="1"/>
    <xf numFmtId="37" fontId="16" fillId="0" borderId="0" xfId="1" applyNumberFormat="1" applyFont="1" applyBorder="1"/>
    <xf numFmtId="37" fontId="16" fillId="0" borderId="0" xfId="1" quotePrefix="1" applyNumberFormat="1" applyFont="1" applyBorder="1" applyAlignment="1">
      <alignment horizontal="left"/>
    </xf>
    <xf numFmtId="37" fontId="17" fillId="0" borderId="0" xfId="1" applyNumberFormat="1" applyFont="1" applyBorder="1" applyAlignment="1">
      <alignment horizontal="left"/>
    </xf>
    <xf numFmtId="37" fontId="17" fillId="0" borderId="0" xfId="1" quotePrefix="1" applyNumberFormat="1" applyFont="1" applyBorder="1"/>
    <xf numFmtId="0" fontId="19" fillId="0" borderId="4" xfId="1" applyFont="1" applyBorder="1"/>
    <xf numFmtId="39" fontId="13" fillId="0" borderId="4" xfId="2" applyNumberFormat="1" applyFont="1" applyBorder="1" applyAlignment="1">
      <alignment horizontal="right"/>
    </xf>
    <xf numFmtId="37" fontId="19" fillId="0" borderId="0" xfId="1" applyNumberFormat="1" applyFont="1" applyBorder="1"/>
    <xf numFmtId="0" fontId="13" fillId="0" borderId="0" xfId="1" applyFont="1" applyBorder="1"/>
    <xf numFmtId="37" fontId="20" fillId="0" borderId="0" xfId="1" applyNumberFormat="1" applyFont="1" applyBorder="1"/>
    <xf numFmtId="37" fontId="21" fillId="0" borderId="0" xfId="1" applyNumberFormat="1" applyFont="1" applyBorder="1" applyAlignment="1">
      <alignment horizontal="center"/>
    </xf>
    <xf numFmtId="37" fontId="21" fillId="0" borderId="0" xfId="1" applyNumberFormat="1" applyFont="1" applyBorder="1"/>
    <xf numFmtId="37" fontId="21" fillId="0" borderId="0" xfId="1" quotePrefix="1" applyNumberFormat="1" applyFont="1" applyBorder="1" applyAlignment="1">
      <alignment horizontal="left"/>
    </xf>
    <xf numFmtId="0" fontId="22" fillId="0" borderId="0" xfId="1" applyFont="1"/>
    <xf numFmtId="0" fontId="22" fillId="0" borderId="0" xfId="1" applyFont="1" applyAlignment="1">
      <alignment horizontal="left"/>
    </xf>
    <xf numFmtId="37" fontId="20" fillId="0" borderId="0" xfId="1" quotePrefix="1" applyNumberFormat="1" applyFont="1" applyBorder="1"/>
    <xf numFmtId="37" fontId="21" fillId="0" borderId="0" xfId="1" quotePrefix="1" applyNumberFormat="1" applyFont="1" applyBorder="1" applyAlignment="1" applyProtection="1">
      <alignment horizontal="left"/>
    </xf>
    <xf numFmtId="37" fontId="20" fillId="0" borderId="0" xfId="1" quotePrefix="1" applyNumberFormat="1" applyFont="1" applyBorder="1" applyAlignment="1">
      <alignment horizontal="left"/>
    </xf>
    <xf numFmtId="37" fontId="23" fillId="0" borderId="0" xfId="1" applyNumberFormat="1" applyFont="1" applyBorder="1"/>
    <xf numFmtId="37" fontId="11" fillId="3" borderId="1" xfId="1" applyNumberFormat="1" applyFont="1" applyFill="1" applyBorder="1" applyAlignment="1">
      <alignment vertical="center" wrapText="1"/>
    </xf>
    <xf numFmtId="0" fontId="4" fillId="2" borderId="0" xfId="1" applyFont="1" applyFill="1" applyBorder="1" applyAlignment="1"/>
    <xf numFmtId="0" fontId="24" fillId="2" borderId="0" xfId="1" applyFont="1" applyFill="1" applyBorder="1" applyAlignment="1"/>
    <xf numFmtId="0" fontId="4" fillId="0" borderId="0" xfId="1" applyBorder="1" applyAlignment="1"/>
    <xf numFmtId="0" fontId="25" fillId="2" borderId="0" xfId="1" applyFont="1" applyFill="1" applyBorder="1" applyAlignment="1">
      <alignment horizontal="centerContinuous"/>
    </xf>
    <xf numFmtId="0" fontId="4" fillId="2" borderId="0" xfId="1" applyFont="1" applyFill="1" applyBorder="1" applyAlignment="1">
      <alignment horizontal="centerContinuous"/>
    </xf>
    <xf numFmtId="0" fontId="25" fillId="4" borderId="0" xfId="1" applyFont="1" applyFill="1" applyBorder="1" applyAlignment="1">
      <alignment horizontal="centerContinuous"/>
    </xf>
    <xf numFmtId="0" fontId="4" fillId="4" borderId="0" xfId="1" applyFont="1" applyFill="1" applyBorder="1" applyAlignment="1"/>
    <xf numFmtId="0" fontId="4" fillId="4" borderId="0" xfId="1" applyFill="1" applyBorder="1" applyAlignment="1"/>
    <xf numFmtId="0" fontId="4" fillId="0" borderId="0" xfId="1" applyAlignment="1">
      <alignment vertical="center"/>
    </xf>
    <xf numFmtId="0" fontId="19" fillId="3" borderId="3" xfId="1" applyFont="1" applyFill="1" applyBorder="1" applyAlignment="1">
      <alignment vertical="center"/>
    </xf>
    <xf numFmtId="17" fontId="15" fillId="3" borderId="3" xfId="1" quotePrefix="1" applyNumberFormat="1" applyFont="1" applyFill="1" applyBorder="1" applyAlignment="1">
      <alignment horizontal="right" vertical="center"/>
    </xf>
    <xf numFmtId="0" fontId="15" fillId="3" borderId="3" xfId="1" quotePrefix="1" applyFont="1" applyFill="1" applyBorder="1" applyAlignment="1">
      <alignment horizontal="right" vertical="center"/>
    </xf>
    <xf numFmtId="0" fontId="26" fillId="0" borderId="0" xfId="1" applyFont="1" applyAlignment="1">
      <alignment vertical="center"/>
    </xf>
    <xf numFmtId="0" fontId="4" fillId="0" borderId="0" xfId="1" applyAlignment="1"/>
    <xf numFmtId="0" fontId="27" fillId="0" borderId="0" xfId="1" applyFont="1" applyBorder="1" applyAlignment="1"/>
    <xf numFmtId="0" fontId="19" fillId="0" borderId="0" xfId="1" applyFont="1" applyAlignment="1">
      <alignment vertical="center"/>
    </xf>
    <xf numFmtId="10" fontId="28" fillId="0" borderId="0" xfId="3" applyNumberFormat="1" applyFont="1" applyFill="1" applyBorder="1" applyAlignment="1">
      <alignment horizontal="right" vertical="center"/>
    </xf>
    <xf numFmtId="37" fontId="15" fillId="3" borderId="3" xfId="1" applyNumberFormat="1" applyFont="1" applyFill="1" applyBorder="1" applyAlignment="1" applyProtection="1">
      <alignment horizontal="left" vertical="center"/>
      <protection locked="0"/>
    </xf>
    <xf numFmtId="10" fontId="29" fillId="3" borderId="3" xfId="3" applyNumberFormat="1" applyFont="1" applyFill="1" applyBorder="1" applyAlignment="1">
      <alignment horizontal="right" vertical="center"/>
    </xf>
    <xf numFmtId="0" fontId="27" fillId="3" borderId="3" xfId="1" applyFont="1" applyFill="1" applyBorder="1" applyAlignment="1">
      <alignment horizontal="right" vertical="center"/>
    </xf>
    <xf numFmtId="0" fontId="15" fillId="0" borderId="0" xfId="1" applyFont="1" applyAlignment="1">
      <alignment vertical="center"/>
    </xf>
    <xf numFmtId="0" fontId="30" fillId="0" borderId="5" xfId="4" applyFont="1" applyFill="1" applyBorder="1" applyAlignment="1">
      <alignment horizontal="left"/>
    </xf>
    <xf numFmtId="0" fontId="31" fillId="0" borderId="0" xfId="4" applyFont="1" applyFill="1" applyBorder="1" applyAlignment="1">
      <alignment horizontal="left"/>
    </xf>
    <xf numFmtId="10" fontId="27" fillId="0" borderId="0" xfId="1" applyNumberFormat="1" applyFont="1" applyBorder="1" applyAlignment="1">
      <alignment horizontal="right"/>
    </xf>
    <xf numFmtId="0" fontId="30" fillId="0" borderId="0" xfId="4" applyFont="1" applyFill="1" applyBorder="1" applyAlignment="1">
      <alignment horizontal="left"/>
    </xf>
    <xf numFmtId="0" fontId="27" fillId="0" borderId="0" xfId="1" applyFont="1" applyBorder="1" applyAlignment="1">
      <alignment horizontal="right"/>
    </xf>
    <xf numFmtId="0" fontId="19" fillId="0" borderId="0" xfId="1" applyFont="1"/>
    <xf numFmtId="10" fontId="28" fillId="0" borderId="0" xfId="3" applyNumberFormat="1" applyFont="1" applyFill="1" applyBorder="1" applyAlignment="1">
      <alignment horizontal="right"/>
    </xf>
    <xf numFmtId="0" fontId="15" fillId="0" borderId="0" xfId="1" applyFont="1"/>
    <xf numFmtId="0" fontId="30" fillId="0" borderId="5" xfId="4" applyFont="1" applyFill="1" applyBorder="1" applyAlignment="1">
      <alignment horizontal="left" vertical="center"/>
    </xf>
    <xf numFmtId="0" fontId="31" fillId="0" borderId="0" xfId="4" applyFont="1" applyFill="1" applyBorder="1" applyAlignment="1">
      <alignment horizontal="left" vertical="center"/>
    </xf>
    <xf numFmtId="10" fontId="27" fillId="0" borderId="0" xfId="1" applyNumberFormat="1" applyFont="1" applyBorder="1" applyAlignment="1">
      <alignment horizontal="right" vertical="center"/>
    </xf>
    <xf numFmtId="0" fontId="4" fillId="0" borderId="0" xfId="1" applyAlignment="1">
      <alignment vertical="top"/>
    </xf>
    <xf numFmtId="0" fontId="30" fillId="0" borderId="5" xfId="4" applyFont="1" applyFill="1" applyBorder="1" applyAlignment="1">
      <alignment horizontal="left" vertical="top"/>
    </xf>
    <xf numFmtId="0" fontId="31" fillId="0" borderId="0" xfId="4" applyFont="1" applyFill="1" applyBorder="1" applyAlignment="1">
      <alignment horizontal="left" vertical="top"/>
    </xf>
    <xf numFmtId="10" fontId="27" fillId="0" borderId="0" xfId="1" quotePrefix="1" applyNumberFormat="1" applyFont="1" applyBorder="1" applyAlignment="1">
      <alignment horizontal="right" vertical="top"/>
    </xf>
    <xf numFmtId="10" fontId="27" fillId="0" borderId="0" xfId="1" applyNumberFormat="1" applyFont="1" applyBorder="1" applyAlignment="1">
      <alignment horizontal="right" vertical="top"/>
    </xf>
    <xf numFmtId="1" fontId="27" fillId="0" borderId="0" xfId="1" applyNumberFormat="1" applyFont="1" applyBorder="1" applyAlignment="1">
      <alignment horizontal="right" vertical="top"/>
    </xf>
    <xf numFmtId="1" fontId="4" fillId="0" borderId="0" xfId="1" applyNumberFormat="1" applyAlignment="1">
      <alignment vertical="top"/>
    </xf>
    <xf numFmtId="165" fontId="27" fillId="0" borderId="0" xfId="1" applyNumberFormat="1" applyFont="1" applyBorder="1" applyAlignment="1">
      <alignment horizontal="right" vertical="top"/>
    </xf>
    <xf numFmtId="0" fontId="30" fillId="0" borderId="0" xfId="4" applyFont="1" applyFill="1" applyBorder="1" applyAlignment="1">
      <alignment horizontal="left" vertical="top"/>
    </xf>
    <xf numFmtId="0" fontId="4" fillId="0" borderId="4" xfId="1" applyBorder="1" applyAlignment="1"/>
    <xf numFmtId="0" fontId="4" fillId="0" borderId="0" xfId="1" applyFill="1" applyBorder="1" applyAlignment="1"/>
    <xf numFmtId="37" fontId="32" fillId="0" borderId="0" xfId="1" applyNumberFormat="1" applyFont="1" applyBorder="1"/>
    <xf numFmtId="37" fontId="33" fillId="0" borderId="0" xfId="1" applyNumberFormat="1" applyFont="1" applyFill="1" applyBorder="1" applyAlignment="1" applyProtection="1">
      <alignment horizontal="left"/>
      <protection locked="0"/>
    </xf>
    <xf numFmtId="3" fontId="32" fillId="0" borderId="0" xfId="1" applyNumberFormat="1" applyFont="1"/>
    <xf numFmtId="0" fontId="32" fillId="0" borderId="0" xfId="1" applyFont="1"/>
    <xf numFmtId="37" fontId="34" fillId="0" borderId="0" xfId="1" applyNumberFormat="1" applyFont="1" applyFill="1" applyBorder="1" applyAlignment="1" applyProtection="1">
      <alignment horizontal="left"/>
      <protection locked="0"/>
    </xf>
    <xf numFmtId="0" fontId="35" fillId="2" borderId="0" xfId="1" applyFont="1" applyFill="1" applyAlignment="1">
      <alignment horizontal="center"/>
    </xf>
    <xf numFmtId="0" fontId="4" fillId="2" borderId="0" xfId="1" applyFont="1" applyFill="1" applyAlignment="1"/>
    <xf numFmtId="0" fontId="4" fillId="0" borderId="0" xfId="1" applyFont="1" applyAlignment="1"/>
    <xf numFmtId="0" fontId="4" fillId="0" borderId="0" xfId="1" applyFont="1" applyAlignment="1">
      <alignment vertical="top"/>
    </xf>
    <xf numFmtId="0" fontId="35" fillId="4" borderId="0" xfId="1" applyFont="1" applyFill="1" applyAlignment="1">
      <alignment horizontal="center"/>
    </xf>
    <xf numFmtId="0" fontId="4" fillId="4" borderId="0" xfId="1" applyFont="1" applyFill="1" applyAlignment="1"/>
    <xf numFmtId="0" fontId="4" fillId="0" borderId="0" xfId="1" quotePrefix="1" applyFont="1" applyAlignment="1"/>
    <xf numFmtId="0" fontId="19" fillId="3" borderId="3" xfId="1" quotePrefix="1" applyFont="1" applyFill="1" applyBorder="1" applyAlignment="1"/>
    <xf numFmtId="17" fontId="6" fillId="3" borderId="3" xfId="1" quotePrefix="1" applyNumberFormat="1" applyFont="1" applyFill="1" applyBorder="1" applyAlignment="1">
      <alignment horizontal="center"/>
    </xf>
    <xf numFmtId="0" fontId="6" fillId="3" borderId="3" xfId="1" quotePrefix="1" applyFont="1" applyFill="1" applyBorder="1" applyAlignment="1">
      <alignment horizontal="center"/>
    </xf>
    <xf numFmtId="0" fontId="36" fillId="0" borderId="0" xfId="1" applyFont="1" applyAlignment="1"/>
    <xf numFmtId="0" fontId="19" fillId="0" borderId="0" xfId="1" applyFont="1" applyBorder="1" applyAlignment="1"/>
    <xf numFmtId="0" fontId="4" fillId="0" borderId="0" xfId="1" applyFont="1" applyAlignment="1">
      <alignment vertical="center"/>
    </xf>
    <xf numFmtId="10" fontId="37" fillId="0" borderId="0" xfId="3" applyNumberFormat="1" applyFont="1" applyFill="1" applyBorder="1" applyAlignment="1">
      <alignment horizontal="right" vertical="center"/>
    </xf>
    <xf numFmtId="37" fontId="11" fillId="3" borderId="3" xfId="1" quotePrefix="1" applyNumberFormat="1" applyFont="1" applyFill="1" applyBorder="1" applyAlignment="1" applyProtection="1">
      <alignment horizontal="left" vertical="center"/>
    </xf>
    <xf numFmtId="10" fontId="28" fillId="3" borderId="3" xfId="3" applyNumberFormat="1" applyFont="1" applyFill="1" applyBorder="1" applyAlignment="1">
      <alignment horizontal="right" vertical="center"/>
    </xf>
    <xf numFmtId="0" fontId="8" fillId="0" borderId="0" xfId="1" applyFont="1" applyAlignment="1">
      <alignment vertical="center"/>
    </xf>
    <xf numFmtId="0" fontId="22" fillId="0" borderId="0" xfId="4" applyFont="1" applyFill="1" applyBorder="1" applyAlignment="1">
      <alignment horizontal="left" vertical="center"/>
    </xf>
    <xf numFmtId="10" fontId="13" fillId="0" borderId="0" xfId="1" applyNumberFormat="1" applyFont="1" applyBorder="1" applyAlignment="1">
      <alignment horizontal="right" vertical="center"/>
    </xf>
    <xf numFmtId="0" fontId="22" fillId="0" borderId="0" xfId="4" applyFont="1" applyFill="1" applyBorder="1" applyAlignment="1">
      <alignment horizontal="left" vertical="top"/>
    </xf>
    <xf numFmtId="10" fontId="13" fillId="0" borderId="0" xfId="1" applyNumberFormat="1" applyFont="1" applyBorder="1" applyAlignment="1">
      <alignment horizontal="right" vertical="top"/>
    </xf>
    <xf numFmtId="0" fontId="4" fillId="0" borderId="0" xfId="1" applyFont="1"/>
    <xf numFmtId="10" fontId="4" fillId="0" borderId="0" xfId="3" applyNumberFormat="1" applyFont="1" applyFill="1" applyBorder="1" applyAlignment="1">
      <alignment horizontal="right"/>
    </xf>
    <xf numFmtId="0" fontId="8" fillId="0" borderId="0" xfId="1" applyFont="1"/>
    <xf numFmtId="10" fontId="4" fillId="0" borderId="0" xfId="3" applyNumberFormat="1" applyFont="1" applyFill="1" applyBorder="1"/>
    <xf numFmtId="10" fontId="4" fillId="0" borderId="0" xfId="3" applyNumberFormat="1" applyFont="1" applyBorder="1"/>
    <xf numFmtId="0" fontId="4" fillId="0" borderId="0" xfId="1" applyFont="1" applyAlignment="1">
      <alignment horizontal="left" vertical="center"/>
    </xf>
    <xf numFmtId="0" fontId="22" fillId="0" borderId="0" xfId="4" applyFont="1" applyFill="1" applyBorder="1" applyAlignment="1">
      <alignment horizontal="left"/>
    </xf>
    <xf numFmtId="10" fontId="13" fillId="0" borderId="0" xfId="1" applyNumberFormat="1" applyFont="1" applyBorder="1" applyAlignment="1">
      <alignment horizontal="right"/>
    </xf>
    <xf numFmtId="0" fontId="13" fillId="0" borderId="0" xfId="1" applyFont="1" applyBorder="1" applyAlignment="1"/>
    <xf numFmtId="10" fontId="4" fillId="0" borderId="0" xfId="3" applyNumberFormat="1" applyFont="1" applyBorder="1" applyAlignment="1">
      <alignment vertical="center"/>
    </xf>
    <xf numFmtId="0" fontId="37" fillId="0" borderId="0" xfId="1" applyFont="1" applyFill="1" applyBorder="1"/>
    <xf numFmtId="10" fontId="13" fillId="0" borderId="0" xfId="3" applyNumberFormat="1" applyFont="1" applyBorder="1"/>
    <xf numFmtId="37" fontId="11" fillId="0" borderId="0" xfId="1" quotePrefix="1" applyNumberFormat="1" applyFont="1" applyFill="1" applyBorder="1" applyAlignment="1" applyProtection="1">
      <alignment horizontal="left" vertical="center"/>
    </xf>
    <xf numFmtId="10" fontId="38" fillId="3" borderId="3" xfId="3" applyNumberFormat="1" applyFont="1" applyFill="1" applyBorder="1" applyAlignment="1">
      <alignment horizontal="right" vertical="center"/>
    </xf>
    <xf numFmtId="10" fontId="13" fillId="3" borderId="3" xfId="1" applyNumberFormat="1" applyFont="1" applyFill="1" applyBorder="1" applyAlignment="1">
      <alignment vertical="center"/>
    </xf>
    <xf numFmtId="0" fontId="30" fillId="0" borderId="6" xfId="4" applyFont="1" applyFill="1" applyBorder="1" applyAlignment="1">
      <alignment horizontal="left"/>
    </xf>
    <xf numFmtId="0" fontId="19" fillId="0" borderId="0" xfId="1" applyFont="1" applyAlignment="1"/>
    <xf numFmtId="0" fontId="4" fillId="0" borderId="7" xfId="1" applyFont="1" applyBorder="1" applyAlignment="1"/>
    <xf numFmtId="0" fontId="4" fillId="0" borderId="4" xfId="1" applyFont="1" applyBorder="1" applyAlignment="1"/>
    <xf numFmtId="0" fontId="4" fillId="0" borderId="0" xfId="1" applyFont="1" applyBorder="1" applyAlignment="1"/>
    <xf numFmtId="0" fontId="39" fillId="5" borderId="0" xfId="1" applyFont="1" applyFill="1"/>
    <xf numFmtId="0" fontId="40" fillId="5" borderId="0" xfId="1" applyFont="1" applyFill="1"/>
    <xf numFmtId="0" fontId="8" fillId="0" borderId="0" xfId="1" applyFont="1" applyAlignment="1">
      <alignment horizontal="left"/>
    </xf>
    <xf numFmtId="0" fontId="4" fillId="0" borderId="0" xfId="1"/>
    <xf numFmtId="0" fontId="42" fillId="2" borderId="0" xfId="1" applyFont="1" applyFill="1"/>
    <xf numFmtId="0" fontId="4" fillId="2" borderId="0" xfId="1" applyFont="1" applyFill="1"/>
    <xf numFmtId="0" fontId="43" fillId="0" borderId="0" xfId="1" applyFont="1"/>
    <xf numFmtId="0" fontId="13" fillId="3" borderId="2" xfId="1" applyFont="1" applyFill="1" applyBorder="1"/>
    <xf numFmtId="0" fontId="11" fillId="3" borderId="2" xfId="1" applyFont="1" applyFill="1" applyBorder="1" applyAlignment="1">
      <alignment horizontal="center"/>
    </xf>
    <xf numFmtId="0" fontId="11" fillId="3" borderId="2" xfId="1" applyFont="1" applyFill="1" applyBorder="1" applyAlignment="1">
      <alignment horizontal="center" wrapText="1"/>
    </xf>
    <xf numFmtId="10" fontId="15" fillId="3" borderId="3" xfId="1" applyNumberFormat="1" applyFont="1" applyFill="1" applyBorder="1" applyAlignment="1" applyProtection="1">
      <alignment horizontal="left" vertical="center" wrapText="1"/>
    </xf>
    <xf numFmtId="10" fontId="44" fillId="3" borderId="3" xfId="2" applyNumberFormat="1" applyFont="1" applyFill="1" applyBorder="1" applyAlignment="1" applyProtection="1">
      <alignment horizontal="center" vertical="center"/>
    </xf>
    <xf numFmtId="10" fontId="4" fillId="0" borderId="0" xfId="1" applyNumberFormat="1" applyBorder="1" applyAlignment="1">
      <alignment horizontal="center" vertical="center"/>
    </xf>
    <xf numFmtId="0" fontId="19" fillId="0" borderId="0" xfId="1" applyFont="1" applyBorder="1" applyAlignment="1" applyProtection="1">
      <alignment horizontal="center" vertical="center"/>
    </xf>
    <xf numFmtId="37" fontId="45" fillId="0" borderId="0" xfId="2" applyNumberFormat="1" applyFont="1" applyBorder="1" applyAlignment="1" applyProtection="1">
      <alignment horizontal="right" vertical="center"/>
    </xf>
    <xf numFmtId="0" fontId="4" fillId="0" borderId="0" xfId="1" applyBorder="1" applyAlignment="1">
      <alignment vertical="center"/>
    </xf>
    <xf numFmtId="0" fontId="15" fillId="3" borderId="3" xfId="1" applyFont="1" applyFill="1" applyBorder="1" applyAlignment="1" applyProtection="1">
      <alignment horizontal="center" vertical="center"/>
    </xf>
    <xf numFmtId="37" fontId="44" fillId="3" borderId="3" xfId="2" applyNumberFormat="1" applyFont="1" applyFill="1" applyBorder="1" applyAlignment="1" applyProtection="1">
      <alignment horizontal="right" vertical="center"/>
    </xf>
    <xf numFmtId="0" fontId="15" fillId="0" borderId="0" xfId="1" applyFont="1" applyBorder="1" applyAlignment="1" applyProtection="1">
      <alignment horizontal="center" vertical="center"/>
    </xf>
    <xf numFmtId="37" fontId="44" fillId="0" borderId="0" xfId="2" applyNumberFormat="1" applyFont="1" applyBorder="1" applyAlignment="1" applyProtection="1">
      <alignment horizontal="right" vertical="center"/>
    </xf>
    <xf numFmtId="0" fontId="8" fillId="0" borderId="0" xfId="1" applyFont="1" applyBorder="1" applyAlignment="1">
      <alignment vertical="center"/>
    </xf>
    <xf numFmtId="0" fontId="15" fillId="0" borderId="0" xfId="1" applyFont="1" applyBorder="1" applyAlignment="1" applyProtection="1">
      <alignment horizontal="left" vertical="center" wrapText="1"/>
    </xf>
    <xf numFmtId="2" fontId="44" fillId="0" borderId="0" xfId="2" applyNumberFormat="1" applyFont="1" applyBorder="1" applyAlignment="1" applyProtection="1">
      <alignment horizontal="center" vertical="center"/>
    </xf>
    <xf numFmtId="0" fontId="4" fillId="0" borderId="0" xfId="1" applyBorder="1" applyAlignment="1">
      <alignment horizontal="center" vertical="center"/>
    </xf>
    <xf numFmtId="0" fontId="19" fillId="0" borderId="0" xfId="1" applyFont="1" applyBorder="1" applyAlignment="1" applyProtection="1">
      <alignment horizontal="left" vertical="center"/>
    </xf>
    <xf numFmtId="0" fontId="19" fillId="0" borderId="0" xfId="1" applyFont="1" applyBorder="1" applyAlignment="1" applyProtection="1">
      <alignment vertical="center" wrapText="1"/>
    </xf>
    <xf numFmtId="0" fontId="8" fillId="0" borderId="0" xfId="1" applyFont="1" applyBorder="1" applyAlignment="1">
      <alignment horizontal="center" vertical="center"/>
    </xf>
    <xf numFmtId="0" fontId="19" fillId="0" borderId="0" xfId="1" applyFont="1" applyBorder="1" applyAlignment="1" applyProtection="1">
      <alignment horizontal="left" vertical="center" wrapText="1"/>
    </xf>
    <xf numFmtId="0" fontId="4" fillId="0" borderId="0" xfId="1" applyFont="1" applyBorder="1" applyAlignment="1">
      <alignment vertical="center"/>
    </xf>
    <xf numFmtId="0" fontId="4" fillId="0" borderId="0" xfId="1" applyBorder="1" applyAlignment="1">
      <alignment vertical="center" wrapText="1"/>
    </xf>
    <xf numFmtId="0" fontId="15" fillId="3" borderId="3" xfId="1" applyFont="1" applyFill="1" applyBorder="1" applyAlignment="1" applyProtection="1">
      <alignment horizontal="left" vertical="center" wrapText="1"/>
    </xf>
    <xf numFmtId="37" fontId="45" fillId="0" borderId="0" xfId="2" applyNumberFormat="1" applyFont="1" applyBorder="1" applyAlignment="1" applyProtection="1">
      <alignment horizontal="center" vertical="center"/>
    </xf>
    <xf numFmtId="43" fontId="19" fillId="0" borderId="0" xfId="1" applyNumberFormat="1" applyFont="1" applyBorder="1" applyAlignment="1" applyProtection="1">
      <alignment horizontal="left" vertical="center" wrapText="1"/>
    </xf>
    <xf numFmtId="10" fontId="45" fillId="0" borderId="0" xfId="2" applyNumberFormat="1" applyFont="1" applyBorder="1" applyAlignment="1" applyProtection="1">
      <alignment vertical="center"/>
    </xf>
    <xf numFmtId="9" fontId="45" fillId="0" borderId="0" xfId="2" applyNumberFormat="1" applyFont="1" applyBorder="1" applyAlignment="1" applyProtection="1">
      <alignment vertical="center"/>
    </xf>
    <xf numFmtId="43" fontId="4" fillId="0" borderId="0" xfId="1" applyNumberFormat="1" applyAlignment="1">
      <alignment vertical="center"/>
    </xf>
    <xf numFmtId="0" fontId="43" fillId="0" borderId="4" xfId="1" applyFont="1" applyBorder="1"/>
    <xf numFmtId="0" fontId="4" fillId="0" borderId="4" xfId="1" applyBorder="1"/>
    <xf numFmtId="0" fontId="19" fillId="0" borderId="0" xfId="1" applyFont="1" applyBorder="1" applyAlignment="1" applyProtection="1">
      <alignment horizontal="left"/>
    </xf>
    <xf numFmtId="0" fontId="4" fillId="0" borderId="0" xfId="1" applyAlignment="1">
      <alignment horizontal="left"/>
    </xf>
    <xf numFmtId="0" fontId="46" fillId="2" borderId="0" xfId="1" applyFont="1" applyFill="1" applyAlignment="1"/>
    <xf numFmtId="0" fontId="47" fillId="2" borderId="0" xfId="1" applyFont="1" applyFill="1" applyAlignment="1"/>
    <xf numFmtId="0" fontId="47" fillId="0" borderId="0" xfId="1" applyFont="1"/>
    <xf numFmtId="0" fontId="47" fillId="0" borderId="0" xfId="1" applyFont="1" applyAlignment="1">
      <alignment vertical="top"/>
    </xf>
    <xf numFmtId="49" fontId="43" fillId="0" borderId="0" xfId="1" applyNumberFormat="1" applyFont="1"/>
    <xf numFmtId="49" fontId="50" fillId="0" borderId="0" xfId="1" applyNumberFormat="1" applyFont="1"/>
    <xf numFmtId="3" fontId="51" fillId="0" borderId="0" xfId="1" applyNumberFormat="1" applyFont="1" applyAlignment="1">
      <alignment horizontal="right"/>
    </xf>
    <xf numFmtId="0" fontId="51" fillId="0" borderId="0" xfId="1" applyFont="1"/>
    <xf numFmtId="3" fontId="52" fillId="0" borderId="0" xfId="1" applyNumberFormat="1" applyFont="1" applyAlignment="1">
      <alignment horizontal="center"/>
    </xf>
    <xf numFmtId="3" fontId="52" fillId="3" borderId="3" xfId="1" applyNumberFormat="1" applyFont="1" applyFill="1" applyBorder="1" applyAlignment="1">
      <alignment horizontal="center"/>
    </xf>
    <xf numFmtId="3" fontId="52" fillId="3" borderId="3" xfId="1" applyNumberFormat="1" applyFont="1" applyFill="1" applyBorder="1" applyAlignment="1">
      <alignment horizontal="right"/>
    </xf>
    <xf numFmtId="3" fontId="52" fillId="3" borderId="3" xfId="1" applyNumberFormat="1" applyFont="1" applyFill="1" applyBorder="1" applyAlignment="1">
      <alignment horizontal="right" wrapText="1"/>
    </xf>
    <xf numFmtId="10" fontId="52" fillId="3" borderId="3" xfId="1" applyNumberFormat="1" applyFont="1" applyFill="1" applyBorder="1" applyAlignment="1">
      <alignment horizontal="right"/>
    </xf>
    <xf numFmtId="3" fontId="50" fillId="0" borderId="0" xfId="1" applyNumberFormat="1" applyFont="1"/>
    <xf numFmtId="3" fontId="50" fillId="0" borderId="0" xfId="1" applyNumberFormat="1" applyFont="1" applyAlignment="1">
      <alignment horizontal="right"/>
    </xf>
    <xf numFmtId="10" fontId="50" fillId="0" borderId="0" xfId="1" applyNumberFormat="1" applyFont="1" applyAlignment="1">
      <alignment horizontal="right"/>
    </xf>
    <xf numFmtId="3" fontId="53" fillId="3" borderId="3" xfId="1" applyNumberFormat="1" applyFont="1" applyFill="1" applyBorder="1" applyAlignment="1">
      <alignment vertical="center"/>
    </xf>
    <xf numFmtId="3" fontId="50" fillId="3" borderId="3" xfId="1" applyNumberFormat="1" applyFont="1" applyFill="1" applyBorder="1" applyAlignment="1">
      <alignment vertical="center"/>
    </xf>
    <xf numFmtId="10" fontId="50" fillId="3" borderId="3" xfId="1" applyNumberFormat="1" applyFont="1" applyFill="1" applyBorder="1" applyAlignment="1">
      <alignment horizontal="right" vertical="center"/>
    </xf>
    <xf numFmtId="3" fontId="53" fillId="0" borderId="0" xfId="1" applyNumberFormat="1" applyFont="1" applyAlignment="1">
      <alignment vertical="center"/>
    </xf>
    <xf numFmtId="3" fontId="50" fillId="0" borderId="0" xfId="1" applyNumberFormat="1" applyFont="1" applyAlignment="1">
      <alignment vertical="center"/>
    </xf>
    <xf numFmtId="10" fontId="50" fillId="0" borderId="0" xfId="1" applyNumberFormat="1" applyFont="1" applyAlignment="1">
      <alignment vertical="center"/>
    </xf>
    <xf numFmtId="10" fontId="53" fillId="0" borderId="4" xfId="1" applyNumberFormat="1" applyFont="1" applyBorder="1" applyAlignment="1">
      <alignment vertical="center"/>
    </xf>
    <xf numFmtId="10" fontId="50" fillId="0" borderId="4" xfId="1" applyNumberFormat="1" applyFont="1" applyBorder="1" applyAlignment="1">
      <alignment horizontal="right" vertical="center"/>
    </xf>
    <xf numFmtId="10" fontId="50" fillId="0" borderId="4" xfId="1" applyNumberFormat="1" applyFont="1" applyBorder="1" applyAlignment="1">
      <alignment vertical="center"/>
    </xf>
    <xf numFmtId="0" fontId="54" fillId="0" borderId="0" xfId="1" applyFont="1" applyFill="1"/>
    <xf numFmtId="10" fontId="55" fillId="0" borderId="0" xfId="1" applyNumberFormat="1" applyFont="1" applyFill="1" applyAlignment="1">
      <alignment horizontal="right"/>
    </xf>
    <xf numFmtId="10" fontId="55" fillId="0" borderId="0" xfId="1" applyNumberFormat="1" applyFont="1" applyFill="1"/>
    <xf numFmtId="3" fontId="55" fillId="0" borderId="0" xfId="1" applyNumberFormat="1" applyFont="1" applyFill="1" applyAlignment="1">
      <alignment horizontal="right"/>
    </xf>
    <xf numFmtId="0" fontId="55" fillId="0" borderId="0" xfId="1" applyFont="1" applyFill="1"/>
    <xf numFmtId="49" fontId="55" fillId="0" borderId="0" xfId="1" applyNumberFormat="1" applyFont="1" applyBorder="1"/>
    <xf numFmtId="3" fontId="55" fillId="0" borderId="0" xfId="1" applyNumberFormat="1" applyFont="1" applyAlignment="1">
      <alignment horizontal="right"/>
    </xf>
    <xf numFmtId="0" fontId="55" fillId="0" borderId="0" xfId="1" applyFont="1"/>
    <xf numFmtId="49" fontId="58" fillId="0" borderId="0" xfId="1" quotePrefix="1" applyNumberFormat="1" applyFont="1" applyBorder="1" applyAlignment="1">
      <alignment horizontal="left"/>
    </xf>
    <xf numFmtId="49" fontId="55" fillId="0" borderId="0" xfId="1" quotePrefix="1" applyNumberFormat="1" applyFont="1" applyBorder="1"/>
    <xf numFmtId="49" fontId="55" fillId="0" borderId="0" xfId="1" applyNumberFormat="1" applyFont="1"/>
    <xf numFmtId="49" fontId="58" fillId="0" borderId="0" xfId="1" applyNumberFormat="1" applyFont="1" applyBorder="1"/>
    <xf numFmtId="3" fontId="4" fillId="0" borderId="0" xfId="1" applyNumberFormat="1"/>
    <xf numFmtId="49" fontId="32" fillId="0" borderId="0" xfId="1" applyNumberFormat="1" applyFont="1"/>
    <xf numFmtId="49" fontId="28" fillId="0" borderId="0" xfId="1" quotePrefix="1" applyNumberFormat="1" applyFont="1" applyBorder="1" applyAlignment="1" applyProtection="1">
      <alignment horizontal="left"/>
    </xf>
    <xf numFmtId="37" fontId="28" fillId="0" borderId="0" xfId="1" quotePrefix="1" applyNumberFormat="1" applyFont="1" applyBorder="1" applyAlignment="1" applyProtection="1">
      <alignment horizontal="left"/>
    </xf>
    <xf numFmtId="0" fontId="46" fillId="5" borderId="0" xfId="1" applyFont="1" applyFill="1" applyAlignment="1"/>
    <xf numFmtId="0" fontId="47" fillId="5" borderId="0" xfId="1" applyFont="1" applyFill="1" applyAlignment="1"/>
    <xf numFmtId="0" fontId="47" fillId="0" borderId="0" xfId="1" applyFont="1" applyAlignment="1">
      <alignment horizontal="left"/>
    </xf>
    <xf numFmtId="0" fontId="48" fillId="5" borderId="0" xfId="1" applyFont="1" applyFill="1" applyAlignment="1">
      <alignment horizontal="center"/>
    </xf>
    <xf numFmtId="0" fontId="49" fillId="5" borderId="0" xfId="1" applyFont="1" applyFill="1" applyAlignment="1">
      <alignment horizontal="center" vertical="top"/>
    </xf>
    <xf numFmtId="0" fontId="47" fillId="0" borderId="0" xfId="1" applyFont="1" applyAlignment="1">
      <alignment horizontal="left" vertical="top"/>
    </xf>
    <xf numFmtId="0" fontId="47" fillId="0" borderId="0" xfId="1" applyFont="1" applyFill="1"/>
    <xf numFmtId="0" fontId="46" fillId="0" borderId="0" xfId="1" applyFont="1" applyFill="1" applyAlignment="1">
      <alignment horizontal="center"/>
    </xf>
    <xf numFmtId="0" fontId="47" fillId="0" borderId="0" xfId="1" applyFont="1" applyFill="1" applyAlignment="1">
      <alignment horizontal="left"/>
    </xf>
    <xf numFmtId="0" fontId="55" fillId="3" borderId="0" xfId="1" applyFont="1" applyFill="1"/>
    <xf numFmtId="3" fontId="11" fillId="3" borderId="0" xfId="1" quotePrefix="1" applyNumberFormat="1" applyFont="1" applyFill="1" applyAlignment="1">
      <alignment horizontal="center"/>
    </xf>
    <xf numFmtId="3" fontId="15" fillId="0" borderId="0" xfId="1" applyNumberFormat="1" applyFont="1" applyAlignment="1">
      <alignment horizontal="left"/>
    </xf>
    <xf numFmtId="3" fontId="58" fillId="3" borderId="0" xfId="1" applyNumberFormat="1" applyFont="1" applyFill="1" applyAlignment="1">
      <alignment horizontal="center"/>
    </xf>
    <xf numFmtId="3" fontId="11" fillId="3" borderId="0" xfId="1" applyNumberFormat="1" applyFont="1" applyFill="1" applyAlignment="1">
      <alignment horizontal="center"/>
    </xf>
    <xf numFmtId="3" fontId="58" fillId="0" borderId="0" xfId="1" applyNumberFormat="1" applyFont="1" applyAlignment="1">
      <alignment horizontal="center"/>
    </xf>
    <xf numFmtId="3" fontId="11" fillId="0" borderId="0" xfId="1" applyNumberFormat="1" applyFont="1" applyAlignment="1">
      <alignment horizontal="left"/>
    </xf>
    <xf numFmtId="0" fontId="11" fillId="0" borderId="0" xfId="1" applyFont="1"/>
    <xf numFmtId="37" fontId="19" fillId="0" borderId="0" xfId="1" applyNumberFormat="1" applyFont="1" applyAlignment="1">
      <alignment horizontal="right"/>
    </xf>
    <xf numFmtId="0" fontId="4" fillId="0" borderId="0" xfId="1" quotePrefix="1"/>
    <xf numFmtId="0" fontId="13" fillId="0" borderId="0" xfId="1" quotePrefix="1" applyFont="1" applyAlignment="1">
      <alignment horizontal="left"/>
    </xf>
    <xf numFmtId="0" fontId="11" fillId="0" borderId="0" xfId="1" quotePrefix="1" applyFont="1" applyAlignment="1" applyProtection="1">
      <alignment horizontal="left"/>
    </xf>
    <xf numFmtId="0" fontId="58" fillId="0" borderId="4" xfId="1" quotePrefix="1" applyFont="1" applyBorder="1" applyAlignment="1" applyProtection="1">
      <alignment horizontal="left"/>
    </xf>
    <xf numFmtId="37" fontId="55" fillId="0" borderId="4" xfId="1" applyNumberFormat="1" applyFont="1" applyBorder="1"/>
    <xf numFmtId="37" fontId="55" fillId="0" borderId="4" xfId="1" applyNumberFormat="1" applyFont="1" applyBorder="1" applyAlignment="1">
      <alignment horizontal="right"/>
    </xf>
    <xf numFmtId="37" fontId="55" fillId="0" borderId="0" xfId="1" applyNumberFormat="1" applyFont="1" applyBorder="1" applyAlignment="1">
      <alignment horizontal="right"/>
    </xf>
    <xf numFmtId="0" fontId="55" fillId="0" borderId="0" xfId="1" applyFont="1" applyAlignment="1">
      <alignment horizontal="left"/>
    </xf>
    <xf numFmtId="0" fontId="61" fillId="0" borderId="0" xfId="1" applyFont="1"/>
    <xf numFmtId="3" fontId="55" fillId="0" borderId="0" xfId="1" applyNumberFormat="1" applyFont="1"/>
    <xf numFmtId="0" fontId="62" fillId="2" borderId="0" xfId="1" applyFont="1" applyFill="1"/>
    <xf numFmtId="0" fontId="19" fillId="2" borderId="0" xfId="1" applyFont="1" applyFill="1"/>
    <xf numFmtId="0" fontId="63" fillId="2" borderId="0" xfId="1" applyFont="1" applyFill="1"/>
    <xf numFmtId="0" fontId="64" fillId="0" borderId="0" xfId="1" applyFont="1"/>
    <xf numFmtId="0" fontId="64" fillId="0" borderId="0" xfId="1" applyFont="1" applyAlignment="1">
      <alignment vertical="top"/>
    </xf>
    <xf numFmtId="0" fontId="66" fillId="2" borderId="0" xfId="1" applyFont="1" applyFill="1" applyAlignment="1">
      <alignment horizontal="center" vertical="center"/>
    </xf>
    <xf numFmtId="3" fontId="67" fillId="0" borderId="0" xfId="1" applyNumberFormat="1" applyFont="1" applyAlignment="1">
      <alignment horizontal="left"/>
    </xf>
    <xf numFmtId="0" fontId="4" fillId="3" borderId="2" xfId="1" applyFill="1" applyBorder="1"/>
    <xf numFmtId="0" fontId="43" fillId="3" borderId="2" xfId="1" applyFont="1" applyFill="1" applyBorder="1"/>
    <xf numFmtId="3" fontId="15" fillId="3" borderId="2" xfId="1" quotePrefix="1" applyNumberFormat="1" applyFont="1" applyFill="1" applyBorder="1" applyAlignment="1">
      <alignment horizontal="center"/>
    </xf>
    <xf numFmtId="0" fontId="4" fillId="3" borderId="3" xfId="1" applyFill="1" applyBorder="1"/>
    <xf numFmtId="3" fontId="58" fillId="3" borderId="3" xfId="1" applyNumberFormat="1" applyFont="1" applyFill="1" applyBorder="1" applyAlignment="1">
      <alignment horizontal="center"/>
    </xf>
    <xf numFmtId="3" fontId="15" fillId="3" borderId="3" xfId="1" applyNumberFormat="1" applyFont="1" applyFill="1" applyBorder="1" applyAlignment="1">
      <alignment horizontal="center"/>
    </xf>
    <xf numFmtId="0" fontId="19" fillId="3" borderId="2" xfId="1" applyFont="1" applyFill="1" applyBorder="1"/>
    <xf numFmtId="3" fontId="15" fillId="3" borderId="2" xfId="1" applyNumberFormat="1" applyFont="1" applyFill="1" applyBorder="1" applyAlignment="1">
      <alignment horizontal="left" vertical="center"/>
    </xf>
    <xf numFmtId="0" fontId="19" fillId="3" borderId="2" xfId="1" applyFont="1" applyFill="1" applyBorder="1" applyAlignment="1">
      <alignment vertical="center"/>
    </xf>
    <xf numFmtId="0" fontId="4" fillId="3" borderId="2" xfId="1" applyFill="1" applyBorder="1" applyAlignment="1">
      <alignment wrapText="1"/>
    </xf>
    <xf numFmtId="3" fontId="15" fillId="3" borderId="2" xfId="1" applyNumberFormat="1" applyFont="1" applyFill="1" applyBorder="1" applyAlignment="1" applyProtection="1">
      <alignment horizontal="left" vertical="center"/>
      <protection locked="0"/>
    </xf>
    <xf numFmtId="37" fontId="19" fillId="3" borderId="2" xfId="1" applyNumberFormat="1" applyFont="1" applyFill="1" applyBorder="1" applyAlignment="1">
      <alignment horizontal="right" vertical="center"/>
    </xf>
    <xf numFmtId="0" fontId="19" fillId="3" borderId="3" xfId="1" applyFont="1" applyFill="1" applyBorder="1"/>
    <xf numFmtId="0" fontId="4" fillId="3" borderId="3" xfId="1" applyFill="1" applyBorder="1" applyAlignment="1">
      <alignment wrapText="1"/>
    </xf>
    <xf numFmtId="3" fontId="19" fillId="3" borderId="3" xfId="1" applyNumberFormat="1" applyFont="1" applyFill="1" applyBorder="1" applyAlignment="1" applyProtection="1">
      <alignment horizontal="left" vertical="center"/>
      <protection locked="0"/>
    </xf>
    <xf numFmtId="37" fontId="19" fillId="3" borderId="3" xfId="1" applyNumberFormat="1" applyFont="1" applyFill="1" applyBorder="1" applyAlignment="1">
      <alignment horizontal="right" vertical="center"/>
    </xf>
    <xf numFmtId="0" fontId="4" fillId="0" borderId="0" xfId="1" applyAlignment="1">
      <alignment wrapText="1"/>
    </xf>
    <xf numFmtId="3" fontId="19" fillId="0" borderId="0" xfId="1" applyNumberFormat="1" applyFont="1" applyAlignment="1" applyProtection="1">
      <alignment horizontal="left" vertical="center"/>
      <protection locked="0"/>
    </xf>
    <xf numFmtId="37" fontId="19" fillId="0" borderId="0" xfId="1" applyNumberFormat="1" applyFont="1" applyAlignment="1">
      <alignment horizontal="right" vertical="center"/>
    </xf>
    <xf numFmtId="49" fontId="4" fillId="3" borderId="2" xfId="1" applyNumberFormat="1" applyFill="1" applyBorder="1" applyAlignment="1">
      <alignment horizontal="left" wrapText="1"/>
    </xf>
    <xf numFmtId="3" fontId="19" fillId="3" borderId="2" xfId="1" applyNumberFormat="1" applyFont="1" applyFill="1" applyBorder="1" applyAlignment="1" applyProtection="1">
      <alignment horizontal="left" vertical="center"/>
      <protection locked="0"/>
    </xf>
    <xf numFmtId="37" fontId="19" fillId="3" borderId="2" xfId="1" applyNumberFormat="1" applyFont="1" applyFill="1" applyBorder="1" applyAlignment="1" applyProtection="1">
      <alignment vertical="center"/>
    </xf>
    <xf numFmtId="0" fontId="4" fillId="3" borderId="3" xfId="1" quotePrefix="1" applyFill="1" applyBorder="1" applyAlignment="1">
      <alignment wrapText="1"/>
    </xf>
    <xf numFmtId="0" fontId="4" fillId="0" borderId="0" xfId="1" quotePrefix="1" applyAlignment="1">
      <alignment wrapText="1"/>
    </xf>
    <xf numFmtId="3" fontId="19" fillId="0" borderId="0" xfId="1" applyNumberFormat="1" applyFont="1" applyFill="1" applyBorder="1" applyAlignment="1" applyProtection="1">
      <alignment horizontal="left" vertical="center"/>
      <protection locked="0"/>
    </xf>
    <xf numFmtId="3" fontId="15" fillId="0" borderId="0" xfId="1" applyNumberFormat="1" applyFont="1" applyFill="1" applyAlignment="1" applyProtection="1">
      <alignment horizontal="left" vertical="center"/>
      <protection locked="0"/>
    </xf>
    <xf numFmtId="37" fontId="19" fillId="0" borderId="0" xfId="1" quotePrefix="1" applyNumberFormat="1" applyFont="1" applyAlignment="1">
      <alignment horizontal="right" vertical="center"/>
    </xf>
    <xf numFmtId="37" fontId="55" fillId="0" borderId="0" xfId="1" applyNumberFormat="1" applyFont="1" applyAlignment="1">
      <alignment horizontal="right"/>
    </xf>
    <xf numFmtId="3" fontId="55" fillId="0" borderId="4" xfId="1" applyNumberFormat="1" applyFont="1" applyBorder="1"/>
    <xf numFmtId="37" fontId="68" fillId="0" borderId="4" xfId="1" applyNumberFormat="1" applyFont="1" applyBorder="1"/>
    <xf numFmtId="3" fontId="69" fillId="0" borderId="0" xfId="1" applyNumberFormat="1" applyFont="1"/>
    <xf numFmtId="0" fontId="69" fillId="0" borderId="0" xfId="1" applyFont="1"/>
    <xf numFmtId="0" fontId="65" fillId="2" borderId="0" xfId="1" applyFont="1" applyFill="1" applyAlignment="1">
      <alignment horizontal="center"/>
    </xf>
    <xf numFmtId="0" fontId="4" fillId="3" borderId="2" xfId="1" applyFont="1" applyFill="1" applyBorder="1" applyAlignment="1"/>
    <xf numFmtId="0" fontId="8" fillId="0" borderId="0" xfId="1" applyFont="1" applyAlignment="1"/>
    <xf numFmtId="0" fontId="8" fillId="3" borderId="2" xfId="1" applyFont="1" applyFill="1" applyBorder="1" applyAlignment="1">
      <alignment horizontal="center"/>
    </xf>
    <xf numFmtId="0" fontId="8" fillId="3" borderId="3" xfId="1" applyFont="1" applyFill="1" applyBorder="1" applyAlignment="1"/>
    <xf numFmtId="0" fontId="8" fillId="3" borderId="3" xfId="1" applyFont="1" applyFill="1" applyBorder="1" applyAlignment="1">
      <alignment horizontal="center"/>
    </xf>
    <xf numFmtId="0" fontId="4" fillId="3" borderId="3" xfId="1" applyFont="1" applyFill="1" applyBorder="1" applyAlignment="1"/>
    <xf numFmtId="166" fontId="8"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8"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66" fontId="4" fillId="0" borderId="0" xfId="2" applyNumberFormat="1" applyFont="1" applyAlignment="1">
      <alignment horizontal="right"/>
    </xf>
    <xf numFmtId="10" fontId="8" fillId="0" borderId="0" xfId="3" applyNumberFormat="1" applyFont="1" applyAlignment="1">
      <alignment horizontal="center"/>
    </xf>
    <xf numFmtId="166" fontId="8" fillId="0" borderId="0" xfId="2" applyNumberFormat="1" applyFont="1" applyAlignment="1">
      <alignment horizontal="right"/>
    </xf>
    <xf numFmtId="166" fontId="8" fillId="3" borderId="3" xfId="2" applyNumberFormat="1" applyFont="1" applyFill="1" applyBorder="1" applyAlignment="1"/>
    <xf numFmtId="166" fontId="8" fillId="3" borderId="3" xfId="2" applyNumberFormat="1" applyFont="1" applyFill="1" applyBorder="1" applyAlignment="1">
      <alignment horizontal="right"/>
    </xf>
    <xf numFmtId="10" fontId="8" fillId="3" borderId="3" xfId="3" applyNumberFormat="1" applyFont="1" applyFill="1" applyBorder="1" applyAlignment="1">
      <alignment horizontal="center"/>
    </xf>
    <xf numFmtId="0" fontId="8" fillId="3" borderId="2" xfId="1" applyFont="1" applyFill="1" applyBorder="1" applyAlignment="1"/>
    <xf numFmtId="166" fontId="8"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8" fillId="0" borderId="0" xfId="3" applyNumberFormat="1" applyFont="1" applyAlignment="1">
      <alignment horizontal="right"/>
    </xf>
    <xf numFmtId="3" fontId="8" fillId="0" borderId="0" xfId="2" applyNumberFormat="1" applyFont="1" applyAlignment="1">
      <alignment horizontal="right"/>
    </xf>
    <xf numFmtId="3" fontId="8" fillId="3" borderId="3" xfId="2" applyNumberFormat="1" applyFont="1" applyFill="1" applyBorder="1" applyAlignment="1"/>
    <xf numFmtId="10" fontId="8" fillId="3" borderId="3" xfId="3" applyNumberFormat="1" applyFont="1" applyFill="1" applyBorder="1" applyAlignment="1">
      <alignment horizontal="right"/>
    </xf>
    <xf numFmtId="3" fontId="8" fillId="3" borderId="3" xfId="2" applyNumberFormat="1" applyFont="1" applyFill="1" applyBorder="1" applyAlignment="1">
      <alignment horizontal="right"/>
    </xf>
    <xf numFmtId="10" fontId="8" fillId="3" borderId="3" xfId="3" applyNumberFormat="1" applyFont="1" applyFill="1" applyBorder="1" applyAlignment="1"/>
    <xf numFmtId="0" fontId="8" fillId="0" borderId="4" xfId="1" applyFont="1" applyBorder="1" applyAlignment="1"/>
    <xf numFmtId="166" fontId="4" fillId="0" borderId="4" xfId="2" applyNumberFormat="1" applyFont="1" applyBorder="1" applyAlignment="1"/>
    <xf numFmtId="166" fontId="8" fillId="0" borderId="4" xfId="2" applyNumberFormat="1" applyFont="1" applyBorder="1" applyAlignment="1">
      <alignment horizontal="right"/>
    </xf>
    <xf numFmtId="3" fontId="4" fillId="0" borderId="4" xfId="2" applyNumberFormat="1" applyFont="1" applyBorder="1" applyAlignment="1"/>
    <xf numFmtId="0" fontId="61" fillId="0" borderId="0" xfId="1" applyFont="1" applyAlignment="1"/>
    <xf numFmtId="166" fontId="61" fillId="0" borderId="0" xfId="2" applyNumberFormat="1" applyFont="1" applyAlignment="1"/>
    <xf numFmtId="3" fontId="61" fillId="0" borderId="0" xfId="2" applyNumberFormat="1" applyFont="1" applyAlignment="1"/>
    <xf numFmtId="3" fontId="8" fillId="0" borderId="0" xfId="2" applyNumberFormat="1" applyFont="1" applyAlignment="1"/>
    <xf numFmtId="10" fontId="8" fillId="0" borderId="0" xfId="3" applyNumberFormat="1" applyFont="1" applyAlignment="1"/>
    <xf numFmtId="0" fontId="8" fillId="0" borderId="0" xfId="1" applyFont="1" applyBorder="1" applyAlignment="1"/>
    <xf numFmtId="3" fontId="4" fillId="0" borderId="0" xfId="2" applyNumberFormat="1" applyFont="1" applyBorder="1" applyAlignment="1"/>
    <xf numFmtId="166" fontId="4" fillId="0" borderId="0" xfId="2" applyNumberFormat="1" applyFont="1" applyBorder="1" applyAlignment="1"/>
    <xf numFmtId="166" fontId="8" fillId="0" borderId="0" xfId="2" applyNumberFormat="1" applyFont="1" applyBorder="1" applyAlignment="1"/>
    <xf numFmtId="0" fontId="8" fillId="0" borderId="0" xfId="1" applyFont="1" applyBorder="1"/>
    <xf numFmtId="3" fontId="4" fillId="0" borderId="0" xfId="2" applyNumberFormat="1" applyFont="1" applyBorder="1"/>
    <xf numFmtId="166" fontId="4" fillId="0" borderId="0" xfId="2" applyNumberFormat="1" applyFont="1" applyBorder="1"/>
    <xf numFmtId="166" fontId="8" fillId="0" borderId="0" xfId="2" applyNumberFormat="1" applyFont="1" applyBorder="1"/>
    <xf numFmtId="0" fontId="4" fillId="0" borderId="0" xfId="1" applyFont="1" applyBorder="1"/>
    <xf numFmtId="3" fontId="61" fillId="0" borderId="0" xfId="2" applyNumberFormat="1" applyFont="1"/>
    <xf numFmtId="3" fontId="4" fillId="0" borderId="0" xfId="2" applyNumberFormat="1" applyFont="1"/>
    <xf numFmtId="166" fontId="4" fillId="0" borderId="0" xfId="2" applyNumberFormat="1" applyFont="1"/>
    <xf numFmtId="166" fontId="8" fillId="0" borderId="0" xfId="2" applyNumberFormat="1" applyFont="1"/>
    <xf numFmtId="37" fontId="5" fillId="2" borderId="0" xfId="1" applyNumberFormat="1" applyFont="1" applyFill="1" applyAlignment="1">
      <alignment horizontal="centerContinuous"/>
    </xf>
    <xf numFmtId="37" fontId="15" fillId="3" borderId="3" xfId="1" applyNumberFormat="1" applyFont="1" applyFill="1" applyBorder="1" applyAlignment="1" applyProtection="1">
      <alignment horizontal="center"/>
    </xf>
    <xf numFmtId="37" fontId="15" fillId="3" borderId="3" xfId="1" applyNumberFormat="1" applyFont="1" applyFill="1" applyBorder="1" applyAlignment="1" applyProtection="1">
      <alignment horizontal="center" wrapText="1"/>
    </xf>
    <xf numFmtId="0" fontId="25" fillId="2" borderId="0" xfId="1" applyFont="1" applyFill="1" applyAlignment="1">
      <alignment horizontal="center"/>
    </xf>
    <xf numFmtId="0" fontId="70" fillId="0" borderId="0" xfId="1" applyFont="1"/>
    <xf numFmtId="0" fontId="71" fillId="0" borderId="0" xfId="1" applyFont="1"/>
    <xf numFmtId="0" fontId="15" fillId="3" borderId="0" xfId="1" applyFont="1" applyFill="1"/>
    <xf numFmtId="0" fontId="15" fillId="3" borderId="0" xfId="1" applyFont="1" applyFill="1" applyAlignment="1" applyProtection="1">
      <alignment horizontal="center"/>
    </xf>
    <xf numFmtId="0" fontId="71" fillId="0" borderId="0" xfId="1" applyFont="1" applyAlignment="1" applyProtection="1">
      <alignment horizontal="left"/>
    </xf>
    <xf numFmtId="0" fontId="15" fillId="3" borderId="0" xfId="1" applyFont="1" applyFill="1" applyAlignment="1" applyProtection="1">
      <alignment horizontal="left"/>
    </xf>
    <xf numFmtId="0" fontId="4" fillId="0" borderId="0" xfId="1" applyAlignment="1" applyProtection="1">
      <alignment horizontal="left"/>
    </xf>
    <xf numFmtId="37" fontId="4" fillId="0" borderId="0" xfId="1" applyNumberFormat="1" applyAlignment="1" applyProtection="1">
      <alignment horizontal="left"/>
    </xf>
    <xf numFmtId="37" fontId="4" fillId="0" borderId="0" xfId="1" applyNumberFormat="1" applyProtection="1"/>
    <xf numFmtId="0" fontId="15" fillId="0" borderId="0" xfId="1" applyFont="1" applyAlignment="1" applyProtection="1">
      <alignment horizontal="center"/>
    </xf>
    <xf numFmtId="37" fontId="28" fillId="0" borderId="0" xfId="1" applyNumberFormat="1" applyFont="1" applyAlignment="1" applyProtection="1">
      <alignment horizontal="center"/>
    </xf>
    <xf numFmtId="10" fontId="28" fillId="0" borderId="0" xfId="1" applyNumberFormat="1" applyFont="1" applyAlignment="1" applyProtection="1">
      <alignment horizontal="center"/>
    </xf>
    <xf numFmtId="0" fontId="71" fillId="0" borderId="0" xfId="1" applyFont="1" applyAlignment="1" applyProtection="1">
      <alignment horizontal="center"/>
    </xf>
    <xf numFmtId="0" fontId="4" fillId="0" borderId="0" xfId="1" applyAlignment="1">
      <alignment horizontal="center"/>
    </xf>
    <xf numFmtId="0" fontId="4" fillId="0" borderId="0" xfId="1" applyAlignment="1" applyProtection="1">
      <alignment horizontal="center"/>
    </xf>
    <xf numFmtId="39" fontId="4" fillId="0" borderId="0" xfId="1" applyNumberFormat="1" applyAlignment="1" applyProtection="1">
      <alignment horizontal="center"/>
    </xf>
    <xf numFmtId="167" fontId="4" fillId="0" borderId="0" xfId="1" applyNumberFormat="1" applyAlignment="1" applyProtection="1">
      <alignment horizontal="center"/>
    </xf>
    <xf numFmtId="37" fontId="4" fillId="0" borderId="0" xfId="1" applyNumberFormat="1" applyAlignment="1" applyProtection="1">
      <alignment horizontal="center"/>
    </xf>
    <xf numFmtId="37" fontId="4" fillId="0" borderId="0" xfId="1" applyNumberFormat="1" applyFont="1" applyProtection="1"/>
    <xf numFmtId="0" fontId="4" fillId="0" borderId="0" xfId="1" applyProtection="1"/>
    <xf numFmtId="37" fontId="4" fillId="0" borderId="4" xfId="1" applyNumberFormat="1" applyBorder="1" applyAlignment="1" applyProtection="1">
      <alignment horizontal="left"/>
    </xf>
    <xf numFmtId="0" fontId="4" fillId="0" borderId="4" xfId="1" applyBorder="1" applyAlignment="1" applyProtection="1">
      <alignment horizontal="left"/>
    </xf>
    <xf numFmtId="3" fontId="28" fillId="0" borderId="0" xfId="1" applyNumberFormat="1" applyFont="1" applyAlignment="1" applyProtection="1">
      <alignment horizontal="left"/>
    </xf>
    <xf numFmtId="3" fontId="25" fillId="2" borderId="0" xfId="1" applyNumberFormat="1" applyFont="1" applyFill="1" applyAlignment="1">
      <alignment horizontal="center"/>
    </xf>
    <xf numFmtId="3" fontId="70" fillId="0" borderId="0" xfId="1" applyNumberFormat="1" applyFont="1" applyAlignment="1">
      <alignment horizontal="left"/>
    </xf>
    <xf numFmtId="3" fontId="71" fillId="0" borderId="0" xfId="1" applyNumberFormat="1" applyFont="1"/>
    <xf numFmtId="3" fontId="71" fillId="0" borderId="0" xfId="1" applyNumberFormat="1" applyFont="1" applyAlignment="1">
      <alignment horizontal="left"/>
    </xf>
    <xf numFmtId="3" fontId="15" fillId="3" borderId="0" xfId="1" applyNumberFormat="1" applyFont="1" applyFill="1" applyAlignment="1" applyProtection="1">
      <alignment horizontal="center"/>
    </xf>
    <xf numFmtId="3" fontId="15" fillId="3" borderId="0" xfId="1" applyNumberFormat="1" applyFont="1" applyFill="1"/>
    <xf numFmtId="3" fontId="15" fillId="3" borderId="0" xfId="1" applyNumberFormat="1" applyFont="1" applyFill="1" applyAlignment="1" applyProtection="1">
      <alignment horizontal="center" vertical="center"/>
    </xf>
    <xf numFmtId="3" fontId="15" fillId="3" borderId="0" xfId="1" applyNumberFormat="1" applyFont="1" applyFill="1" applyAlignment="1" applyProtection="1">
      <alignment horizontal="center" vertical="center" wrapText="1"/>
    </xf>
    <xf numFmtId="3" fontId="71" fillId="0" borderId="0" xfId="1" applyNumberFormat="1" applyFont="1" applyAlignment="1">
      <alignment horizontal="left" vertical="center"/>
    </xf>
    <xf numFmtId="37" fontId="8" fillId="0" borderId="0" xfId="1" quotePrefix="1" applyNumberFormat="1" applyFont="1" applyAlignment="1" applyProtection="1">
      <alignment horizontal="left"/>
    </xf>
    <xf numFmtId="37" fontId="27" fillId="0" borderId="0" xfId="1" quotePrefix="1" applyNumberFormat="1" applyFont="1" applyAlignment="1" applyProtection="1">
      <alignment horizontal="center"/>
    </xf>
    <xf numFmtId="17" fontId="8" fillId="0" borderId="0" xfId="1" quotePrefix="1" applyNumberFormat="1" applyFont="1" applyAlignment="1" applyProtection="1">
      <alignment horizontal="left"/>
    </xf>
    <xf numFmtId="37" fontId="4" fillId="0" borderId="0" xfId="1" applyNumberFormat="1" applyFont="1" applyAlignment="1" applyProtection="1">
      <alignment horizontal="center"/>
    </xf>
    <xf numFmtId="3" fontId="8" fillId="0" borderId="0" xfId="1" quotePrefix="1" applyNumberFormat="1" applyFont="1"/>
    <xf numFmtId="3" fontId="4" fillId="0" borderId="0" xfId="1" applyNumberFormat="1" applyAlignment="1">
      <alignment horizontal="center"/>
    </xf>
    <xf numFmtId="37" fontId="6" fillId="3" borderId="2" xfId="1" applyNumberFormat="1" applyFont="1" applyFill="1" applyBorder="1" applyAlignment="1">
      <alignment horizontal="left"/>
    </xf>
    <xf numFmtId="37" fontId="6" fillId="3" borderId="2" xfId="1" applyNumberFormat="1" applyFont="1" applyFill="1" applyBorder="1" applyAlignment="1">
      <alignment horizontal="right"/>
    </xf>
    <xf numFmtId="37" fontId="6" fillId="3" borderId="2" xfId="1" applyNumberFormat="1" applyFont="1" applyFill="1" applyBorder="1" applyAlignment="1">
      <alignment horizontal="right" wrapText="1"/>
    </xf>
    <xf numFmtId="164" fontId="4" fillId="3" borderId="2" xfId="1" applyNumberFormat="1" applyFont="1" applyFill="1" applyBorder="1"/>
    <xf numFmtId="0" fontId="27" fillId="6" borderId="8" xfId="1" quotePrefix="1" applyFont="1" applyFill="1" applyBorder="1" applyAlignment="1"/>
    <xf numFmtId="0" fontId="27" fillId="0" borderId="0" xfId="1" applyFont="1" applyFill="1" applyBorder="1" applyAlignment="1"/>
    <xf numFmtId="37" fontId="73" fillId="6" borderId="8" xfId="1" quotePrefix="1" applyNumberFormat="1" applyFont="1" applyFill="1" applyBorder="1" applyAlignment="1" applyProtection="1">
      <alignment horizontal="left" vertical="center"/>
    </xf>
    <xf numFmtId="10" fontId="29" fillId="6" borderId="8" xfId="3" applyNumberFormat="1" applyFont="1" applyFill="1" applyBorder="1" applyAlignment="1">
      <alignment horizontal="right" vertical="center"/>
    </xf>
    <xf numFmtId="0" fontId="27" fillId="6" borderId="8" xfId="1" applyFont="1" applyFill="1" applyBorder="1" applyAlignment="1">
      <alignment vertical="center"/>
    </xf>
    <xf numFmtId="0" fontId="74" fillId="0" borderId="0" xfId="4" applyFont="1" applyFill="1" applyBorder="1" applyAlignment="1">
      <alignment horizontal="left" vertical="center"/>
    </xf>
    <xf numFmtId="10" fontId="27" fillId="0" borderId="0" xfId="1" applyNumberFormat="1" applyFont="1" applyFill="1" applyBorder="1" applyAlignment="1">
      <alignment horizontal="right" vertical="center"/>
    </xf>
    <xf numFmtId="0" fontId="74" fillId="0" borderId="0" xfId="4" applyFont="1" applyFill="1" applyBorder="1" applyAlignment="1">
      <alignment horizontal="left" vertical="top"/>
    </xf>
    <xf numFmtId="10" fontId="27" fillId="0" borderId="0" xfId="1" applyNumberFormat="1" applyFont="1" applyFill="1" applyBorder="1" applyAlignment="1">
      <alignment horizontal="right" vertical="top"/>
    </xf>
    <xf numFmtId="0" fontId="74" fillId="0" borderId="0" xfId="4" applyFont="1" applyFill="1" applyBorder="1" applyAlignment="1">
      <alignment horizontal="left"/>
    </xf>
    <xf numFmtId="10" fontId="27" fillId="0" borderId="0" xfId="1" applyNumberFormat="1" applyFont="1" applyFill="1" applyBorder="1" applyAlignment="1">
      <alignment horizontal="right"/>
    </xf>
    <xf numFmtId="10" fontId="27" fillId="0" borderId="0" xfId="3" applyNumberFormat="1" applyFont="1" applyFill="1" applyBorder="1"/>
    <xf numFmtId="37" fontId="73" fillId="0" borderId="0" xfId="1" quotePrefix="1" applyNumberFormat="1" applyFont="1" applyFill="1" applyBorder="1" applyAlignment="1" applyProtection="1">
      <alignment horizontal="left" vertical="center"/>
    </xf>
    <xf numFmtId="10" fontId="27" fillId="6" borderId="8" xfId="1" applyNumberFormat="1" applyFont="1" applyFill="1" applyBorder="1" applyAlignment="1">
      <alignment vertical="center"/>
    </xf>
    <xf numFmtId="0" fontId="27" fillId="0" borderId="4" xfId="1" applyFont="1" applyFill="1" applyBorder="1" applyAlignment="1"/>
    <xf numFmtId="37" fontId="27" fillId="0" borderId="0" xfId="1" applyNumberFormat="1" applyFont="1" applyFill="1" applyBorder="1"/>
    <xf numFmtId="0" fontId="5" fillId="5" borderId="0" xfId="1" applyFont="1" applyFill="1"/>
    <xf numFmtId="0" fontId="75" fillId="5" borderId="0" xfId="1" applyFont="1" applyFill="1"/>
    <xf numFmtId="0" fontId="75" fillId="0" borderId="0" xfId="1" applyFont="1" applyFill="1"/>
    <xf numFmtId="0" fontId="42" fillId="0" borderId="0" xfId="1" applyFont="1" applyFill="1" applyBorder="1"/>
    <xf numFmtId="0" fontId="4" fillId="0" borderId="0" xfId="1" applyFont="1" applyFill="1" applyBorder="1"/>
    <xf numFmtId="0" fontId="4" fillId="0" borderId="0" xfId="1" applyFill="1" applyBorder="1"/>
    <xf numFmtId="0" fontId="4" fillId="0" borderId="0" xfId="1" applyFont="1" applyFill="1"/>
    <xf numFmtId="0" fontId="11" fillId="3" borderId="2" xfId="1" applyFont="1" applyFill="1" applyBorder="1" applyAlignment="1">
      <alignment horizontal="right"/>
    </xf>
    <xf numFmtId="10" fontId="15" fillId="3" borderId="3" xfId="1" applyNumberFormat="1" applyFont="1" applyFill="1" applyBorder="1" applyAlignment="1" applyProtection="1">
      <alignment horizontal="left"/>
    </xf>
    <xf numFmtId="10" fontId="11" fillId="3" borderId="3" xfId="2" applyNumberFormat="1" applyFont="1" applyFill="1" applyBorder="1" applyAlignment="1" applyProtection="1">
      <alignment horizontal="right"/>
    </xf>
    <xf numFmtId="10" fontId="4" fillId="0" borderId="0" xfId="1" applyNumberFormat="1" applyBorder="1"/>
    <xf numFmtId="37" fontId="13" fillId="0" borderId="0" xfId="2" applyNumberFormat="1" applyFont="1" applyBorder="1" applyAlignment="1" applyProtection="1">
      <alignment horizontal="right"/>
    </xf>
    <xf numFmtId="37" fontId="13" fillId="0" borderId="0" xfId="2" applyNumberFormat="1" applyFont="1" applyFill="1" applyBorder="1" applyAlignment="1" applyProtection="1">
      <alignment horizontal="right"/>
    </xf>
    <xf numFmtId="0" fontId="4" fillId="0" borderId="0" xfId="1" applyBorder="1"/>
    <xf numFmtId="41" fontId="13" fillId="0" borderId="0" xfId="2" applyNumberFormat="1" applyFont="1" applyBorder="1" applyAlignment="1" applyProtection="1">
      <alignment horizontal="center"/>
    </xf>
    <xf numFmtId="0" fontId="15" fillId="3" borderId="3" xfId="1" applyFont="1" applyFill="1" applyBorder="1" applyAlignment="1" applyProtection="1">
      <alignment horizontal="center"/>
    </xf>
    <xf numFmtId="37" fontId="11" fillId="3" borderId="3" xfId="2" applyNumberFormat="1" applyFont="1" applyFill="1" applyBorder="1" applyAlignment="1" applyProtection="1">
      <alignment horizontal="right"/>
    </xf>
    <xf numFmtId="0" fontId="15" fillId="3" borderId="2" xfId="1" applyFont="1" applyFill="1" applyBorder="1" applyAlignment="1" applyProtection="1">
      <alignment horizontal="center"/>
    </xf>
    <xf numFmtId="2" fontId="11" fillId="3" borderId="2" xfId="2" applyNumberFormat="1" applyFont="1" applyFill="1" applyBorder="1" applyAlignment="1" applyProtection="1">
      <alignment horizontal="center"/>
    </xf>
    <xf numFmtId="0" fontId="19" fillId="0" borderId="0" xfId="1" applyFont="1" applyBorder="1" applyAlignment="1" applyProtection="1">
      <alignment wrapText="1"/>
    </xf>
    <xf numFmtId="41" fontId="11" fillId="3" borderId="3" xfId="2" applyNumberFormat="1" applyFont="1" applyFill="1" applyBorder="1" applyAlignment="1" applyProtection="1">
      <alignment horizontal="left"/>
    </xf>
    <xf numFmtId="41" fontId="13" fillId="0" borderId="0" xfId="2" applyNumberFormat="1" applyFont="1" applyBorder="1" applyAlignment="1" applyProtection="1">
      <alignment horizontal="left"/>
    </xf>
    <xf numFmtId="0" fontId="8" fillId="0" borderId="0" xfId="1" applyFont="1" applyBorder="1" applyAlignment="1">
      <alignment horizontal="center"/>
    </xf>
    <xf numFmtId="0" fontId="19" fillId="0" borderId="0" xfId="1" applyFont="1" applyBorder="1" applyAlignment="1" applyProtection="1">
      <alignment horizontal="left" wrapText="1"/>
    </xf>
    <xf numFmtId="0" fontId="4" fillId="0" borderId="0" xfId="1" applyBorder="1" applyAlignment="1">
      <alignment wrapText="1"/>
    </xf>
    <xf numFmtId="39" fontId="13" fillId="0" borderId="0" xfId="2" applyNumberFormat="1" applyFont="1" applyBorder="1" applyAlignment="1" applyProtection="1">
      <alignment horizontal="right"/>
    </xf>
    <xf numFmtId="39" fontId="13" fillId="0" borderId="0" xfId="2" applyNumberFormat="1" applyFont="1" applyFill="1" applyBorder="1" applyAlignment="1" applyProtection="1">
      <alignment horizontal="right"/>
    </xf>
    <xf numFmtId="0" fontId="43" fillId="0" borderId="9" xfId="1" applyFont="1" applyBorder="1"/>
    <xf numFmtId="0" fontId="4" fillId="0" borderId="9" xfId="1" applyBorder="1"/>
    <xf numFmtId="0" fontId="4" fillId="0" borderId="9" xfId="1" applyFill="1" applyBorder="1"/>
    <xf numFmtId="0" fontId="76" fillId="0" borderId="0" xfId="1" applyFont="1"/>
    <xf numFmtId="0" fontId="4" fillId="0" borderId="0" xfId="1" applyFill="1"/>
    <xf numFmtId="41" fontId="4" fillId="0" borderId="0" xfId="1" applyNumberFormat="1"/>
    <xf numFmtId="41" fontId="4" fillId="0" borderId="0" xfId="1" applyNumberFormat="1" applyFill="1"/>
    <xf numFmtId="0" fontId="46" fillId="2" borderId="0" xfId="1" applyFont="1" applyFill="1"/>
    <xf numFmtId="0" fontId="47" fillId="2" borderId="0" xfId="1" applyFont="1" applyFill="1"/>
    <xf numFmtId="0" fontId="50" fillId="0" borderId="0" xfId="1" applyFont="1"/>
    <xf numFmtId="3" fontId="78" fillId="3" borderId="0" xfId="1" applyNumberFormat="1" applyFont="1" applyFill="1" applyAlignment="1">
      <alignment horizontal="center"/>
    </xf>
    <xf numFmtId="3" fontId="78" fillId="3" borderId="0" xfId="1" applyNumberFormat="1" applyFont="1" applyFill="1" applyAlignment="1">
      <alignment horizontal="right"/>
    </xf>
    <xf numFmtId="3" fontId="78" fillId="3" borderId="0" xfId="1" applyNumberFormat="1" applyFont="1" applyFill="1" applyAlignment="1">
      <alignment horizontal="right" wrapText="1"/>
    </xf>
    <xf numFmtId="3" fontId="78" fillId="0" borderId="0" xfId="1" applyNumberFormat="1" applyFont="1" applyAlignment="1">
      <alignment horizontal="center"/>
    </xf>
    <xf numFmtId="3" fontId="78" fillId="0" borderId="0" xfId="1" applyNumberFormat="1" applyFont="1" applyAlignment="1">
      <alignment horizontal="center" wrapText="1"/>
    </xf>
    <xf numFmtId="3" fontId="19" fillId="0" borderId="0" xfId="1" applyNumberFormat="1" applyFont="1"/>
    <xf numFmtId="3" fontId="19" fillId="0" borderId="0" xfId="1" applyNumberFormat="1" applyFont="1" applyAlignment="1">
      <alignment horizontal="right"/>
    </xf>
    <xf numFmtId="10" fontId="19" fillId="0" borderId="0" xfId="1" applyNumberFormat="1" applyFont="1" applyAlignment="1">
      <alignment horizontal="right"/>
    </xf>
    <xf numFmtId="10" fontId="19" fillId="0" borderId="0" xfId="1" applyNumberFormat="1" applyFont="1"/>
    <xf numFmtId="3" fontId="15" fillId="3" borderId="0" xfId="1" applyNumberFormat="1" applyFont="1" applyFill="1" applyAlignment="1">
      <alignment vertical="center"/>
    </xf>
    <xf numFmtId="3" fontId="19" fillId="3" borderId="0" xfId="1" applyNumberFormat="1" applyFont="1" applyFill="1" applyAlignment="1">
      <alignment vertical="center"/>
    </xf>
    <xf numFmtId="10" fontId="19" fillId="3" borderId="0" xfId="1" applyNumberFormat="1" applyFont="1" applyFill="1" applyAlignment="1">
      <alignment horizontal="right" vertical="center"/>
    </xf>
    <xf numFmtId="3" fontId="15" fillId="0" borderId="0" xfId="1" applyNumberFormat="1" applyFont="1" applyAlignment="1">
      <alignment vertical="center"/>
    </xf>
    <xf numFmtId="3" fontId="19" fillId="0" borderId="0" xfId="1" applyNumberFormat="1" applyFont="1" applyAlignment="1">
      <alignment vertical="center"/>
    </xf>
    <xf numFmtId="10" fontId="15" fillId="0" borderId="9" xfId="1" applyNumberFormat="1" applyFont="1" applyBorder="1" applyAlignment="1">
      <alignment vertical="center"/>
    </xf>
    <xf numFmtId="10" fontId="19" fillId="0" borderId="9" xfId="1" applyNumberFormat="1" applyFont="1" applyBorder="1" applyAlignment="1">
      <alignment horizontal="right" vertical="center"/>
    </xf>
    <xf numFmtId="10" fontId="19" fillId="0" borderId="9" xfId="1" applyNumberFormat="1" applyFont="1" applyBorder="1" applyAlignment="1">
      <alignment vertical="center"/>
    </xf>
    <xf numFmtId="10" fontId="19" fillId="0" borderId="7" xfId="1" applyNumberFormat="1" applyFont="1" applyBorder="1"/>
    <xf numFmtId="0" fontId="79" fillId="0" borderId="0" xfId="1" applyFont="1"/>
    <xf numFmtId="10" fontId="55" fillId="0" borderId="0" xfId="1" applyNumberFormat="1" applyFont="1" applyAlignment="1">
      <alignment horizontal="right"/>
    </xf>
    <xf numFmtId="10" fontId="55" fillId="0" borderId="0" xfId="1" applyNumberFormat="1" applyFont="1"/>
    <xf numFmtId="37" fontId="80" fillId="3" borderId="3" xfId="1" applyNumberFormat="1" applyFont="1" applyFill="1" applyBorder="1" applyAlignment="1" applyProtection="1">
      <alignment horizontal="center" vertical="center"/>
    </xf>
    <xf numFmtId="37" fontId="6" fillId="0" borderId="0" xfId="1" applyNumberFormat="1" applyFont="1" applyAlignment="1">
      <alignment horizontal="center"/>
    </xf>
    <xf numFmtId="37" fontId="4" fillId="0" borderId="0" xfId="1" applyNumberFormat="1" applyAlignment="1">
      <alignment horizontal="center"/>
    </xf>
    <xf numFmtId="10" fontId="0" fillId="0" borderId="0" xfId="3" applyNumberFormat="1" applyFont="1"/>
    <xf numFmtId="0" fontId="8" fillId="3" borderId="0" xfId="1" applyFont="1" applyFill="1"/>
    <xf numFmtId="0" fontId="8" fillId="3" borderId="0" xfId="1" applyFont="1" applyFill="1" applyAlignment="1" applyProtection="1">
      <alignment horizontal="center"/>
    </xf>
    <xf numFmtId="0" fontId="15" fillId="3" borderId="3" xfId="1" applyFont="1" applyFill="1" applyBorder="1" applyAlignment="1" applyProtection="1">
      <alignment horizontal="left" vertical="center"/>
    </xf>
    <xf numFmtId="0" fontId="8" fillId="3" borderId="3" xfId="1" applyFont="1" applyFill="1" applyBorder="1" applyAlignment="1" applyProtection="1">
      <alignment horizontal="center" vertical="center"/>
    </xf>
    <xf numFmtId="3" fontId="4" fillId="0" borderId="0" xfId="1" applyNumberFormat="1" applyProtection="1"/>
    <xf numFmtId="10" fontId="4" fillId="0" borderId="0" xfId="1" applyNumberFormat="1" applyProtection="1"/>
    <xf numFmtId="3" fontId="4" fillId="0" borderId="0" xfId="1" applyNumberFormat="1" applyAlignment="1" applyProtection="1">
      <alignment horizontal="left"/>
    </xf>
    <xf numFmtId="0" fontId="15" fillId="0" borderId="0" xfId="1" applyFont="1" applyFill="1" applyAlignment="1" applyProtection="1">
      <alignment horizontal="center"/>
    </xf>
    <xf numFmtId="3" fontId="8" fillId="0" borderId="0" xfId="1" applyNumberFormat="1" applyFont="1" applyFill="1" applyProtection="1"/>
    <xf numFmtId="10" fontId="8" fillId="0" borderId="0" xfId="1" applyNumberFormat="1" applyFont="1" applyFill="1" applyProtection="1"/>
    <xf numFmtId="37" fontId="8" fillId="0" borderId="0" xfId="1" applyNumberFormat="1" applyFont="1" applyFill="1" applyProtection="1"/>
    <xf numFmtId="0" fontId="8" fillId="0" borderId="0" xfId="1" applyFont="1" applyFill="1"/>
    <xf numFmtId="10" fontId="4" fillId="0" borderId="0" xfId="1" applyNumberFormat="1" applyAlignment="1" applyProtection="1">
      <alignment horizontal="left"/>
    </xf>
    <xf numFmtId="3" fontId="8" fillId="0" borderId="0" xfId="1" applyNumberFormat="1" applyFont="1" applyProtection="1"/>
    <xf numFmtId="10" fontId="8" fillId="0" borderId="0" xfId="1" applyNumberFormat="1" applyFont="1" applyProtection="1"/>
    <xf numFmtId="37" fontId="8" fillId="0" borderId="0" xfId="1" applyNumberFormat="1" applyFont="1" applyProtection="1"/>
    <xf numFmtId="37" fontId="8" fillId="0" borderId="0" xfId="1" applyNumberFormat="1" applyFont="1" applyAlignment="1" applyProtection="1">
      <alignment horizontal="left"/>
    </xf>
    <xf numFmtId="0" fontId="15" fillId="0" borderId="0" xfId="1" applyFont="1" applyAlignment="1" applyProtection="1">
      <alignment horizontal="left"/>
    </xf>
    <xf numFmtId="0" fontId="8" fillId="0" borderId="0" xfId="1" applyFont="1" applyProtection="1"/>
    <xf numFmtId="0" fontId="8" fillId="0" borderId="4" xfId="1" applyFont="1" applyBorder="1"/>
    <xf numFmtId="3" fontId="4" fillId="0" borderId="0" xfId="1" applyNumberFormat="1" applyFont="1" applyFill="1" applyAlignment="1" applyProtection="1">
      <alignment horizontal="left"/>
    </xf>
    <xf numFmtId="0" fontId="15" fillId="3" borderId="2" xfId="1" applyFont="1" applyFill="1" applyBorder="1"/>
    <xf numFmtId="0" fontId="15" fillId="3" borderId="2" xfId="1" applyFont="1" applyFill="1" applyBorder="1" applyAlignment="1">
      <alignment horizontal="center"/>
    </xf>
    <xf numFmtId="0" fontId="15" fillId="3" borderId="2" xfId="1" applyFont="1" applyFill="1" applyBorder="1" applyAlignment="1">
      <alignment horizontal="center" wrapText="1"/>
    </xf>
    <xf numFmtId="0" fontId="73" fillId="3" borderId="3" xfId="1" applyFont="1" applyFill="1" applyBorder="1" applyAlignment="1">
      <alignment horizontal="left"/>
    </xf>
    <xf numFmtId="37" fontId="4" fillId="3" borderId="3" xfId="1" applyNumberFormat="1" applyFont="1" applyFill="1" applyBorder="1"/>
    <xf numFmtId="0" fontId="73" fillId="0" borderId="0" xfId="1" applyFont="1"/>
    <xf numFmtId="0" fontId="27" fillId="0" borderId="0" xfId="1" applyFont="1"/>
    <xf numFmtId="0" fontId="32" fillId="0" borderId="7" xfId="1" applyFont="1" applyBorder="1"/>
    <xf numFmtId="0" fontId="4" fillId="0" borderId="7" xfId="1" applyBorder="1" applyAlignment="1">
      <alignment horizontal="right"/>
    </xf>
    <xf numFmtId="0" fontId="8" fillId="0" borderId="7" xfId="1" applyFont="1" applyBorder="1"/>
    <xf numFmtId="3" fontId="4" fillId="0" borderId="7" xfId="1" applyNumberFormat="1" applyBorder="1" applyAlignment="1">
      <alignment horizontal="right"/>
    </xf>
    <xf numFmtId="0" fontId="4" fillId="0" borderId="10" xfId="1" applyBorder="1" applyAlignment="1">
      <alignment horizontal="right"/>
    </xf>
    <xf numFmtId="37" fontId="4" fillId="0" borderId="10" xfId="1" applyNumberFormat="1" applyBorder="1"/>
    <xf numFmtId="0" fontId="4" fillId="0" borderId="0" xfId="1" applyAlignment="1">
      <alignment horizontal="right"/>
    </xf>
    <xf numFmtId="0" fontId="4" fillId="0" borderId="11" xfId="1" applyBorder="1" applyAlignment="1">
      <alignment horizontal="right"/>
    </xf>
    <xf numFmtId="0" fontId="4" fillId="0" borderId="12" xfId="1" applyBorder="1" applyAlignment="1">
      <alignment horizontal="right"/>
    </xf>
    <xf numFmtId="0" fontId="15" fillId="0" borderId="0" xfId="1" applyFont="1" applyAlignment="1">
      <alignment horizontal="left" wrapText="1"/>
    </xf>
    <xf numFmtId="37" fontId="61" fillId="0" borderId="0" xfId="1" applyNumberFormat="1" applyFont="1" applyBorder="1"/>
    <xf numFmtId="0" fontId="25" fillId="2" borderId="0" xfId="1" applyFont="1" applyFill="1" applyBorder="1" applyAlignment="1">
      <alignment horizontal="center"/>
    </xf>
    <xf numFmtId="0" fontId="25" fillId="2" borderId="0" xfId="1" quotePrefix="1" applyFont="1" applyFill="1" applyBorder="1" applyAlignment="1">
      <alignment horizontal="center" vertical="top"/>
    </xf>
    <xf numFmtId="0" fontId="25" fillId="2" borderId="0" xfId="1" applyFont="1" applyFill="1" applyBorder="1" applyAlignment="1">
      <alignment horizontal="center" vertical="top"/>
    </xf>
    <xf numFmtId="37" fontId="73" fillId="3" borderId="3" xfId="1" quotePrefix="1" applyNumberFormat="1" applyFont="1" applyFill="1" applyBorder="1" applyAlignment="1" applyProtection="1">
      <alignment horizontal="left" vertical="center"/>
    </xf>
    <xf numFmtId="0" fontId="27" fillId="3" borderId="3" xfId="1" applyFont="1" applyFill="1" applyBorder="1" applyAlignment="1">
      <alignment vertical="center"/>
    </xf>
    <xf numFmtId="10" fontId="27" fillId="0" borderId="0" xfId="3" applyNumberFormat="1" applyFont="1" applyBorder="1"/>
    <xf numFmtId="10" fontId="27" fillId="3" borderId="3" xfId="1" applyNumberFormat="1" applyFont="1" applyFill="1" applyBorder="1" applyAlignment="1">
      <alignment vertical="center"/>
    </xf>
    <xf numFmtId="0" fontId="27" fillId="0" borderId="0" xfId="1" applyFont="1" applyAlignment="1"/>
    <xf numFmtId="0" fontId="27" fillId="0" borderId="4" xfId="1" applyFont="1" applyBorder="1" applyAlignment="1"/>
    <xf numFmtId="37" fontId="27" fillId="0" borderId="0" xfId="1" applyNumberFormat="1" applyFont="1" applyBorder="1"/>
    <xf numFmtId="0" fontId="81" fillId="2" borderId="0" xfId="1" applyFont="1" applyFill="1"/>
    <xf numFmtId="0" fontId="4" fillId="2" borderId="0" xfId="1" applyFill="1"/>
    <xf numFmtId="10" fontId="15" fillId="3" borderId="3" xfId="1" applyNumberFormat="1" applyFont="1" applyFill="1" applyBorder="1" applyAlignment="1" applyProtection="1">
      <alignment horizontal="left" wrapText="1"/>
    </xf>
    <xf numFmtId="10" fontId="44" fillId="3" borderId="3" xfId="2" applyNumberFormat="1" applyFont="1" applyFill="1" applyBorder="1" applyAlignment="1" applyProtection="1">
      <alignment horizontal="center"/>
    </xf>
    <xf numFmtId="10" fontId="4" fillId="0" borderId="0" xfId="1" applyNumberFormat="1" applyBorder="1" applyAlignment="1">
      <alignment horizontal="center"/>
    </xf>
    <xf numFmtId="0" fontId="19" fillId="0" borderId="0" xfId="1" applyFont="1" applyBorder="1" applyAlignment="1" applyProtection="1">
      <alignment horizontal="center"/>
    </xf>
    <xf numFmtId="37" fontId="45" fillId="0" borderId="0" xfId="2" applyNumberFormat="1" applyFont="1" applyBorder="1" applyAlignment="1" applyProtection="1">
      <alignment horizontal="right"/>
    </xf>
    <xf numFmtId="37" fontId="44" fillId="3" borderId="3" xfId="2" applyNumberFormat="1" applyFont="1" applyFill="1" applyBorder="1" applyAlignment="1" applyProtection="1">
      <alignment horizontal="right"/>
    </xf>
    <xf numFmtId="0" fontId="15" fillId="3" borderId="3" xfId="1" applyFont="1" applyFill="1" applyBorder="1" applyAlignment="1" applyProtection="1">
      <alignment horizontal="left" wrapText="1"/>
    </xf>
    <xf numFmtId="43" fontId="19" fillId="0" borderId="0" xfId="1" applyNumberFormat="1" applyFont="1" applyBorder="1" applyAlignment="1" applyProtection="1">
      <alignment horizontal="left" wrapText="1"/>
    </xf>
    <xf numFmtId="10" fontId="45" fillId="0" borderId="0" xfId="2" applyNumberFormat="1" applyFont="1" applyBorder="1" applyAlignment="1" applyProtection="1"/>
    <xf numFmtId="43" fontId="4" fillId="0" borderId="0" xfId="1" applyNumberFormat="1" applyAlignment="1"/>
    <xf numFmtId="0" fontId="82" fillId="0" borderId="0" xfId="1" applyFont="1"/>
    <xf numFmtId="0" fontId="83" fillId="0" borderId="0" xfId="1" applyFont="1" applyAlignment="1">
      <alignment horizontal="left"/>
    </xf>
    <xf numFmtId="0" fontId="78" fillId="0" borderId="0" xfId="1" applyFont="1" applyAlignment="1">
      <alignment horizontal="left"/>
    </xf>
    <xf numFmtId="3" fontId="52" fillId="3" borderId="0" xfId="1" applyNumberFormat="1" applyFont="1" applyFill="1" applyAlignment="1">
      <alignment horizontal="center"/>
    </xf>
    <xf numFmtId="3" fontId="52" fillId="3" borderId="0" xfId="1" applyNumberFormat="1" applyFont="1" applyFill="1" applyAlignment="1">
      <alignment horizontal="right"/>
    </xf>
    <xf numFmtId="0" fontId="15" fillId="0" borderId="0" xfId="1" applyFont="1" applyAlignment="1">
      <alignment horizontal="left"/>
    </xf>
    <xf numFmtId="3" fontId="53" fillId="3" borderId="0" xfId="1" applyNumberFormat="1" applyFont="1" applyFill="1" applyAlignment="1">
      <alignment vertical="center"/>
    </xf>
    <xf numFmtId="3" fontId="50" fillId="3" borderId="0" xfId="1" applyNumberFormat="1" applyFont="1" applyFill="1" applyAlignment="1">
      <alignment vertical="center"/>
    </xf>
    <xf numFmtId="10" fontId="53" fillId="0" borderId="9" xfId="1" applyNumberFormat="1" applyFont="1" applyFill="1" applyBorder="1" applyAlignment="1">
      <alignment vertical="center"/>
    </xf>
    <xf numFmtId="10" fontId="50" fillId="0" borderId="9" xfId="1" applyNumberFormat="1" applyFont="1" applyFill="1" applyBorder="1" applyAlignment="1">
      <alignment horizontal="right" vertical="center"/>
    </xf>
    <xf numFmtId="10" fontId="15" fillId="0" borderId="0" xfId="1" applyNumberFormat="1" applyFont="1" applyAlignment="1">
      <alignment horizontal="left"/>
    </xf>
    <xf numFmtId="0" fontId="54" fillId="0" borderId="0" xfId="1" applyFont="1"/>
    <xf numFmtId="3" fontId="51" fillId="0" borderId="0" xfId="1" applyNumberFormat="1" applyFont="1" applyAlignment="1">
      <alignment horizontal="center" wrapText="1"/>
    </xf>
    <xf numFmtId="10" fontId="58" fillId="0" borderId="0" xfId="1" applyNumberFormat="1" applyFont="1" applyAlignment="1">
      <alignment horizontal="left"/>
    </xf>
    <xf numFmtId="0" fontId="58" fillId="0" borderId="0" xfId="1" applyFont="1" applyAlignment="1">
      <alignment horizontal="left"/>
    </xf>
    <xf numFmtId="10" fontId="47" fillId="2" borderId="0" xfId="1" applyNumberFormat="1" applyFont="1" applyFill="1"/>
    <xf numFmtId="10" fontId="51" fillId="0" borderId="0" xfId="1" applyNumberFormat="1" applyFont="1"/>
    <xf numFmtId="3" fontId="52" fillId="3" borderId="0" xfId="1" applyNumberFormat="1" applyFont="1" applyFill="1" applyAlignment="1">
      <alignment horizontal="right" wrapText="1"/>
    </xf>
    <xf numFmtId="10" fontId="52" fillId="3" borderId="0" xfId="1" applyNumberFormat="1" applyFont="1" applyFill="1" applyAlignment="1">
      <alignment horizontal="right"/>
    </xf>
    <xf numFmtId="3" fontId="53" fillId="3" borderId="0" xfId="1" applyNumberFormat="1" applyFont="1" applyFill="1"/>
    <xf numFmtId="3" fontId="50" fillId="3" borderId="0" xfId="1" applyNumberFormat="1" applyFont="1" applyFill="1"/>
    <xf numFmtId="10" fontId="50" fillId="3" borderId="0" xfId="1" applyNumberFormat="1" applyFont="1" applyFill="1" applyAlignment="1">
      <alignment horizontal="right"/>
    </xf>
    <xf numFmtId="3" fontId="53" fillId="0" borderId="0" xfId="1" applyNumberFormat="1" applyFont="1"/>
    <xf numFmtId="10" fontId="50" fillId="0" borderId="0" xfId="1" applyNumberFormat="1" applyFont="1"/>
    <xf numFmtId="10" fontId="53" fillId="0" borderId="9" xfId="1" applyNumberFormat="1" applyFont="1" applyBorder="1"/>
    <xf numFmtId="10" fontId="50" fillId="0" borderId="9" xfId="1" applyNumberFormat="1" applyFont="1" applyBorder="1" applyAlignment="1">
      <alignment horizontal="right"/>
    </xf>
    <xf numFmtId="10" fontId="50" fillId="0" borderId="9" xfId="1" applyNumberFormat="1" applyFont="1" applyBorder="1"/>
    <xf numFmtId="37" fontId="6" fillId="3" borderId="3" xfId="1" applyNumberFormat="1" applyFont="1" applyFill="1" applyBorder="1" applyAlignment="1" applyProtection="1">
      <alignment horizontal="center"/>
    </xf>
    <xf numFmtId="37" fontId="6" fillId="3" borderId="3" xfId="1" applyNumberFormat="1" applyFont="1" applyFill="1" applyBorder="1" applyAlignment="1" applyProtection="1">
      <alignment horizontal="left" wrapText="1"/>
    </xf>
    <xf numFmtId="37" fontId="6" fillId="3" borderId="3" xfId="1" applyNumberFormat="1" applyFont="1" applyFill="1" applyBorder="1" applyAlignment="1" applyProtection="1">
      <alignment horizontal="center" wrapText="1"/>
    </xf>
    <xf numFmtId="0" fontId="62" fillId="2" borderId="0" xfId="1" applyFont="1" applyFill="1" applyAlignment="1"/>
    <xf numFmtId="3" fontId="19" fillId="2" borderId="0" xfId="1" applyNumberFormat="1" applyFont="1" applyFill="1" applyAlignment="1"/>
    <xf numFmtId="0" fontId="40" fillId="0" borderId="0" xfId="1" applyFont="1"/>
    <xf numFmtId="0" fontId="40" fillId="0" borderId="0" xfId="1" applyFont="1" applyAlignment="1">
      <alignment vertical="top"/>
    </xf>
    <xf numFmtId="0" fontId="43" fillId="0" borderId="0" xfId="1" applyFont="1" applyFill="1"/>
    <xf numFmtId="3" fontId="85" fillId="0" borderId="0" xfId="1" applyNumberFormat="1" applyFont="1" applyFill="1" applyAlignment="1">
      <alignment horizontal="center"/>
    </xf>
    <xf numFmtId="0" fontId="8" fillId="3" borderId="2" xfId="1" applyFont="1" applyFill="1" applyBorder="1"/>
    <xf numFmtId="3" fontId="15" fillId="3" borderId="2" xfId="1" applyNumberFormat="1" applyFont="1" applyFill="1" applyBorder="1" applyAlignment="1">
      <alignment horizontal="right"/>
    </xf>
    <xf numFmtId="3" fontId="15" fillId="3" borderId="2" xfId="1" applyNumberFormat="1" applyFont="1" applyFill="1" applyBorder="1" applyAlignment="1">
      <alignment horizontal="right" wrapText="1"/>
    </xf>
    <xf numFmtId="3" fontId="15" fillId="3" borderId="2" xfId="1" applyNumberFormat="1" applyFont="1" applyFill="1" applyBorder="1" applyAlignment="1">
      <alignment horizontal="center"/>
    </xf>
    <xf numFmtId="3" fontId="15" fillId="3" borderId="2" xfId="1" applyNumberFormat="1" applyFont="1" applyFill="1" applyBorder="1" applyAlignment="1">
      <alignment horizontal="center" wrapText="1"/>
    </xf>
    <xf numFmtId="0" fontId="8" fillId="3" borderId="3" xfId="1" applyFont="1" applyFill="1" applyBorder="1" applyAlignment="1">
      <alignment vertical="center"/>
    </xf>
    <xf numFmtId="37" fontId="4" fillId="3" borderId="3" xfId="1" applyNumberFormat="1" applyFont="1" applyFill="1" applyBorder="1" applyAlignment="1">
      <alignment vertical="center"/>
    </xf>
    <xf numFmtId="0" fontId="8" fillId="0" borderId="0" xfId="1" applyFont="1" applyAlignment="1">
      <alignment horizontal="left" vertical="center"/>
    </xf>
    <xf numFmtId="37" fontId="4" fillId="0" borderId="0" xfId="1" applyNumberFormat="1" applyFont="1" applyAlignment="1">
      <alignment vertical="center"/>
    </xf>
    <xf numFmtId="0" fontId="8" fillId="3" borderId="2" xfId="1" applyFont="1" applyFill="1" applyBorder="1" applyAlignment="1">
      <alignment vertical="center"/>
    </xf>
    <xf numFmtId="37" fontId="4" fillId="3" borderId="2" xfId="1" applyNumberFormat="1" applyFont="1" applyFill="1" applyBorder="1" applyAlignment="1">
      <alignment vertical="center"/>
    </xf>
    <xf numFmtId="37" fontId="4" fillId="0" borderId="0" xfId="1" applyNumberFormat="1" applyFont="1" applyBorder="1" applyAlignment="1">
      <alignment vertical="center"/>
    </xf>
    <xf numFmtId="0" fontId="8" fillId="0" borderId="13" xfId="1" applyFont="1" applyBorder="1" applyAlignment="1">
      <alignment vertical="center"/>
    </xf>
    <xf numFmtId="37" fontId="4" fillId="0" borderId="13" xfId="1" applyNumberFormat="1" applyFont="1" applyBorder="1" applyAlignment="1">
      <alignment vertical="center"/>
    </xf>
    <xf numFmtId="3" fontId="4" fillId="0" borderId="0" xfId="1" applyNumberFormat="1" applyBorder="1" applyAlignment="1">
      <alignment horizontal="right"/>
    </xf>
    <xf numFmtId="3" fontId="8" fillId="0" borderId="0" xfId="1" applyNumberFormat="1" applyFont="1" applyBorder="1"/>
    <xf numFmtId="3" fontId="4" fillId="0" borderId="0" xfId="1" applyNumberFormat="1" applyAlignment="1">
      <alignment horizontal="right"/>
    </xf>
    <xf numFmtId="3" fontId="8" fillId="0" borderId="0" xfId="1" applyNumberFormat="1" applyFont="1"/>
    <xf numFmtId="3" fontId="8" fillId="0" borderId="0" xfId="1" applyNumberFormat="1" applyFont="1" applyAlignment="1">
      <alignment horizontal="left"/>
    </xf>
    <xf numFmtId="0" fontId="75" fillId="2" borderId="0" xfId="1" applyFont="1" applyFill="1" applyBorder="1" applyAlignment="1"/>
    <xf numFmtId="0" fontId="5" fillId="2" borderId="0" xfId="1" applyFont="1" applyFill="1" applyBorder="1" applyAlignment="1">
      <alignment horizontal="centerContinuous"/>
    </xf>
    <xf numFmtId="0" fontId="75" fillId="2" borderId="0" xfId="1" applyFont="1" applyFill="1" applyBorder="1" applyAlignment="1">
      <alignment horizontal="centerContinuous"/>
    </xf>
    <xf numFmtId="17" fontId="15" fillId="3" borderId="3" xfId="1" quotePrefix="1" applyNumberFormat="1" applyFont="1" applyFill="1" applyBorder="1" applyAlignment="1">
      <alignment horizontal="right" vertical="center" wrapText="1"/>
    </xf>
    <xf numFmtId="0" fontId="4" fillId="0" borderId="0" xfId="1" applyFill="1" applyAlignment="1"/>
    <xf numFmtId="0" fontId="19" fillId="0" borderId="3" xfId="1" applyFont="1" applyFill="1" applyBorder="1" applyAlignment="1">
      <alignment vertical="center"/>
    </xf>
    <xf numFmtId="17" fontId="15" fillId="0" borderId="3" xfId="1" quotePrefix="1" applyNumberFormat="1" applyFont="1" applyFill="1" applyBorder="1" applyAlignment="1">
      <alignment horizontal="right" vertical="center"/>
    </xf>
    <xf numFmtId="17" fontId="15" fillId="0" borderId="3" xfId="1" quotePrefix="1" applyNumberFormat="1" applyFont="1" applyFill="1" applyBorder="1" applyAlignment="1">
      <alignment horizontal="right" vertical="center" wrapText="1"/>
    </xf>
    <xf numFmtId="10" fontId="27" fillId="3" borderId="3" xfId="3" applyNumberFormat="1" applyFont="1" applyFill="1" applyBorder="1" applyAlignment="1">
      <alignment horizontal="right" vertical="center"/>
    </xf>
    <xf numFmtId="0" fontId="75" fillId="3" borderId="2" xfId="1" applyFont="1" applyFill="1" applyBorder="1"/>
    <xf numFmtId="0" fontId="88" fillId="3" borderId="2" xfId="1" applyFont="1" applyFill="1" applyBorder="1" applyAlignment="1">
      <alignment horizontal="right"/>
    </xf>
    <xf numFmtId="0" fontId="88" fillId="3" borderId="2" xfId="1" applyFont="1" applyFill="1" applyBorder="1" applyAlignment="1">
      <alignment horizontal="right" wrapText="1"/>
    </xf>
    <xf numFmtId="0" fontId="75" fillId="0" borderId="0" xfId="1" applyFont="1"/>
    <xf numFmtId="10" fontId="6" fillId="3" borderId="3" xfId="1" applyNumberFormat="1" applyFont="1" applyFill="1" applyBorder="1" applyAlignment="1" applyProtection="1">
      <alignment horizontal="left" vertical="center"/>
    </xf>
    <xf numFmtId="10" fontId="6" fillId="3" borderId="3" xfId="2" applyNumberFormat="1" applyFont="1" applyFill="1" applyBorder="1" applyAlignment="1" applyProtection="1">
      <alignment horizontal="right" vertical="center"/>
    </xf>
    <xf numFmtId="10" fontId="75" fillId="0" borderId="0" xfId="1" applyNumberFormat="1" applyFont="1" applyBorder="1"/>
    <xf numFmtId="0" fontId="75" fillId="0" borderId="0" xfId="1" applyFont="1" applyBorder="1" applyAlignment="1" applyProtection="1">
      <alignment horizontal="left" vertical="center"/>
    </xf>
    <xf numFmtId="37" fontId="75" fillId="0" borderId="0" xfId="2" applyNumberFormat="1" applyFont="1" applyBorder="1" applyAlignment="1" applyProtection="1">
      <alignment horizontal="right" vertical="center"/>
    </xf>
    <xf numFmtId="0" fontId="75" fillId="0" borderId="0" xfId="1" applyFont="1" applyBorder="1"/>
    <xf numFmtId="0" fontId="6" fillId="3" borderId="3" xfId="1" applyFont="1" applyFill="1" applyBorder="1" applyAlignment="1" applyProtection="1">
      <alignment horizontal="center" vertical="center"/>
    </xf>
    <xf numFmtId="2" fontId="6" fillId="3" borderId="3" xfId="2" applyNumberFormat="1" applyFont="1" applyFill="1" applyBorder="1" applyAlignment="1" applyProtection="1">
      <alignment horizontal="right" vertical="center"/>
    </xf>
    <xf numFmtId="0" fontId="6" fillId="0" borderId="0" xfId="1" applyFont="1" applyBorder="1" applyAlignment="1" applyProtection="1">
      <alignment horizontal="center" vertical="center"/>
    </xf>
    <xf numFmtId="166" fontId="6" fillId="0" borderId="0" xfId="2" applyNumberFormat="1" applyFont="1" applyBorder="1" applyAlignment="1" applyProtection="1">
      <alignment horizontal="right" vertical="center"/>
    </xf>
    <xf numFmtId="166" fontId="75" fillId="0" borderId="0" xfId="2" applyNumberFormat="1" applyFont="1" applyBorder="1" applyAlignment="1" applyProtection="1">
      <alignment horizontal="right" vertical="center"/>
    </xf>
    <xf numFmtId="0" fontId="75" fillId="0" borderId="0" xfId="1" applyFont="1" applyBorder="1" applyAlignment="1" applyProtection="1">
      <alignment vertical="center" wrapText="1"/>
    </xf>
    <xf numFmtId="166" fontId="6" fillId="3" borderId="3" xfId="2" applyNumberFormat="1" applyFont="1" applyFill="1" applyBorder="1" applyAlignment="1" applyProtection="1">
      <alignment horizontal="right" vertical="center"/>
    </xf>
    <xf numFmtId="0" fontId="6" fillId="0" borderId="0" xfId="1" applyFont="1" applyBorder="1" applyAlignment="1">
      <alignment horizontal="center"/>
    </xf>
    <xf numFmtId="0" fontId="75" fillId="0" borderId="0" xfId="1" applyFont="1" applyBorder="1" applyAlignment="1" applyProtection="1">
      <alignment horizontal="left" vertical="center" wrapText="1"/>
    </xf>
    <xf numFmtId="0" fontId="75" fillId="0" borderId="0" xfId="1" applyFont="1" applyBorder="1" applyAlignment="1">
      <alignment wrapText="1"/>
    </xf>
    <xf numFmtId="0" fontId="6" fillId="3" borderId="3" xfId="1" applyFont="1" applyFill="1" applyBorder="1" applyAlignment="1" applyProtection="1">
      <alignment horizontal="center" vertical="center" wrapText="1"/>
    </xf>
    <xf numFmtId="37" fontId="6" fillId="3" borderId="3" xfId="2" applyNumberFormat="1" applyFont="1" applyFill="1" applyBorder="1" applyAlignment="1" applyProtection="1">
      <alignment horizontal="right" vertical="center"/>
    </xf>
    <xf numFmtId="166" fontId="6" fillId="3" borderId="3" xfId="2" applyNumberFormat="1" applyFont="1" applyFill="1" applyBorder="1" applyAlignment="1" applyProtection="1">
      <alignment horizontal="right" vertical="center" wrapText="1"/>
    </xf>
    <xf numFmtId="10" fontId="75" fillId="0" borderId="0" xfId="2" applyNumberFormat="1" applyFont="1" applyBorder="1" applyAlignment="1" applyProtection="1">
      <alignment horizontal="right" vertical="center"/>
    </xf>
    <xf numFmtId="0" fontId="89" fillId="0" borderId="7" xfId="1" applyFont="1" applyBorder="1"/>
    <xf numFmtId="0" fontId="13" fillId="0" borderId="7" xfId="1" applyFont="1" applyBorder="1"/>
    <xf numFmtId="0" fontId="90" fillId="0" borderId="0" xfId="1" applyFont="1"/>
    <xf numFmtId="2" fontId="4" fillId="0" borderId="0" xfId="1" applyNumberFormat="1"/>
    <xf numFmtId="166" fontId="4" fillId="0" borderId="0" xfId="1" applyNumberFormat="1"/>
    <xf numFmtId="3" fontId="78" fillId="3" borderId="3" xfId="1" applyNumberFormat="1" applyFont="1" applyFill="1" applyBorder="1" applyAlignment="1">
      <alignment horizontal="center"/>
    </xf>
    <xf numFmtId="3" fontId="78" fillId="3" borderId="3" xfId="1" applyNumberFormat="1" applyFont="1" applyFill="1" applyBorder="1" applyAlignment="1">
      <alignment horizontal="right"/>
    </xf>
    <xf numFmtId="3" fontId="78" fillId="3" borderId="3" xfId="1" applyNumberFormat="1" applyFont="1" applyFill="1" applyBorder="1" applyAlignment="1">
      <alignment horizontal="right" wrapText="1"/>
    </xf>
    <xf numFmtId="3" fontId="13" fillId="0" borderId="0" xfId="1" applyNumberFormat="1" applyFont="1"/>
    <xf numFmtId="3" fontId="13" fillId="0" borderId="0" xfId="1" applyNumberFormat="1" applyFont="1" applyAlignment="1">
      <alignment horizontal="right"/>
    </xf>
    <xf numFmtId="10" fontId="13" fillId="0" borderId="0" xfId="1" applyNumberFormat="1" applyFont="1" applyAlignment="1">
      <alignment horizontal="right"/>
    </xf>
    <xf numFmtId="3" fontId="11" fillId="3" borderId="3" xfId="1" applyNumberFormat="1" applyFont="1" applyFill="1" applyBorder="1" applyAlignment="1">
      <alignment vertical="center"/>
    </xf>
    <xf numFmtId="3" fontId="13" fillId="3" borderId="3" xfId="1" applyNumberFormat="1" applyFont="1" applyFill="1" applyBorder="1" applyAlignment="1">
      <alignment vertical="center"/>
    </xf>
    <xf numFmtId="10" fontId="13" fillId="3" borderId="3" xfId="1" applyNumberFormat="1" applyFont="1" applyFill="1" applyBorder="1" applyAlignment="1">
      <alignment horizontal="right" vertical="center"/>
    </xf>
    <xf numFmtId="3" fontId="11" fillId="0" borderId="0" xfId="1" applyNumberFormat="1" applyFont="1" applyAlignment="1">
      <alignment vertical="center"/>
    </xf>
    <xf numFmtId="3" fontId="13" fillId="0" borderId="0" xfId="1" applyNumberFormat="1" applyFont="1" applyAlignment="1">
      <alignment vertical="center"/>
    </xf>
    <xf numFmtId="3" fontId="13" fillId="0" borderId="0" xfId="1" applyNumberFormat="1" applyFont="1" applyAlignment="1">
      <alignment horizontal="right" vertical="center"/>
    </xf>
    <xf numFmtId="10" fontId="11" fillId="0" borderId="9" xfId="1" applyNumberFormat="1" applyFont="1" applyBorder="1" applyAlignment="1">
      <alignment vertical="center"/>
    </xf>
    <xf numFmtId="10" fontId="13" fillId="0" borderId="9" xfId="1" applyNumberFormat="1" applyFont="1" applyBorder="1" applyAlignment="1">
      <alignment horizontal="right" vertical="center"/>
    </xf>
    <xf numFmtId="37" fontId="80" fillId="3" borderId="3" xfId="1" applyNumberFormat="1" applyFont="1" applyFill="1" applyBorder="1" applyAlignment="1" applyProtection="1">
      <alignment horizontal="left"/>
    </xf>
    <xf numFmtId="37" fontId="80" fillId="3" borderId="3" xfId="1" applyNumberFormat="1" applyFont="1" applyFill="1" applyBorder="1" applyAlignment="1" applyProtection="1">
      <alignment horizontal="center"/>
    </xf>
    <xf numFmtId="10" fontId="6" fillId="0" borderId="0" xfId="1" applyNumberFormat="1" applyFont="1" applyAlignment="1">
      <alignment horizontal="center"/>
    </xf>
    <xf numFmtId="37" fontId="80" fillId="3" borderId="3" xfId="1" applyNumberFormat="1" applyFont="1" applyFill="1" applyBorder="1" applyAlignment="1" applyProtection="1">
      <alignment horizontal="left" wrapText="1"/>
    </xf>
    <xf numFmtId="3" fontId="47" fillId="2" borderId="0" xfId="1" applyNumberFormat="1" applyFont="1" applyFill="1" applyAlignment="1"/>
    <xf numFmtId="3" fontId="11" fillId="3" borderId="2" xfId="1" applyNumberFormat="1" applyFont="1" applyFill="1" applyBorder="1" applyAlignment="1">
      <alignment horizontal="right"/>
    </xf>
    <xf numFmtId="3" fontId="11" fillId="3" borderId="2" xfId="1" applyNumberFormat="1" applyFont="1" applyFill="1" applyBorder="1" applyAlignment="1">
      <alignment horizontal="right" wrapText="1"/>
    </xf>
    <xf numFmtId="0" fontId="15" fillId="3" borderId="2" xfId="1" applyFont="1" applyFill="1" applyBorder="1" applyAlignment="1">
      <alignment horizontal="left" vertical="center"/>
    </xf>
    <xf numFmtId="3" fontId="11" fillId="3" borderId="2" xfId="1" applyNumberFormat="1" applyFont="1" applyFill="1" applyBorder="1" applyAlignment="1">
      <alignment horizontal="center"/>
    </xf>
    <xf numFmtId="3" fontId="11" fillId="3" borderId="2" xfId="1" applyNumberFormat="1" applyFont="1" applyFill="1" applyBorder="1" applyAlignment="1">
      <alignment horizontal="center" wrapText="1"/>
    </xf>
    <xf numFmtId="0" fontId="15" fillId="3" borderId="3" xfId="1" applyFont="1" applyFill="1" applyBorder="1" applyAlignment="1">
      <alignment horizontal="left" vertical="center"/>
    </xf>
    <xf numFmtId="37" fontId="19" fillId="3" borderId="3" xfId="1" applyNumberFormat="1" applyFont="1" applyFill="1" applyBorder="1" applyAlignment="1">
      <alignment vertical="center"/>
    </xf>
    <xf numFmtId="37" fontId="19" fillId="0" borderId="0" xfId="1" applyNumberFormat="1" applyFont="1" applyAlignment="1">
      <alignment vertical="center"/>
    </xf>
    <xf numFmtId="0" fontId="15" fillId="0" borderId="0" xfId="1" applyFont="1" applyAlignment="1">
      <alignment vertical="top"/>
    </xf>
    <xf numFmtId="37" fontId="19" fillId="0" borderId="0" xfId="1" applyNumberFormat="1" applyFont="1" applyAlignment="1">
      <alignment vertical="top"/>
    </xf>
    <xf numFmtId="0" fontId="15" fillId="3" borderId="3" xfId="1" applyFont="1" applyFill="1" applyBorder="1" applyAlignment="1">
      <alignment vertical="center"/>
    </xf>
    <xf numFmtId="37" fontId="19" fillId="0" borderId="0" xfId="1" applyNumberFormat="1" applyFont="1"/>
    <xf numFmtId="37" fontId="15" fillId="3" borderId="3" xfId="1" applyNumberFormat="1" applyFont="1" applyFill="1" applyBorder="1" applyAlignment="1">
      <alignment vertical="center"/>
    </xf>
    <xf numFmtId="37" fontId="15" fillId="0" borderId="9" xfId="1" applyNumberFormat="1" applyFont="1" applyBorder="1"/>
    <xf numFmtId="37" fontId="19" fillId="0" borderId="9" xfId="1" applyNumberFormat="1" applyFont="1" applyBorder="1"/>
    <xf numFmtId="3" fontId="15" fillId="0" borderId="0" xfId="1" applyNumberFormat="1" applyFont="1" applyAlignment="1">
      <alignment horizontal="right"/>
    </xf>
    <xf numFmtId="3" fontId="15" fillId="0" borderId="0" xfId="1" applyNumberFormat="1" applyFont="1" applyAlignment="1">
      <alignment horizontal="center" wrapText="1"/>
    </xf>
    <xf numFmtId="0" fontId="6" fillId="3" borderId="3" xfId="1" applyFont="1" applyFill="1" applyBorder="1"/>
    <xf numFmtId="168" fontId="92" fillId="3" borderId="3" xfId="1" applyNumberFormat="1" applyFont="1" applyFill="1" applyBorder="1" applyAlignment="1">
      <alignment horizontal="center"/>
    </xf>
    <xf numFmtId="37" fontId="6" fillId="0" borderId="0" xfId="1" applyNumberFormat="1" applyFont="1" applyBorder="1" applyAlignment="1">
      <alignment horizontal="center"/>
    </xf>
    <xf numFmtId="0" fontId="92" fillId="0" borderId="0" xfId="1" applyFont="1"/>
    <xf numFmtId="168" fontId="92" fillId="0" borderId="0" xfId="1" applyNumberFormat="1" applyFont="1" applyAlignment="1">
      <alignment horizontal="right"/>
    </xf>
    <xf numFmtId="0" fontId="4" fillId="3" borderId="3" xfId="1" applyFill="1" applyBorder="1" applyAlignment="1">
      <alignment vertical="center"/>
    </xf>
    <xf numFmtId="0" fontId="6" fillId="3" borderId="3" xfId="1" applyFont="1" applyFill="1" applyBorder="1" applyAlignment="1">
      <alignment vertical="center"/>
    </xf>
    <xf numFmtId="37" fontId="92" fillId="3" borderId="3" xfId="1" applyNumberFormat="1" applyFont="1" applyFill="1" applyBorder="1" applyAlignment="1">
      <alignment vertical="center"/>
    </xf>
    <xf numFmtId="0" fontId="6" fillId="0" borderId="0" xfId="1" applyFont="1" applyAlignment="1">
      <alignment vertical="center"/>
    </xf>
    <xf numFmtId="37" fontId="92" fillId="0" borderId="0" xfId="1" applyNumberFormat="1" applyFont="1" applyAlignment="1">
      <alignment vertical="center"/>
    </xf>
    <xf numFmtId="0" fontId="6" fillId="0" borderId="0" xfId="1" applyFont="1" applyAlignment="1">
      <alignment vertical="top"/>
    </xf>
    <xf numFmtId="37" fontId="92" fillId="0" borderId="0" xfId="1" applyNumberFormat="1" applyFont="1" applyAlignment="1">
      <alignment vertical="top"/>
    </xf>
    <xf numFmtId="0" fontId="4" fillId="0" borderId="0" xfId="1" quotePrefix="1" applyAlignment="1">
      <alignment vertical="top"/>
    </xf>
    <xf numFmtId="37" fontId="92" fillId="3" borderId="3" xfId="1" applyNumberFormat="1" applyFont="1" applyFill="1" applyBorder="1"/>
    <xf numFmtId="0" fontId="75" fillId="0" borderId="0" xfId="1" applyFont="1" applyAlignment="1">
      <alignment vertical="top"/>
    </xf>
    <xf numFmtId="0" fontId="6" fillId="0" borderId="0" xfId="1" quotePrefix="1" applyFont="1" applyAlignment="1">
      <alignment horizontal="left" vertical="top"/>
    </xf>
    <xf numFmtId="0" fontId="75" fillId="0" borderId="0" xfId="1" applyFont="1" applyAlignment="1">
      <alignment horizontal="left" vertical="top"/>
    </xf>
    <xf numFmtId="0" fontId="6" fillId="3" borderId="3" xfId="1" quotePrefix="1" applyFont="1" applyFill="1" applyBorder="1" applyAlignment="1">
      <alignment horizontal="left" vertical="center"/>
    </xf>
    <xf numFmtId="0" fontId="92" fillId="3" borderId="3" xfId="1" applyFont="1" applyFill="1" applyBorder="1" applyAlignment="1">
      <alignment vertical="center"/>
    </xf>
    <xf numFmtId="0" fontId="75" fillId="0" borderId="0" xfId="1" quotePrefix="1" applyFont="1" applyAlignment="1">
      <alignment horizontal="left" vertical="center"/>
    </xf>
    <xf numFmtId="0" fontId="19" fillId="0" borderId="0" xfId="1" quotePrefix="1" applyFont="1" applyAlignment="1">
      <alignment vertical="center"/>
    </xf>
    <xf numFmtId="0" fontId="75" fillId="0" borderId="0" xfId="1" applyFont="1" applyAlignment="1">
      <alignment vertical="center"/>
    </xf>
    <xf numFmtId="0" fontId="6" fillId="0" borderId="0" xfId="1" quotePrefix="1" applyFont="1" applyAlignment="1">
      <alignment horizontal="left" vertical="center"/>
    </xf>
    <xf numFmtId="0" fontId="75" fillId="0" borderId="0" xfId="1" applyFont="1" applyAlignment="1">
      <alignment horizontal="left" vertical="center"/>
    </xf>
    <xf numFmtId="0" fontId="19" fillId="7" borderId="0" xfId="1" applyFont="1" applyFill="1" applyAlignment="1">
      <alignment vertical="center"/>
    </xf>
    <xf numFmtId="0" fontId="4" fillId="3" borderId="2" xfId="1" applyFill="1" applyBorder="1" applyAlignment="1">
      <alignment vertical="center"/>
    </xf>
    <xf numFmtId="0" fontId="6" fillId="3" borderId="2" xfId="1" applyFont="1" applyFill="1" applyBorder="1" applyAlignment="1">
      <alignment vertical="center"/>
    </xf>
    <xf numFmtId="37" fontId="92" fillId="3" borderId="2" xfId="1" applyNumberFormat="1" applyFont="1" applyFill="1" applyBorder="1" applyAlignment="1">
      <alignment vertical="center"/>
    </xf>
    <xf numFmtId="0" fontId="58" fillId="3" borderId="3" xfId="1" applyFont="1" applyFill="1" applyBorder="1"/>
    <xf numFmtId="37" fontId="13" fillId="3" borderId="3" xfId="1" applyNumberFormat="1" applyFont="1" applyFill="1" applyBorder="1"/>
    <xf numFmtId="37" fontId="55" fillId="3" borderId="3" xfId="1" applyNumberFormat="1" applyFont="1" applyFill="1" applyBorder="1"/>
    <xf numFmtId="37" fontId="55" fillId="0" borderId="0" xfId="1" applyNumberFormat="1" applyFont="1" applyBorder="1"/>
    <xf numFmtId="37" fontId="4" fillId="0" borderId="0" xfId="1" applyNumberFormat="1" applyBorder="1"/>
    <xf numFmtId="37" fontId="6" fillId="0" borderId="0" xfId="1" applyNumberFormat="1" applyFont="1" applyBorder="1"/>
    <xf numFmtId="37" fontId="92" fillId="0" borderId="0" xfId="1" applyNumberFormat="1" applyFont="1"/>
    <xf numFmtId="0" fontId="6" fillId="0" borderId="0" xfId="1" applyFont="1"/>
    <xf numFmtId="37" fontId="93" fillId="0" borderId="0" xfId="1" quotePrefix="1" applyNumberFormat="1" applyFont="1" applyBorder="1" applyAlignment="1" applyProtection="1">
      <alignment horizontal="left"/>
    </xf>
    <xf numFmtId="37" fontId="6" fillId="0" borderId="0" xfId="1" applyNumberFormat="1" applyFont="1" applyBorder="1" applyAlignment="1" applyProtection="1">
      <alignment horizontal="left"/>
    </xf>
    <xf numFmtId="37" fontId="94" fillId="0" borderId="9" xfId="1" quotePrefix="1" applyNumberFormat="1" applyFont="1" applyBorder="1" applyAlignment="1" applyProtection="1">
      <alignment horizontal="left"/>
    </xf>
    <xf numFmtId="3" fontId="61" fillId="0" borderId="9" xfId="1" applyNumberFormat="1" applyFont="1" applyBorder="1"/>
    <xf numFmtId="37" fontId="95" fillId="0" borderId="0" xfId="1" applyNumberFormat="1" applyFont="1" applyBorder="1" applyAlignment="1" applyProtection="1">
      <alignment horizontal="left"/>
    </xf>
    <xf numFmtId="37" fontId="94" fillId="0" borderId="0" xfId="1" quotePrefix="1" applyNumberFormat="1" applyFont="1" applyBorder="1" applyAlignment="1" applyProtection="1">
      <alignment horizontal="left"/>
    </xf>
    <xf numFmtId="0" fontId="19" fillId="3" borderId="0" xfId="1" applyFont="1" applyFill="1" applyAlignment="1">
      <alignment vertical="center"/>
    </xf>
    <xf numFmtId="0" fontId="15" fillId="3" borderId="0" xfId="1" applyFont="1" applyFill="1" applyAlignment="1">
      <alignment vertical="center"/>
    </xf>
    <xf numFmtId="0" fontId="58" fillId="0" borderId="0" xfId="1" applyFont="1"/>
    <xf numFmtId="0" fontId="100" fillId="2" borderId="0" xfId="1" applyFont="1" applyFill="1" applyAlignment="1">
      <alignment horizontal="centerContinuous" vertical="center"/>
    </xf>
    <xf numFmtId="0" fontId="100" fillId="2" borderId="0" xfId="1" applyFont="1" applyFill="1" applyAlignment="1">
      <alignment horizontal="centerContinuous"/>
    </xf>
    <xf numFmtId="0" fontId="24" fillId="2" borderId="0" xfId="1" applyFont="1" applyFill="1" applyAlignment="1">
      <alignment horizontal="centerContinuous" vertical="center"/>
    </xf>
    <xf numFmtId="0" fontId="8" fillId="0" borderId="14" xfId="1" applyFont="1" applyBorder="1"/>
    <xf numFmtId="0" fontId="4" fillId="0" borderId="18" xfId="1" applyFont="1" applyBorder="1"/>
    <xf numFmtId="0" fontId="101" fillId="0" borderId="19" xfId="1" applyFont="1" applyBorder="1"/>
    <xf numFmtId="0" fontId="101" fillId="0" borderId="19" xfId="1" applyFont="1" applyBorder="1" applyAlignment="1">
      <alignment horizontal="center"/>
    </xf>
    <xf numFmtId="0" fontId="8" fillId="0" borderId="19" xfId="1" applyFont="1" applyBorder="1" applyAlignment="1">
      <alignment horizontal="center"/>
    </xf>
    <xf numFmtId="0" fontId="8" fillId="0" borderId="20" xfId="1" applyFont="1" applyBorder="1" applyAlignment="1">
      <alignment horizontal="center"/>
    </xf>
    <xf numFmtId="0" fontId="8" fillId="0" borderId="21" xfId="1" applyFont="1" applyBorder="1" applyAlignment="1">
      <alignment horizontal="center"/>
    </xf>
    <xf numFmtId="0" fontId="8" fillId="0" borderId="22" xfId="1" applyFont="1" applyFill="1" applyBorder="1" applyAlignment="1">
      <alignment horizontal="center"/>
    </xf>
    <xf numFmtId="0" fontId="8" fillId="0" borderId="0" xfId="1" applyFont="1" applyFill="1" applyBorder="1" applyAlignment="1">
      <alignment horizontal="center"/>
    </xf>
    <xf numFmtId="0" fontId="8" fillId="0" borderId="19" xfId="1" applyFont="1" applyFill="1" applyBorder="1"/>
    <xf numFmtId="0" fontId="4" fillId="0" borderId="20" xfId="1" applyFont="1" applyBorder="1" applyAlignment="1">
      <alignment horizontal="right"/>
    </xf>
    <xf numFmtId="169" fontId="4" fillId="0" borderId="19" xfId="1" applyNumberFormat="1" applyFont="1" applyBorder="1" applyAlignment="1">
      <alignment horizontal="right"/>
    </xf>
    <xf numFmtId="169" fontId="4" fillId="0" borderId="20" xfId="1" applyNumberFormat="1" applyFont="1" applyBorder="1" applyAlignment="1">
      <alignment horizontal="right"/>
    </xf>
    <xf numFmtId="169" fontId="4" fillId="0" borderId="0" xfId="1" quotePrefix="1" applyNumberFormat="1" applyFont="1" applyBorder="1" applyAlignment="1">
      <alignment horizontal="center"/>
    </xf>
    <xf numFmtId="169" fontId="4" fillId="0" borderId="23" xfId="1" applyNumberFormat="1" applyFont="1" applyBorder="1" applyAlignment="1">
      <alignment horizontal="right"/>
    </xf>
    <xf numFmtId="0" fontId="102" fillId="0" borderId="24" xfId="1" applyFont="1" applyFill="1" applyBorder="1"/>
    <xf numFmtId="170" fontId="4" fillId="0" borderId="0" xfId="1" applyNumberFormat="1" applyFill="1" applyBorder="1" applyAlignment="1">
      <alignment horizontal="right"/>
    </xf>
    <xf numFmtId="169" fontId="4" fillId="0" borderId="24" xfId="1" quotePrefix="1" applyNumberFormat="1" applyFont="1" applyBorder="1" applyAlignment="1">
      <alignment horizontal="center"/>
    </xf>
    <xf numFmtId="169" fontId="4" fillId="0" borderId="25" xfId="1" quotePrefix="1" applyNumberFormat="1" applyFont="1" applyBorder="1" applyAlignment="1">
      <alignment horizontal="center"/>
    </xf>
    <xf numFmtId="169" fontId="4" fillId="0" borderId="26" xfId="1" quotePrefix="1" applyNumberFormat="1" applyFont="1" applyBorder="1" applyAlignment="1">
      <alignment horizontal="center"/>
    </xf>
    <xf numFmtId="170" fontId="4" fillId="0" borderId="25" xfId="1" applyNumberFormat="1" applyFill="1" applyBorder="1" applyAlignment="1">
      <alignment horizontal="right"/>
    </xf>
    <xf numFmtId="0" fontId="8" fillId="0" borderId="27" xfId="1" applyFont="1" applyBorder="1"/>
    <xf numFmtId="0" fontId="8" fillId="0" borderId="28" xfId="1" applyFont="1" applyFill="1" applyBorder="1"/>
    <xf numFmtId="169" fontId="4" fillId="0" borderId="27" xfId="1" applyNumberFormat="1" applyFont="1" applyFill="1" applyBorder="1" applyAlignment="1">
      <alignment horizontal="right"/>
    </xf>
    <xf numFmtId="169" fontId="4" fillId="0" borderId="28" xfId="1" applyNumberFormat="1" applyFont="1" applyFill="1" applyBorder="1" applyAlignment="1">
      <alignment horizontal="right"/>
    </xf>
    <xf numFmtId="169" fontId="4" fillId="0" borderId="29" xfId="1" quotePrefix="1" applyNumberFormat="1" applyFont="1" applyBorder="1" applyAlignment="1">
      <alignment horizontal="center"/>
    </xf>
    <xf numFmtId="169" fontId="4" fillId="0" borderId="30" xfId="1" applyNumberFormat="1" applyFont="1" applyFill="1" applyBorder="1"/>
    <xf numFmtId="0" fontId="8" fillId="0" borderId="31" xfId="1" applyFont="1" applyBorder="1"/>
    <xf numFmtId="0" fontId="4" fillId="0" borderId="25" xfId="1" applyFont="1" applyBorder="1" applyAlignment="1">
      <alignment horizontal="right"/>
    </xf>
    <xf numFmtId="169" fontId="4" fillId="0" borderId="0" xfId="1" applyNumberFormat="1" applyFont="1" applyAlignment="1">
      <alignment horizontal="right"/>
    </xf>
    <xf numFmtId="169" fontId="4" fillId="0" borderId="32" xfId="1" applyNumberFormat="1" applyFont="1" applyBorder="1" applyAlignment="1">
      <alignment horizontal="right"/>
    </xf>
    <xf numFmtId="0" fontId="8" fillId="0" borderId="33" xfId="1" applyFont="1" applyBorder="1"/>
    <xf numFmtId="0" fontId="4" fillId="0" borderId="0" xfId="1" applyFont="1" applyBorder="1" applyAlignment="1">
      <alignment horizontal="right"/>
    </xf>
    <xf numFmtId="169" fontId="4" fillId="0" borderId="31" xfId="1" applyNumberFormat="1" applyFont="1" applyBorder="1" applyAlignment="1">
      <alignment horizontal="right"/>
    </xf>
    <xf numFmtId="169" fontId="4" fillId="0" borderId="0" xfId="1" applyNumberFormat="1"/>
    <xf numFmtId="0" fontId="8" fillId="0" borderId="34" xfId="1" applyFont="1" applyBorder="1"/>
    <xf numFmtId="0" fontId="8" fillId="0" borderId="29" xfId="1" applyFont="1" applyFill="1" applyBorder="1"/>
    <xf numFmtId="169" fontId="4" fillId="0" borderId="34" xfId="1" applyNumberFormat="1" applyFont="1" applyFill="1" applyBorder="1" applyAlignment="1">
      <alignment horizontal="right"/>
    </xf>
    <xf numFmtId="169" fontId="4" fillId="0" borderId="35" xfId="1" applyNumberFormat="1" applyFont="1" applyFill="1" applyBorder="1" applyAlignment="1">
      <alignment horizontal="right"/>
    </xf>
    <xf numFmtId="169" fontId="4" fillId="0" borderId="36" xfId="1" applyNumberFormat="1" applyFont="1" applyFill="1" applyBorder="1"/>
    <xf numFmtId="0" fontId="8" fillId="0" borderId="34" xfId="1" applyFont="1" applyFill="1" applyBorder="1"/>
    <xf numFmtId="0" fontId="8" fillId="0" borderId="35" xfId="1" applyFont="1" applyFill="1" applyBorder="1"/>
    <xf numFmtId="170" fontId="100" fillId="2" borderId="0" xfId="1" applyNumberFormat="1" applyFont="1" applyFill="1" applyBorder="1" applyAlignment="1">
      <alignment horizontal="centerContinuous" vertical="center"/>
    </xf>
    <xf numFmtId="170" fontId="101" fillId="0" borderId="19" xfId="1" applyNumberFormat="1" applyFont="1" applyFill="1" applyBorder="1"/>
    <xf numFmtId="170" fontId="101" fillId="0" borderId="21" xfId="1" applyNumberFormat="1" applyFont="1" applyFill="1" applyBorder="1"/>
    <xf numFmtId="169" fontId="8" fillId="0" borderId="19" xfId="1" applyNumberFormat="1" applyFont="1" applyFill="1" applyBorder="1" applyAlignment="1">
      <alignment horizontal="centerContinuous"/>
    </xf>
    <xf numFmtId="169" fontId="8" fillId="0" borderId="16" xfId="1" applyNumberFormat="1" applyFont="1" applyFill="1" applyBorder="1" applyAlignment="1">
      <alignment horizontal="centerContinuous"/>
    </xf>
    <xf numFmtId="169" fontId="8" fillId="0" borderId="21" xfId="1" applyNumberFormat="1" applyFont="1" applyFill="1" applyBorder="1" applyAlignment="1">
      <alignment horizontal="centerContinuous"/>
    </xf>
    <xf numFmtId="169" fontId="8" fillId="0" borderId="0" xfId="1" applyNumberFormat="1" applyFont="1" applyFill="1" applyBorder="1" applyAlignment="1">
      <alignment horizontal="center"/>
    </xf>
    <xf numFmtId="170" fontId="8" fillId="0" borderId="0" xfId="1" applyNumberFormat="1" applyFont="1" applyFill="1" applyBorder="1" applyAlignment="1">
      <alignment horizontal="center"/>
    </xf>
    <xf numFmtId="169" fontId="8" fillId="0" borderId="19" xfId="1" applyNumberFormat="1" applyFont="1" applyFill="1" applyBorder="1" applyAlignment="1">
      <alignment horizontal="center"/>
    </xf>
    <xf numFmtId="169" fontId="8" fillId="0" borderId="16" xfId="1" applyNumberFormat="1" applyFont="1" applyFill="1" applyBorder="1" applyAlignment="1">
      <alignment horizontal="center"/>
    </xf>
    <xf numFmtId="169" fontId="8" fillId="0" borderId="21" xfId="1" applyNumberFormat="1" applyFont="1" applyFill="1" applyBorder="1" applyAlignment="1">
      <alignment horizontal="center"/>
    </xf>
    <xf numFmtId="170" fontId="8" fillId="0" borderId="19" xfId="1" applyNumberFormat="1" applyFont="1" applyFill="1" applyBorder="1"/>
    <xf numFmtId="4" fontId="4" fillId="0" borderId="19" xfId="1" applyNumberFormat="1" applyFill="1" applyBorder="1" applyAlignment="1">
      <alignment horizontal="right"/>
    </xf>
    <xf numFmtId="4" fontId="4" fillId="0" borderId="0" xfId="1" quotePrefix="1" applyNumberFormat="1" applyFont="1" applyBorder="1" applyAlignment="1">
      <alignment horizontal="right"/>
    </xf>
    <xf numFmtId="4" fontId="4" fillId="0" borderId="37" xfId="1" applyNumberFormat="1" applyFill="1" applyBorder="1" applyAlignment="1">
      <alignment horizontal="right"/>
    </xf>
    <xf numFmtId="171" fontId="4" fillId="0" borderId="20" xfId="1" applyNumberFormat="1" applyFill="1" applyBorder="1" applyAlignment="1">
      <alignment horizontal="right"/>
    </xf>
    <xf numFmtId="171" fontId="4" fillId="0" borderId="38" xfId="1" quotePrefix="1" applyNumberFormat="1" applyFont="1" applyBorder="1" applyAlignment="1">
      <alignment horizontal="right"/>
    </xf>
    <xf numFmtId="4" fontId="4" fillId="0" borderId="0" xfId="1" quotePrefix="1" applyNumberFormat="1" applyFont="1" applyFill="1" applyBorder="1" applyAlignment="1">
      <alignment horizontal="right"/>
    </xf>
    <xf numFmtId="4" fontId="4" fillId="0" borderId="0" xfId="1" applyNumberFormat="1" applyFill="1" applyBorder="1" applyAlignment="1">
      <alignment horizontal="right"/>
    </xf>
    <xf numFmtId="170" fontId="4" fillId="0" borderId="33" xfId="1" applyNumberFormat="1" applyFill="1" applyBorder="1"/>
    <xf numFmtId="4" fontId="4" fillId="0" borderId="38" xfId="1" quotePrefix="1" applyNumberFormat="1" applyFont="1" applyBorder="1" applyAlignment="1">
      <alignment horizontal="right"/>
    </xf>
    <xf numFmtId="171" fontId="4" fillId="0" borderId="0" xfId="1" quotePrefix="1" applyNumberFormat="1" applyFont="1" applyBorder="1" applyAlignment="1">
      <alignment horizontal="right"/>
    </xf>
    <xf numFmtId="170" fontId="4" fillId="0" borderId="38" xfId="1" applyNumberFormat="1" applyFill="1" applyBorder="1" applyAlignment="1">
      <alignment horizontal="right"/>
    </xf>
    <xf numFmtId="170" fontId="4" fillId="0" borderId="0" xfId="1" applyNumberFormat="1" applyBorder="1" applyAlignment="1">
      <alignment horizontal="right"/>
    </xf>
    <xf numFmtId="170" fontId="4" fillId="0" borderId="38" xfId="1" applyNumberFormat="1" applyBorder="1" applyAlignment="1">
      <alignment horizontal="right"/>
    </xf>
    <xf numFmtId="170" fontId="4" fillId="0" borderId="39" xfId="1" applyNumberFormat="1" applyFill="1" applyBorder="1"/>
    <xf numFmtId="4" fontId="4" fillId="0" borderId="14" xfId="1" quotePrefix="1" applyNumberFormat="1" applyFont="1" applyBorder="1" applyAlignment="1">
      <alignment horizontal="right"/>
    </xf>
    <xf numFmtId="4" fontId="4" fillId="0" borderId="40" xfId="1" quotePrefix="1" applyNumberFormat="1" applyFont="1" applyBorder="1" applyAlignment="1">
      <alignment horizontal="right"/>
    </xf>
    <xf numFmtId="4" fontId="4" fillId="0" borderId="41" xfId="1" quotePrefix="1" applyNumberFormat="1" applyFont="1" applyBorder="1" applyAlignment="1">
      <alignment horizontal="right"/>
    </xf>
    <xf numFmtId="171" fontId="4" fillId="0" borderId="40" xfId="1" quotePrefix="1" applyNumberFormat="1" applyFont="1" applyBorder="1" applyAlignment="1">
      <alignment horizontal="right"/>
    </xf>
    <xf numFmtId="171" fontId="4" fillId="0" borderId="41" xfId="1" quotePrefix="1" applyNumberFormat="1" applyFont="1" applyBorder="1" applyAlignment="1">
      <alignment horizontal="right"/>
    </xf>
    <xf numFmtId="4" fontId="4" fillId="0" borderId="20" xfId="1" applyNumberFormat="1" applyFont="1" applyFill="1" applyBorder="1" applyAlignment="1">
      <alignment horizontal="right"/>
    </xf>
    <xf numFmtId="171" fontId="4" fillId="0" borderId="38" xfId="1" applyNumberFormat="1" applyFill="1" applyBorder="1" applyAlignment="1">
      <alignment horizontal="right"/>
    </xf>
    <xf numFmtId="4" fontId="4" fillId="0" borderId="38" xfId="1" applyNumberFormat="1" applyFill="1" applyBorder="1" applyAlignment="1">
      <alignment horizontal="right"/>
    </xf>
    <xf numFmtId="4" fontId="4" fillId="0" borderId="0" xfId="1" applyNumberFormat="1" applyFill="1" applyAlignment="1">
      <alignment horizontal="right"/>
    </xf>
    <xf numFmtId="170" fontId="4" fillId="0" borderId="41" xfId="1" applyNumberFormat="1" applyFill="1" applyBorder="1" applyAlignment="1">
      <alignment horizontal="right"/>
    </xf>
    <xf numFmtId="4" fontId="4" fillId="0" borderId="31" xfId="1" applyNumberFormat="1" applyFont="1" applyFill="1" applyBorder="1" applyAlignment="1">
      <alignment horizontal="right"/>
    </xf>
    <xf numFmtId="4" fontId="4" fillId="0" borderId="0" xfId="1" applyNumberFormat="1" applyFont="1" applyFill="1" applyBorder="1" applyAlignment="1">
      <alignment horizontal="right"/>
    </xf>
    <xf numFmtId="171" fontId="4" fillId="0" borderId="0" xfId="1" applyNumberFormat="1" applyFill="1" applyBorder="1" applyAlignment="1">
      <alignment horizontal="right"/>
    </xf>
    <xf numFmtId="170" fontId="102" fillId="0" borderId="35" xfId="1" applyNumberFormat="1" applyFont="1" applyFill="1" applyBorder="1"/>
    <xf numFmtId="170" fontId="4" fillId="0" borderId="34" xfId="1" applyNumberFormat="1" applyBorder="1" applyAlignment="1">
      <alignment horizontal="right"/>
    </xf>
    <xf numFmtId="170" fontId="4" fillId="0" borderId="35" xfId="1" applyNumberFormat="1" applyBorder="1" applyAlignment="1">
      <alignment horizontal="right"/>
    </xf>
    <xf numFmtId="170" fontId="4" fillId="0" borderId="29" xfId="1" applyNumberFormat="1" applyBorder="1" applyAlignment="1">
      <alignment horizontal="right"/>
    </xf>
    <xf numFmtId="170" fontId="4" fillId="0" borderId="42" xfId="1" applyNumberFormat="1" applyBorder="1" applyAlignment="1">
      <alignment horizontal="right"/>
    </xf>
    <xf numFmtId="170" fontId="4" fillId="0" borderId="36" xfId="1" applyNumberFormat="1" applyBorder="1" applyAlignment="1">
      <alignment horizontal="right"/>
    </xf>
    <xf numFmtId="170" fontId="101" fillId="0" borderId="14" xfId="1" applyNumberFormat="1" applyFont="1" applyFill="1" applyBorder="1"/>
    <xf numFmtId="170" fontId="101" fillId="0" borderId="0" xfId="1" applyNumberFormat="1" applyFont="1" applyFill="1" applyBorder="1"/>
    <xf numFmtId="170" fontId="101" fillId="0" borderId="19" xfId="1" applyNumberFormat="1" applyFont="1" applyFill="1" applyBorder="1" applyAlignment="1">
      <alignment horizontal="centerContinuous"/>
    </xf>
    <xf numFmtId="170" fontId="101" fillId="0" borderId="43" xfId="1" applyNumberFormat="1" applyFont="1" applyFill="1" applyBorder="1" applyAlignment="1">
      <alignment horizontal="centerContinuous"/>
    </xf>
    <xf numFmtId="170" fontId="101" fillId="0" borderId="44" xfId="1" applyNumberFormat="1" applyFont="1" applyFill="1" applyBorder="1" applyAlignment="1">
      <alignment horizontal="centerContinuous"/>
    </xf>
    <xf numFmtId="170" fontId="101" fillId="0" borderId="19" xfId="1" applyNumberFormat="1" applyFont="1" applyFill="1" applyBorder="1" applyAlignment="1">
      <alignment horizontal="center"/>
    </xf>
    <xf numFmtId="170" fontId="101" fillId="0" borderId="20" xfId="1" applyNumberFormat="1" applyFont="1" applyFill="1" applyBorder="1" applyAlignment="1">
      <alignment horizontal="center"/>
    </xf>
    <xf numFmtId="170" fontId="101" fillId="0" borderId="15" xfId="1" applyNumberFormat="1" applyFont="1" applyFill="1" applyBorder="1" applyAlignment="1">
      <alignment horizontal="center"/>
    </xf>
    <xf numFmtId="170" fontId="101" fillId="0" borderId="16" xfId="1" applyNumberFormat="1" applyFont="1" applyFill="1" applyBorder="1" applyAlignment="1">
      <alignment horizontal="center"/>
    </xf>
    <xf numFmtId="170" fontId="101" fillId="0" borderId="45" xfId="1" applyNumberFormat="1" applyFont="1" applyFill="1" applyBorder="1" applyAlignment="1">
      <alignment horizontal="center"/>
    </xf>
    <xf numFmtId="170" fontId="104" fillId="0" borderId="19" xfId="1" applyNumberFormat="1" applyFont="1" applyFill="1" applyBorder="1"/>
    <xf numFmtId="170" fontId="30" fillId="0" borderId="37" xfId="1" applyNumberFormat="1" applyFont="1" applyFill="1" applyBorder="1" applyAlignment="1">
      <alignment horizontal="right"/>
    </xf>
    <xf numFmtId="4" fontId="30" fillId="0" borderId="20" xfId="1" applyNumberFormat="1" applyFont="1" applyFill="1" applyBorder="1" applyAlignment="1">
      <alignment horizontal="right"/>
    </xf>
    <xf numFmtId="172" fontId="30" fillId="0" borderId="19" xfId="1" applyNumberFormat="1" applyFont="1" applyFill="1" applyBorder="1" applyAlignment="1">
      <alignment horizontal="right"/>
    </xf>
    <xf numFmtId="172" fontId="30" fillId="0" borderId="37" xfId="1" applyNumberFormat="1" applyFont="1" applyFill="1" applyBorder="1" applyAlignment="1">
      <alignment horizontal="right"/>
    </xf>
    <xf numFmtId="170" fontId="30" fillId="0" borderId="31" xfId="1" applyNumberFormat="1" applyFont="1" applyFill="1" applyBorder="1"/>
    <xf numFmtId="170" fontId="30" fillId="0" borderId="38" xfId="1" applyNumberFormat="1" applyFont="1" applyFill="1" applyBorder="1" applyAlignment="1">
      <alignment horizontal="right"/>
    </xf>
    <xf numFmtId="4" fontId="30" fillId="0" borderId="0" xfId="1" applyNumberFormat="1" applyFont="1" applyFill="1" applyAlignment="1">
      <alignment horizontal="right"/>
    </xf>
    <xf numFmtId="172" fontId="4" fillId="0" borderId="31" xfId="1" quotePrefix="1" applyNumberFormat="1" applyFont="1" applyBorder="1" applyAlignment="1">
      <alignment horizontal="right"/>
    </xf>
    <xf numFmtId="172" fontId="30" fillId="0" borderId="38" xfId="1" applyNumberFormat="1" applyFont="1" applyFill="1" applyBorder="1" applyAlignment="1">
      <alignment horizontal="right"/>
    </xf>
    <xf numFmtId="170" fontId="30" fillId="0" borderId="33" xfId="1" applyNumberFormat="1" applyFont="1" applyFill="1" applyBorder="1"/>
    <xf numFmtId="4" fontId="30" fillId="0" borderId="0" xfId="1" applyNumberFormat="1" applyFont="1" applyFill="1" applyBorder="1" applyAlignment="1">
      <alignment horizontal="right"/>
    </xf>
    <xf numFmtId="172" fontId="30" fillId="0" borderId="31" xfId="1" applyNumberFormat="1" applyFont="1" applyFill="1" applyBorder="1" applyAlignment="1">
      <alignment horizontal="right"/>
    </xf>
    <xf numFmtId="170" fontId="104" fillId="0" borderId="34" xfId="1" applyNumberFormat="1" applyFont="1" applyFill="1" applyBorder="1"/>
    <xf numFmtId="170" fontId="31" fillId="0" borderId="29" xfId="1" applyNumberFormat="1" applyFont="1" applyFill="1" applyBorder="1" applyAlignment="1">
      <alignment horizontal="right"/>
    </xf>
    <xf numFmtId="4" fontId="30" fillId="0" borderId="35" xfId="1" applyNumberFormat="1" applyFont="1" applyFill="1" applyBorder="1" applyAlignment="1">
      <alignment horizontal="right"/>
    </xf>
    <xf numFmtId="172" fontId="30" fillId="0" borderId="46" xfId="1" applyNumberFormat="1" applyFont="1" applyFill="1" applyBorder="1" applyAlignment="1">
      <alignment horizontal="right"/>
    </xf>
    <xf numFmtId="172" fontId="30" fillId="0" borderId="47" xfId="1" applyNumberFormat="1" applyFont="1" applyFill="1" applyBorder="1" applyAlignment="1">
      <alignment horizontal="right"/>
    </xf>
    <xf numFmtId="172" fontId="30" fillId="0" borderId="29" xfId="1" applyNumberFormat="1" applyFont="1" applyFill="1" applyBorder="1" applyAlignment="1">
      <alignment horizontal="right"/>
    </xf>
    <xf numFmtId="170" fontId="30" fillId="0" borderId="20" xfId="1" applyNumberFormat="1" applyFont="1" applyFill="1" applyBorder="1" applyAlignment="1">
      <alignment horizontal="right"/>
    </xf>
    <xf numFmtId="4" fontId="30" fillId="0" borderId="19" xfId="1" applyNumberFormat="1" applyFont="1" applyFill="1" applyBorder="1" applyAlignment="1">
      <alignment horizontal="right"/>
    </xf>
    <xf numFmtId="170" fontId="30" fillId="0" borderId="25" xfId="1" applyNumberFormat="1" applyFont="1" applyFill="1" applyBorder="1" applyAlignment="1">
      <alignment horizontal="right"/>
    </xf>
    <xf numFmtId="0" fontId="35" fillId="2" borderId="0" xfId="1" applyFont="1" applyFill="1"/>
    <xf numFmtId="0" fontId="105" fillId="2" borderId="0" xfId="1" applyFont="1" applyFill="1"/>
    <xf numFmtId="0" fontId="47" fillId="0" borderId="0" xfId="1" applyFont="1" applyAlignment="1">
      <alignment vertical="center"/>
    </xf>
    <xf numFmtId="0" fontId="83" fillId="0" borderId="0" xfId="1" applyFont="1" applyAlignment="1">
      <alignment horizontal="left" vertical="center"/>
    </xf>
    <xf numFmtId="0" fontId="58" fillId="0" borderId="0" xfId="1" applyFont="1" applyAlignment="1">
      <alignment horizontal="center"/>
    </xf>
    <xf numFmtId="0" fontId="61" fillId="3" borderId="0" xfId="1" applyFont="1" applyFill="1" applyBorder="1" applyAlignment="1">
      <alignment horizontal="center"/>
    </xf>
    <xf numFmtId="0" fontId="73" fillId="3" borderId="0" xfId="1" quotePrefix="1" applyFont="1" applyFill="1" applyBorder="1" applyAlignment="1">
      <alignment horizontal="center"/>
    </xf>
    <xf numFmtId="0" fontId="27" fillId="3" borderId="0" xfId="1" applyFont="1" applyFill="1" applyBorder="1"/>
    <xf numFmtId="0" fontId="73" fillId="3" borderId="0" xfId="1" applyFont="1" applyFill="1" applyBorder="1" applyAlignment="1">
      <alignment horizontal="centerContinuous"/>
    </xf>
    <xf numFmtId="0" fontId="15" fillId="0" borderId="0" xfId="1" applyFont="1" applyBorder="1" applyAlignment="1">
      <alignment horizontal="left"/>
    </xf>
    <xf numFmtId="0" fontId="10" fillId="3" borderId="1" xfId="1" applyFont="1" applyFill="1" applyBorder="1" applyAlignment="1">
      <alignment vertical="center"/>
    </xf>
    <xf numFmtId="0" fontId="10" fillId="3" borderId="1" xfId="1" applyFont="1" applyFill="1" applyBorder="1" applyAlignment="1">
      <alignment horizontal="center" vertical="center" wrapText="1"/>
    </xf>
    <xf numFmtId="0" fontId="10" fillId="3" borderId="1" xfId="1" quotePrefix="1" applyFont="1" applyFill="1" applyBorder="1" applyAlignment="1">
      <alignment horizontal="center" vertical="center" wrapText="1"/>
    </xf>
    <xf numFmtId="0" fontId="10" fillId="3" borderId="1" xfId="1" applyFont="1" applyFill="1" applyBorder="1" applyAlignment="1">
      <alignment horizontal="right" vertical="center" wrapText="1"/>
    </xf>
    <xf numFmtId="0" fontId="15" fillId="0" borderId="0" xfId="1" applyFont="1" applyBorder="1" applyAlignment="1">
      <alignment horizontal="left" vertical="center"/>
    </xf>
    <xf numFmtId="37" fontId="106" fillId="0" borderId="0" xfId="1" applyNumberFormat="1" applyFont="1" applyAlignment="1" applyProtection="1">
      <alignment vertical="center"/>
    </xf>
    <xf numFmtId="10" fontId="19" fillId="0" borderId="0" xfId="1" applyNumberFormat="1" applyFont="1" applyAlignment="1">
      <alignment vertical="center"/>
    </xf>
    <xf numFmtId="0" fontId="19" fillId="0" borderId="0" xfId="1" applyFont="1" applyAlignment="1">
      <alignment horizontal="right" vertical="center"/>
    </xf>
    <xf numFmtId="10" fontId="19" fillId="0" borderId="0" xfId="1" applyNumberFormat="1" applyFont="1" applyAlignment="1">
      <alignment horizontal="right" vertical="center"/>
    </xf>
    <xf numFmtId="0" fontId="15" fillId="0" borderId="0" xfId="1" applyFont="1" applyAlignment="1">
      <alignment horizontal="left" vertical="center"/>
    </xf>
    <xf numFmtId="3" fontId="19" fillId="0" borderId="0" xfId="1" applyNumberFormat="1" applyFont="1" applyAlignment="1">
      <alignment horizontal="right" vertical="center"/>
    </xf>
    <xf numFmtId="10" fontId="19" fillId="3" borderId="0" xfId="1" applyNumberFormat="1" applyFont="1" applyFill="1" applyAlignment="1">
      <alignment vertical="center"/>
    </xf>
    <xf numFmtId="10" fontId="19" fillId="3" borderId="0" xfId="1" applyNumberFormat="1" applyFont="1" applyFill="1" applyBorder="1" applyAlignment="1">
      <alignment vertical="center"/>
    </xf>
    <xf numFmtId="0" fontId="4" fillId="0" borderId="4" xfId="1" applyFont="1" applyBorder="1"/>
    <xf numFmtId="3" fontId="4" fillId="0" borderId="4" xfId="1" applyNumberFormat="1" applyFont="1" applyBorder="1"/>
    <xf numFmtId="10" fontId="4" fillId="0" borderId="4" xfId="1" applyNumberFormat="1" applyFont="1" applyBorder="1"/>
    <xf numFmtId="37" fontId="55" fillId="0" borderId="0" xfId="1" quotePrefix="1" applyNumberFormat="1" applyFont="1" applyBorder="1" applyAlignment="1" applyProtection="1">
      <alignment horizontal="left"/>
    </xf>
    <xf numFmtId="0" fontId="105" fillId="2" borderId="0" xfId="1" applyFont="1" applyFill="1" applyAlignment="1">
      <alignment horizontal="right"/>
    </xf>
    <xf numFmtId="0" fontId="55" fillId="0" borderId="0" xfId="1" applyFont="1" applyAlignment="1">
      <alignment horizontal="right"/>
    </xf>
    <xf numFmtId="0" fontId="15" fillId="3" borderId="0" xfId="1" quotePrefix="1" applyFont="1" applyFill="1" applyBorder="1" applyAlignment="1">
      <alignment horizontal="center"/>
    </xf>
    <xf numFmtId="0" fontId="19" fillId="3" borderId="0" xfId="1" applyFont="1" applyFill="1" applyBorder="1"/>
    <xf numFmtId="0" fontId="19" fillId="3" borderId="0" xfId="1" applyFont="1" applyFill="1" applyBorder="1" applyAlignment="1">
      <alignment horizontal="right"/>
    </xf>
    <xf numFmtId="0" fontId="15" fillId="3" borderId="0" xfId="1" applyFont="1" applyFill="1" applyBorder="1" applyAlignment="1">
      <alignment horizontal="centerContinuous"/>
    </xf>
    <xf numFmtId="0" fontId="19" fillId="3" borderId="0" xfId="1" applyFont="1" applyFill="1"/>
    <xf numFmtId="0" fontId="19" fillId="3" borderId="0" xfId="1" applyFont="1" applyFill="1" applyAlignment="1">
      <alignment horizontal="right"/>
    </xf>
    <xf numFmtId="37" fontId="106" fillId="0" borderId="0" xfId="1" applyNumberFormat="1" applyFont="1" applyProtection="1"/>
    <xf numFmtId="0" fontId="19" fillId="0" borderId="0" xfId="1" applyFont="1" applyAlignment="1">
      <alignment horizontal="right"/>
    </xf>
    <xf numFmtId="10" fontId="4" fillId="0" borderId="0" xfId="1" applyNumberFormat="1" applyFont="1" applyAlignment="1">
      <alignment horizontal="right"/>
    </xf>
    <xf numFmtId="37" fontId="107" fillId="0" borderId="0" xfId="1" applyNumberFormat="1" applyFont="1" applyProtection="1"/>
    <xf numFmtId="10" fontId="19" fillId="3" borderId="0" xfId="1" applyNumberFormat="1" applyFont="1" applyFill="1"/>
    <xf numFmtId="10" fontId="19" fillId="3" borderId="0" xfId="1" applyNumberFormat="1" applyFont="1" applyFill="1" applyAlignment="1">
      <alignment horizontal="right"/>
    </xf>
    <xf numFmtId="0" fontId="27" fillId="3" borderId="0" xfId="1" applyFont="1" applyFill="1"/>
    <xf numFmtId="10" fontId="4" fillId="3" borderId="0" xfId="1" applyNumberFormat="1" applyFont="1" applyFill="1"/>
    <xf numFmtId="0" fontId="4" fillId="3" borderId="0" xfId="1" applyFont="1" applyFill="1"/>
    <xf numFmtId="10" fontId="4" fillId="3" borderId="0" xfId="1" applyNumberFormat="1" applyFont="1" applyFill="1" applyAlignment="1">
      <alignment horizontal="right"/>
    </xf>
    <xf numFmtId="3" fontId="27" fillId="0" borderId="0" xfId="1" applyNumberFormat="1" applyFont="1"/>
    <xf numFmtId="0" fontId="4" fillId="0" borderId="0" xfId="1" applyFont="1" applyAlignment="1">
      <alignment horizontal="right"/>
    </xf>
    <xf numFmtId="0" fontId="55" fillId="0" borderId="4" xfId="1" applyFont="1" applyBorder="1"/>
    <xf numFmtId="10" fontId="55" fillId="0" borderId="4" xfId="1" applyNumberFormat="1" applyFont="1" applyBorder="1"/>
    <xf numFmtId="3" fontId="55" fillId="0" borderId="4" xfId="1" applyNumberFormat="1" applyFont="1" applyBorder="1" applyAlignment="1">
      <alignment horizontal="right"/>
    </xf>
    <xf numFmtId="0" fontId="108" fillId="0" borderId="0" xfId="1" applyFont="1"/>
    <xf numFmtId="0" fontId="109" fillId="2" borderId="0" xfId="1" applyFont="1" applyFill="1"/>
    <xf numFmtId="0" fontId="110" fillId="2" borderId="0" xfId="1" applyFont="1" applyFill="1"/>
    <xf numFmtId="0" fontId="108" fillId="0" borderId="0" xfId="1" applyFont="1" applyAlignment="1">
      <alignment vertical="center"/>
    </xf>
    <xf numFmtId="0" fontId="55" fillId="0" borderId="0" xfId="1" applyFont="1" applyBorder="1"/>
    <xf numFmtId="0" fontId="92" fillId="3" borderId="0" xfId="1" applyFont="1" applyFill="1" applyBorder="1" applyAlignment="1">
      <alignment horizontal="center"/>
    </xf>
    <xf numFmtId="0" fontId="111" fillId="3" borderId="0" xfId="1" quotePrefix="1" applyFont="1" applyFill="1" applyBorder="1" applyAlignment="1">
      <alignment horizontal="center"/>
    </xf>
    <xf numFmtId="0" fontId="88" fillId="3" borderId="0" xfId="1" applyFont="1" applyFill="1" applyBorder="1" applyAlignment="1">
      <alignment horizontal="centerContinuous"/>
    </xf>
    <xf numFmtId="0" fontId="11" fillId="3" borderId="0" xfId="1" applyFont="1" applyFill="1" applyBorder="1" applyAlignment="1">
      <alignment vertical="center"/>
    </xf>
    <xf numFmtId="0" fontId="11" fillId="3" borderId="0" xfId="1" applyFont="1" applyFill="1" applyBorder="1" applyAlignment="1">
      <alignment horizontal="center" vertical="center" wrapText="1"/>
    </xf>
    <xf numFmtId="0" fontId="11" fillId="3" borderId="0" xfId="1" quotePrefix="1" applyFont="1" applyFill="1" applyBorder="1" applyAlignment="1">
      <alignment horizontal="center" vertical="center" wrapText="1"/>
    </xf>
    <xf numFmtId="0" fontId="73" fillId="0" borderId="0" xfId="1" applyFont="1" applyBorder="1" applyAlignment="1">
      <alignment horizontal="centerContinuous"/>
    </xf>
    <xf numFmtId="0" fontId="72" fillId="0" borderId="0" xfId="1" applyFont="1"/>
    <xf numFmtId="0" fontId="88" fillId="0" borderId="0" xfId="1" applyFont="1" applyBorder="1" applyAlignment="1">
      <alignment horizontal="centerContinuous"/>
    </xf>
    <xf numFmtId="37" fontId="112" fillId="0" borderId="0" xfId="1" applyNumberFormat="1" applyFont="1" applyProtection="1"/>
    <xf numFmtId="0" fontId="113" fillId="0" borderId="0" xfId="1" applyFont="1"/>
    <xf numFmtId="3" fontId="113" fillId="0" borderId="0" xfId="1" applyNumberFormat="1" applyFont="1"/>
    <xf numFmtId="10" fontId="113" fillId="0" borderId="0" xfId="1" applyNumberFormat="1" applyFont="1"/>
    <xf numFmtId="0" fontId="91" fillId="0" borderId="0" xfId="1" applyFont="1" applyBorder="1" applyAlignment="1">
      <alignment horizontal="centerContinuous"/>
    </xf>
    <xf numFmtId="37" fontId="114" fillId="0" borderId="0" xfId="1" applyNumberFormat="1" applyFont="1" applyProtection="1"/>
    <xf numFmtId="3" fontId="113" fillId="0" borderId="0" xfId="1" quotePrefix="1" applyNumberFormat="1" applyFont="1" applyAlignment="1">
      <alignment horizontal="right"/>
    </xf>
    <xf numFmtId="10" fontId="13" fillId="0" borderId="0" xfId="1" applyNumberFormat="1" applyFont="1"/>
    <xf numFmtId="0" fontId="113" fillId="0" borderId="0" xfId="1" applyFont="1" applyAlignment="1">
      <alignment vertical="center"/>
    </xf>
    <xf numFmtId="0" fontId="91" fillId="3" borderId="0" xfId="1" applyFont="1" applyFill="1" applyAlignment="1">
      <alignment vertical="center"/>
    </xf>
    <xf numFmtId="3" fontId="113" fillId="3" borderId="0" xfId="1" applyNumberFormat="1" applyFont="1" applyFill="1" applyAlignment="1">
      <alignment vertical="center"/>
    </xf>
    <xf numFmtId="10" fontId="113" fillId="3" borderId="0" xfId="1" applyNumberFormat="1" applyFont="1" applyFill="1" applyAlignment="1">
      <alignment vertical="center"/>
    </xf>
    <xf numFmtId="0" fontId="113" fillId="3" borderId="0" xfId="1" applyFont="1" applyFill="1" applyAlignment="1">
      <alignment vertical="center"/>
    </xf>
    <xf numFmtId="0" fontId="91" fillId="0" borderId="0" xfId="1" applyFont="1" applyBorder="1" applyAlignment="1">
      <alignment horizontal="centerContinuous" vertical="center"/>
    </xf>
    <xf numFmtId="37" fontId="114" fillId="0" borderId="0" xfId="1" applyNumberFormat="1" applyFont="1" applyAlignment="1" applyProtection="1">
      <alignment vertical="center"/>
    </xf>
    <xf numFmtId="3" fontId="113" fillId="0" borderId="0" xfId="1" applyNumberFormat="1" applyFont="1" applyAlignment="1">
      <alignment vertical="center"/>
    </xf>
    <xf numFmtId="0" fontId="4" fillId="0" borderId="0" xfId="6"/>
    <xf numFmtId="0" fontId="116" fillId="9" borderId="0" xfId="5" applyFont="1" applyFill="1" applyAlignment="1">
      <alignment horizontal="center" vertical="center"/>
    </xf>
    <xf numFmtId="0" fontId="117" fillId="10" borderId="0" xfId="5" applyFont="1" applyFill="1"/>
    <xf numFmtId="0" fontId="3" fillId="10" borderId="0" xfId="5" applyFont="1" applyFill="1"/>
    <xf numFmtId="0" fontId="18" fillId="4" borderId="0" xfId="5" applyFont="1" applyFill="1" applyAlignment="1">
      <alignment horizontal="center"/>
    </xf>
    <xf numFmtId="0" fontId="31" fillId="4" borderId="0" xfId="5" applyFont="1" applyFill="1"/>
    <xf numFmtId="0" fontId="104" fillId="4" borderId="0" xfId="5" applyFont="1" applyFill="1" applyAlignment="1">
      <alignment horizontal="left" indent="11"/>
    </xf>
    <xf numFmtId="0" fontId="31" fillId="4" borderId="0" xfId="5" applyFont="1" applyFill="1" applyAlignment="1">
      <alignment horizontal="left" indent="11"/>
    </xf>
    <xf numFmtId="0" fontId="118" fillId="10" borderId="0" xfId="5" applyFont="1" applyFill="1"/>
    <xf numFmtId="0" fontId="31" fillId="10" borderId="0" xfId="5" applyFont="1" applyFill="1"/>
    <xf numFmtId="0" fontId="120" fillId="4" borderId="0" xfId="7" applyFont="1" applyFill="1" applyAlignment="1" applyProtection="1">
      <alignment horizontal="left" indent="11"/>
    </xf>
    <xf numFmtId="0" fontId="31" fillId="4" borderId="0" xfId="5" applyFont="1" applyFill="1" applyAlignment="1"/>
    <xf numFmtId="0" fontId="121" fillId="4" borderId="0" xfId="7" applyFont="1" applyFill="1" applyAlignment="1" applyProtection="1">
      <alignment horizontal="left" indent="11"/>
    </xf>
    <xf numFmtId="0" fontId="122" fillId="10" borderId="0" xfId="5" applyFont="1" applyFill="1" applyAlignment="1"/>
    <xf numFmtId="0" fontId="31" fillId="10" borderId="0" xfId="5" applyFont="1" applyFill="1" applyAlignment="1"/>
    <xf numFmtId="0" fontId="31" fillId="4" borderId="0" xfId="5" applyFont="1" applyFill="1" applyAlignment="1">
      <alignment horizontal="right"/>
    </xf>
    <xf numFmtId="0" fontId="104" fillId="10" borderId="0" xfId="5" applyFont="1" applyFill="1" applyAlignment="1"/>
    <xf numFmtId="0" fontId="31" fillId="4" borderId="0" xfId="5" quotePrefix="1" applyFont="1" applyFill="1" applyAlignment="1">
      <alignment horizontal="right"/>
    </xf>
    <xf numFmtId="0" fontId="104" fillId="4" borderId="0" xfId="5" applyFont="1" applyFill="1" applyAlignment="1"/>
    <xf numFmtId="0" fontId="123" fillId="4" borderId="0" xfId="5" applyFont="1" applyFill="1" applyAlignment="1">
      <alignment horizontal="left" indent="11"/>
    </xf>
    <xf numFmtId="0" fontId="2" fillId="0" borderId="0" xfId="6" applyFont="1"/>
    <xf numFmtId="0" fontId="129" fillId="0" borderId="0" xfId="6" applyFont="1"/>
    <xf numFmtId="0" fontId="65" fillId="2" borderId="0" xfId="38" applyFont="1" applyFill="1"/>
    <xf numFmtId="0" fontId="92" fillId="2" borderId="0" xfId="38" applyFont="1" applyFill="1"/>
    <xf numFmtId="0" fontId="65" fillId="2" borderId="0" xfId="38" applyFont="1" applyFill="1" applyAlignment="1">
      <alignment horizontal="center"/>
    </xf>
    <xf numFmtId="0" fontId="83" fillId="0" borderId="0" xfId="38" applyFont="1" applyAlignment="1">
      <alignment horizontal="left"/>
    </xf>
    <xf numFmtId="0" fontId="47" fillId="0" borderId="0" xfId="38" applyFont="1"/>
    <xf numFmtId="0" fontId="96" fillId="0" borderId="0" xfId="38" applyFont="1" applyAlignment="1">
      <alignment horizontal="left"/>
    </xf>
    <xf numFmtId="0" fontId="40" fillId="0" borderId="0" xfId="38" applyFont="1"/>
    <xf numFmtId="0" fontId="96" fillId="0" borderId="0" xfId="38" applyFont="1" applyAlignment="1">
      <alignment horizontal="left" vertical="center"/>
    </xf>
    <xf numFmtId="0" fontId="40" fillId="0" borderId="0" xfId="38" applyFont="1" applyAlignment="1">
      <alignment vertical="center"/>
    </xf>
    <xf numFmtId="0" fontId="43" fillId="0" borderId="0" xfId="38" applyFont="1"/>
    <xf numFmtId="0" fontId="4" fillId="0" borderId="0" xfId="38"/>
    <xf numFmtId="0" fontId="8" fillId="0" borderId="0" xfId="38" applyFont="1" applyAlignment="1">
      <alignment horizontal="left"/>
    </xf>
    <xf numFmtId="0" fontId="73" fillId="0" borderId="0" xfId="38" applyFont="1" applyAlignment="1">
      <alignment horizontal="left"/>
    </xf>
    <xf numFmtId="0" fontId="97" fillId="0" borderId="0" xfId="38" applyFont="1" applyAlignment="1">
      <alignment horizontal="center"/>
    </xf>
    <xf numFmtId="0" fontId="78" fillId="3" borderId="0" xfId="38" applyFont="1" applyFill="1" applyAlignment="1">
      <alignment vertical="center"/>
    </xf>
    <xf numFmtId="0" fontId="19" fillId="3" borderId="0" xfId="38" applyFont="1" applyFill="1" applyAlignment="1">
      <alignment vertical="center"/>
    </xf>
    <xf numFmtId="37" fontId="19" fillId="3" borderId="0" xfId="38" applyNumberFormat="1" applyFont="1" applyFill="1" applyAlignment="1">
      <alignment vertical="center"/>
    </xf>
    <xf numFmtId="0" fontId="19" fillId="0" borderId="0" xfId="38" applyFont="1"/>
    <xf numFmtId="3" fontId="19" fillId="3" borderId="0" xfId="38" applyNumberFormat="1" applyFont="1" applyFill="1" applyAlignment="1">
      <alignment vertical="center"/>
    </xf>
    <xf numFmtId="0" fontId="27" fillId="0" borderId="0" xfId="38" applyFont="1"/>
    <xf numFmtId="0" fontId="78" fillId="0" borderId="0" xfId="38" applyFont="1"/>
    <xf numFmtId="37" fontId="19" fillId="0" borderId="0" xfId="38" applyNumberFormat="1" applyFont="1"/>
    <xf numFmtId="3" fontId="19" fillId="0" borderId="0" xfId="38" applyNumberFormat="1" applyFont="1"/>
    <xf numFmtId="0" fontId="15" fillId="3" borderId="0" xfId="38" applyFont="1" applyFill="1" applyAlignment="1">
      <alignment vertical="center"/>
    </xf>
    <xf numFmtId="0" fontId="15" fillId="0" borderId="0" xfId="38" applyFont="1" applyAlignment="1">
      <alignment horizontal="left"/>
    </xf>
    <xf numFmtId="0" fontId="98" fillId="0" borderId="0" xfId="38" applyFont="1"/>
    <xf numFmtId="0" fontId="99" fillId="0" borderId="0" xfId="38" applyFont="1"/>
    <xf numFmtId="37" fontId="19" fillId="0" borderId="0" xfId="38" applyNumberFormat="1" applyFont="1" applyAlignment="1"/>
    <xf numFmtId="0" fontId="15" fillId="0" borderId="0" xfId="38" applyFont="1" applyAlignment="1">
      <alignment vertical="center"/>
    </xf>
    <xf numFmtId="0" fontId="19" fillId="0" borderId="0" xfId="38" applyFont="1" applyAlignment="1">
      <alignment vertical="center"/>
    </xf>
    <xf numFmtId="37" fontId="19" fillId="0" borderId="0" xfId="38" applyNumberFormat="1" applyFont="1" applyAlignment="1">
      <alignment vertical="center"/>
    </xf>
    <xf numFmtId="0" fontId="19" fillId="0" borderId="0" xfId="38" quotePrefix="1" applyFont="1" applyAlignment="1">
      <alignment horizontal="left" vertical="top"/>
    </xf>
    <xf numFmtId="37" fontId="19" fillId="0" borderId="0" xfId="38" applyNumberFormat="1" applyFont="1" applyAlignment="1">
      <alignment vertical="top"/>
    </xf>
    <xf numFmtId="0" fontId="73" fillId="0" borderId="0" xfId="38" applyFont="1"/>
    <xf numFmtId="0" fontId="19" fillId="0" borderId="0" xfId="38" quotePrefix="1" applyFont="1" applyAlignment="1">
      <alignment vertical="top"/>
    </xf>
    <xf numFmtId="0" fontId="15" fillId="3" borderId="0" xfId="38" quotePrefix="1" applyFont="1" applyFill="1" applyAlignment="1">
      <alignment horizontal="left" vertical="center"/>
    </xf>
    <xf numFmtId="0" fontId="19" fillId="0" borderId="0" xfId="38" quotePrefix="1" applyFont="1" applyAlignment="1">
      <alignment horizontal="left" vertical="center"/>
    </xf>
    <xf numFmtId="0" fontId="27" fillId="0" borderId="0" xfId="38" quotePrefix="1" applyFont="1" applyAlignment="1">
      <alignment horizontal="left"/>
    </xf>
    <xf numFmtId="0" fontId="15" fillId="0" borderId="0" xfId="38" applyFont="1" applyFill="1" applyAlignment="1">
      <alignment vertical="center"/>
    </xf>
    <xf numFmtId="37" fontId="19" fillId="0" borderId="0" xfId="38" applyNumberFormat="1" applyFont="1" applyFill="1" applyAlignment="1">
      <alignment vertical="center"/>
    </xf>
    <xf numFmtId="0" fontId="19" fillId="0" borderId="0" xfId="38" applyFont="1" applyAlignment="1">
      <alignment vertical="top"/>
    </xf>
    <xf numFmtId="0" fontId="15" fillId="0" borderId="0" xfId="38" applyFont="1"/>
    <xf numFmtId="0" fontId="19" fillId="0" borderId="0" xfId="38" applyFont="1" applyAlignment="1">
      <alignment horizontal="left" vertical="center"/>
    </xf>
    <xf numFmtId="37" fontId="19" fillId="3" borderId="0" xfId="38" applyNumberFormat="1" applyFont="1" applyFill="1" applyAlignment="1"/>
    <xf numFmtId="0" fontId="73" fillId="0" borderId="0" xfId="38" quotePrefix="1" applyFont="1" applyAlignment="1">
      <alignment horizontal="left"/>
    </xf>
    <xf numFmtId="0" fontId="15" fillId="0" borderId="0" xfId="38" quotePrefix="1" applyFont="1" applyAlignment="1">
      <alignment horizontal="left" vertical="center"/>
    </xf>
    <xf numFmtId="0" fontId="15" fillId="3" borderId="0" xfId="38" applyFont="1" applyFill="1"/>
    <xf numFmtId="0" fontId="98" fillId="0" borderId="0" xfId="38" quotePrefix="1" applyFont="1" applyAlignment="1">
      <alignment horizontal="left"/>
    </xf>
    <xf numFmtId="0" fontId="19" fillId="0" borderId="0" xfId="38" quotePrefix="1" applyFont="1" applyAlignment="1">
      <alignment horizontal="left"/>
    </xf>
    <xf numFmtId="0" fontId="27" fillId="0" borderId="0" xfId="38" applyFont="1" applyAlignment="1"/>
    <xf numFmtId="3" fontId="61" fillId="0" borderId="0" xfId="38" applyNumberFormat="1" applyFont="1"/>
    <xf numFmtId="3" fontId="15" fillId="0" borderId="0" xfId="38" applyNumberFormat="1" applyFont="1" applyAlignment="1">
      <alignment horizontal="left"/>
    </xf>
    <xf numFmtId="0" fontId="55" fillId="0" borderId="0" xfId="38" applyFont="1"/>
    <xf numFmtId="0" fontId="82" fillId="0" borderId="9" xfId="38" applyFont="1" applyBorder="1"/>
    <xf numFmtId="3" fontId="15" fillId="0" borderId="9" xfId="38" applyNumberFormat="1" applyFont="1" applyBorder="1" applyAlignment="1">
      <alignment horizontal="left"/>
    </xf>
    <xf numFmtId="0" fontId="15" fillId="0" borderId="9" xfId="38" applyFont="1" applyBorder="1"/>
    <xf numFmtId="0" fontId="32" fillId="0" borderId="0" xfId="38" applyFont="1"/>
    <xf numFmtId="3" fontId="58" fillId="0" borderId="0" xfId="38" applyNumberFormat="1" applyFont="1" applyAlignment="1">
      <alignment horizontal="left"/>
    </xf>
    <xf numFmtId="0" fontId="19" fillId="0" borderId="0" xfId="38" applyFont="1" applyBorder="1" applyAlignment="1"/>
    <xf numFmtId="3" fontId="19" fillId="0" borderId="0" xfId="38" applyNumberFormat="1" applyFont="1" applyAlignment="1"/>
    <xf numFmtId="0" fontId="58" fillId="0" borderId="0" xfId="38" applyFont="1" applyAlignment="1">
      <alignment horizontal="left"/>
    </xf>
    <xf numFmtId="0" fontId="58" fillId="0" borderId="0" xfId="38" applyFont="1"/>
    <xf numFmtId="0" fontId="4" fillId="0" borderId="0" xfId="38" applyAlignment="1"/>
    <xf numFmtId="0" fontId="55" fillId="0" borderId="0" xfId="38" quotePrefix="1" applyFont="1" applyAlignment="1">
      <alignment horizontal="left"/>
    </xf>
    <xf numFmtId="0" fontId="55" fillId="0" borderId="0" xfId="38" applyFont="1" applyAlignment="1"/>
    <xf numFmtId="3" fontId="4" fillId="0" borderId="0" xfId="38" applyNumberFormat="1"/>
    <xf numFmtId="37" fontId="94" fillId="0" borderId="0" xfId="38" quotePrefix="1" applyNumberFormat="1" applyFont="1" applyBorder="1" applyAlignment="1" applyProtection="1">
      <alignment horizontal="left"/>
    </xf>
    <xf numFmtId="37" fontId="28" fillId="0" borderId="0" xfId="38" quotePrefix="1" applyNumberFormat="1" applyFont="1" applyBorder="1" applyAlignment="1" applyProtection="1">
      <alignment horizontal="left"/>
    </xf>
    <xf numFmtId="0" fontId="61" fillId="0" borderId="0" xfId="38" applyFont="1"/>
    <xf numFmtId="0" fontId="115" fillId="8" borderId="0" xfId="5" applyFont="1" applyFill="1" applyAlignment="1">
      <alignment horizontal="center"/>
    </xf>
    <xf numFmtId="0" fontId="115" fillId="8" borderId="0" xfId="5" applyFont="1" applyFill="1" applyAlignment="1">
      <alignment horizontal="center" vertical="center"/>
    </xf>
    <xf numFmtId="0" fontId="6" fillId="4" borderId="0" xfId="5" applyFont="1" applyFill="1" applyAlignment="1">
      <alignment horizontal="center"/>
    </xf>
    <xf numFmtId="0" fontId="5" fillId="2" borderId="0" xfId="1" applyFont="1" applyFill="1" applyAlignment="1">
      <alignment horizontal="center"/>
    </xf>
    <xf numFmtId="0" fontId="5" fillId="2" borderId="1" xfId="1" applyFont="1" applyFill="1" applyBorder="1" applyAlignment="1">
      <alignment horizontal="center"/>
    </xf>
    <xf numFmtId="10" fontId="4" fillId="0" borderId="0" xfId="1" applyNumberFormat="1" applyAlignment="1">
      <alignment horizontal="left" wrapText="1"/>
    </xf>
    <xf numFmtId="0" fontId="12" fillId="2" borderId="0" xfId="1" applyFont="1" applyFill="1" applyAlignment="1">
      <alignment horizontal="center"/>
    </xf>
    <xf numFmtId="0" fontId="14" fillId="2" borderId="0" xfId="1" applyFont="1" applyFill="1" applyAlignment="1">
      <alignment horizontal="center"/>
    </xf>
    <xf numFmtId="37" fontId="11" fillId="3" borderId="1" xfId="1" applyNumberFormat="1" applyFont="1" applyFill="1" applyBorder="1" applyAlignment="1">
      <alignment horizontal="center" vertical="center" wrapText="1"/>
    </xf>
    <xf numFmtId="0" fontId="25" fillId="2" borderId="0" xfId="1" applyFont="1" applyFill="1" applyBorder="1" applyAlignment="1">
      <alignment horizontal="center"/>
    </xf>
    <xf numFmtId="0" fontId="25" fillId="2" borderId="0" xfId="1" quotePrefix="1" applyFont="1" applyFill="1" applyBorder="1" applyAlignment="1">
      <alignment horizontal="center" vertical="top"/>
    </xf>
    <xf numFmtId="0" fontId="25" fillId="2" borderId="0" xfId="1" applyFont="1" applyFill="1" applyBorder="1" applyAlignment="1">
      <alignment horizontal="center" vertical="top"/>
    </xf>
    <xf numFmtId="37" fontId="32" fillId="0" borderId="0" xfId="1" applyNumberFormat="1" applyFont="1" applyFill="1" applyBorder="1" applyAlignment="1">
      <alignment horizontal="justify" wrapText="1"/>
    </xf>
    <xf numFmtId="0" fontId="25" fillId="2" borderId="0" xfId="1" applyFont="1" applyFill="1" applyAlignment="1">
      <alignment horizontal="center"/>
    </xf>
    <xf numFmtId="0" fontId="4" fillId="2" borderId="0" xfId="1" applyFont="1" applyFill="1" applyAlignment="1"/>
    <xf numFmtId="0" fontId="41" fillId="2" borderId="0" xfId="1" applyFont="1" applyFill="1" applyAlignment="1">
      <alignment horizontal="center" vertical="center"/>
    </xf>
    <xf numFmtId="0" fontId="4" fillId="2" borderId="0" xfId="1" applyFont="1" applyFill="1" applyAlignment="1">
      <alignment vertical="center"/>
    </xf>
    <xf numFmtId="0" fontId="48" fillId="2" borderId="0" xfId="1" applyFont="1" applyFill="1" applyAlignment="1">
      <alignment horizontal="center"/>
    </xf>
    <xf numFmtId="0" fontId="49" fillId="2" borderId="0" xfId="1" applyFont="1" applyFill="1" applyAlignment="1">
      <alignment horizontal="center" vertical="top"/>
    </xf>
    <xf numFmtId="10" fontId="56" fillId="0" borderId="0" xfId="1" applyNumberFormat="1" applyFont="1" applyAlignment="1">
      <alignment horizontal="left" wrapText="1"/>
    </xf>
    <xf numFmtId="0" fontId="57" fillId="0" borderId="0" xfId="1" applyFont="1" applyAlignment="1"/>
    <xf numFmtId="0" fontId="57" fillId="0" borderId="0" xfId="1" applyFont="1" applyAlignment="1">
      <alignment wrapText="1"/>
    </xf>
    <xf numFmtId="0" fontId="59" fillId="2" borderId="0" xfId="1" applyFont="1" applyFill="1" applyAlignment="1">
      <alignment horizontal="center"/>
    </xf>
    <xf numFmtId="0" fontId="60" fillId="2" borderId="0" xfId="1" applyFont="1" applyFill="1" applyAlignment="1">
      <alignment horizontal="center" vertical="center"/>
    </xf>
    <xf numFmtId="0" fontId="65" fillId="2" borderId="0" xfId="1" applyFont="1" applyFill="1" applyAlignment="1">
      <alignment horizontal="center"/>
    </xf>
    <xf numFmtId="0" fontId="66" fillId="2" borderId="0" xfId="1" applyFont="1" applyFill="1" applyAlignment="1">
      <alignment horizontal="center" vertical="center"/>
    </xf>
    <xf numFmtId="166" fontId="8" fillId="3" borderId="2" xfId="2" applyNumberFormat="1" applyFont="1" applyFill="1" applyBorder="1" applyAlignment="1">
      <alignment horizontal="center"/>
    </xf>
    <xf numFmtId="0" fontId="66" fillId="2" borderId="0" xfId="1" applyFont="1" applyFill="1" applyAlignment="1">
      <alignment horizontal="center" vertical="top"/>
    </xf>
    <xf numFmtId="0" fontId="8" fillId="3" borderId="2" xfId="1" applyFont="1" applyFill="1" applyBorder="1" applyAlignment="1">
      <alignment horizontal="center"/>
    </xf>
    <xf numFmtId="3" fontId="65" fillId="2" borderId="0" xfId="1" applyNumberFormat="1" applyFont="1" applyFill="1" applyAlignment="1">
      <alignment horizontal="center"/>
    </xf>
    <xf numFmtId="0" fontId="4" fillId="2" borderId="0" xfId="1" applyFont="1" applyFill="1" applyAlignment="1">
      <alignment horizontal="center"/>
    </xf>
    <xf numFmtId="3" fontId="72" fillId="2" borderId="0" xfId="1" applyNumberFormat="1" applyFont="1" applyFill="1" applyAlignment="1">
      <alignment horizontal="center"/>
    </xf>
    <xf numFmtId="3" fontId="65" fillId="2" borderId="0" xfId="1" applyNumberFormat="1" applyFont="1" applyFill="1" applyAlignment="1">
      <alignment horizontal="center" vertical="top"/>
    </xf>
    <xf numFmtId="3" fontId="71" fillId="0" borderId="0" xfId="1" applyNumberFormat="1" applyFont="1" applyAlignment="1">
      <alignment horizontal="center"/>
    </xf>
    <xf numFmtId="3" fontId="15" fillId="3" borderId="0" xfId="1" applyNumberFormat="1" applyFont="1" applyFill="1" applyAlignment="1">
      <alignment horizontal="center" vertical="center" wrapText="1"/>
    </xf>
    <xf numFmtId="3" fontId="15" fillId="3" borderId="0" xfId="1" applyNumberFormat="1" applyFont="1" applyFill="1" applyAlignment="1" applyProtection="1">
      <alignment horizontal="center"/>
    </xf>
    <xf numFmtId="0" fontId="15" fillId="3" borderId="0" xfId="1" applyFont="1" applyFill="1" applyAlignment="1" applyProtection="1">
      <alignment horizontal="center"/>
    </xf>
    <xf numFmtId="0" fontId="24" fillId="2" borderId="0" xfId="1" applyFont="1" applyFill="1" applyBorder="1" applyAlignment="1">
      <alignment horizontal="center"/>
    </xf>
    <xf numFmtId="0" fontId="77" fillId="2" borderId="0" xfId="1" applyFont="1" applyFill="1" applyAlignment="1">
      <alignment horizontal="center" vertical="center"/>
    </xf>
    <xf numFmtId="0" fontId="4" fillId="0" borderId="0" xfId="1" applyAlignment="1">
      <alignment wrapText="1"/>
    </xf>
    <xf numFmtId="0" fontId="25" fillId="2" borderId="0" xfId="1" applyFont="1" applyFill="1" applyAlignment="1">
      <alignment horizontal="center" vertical="center"/>
    </xf>
    <xf numFmtId="0" fontId="8" fillId="2" borderId="0" xfId="1" applyFont="1" applyFill="1" applyAlignment="1">
      <alignment horizontal="center" vertical="center"/>
    </xf>
    <xf numFmtId="0" fontId="41" fillId="2" borderId="0" xfId="1" applyFont="1" applyFill="1" applyAlignment="1">
      <alignment horizontal="center"/>
    </xf>
    <xf numFmtId="0" fontId="8" fillId="3" borderId="0" xfId="1" applyFont="1" applyFill="1" applyAlignment="1" applyProtection="1">
      <alignment horizontal="center"/>
    </xf>
    <xf numFmtId="0" fontId="4" fillId="0" borderId="0" xfId="1" applyAlignment="1"/>
    <xf numFmtId="0" fontId="35" fillId="2" borderId="0" xfId="1" applyFont="1" applyFill="1" applyAlignment="1">
      <alignment horizontal="center"/>
    </xf>
    <xf numFmtId="0" fontId="84" fillId="2" borderId="0" xfId="1" applyFont="1" applyFill="1" applyAlignment="1">
      <alignment horizontal="center" vertical="top"/>
    </xf>
    <xf numFmtId="0" fontId="5" fillId="2" borderId="0" xfId="1" applyFont="1" applyFill="1" applyBorder="1" applyAlignment="1">
      <alignment horizontal="center"/>
    </xf>
    <xf numFmtId="0" fontId="86" fillId="2" borderId="0" xfId="1" applyFont="1" applyFill="1" applyAlignment="1">
      <alignment horizontal="center"/>
    </xf>
    <xf numFmtId="0" fontId="86" fillId="2" borderId="0" xfId="1" applyFont="1" applyFill="1" applyAlignment="1">
      <alignment horizontal="center" vertical="center"/>
    </xf>
    <xf numFmtId="0" fontId="87" fillId="2" borderId="0" xfId="1" applyFont="1" applyFill="1" applyAlignment="1">
      <alignment horizontal="center" vertical="center"/>
    </xf>
    <xf numFmtId="37" fontId="79" fillId="0" borderId="0" xfId="1" applyNumberFormat="1" applyFont="1" applyBorder="1" applyAlignment="1">
      <alignment horizontal="justify" vertical="center" wrapText="1"/>
    </xf>
    <xf numFmtId="0" fontId="66" fillId="2" borderId="0" xfId="1" applyFont="1" applyFill="1" applyAlignment="1">
      <alignment horizontal="center"/>
    </xf>
    <xf numFmtId="0" fontId="91" fillId="2" borderId="0" xfId="1" applyFont="1" applyFill="1" applyAlignment="1">
      <alignment horizontal="center"/>
    </xf>
    <xf numFmtId="0" fontId="46" fillId="2" borderId="0" xfId="1" applyFont="1" applyFill="1" applyAlignment="1">
      <alignment horizontal="center"/>
    </xf>
    <xf numFmtId="0" fontId="15" fillId="3" borderId="0" xfId="38" applyFont="1" applyFill="1" applyAlignment="1">
      <alignment vertical="center" wrapText="1"/>
    </xf>
    <xf numFmtId="0" fontId="4" fillId="3" borderId="0" xfId="38" applyFill="1"/>
    <xf numFmtId="0" fontId="35" fillId="2" borderId="0" xfId="38" applyFont="1" applyFill="1" applyAlignment="1">
      <alignment horizontal="center"/>
    </xf>
    <xf numFmtId="0" fontId="84" fillId="2" borderId="0" xfId="38" applyFont="1" applyFill="1" applyAlignment="1">
      <alignment horizontal="center" vertical="center"/>
    </xf>
    <xf numFmtId="0" fontId="97" fillId="3" borderId="0" xfId="38" applyFont="1" applyFill="1" applyAlignment="1">
      <alignment horizontal="center" vertical="center"/>
    </xf>
    <xf numFmtId="0" fontId="73" fillId="0" borderId="0" xfId="38" applyFont="1" applyAlignment="1">
      <alignment horizontal="left" vertical="center"/>
    </xf>
    <xf numFmtId="0" fontId="101" fillId="0" borderId="15" xfId="1" applyFont="1" applyFill="1" applyBorder="1" applyAlignment="1">
      <alignment horizontal="center"/>
    </xf>
    <xf numFmtId="0" fontId="30" fillId="0" borderId="16" xfId="1" applyFont="1" applyFill="1" applyBorder="1" applyAlignment="1">
      <alignment horizontal="center"/>
    </xf>
    <xf numFmtId="0" fontId="30" fillId="0" borderId="17" xfId="1" applyFont="1" applyFill="1" applyBorder="1" applyAlignment="1">
      <alignment horizontal="center"/>
    </xf>
    <xf numFmtId="0" fontId="84" fillId="2" borderId="0" xfId="1" applyFont="1" applyFill="1" applyAlignment="1">
      <alignment horizontal="center" vertical="center"/>
    </xf>
    <xf numFmtId="0" fontId="8" fillId="0" borderId="0" xfId="1" applyFont="1" applyAlignment="1">
      <alignment horizontal="left" vertical="center"/>
    </xf>
    <xf numFmtId="0" fontId="88" fillId="0" borderId="0" xfId="1" applyFont="1" applyBorder="1" applyAlignment="1">
      <alignment horizontal="center" vertical="center"/>
    </xf>
    <xf numFmtId="0" fontId="14" fillId="2" borderId="0" xfId="1" applyFont="1" applyFill="1" applyAlignment="1">
      <alignment horizontal="center" vertical="center"/>
    </xf>
    <xf numFmtId="0" fontId="111" fillId="3" borderId="0" xfId="1" quotePrefix="1" applyFont="1" applyFill="1" applyBorder="1" applyAlignment="1">
      <alignment horizontal="center"/>
    </xf>
    <xf numFmtId="0" fontId="5" fillId="2" borderId="0" xfId="6" applyFont="1" applyFill="1" applyAlignment="1">
      <alignment horizontal="center"/>
    </xf>
    <xf numFmtId="0" fontId="48" fillId="12" borderId="0" xfId="133" applyFont="1" applyFill="1" applyAlignment="1">
      <alignment horizontal="center" vertical="center"/>
    </xf>
    <xf numFmtId="0" fontId="83" fillId="0" borderId="0" xfId="39" applyFont="1" applyAlignment="1">
      <alignment horizontal="left"/>
    </xf>
    <xf numFmtId="0" fontId="47" fillId="0" borderId="0" xfId="39" applyFont="1"/>
    <xf numFmtId="0" fontId="48" fillId="12" borderId="0" xfId="133" applyFont="1" applyFill="1" applyAlignment="1">
      <alignment horizontal="center"/>
    </xf>
    <xf numFmtId="0" fontId="96" fillId="0" borderId="0" xfId="39" applyFont="1" applyAlignment="1">
      <alignment horizontal="left"/>
    </xf>
    <xf numFmtId="0" fontId="40" fillId="0" borderId="0" xfId="39" applyFont="1"/>
    <xf numFmtId="0" fontId="96" fillId="0" borderId="0" xfId="39" applyFont="1" applyAlignment="1">
      <alignment horizontal="left" vertical="center"/>
    </xf>
    <xf numFmtId="0" fontId="40" fillId="0" borderId="0" xfId="39" applyFont="1" applyAlignment="1">
      <alignment vertical="center"/>
    </xf>
    <xf numFmtId="0" fontId="43" fillId="0" borderId="0" xfId="39" applyFont="1"/>
    <xf numFmtId="0" fontId="4" fillId="0" borderId="0" xfId="39"/>
    <xf numFmtId="0" fontId="8" fillId="0" borderId="0" xfId="39" applyFont="1" applyAlignment="1">
      <alignment horizontal="left"/>
    </xf>
    <xf numFmtId="0" fontId="6" fillId="0" borderId="0" xfId="39" applyFont="1" applyAlignment="1">
      <alignment horizontal="center"/>
    </xf>
    <xf numFmtId="0" fontId="8" fillId="0" borderId="0" xfId="39" applyFont="1" applyFill="1" applyBorder="1" applyAlignment="1">
      <alignment horizontal="left"/>
    </xf>
    <xf numFmtId="0" fontId="4" fillId="0" borderId="0" xfId="39" applyFill="1"/>
    <xf numFmtId="41" fontId="19" fillId="0" borderId="0" xfId="39" applyNumberFormat="1" applyFont="1"/>
    <xf numFmtId="0" fontId="8" fillId="0" borderId="0" xfId="39" applyFont="1" applyFill="1" applyAlignment="1">
      <alignment horizontal="left"/>
    </xf>
    <xf numFmtId="41" fontId="15" fillId="0" borderId="0" xfId="39" applyNumberFormat="1" applyFont="1"/>
    <xf numFmtId="176" fontId="8" fillId="0" borderId="0" xfId="39" applyNumberFormat="1" applyFont="1" applyFill="1" applyAlignment="1">
      <alignment horizontal="left"/>
    </xf>
    <xf numFmtId="176" fontId="4" fillId="0" borderId="0" xfId="39" applyNumberFormat="1" applyFill="1"/>
    <xf numFmtId="41" fontId="19" fillId="0" borderId="0" xfId="39" applyNumberFormat="1" applyFont="1" applyFill="1"/>
    <xf numFmtId="176" fontId="19" fillId="0" borderId="0" xfId="39" applyNumberFormat="1" applyFont="1" applyFill="1"/>
    <xf numFmtId="170" fontId="4" fillId="0" borderId="0" xfId="39" applyNumberFormat="1" applyFill="1"/>
    <xf numFmtId="43" fontId="4" fillId="0" borderId="0" xfId="39" applyNumberFormat="1" applyFill="1"/>
    <xf numFmtId="41" fontId="6" fillId="0" borderId="0" xfId="39" applyNumberFormat="1" applyFont="1" applyAlignment="1">
      <alignment horizontal="center"/>
    </xf>
    <xf numFmtId="176" fontId="8" fillId="0" borderId="0" xfId="39" applyNumberFormat="1" applyFont="1" applyFill="1" applyBorder="1" applyAlignment="1">
      <alignment horizontal="left"/>
    </xf>
    <xf numFmtId="176" fontId="15" fillId="0" borderId="0" xfId="39" applyNumberFormat="1" applyFont="1" applyFill="1"/>
    <xf numFmtId="0" fontId="6" fillId="0" borderId="0" xfId="39" applyFont="1" applyFill="1"/>
    <xf numFmtId="41" fontId="19" fillId="0" borderId="0" xfId="39" applyNumberFormat="1" applyFont="1" applyBorder="1"/>
    <xf numFmtId="176" fontId="19" fillId="0" borderId="0" xfId="39" applyNumberFormat="1" applyFont="1" applyFill="1" applyBorder="1"/>
    <xf numFmtId="0" fontId="4" fillId="0" borderId="0" xfId="39" applyFill="1" applyBorder="1"/>
    <xf numFmtId="0" fontId="8" fillId="0" borderId="0" xfId="39" applyFont="1" applyFill="1"/>
    <xf numFmtId="41" fontId="19" fillId="0" borderId="0" xfId="39" applyNumberFormat="1" applyFont="1" applyBorder="1" applyAlignment="1">
      <alignment wrapText="1"/>
    </xf>
    <xf numFmtId="41" fontId="19" fillId="0" borderId="0" xfId="0" applyNumberFormat="1" applyFont="1" applyAlignment="1">
      <alignment wrapText="1"/>
    </xf>
    <xf numFmtId="41" fontId="19" fillId="0" borderId="0" xfId="0" applyNumberFormat="1" applyFont="1"/>
    <xf numFmtId="41" fontId="43" fillId="0" borderId="0" xfId="39" applyNumberFormat="1" applyFont="1" applyBorder="1"/>
    <xf numFmtId="41" fontId="43" fillId="0" borderId="0" xfId="39" applyNumberFormat="1" applyFont="1"/>
    <xf numFmtId="41" fontId="19" fillId="0" borderId="48" xfId="0" applyNumberFormat="1" applyFont="1" applyBorder="1"/>
    <xf numFmtId="41" fontId="19" fillId="0" borderId="0" xfId="39" applyNumberFormat="1" applyFont="1" applyAlignment="1">
      <alignment wrapText="1"/>
    </xf>
    <xf numFmtId="41" fontId="19" fillId="0" borderId="48" xfId="39" applyNumberFormat="1" applyFont="1" applyBorder="1"/>
    <xf numFmtId="0" fontId="19" fillId="0" borderId="0" xfId="39" applyFont="1" applyBorder="1"/>
    <xf numFmtId="37" fontId="19" fillId="0" borderId="0" xfId="39" applyNumberFormat="1" applyFont="1" applyBorder="1"/>
    <xf numFmtId="0" fontId="19" fillId="0" borderId="0" xfId="39" applyFont="1"/>
    <xf numFmtId="37" fontId="19" fillId="0" borderId="0" xfId="39" applyNumberFormat="1" applyFont="1"/>
    <xf numFmtId="0" fontId="19" fillId="0" borderId="0" xfId="39" applyFont="1" applyFill="1"/>
    <xf numFmtId="0" fontId="43" fillId="0" borderId="7" xfId="39" applyFont="1" applyBorder="1"/>
    <xf numFmtId="0" fontId="4" fillId="0" borderId="7" xfId="39" applyBorder="1"/>
    <xf numFmtId="0" fontId="19" fillId="0" borderId="7" xfId="39" applyFont="1" applyBorder="1"/>
    <xf numFmtId="0" fontId="4" fillId="0" borderId="7" xfId="39" applyFont="1" applyBorder="1"/>
    <xf numFmtId="0" fontId="43" fillId="0" borderId="0" xfId="39" applyFont="1" applyFill="1"/>
    <xf numFmtId="41" fontId="19" fillId="0" borderId="0" xfId="39" applyNumberFormat="1" applyFont="1" applyFill="1" applyAlignment="1">
      <alignment wrapText="1"/>
    </xf>
  </cellXfs>
  <cellStyles count="151">
    <cellStyle name="Ä*_x0014_" xfId="8"/>
    <cellStyle name="Comma 2" xfId="2"/>
    <cellStyle name="Comma 2 2" xfId="9"/>
    <cellStyle name="Comma 3" xfId="10"/>
    <cellStyle name="Comma 3 2" xfId="11"/>
    <cellStyle name="Comma 3 3" xfId="12"/>
    <cellStyle name="Comma 4" xfId="13"/>
    <cellStyle name="Comma 5" xfId="14"/>
    <cellStyle name="Comma0" xfId="15"/>
    <cellStyle name="Comma0 2" xfId="16"/>
    <cellStyle name="Euro" xfId="17"/>
    <cellStyle name="Euro 2" xfId="18"/>
    <cellStyle name="Hyperlink" xfId="7" builtinId="8"/>
    <cellStyle name="Millares 2" xfId="19"/>
    <cellStyle name="Millares 2 2" xfId="20"/>
    <cellStyle name="Millares 2 3" xfId="21"/>
    <cellStyle name="Millares 2 4" xfId="22"/>
    <cellStyle name="Millares 2 5" xfId="23"/>
    <cellStyle name="Millares 3" xfId="24"/>
    <cellStyle name="Millares 3 2" xfId="25"/>
    <cellStyle name="Millares 4" xfId="26"/>
    <cellStyle name="Millares 4 2" xfId="27"/>
    <cellStyle name="Millares 5" xfId="28"/>
    <cellStyle name="Millares 5 2" xfId="29"/>
    <cellStyle name="Millares 6" xfId="30"/>
    <cellStyle name="Millares 6 2" xfId="31"/>
    <cellStyle name="Millares 7" xfId="32"/>
    <cellStyle name="Millares 7 2" xfId="33"/>
    <cellStyle name="Millares 8" xfId="34"/>
    <cellStyle name="Millares 8 2" xfId="35"/>
    <cellStyle name="Millares 9" xfId="36"/>
    <cellStyle name="No-definido" xfId="37"/>
    <cellStyle name="Normal" xfId="0" builtinId="0"/>
    <cellStyle name="Normal 10" xfId="38"/>
    <cellStyle name="Normal 10 2" xfId="39"/>
    <cellStyle name="Normal 11" xfId="40"/>
    <cellStyle name="Normal 11 2" xfId="41"/>
    <cellStyle name="Normal 12" xfId="42"/>
    <cellStyle name="Normal 12 2" xfId="43"/>
    <cellStyle name="Normal 13" xfId="44"/>
    <cellStyle name="Normal 13 2" xfId="45"/>
    <cellStyle name="Normal 14" xfId="46"/>
    <cellStyle name="Normal 14 2" xfId="47"/>
    <cellStyle name="Normal 15" xfId="48"/>
    <cellStyle name="Normal 15 2" xfId="49"/>
    <cellStyle name="Normal 16" xfId="50"/>
    <cellStyle name="Normal 16 2" xfId="51"/>
    <cellStyle name="Normal 17" xfId="52"/>
    <cellStyle name="Normal 17 2" xfId="53"/>
    <cellStyle name="Normal 18" xfId="54"/>
    <cellStyle name="Normal 18 2" xfId="55"/>
    <cellStyle name="Normal 19" xfId="56"/>
    <cellStyle name="Normal 19 2" xfId="57"/>
    <cellStyle name="Normal 2" xfId="1"/>
    <cellStyle name="Normal 2 2" xfId="6"/>
    <cellStyle name="Normal 2 2 2" xfId="58"/>
    <cellStyle name="Normal 2 2 2 2" xfId="59"/>
    <cellStyle name="Normal 2 2 2 3" xfId="5"/>
    <cellStyle name="Normal 2 2 3" xfId="60"/>
    <cellStyle name="Normal 2 2 3 2" xfId="61"/>
    <cellStyle name="Normal 2 2 4" xfId="62"/>
    <cellStyle name="Normal 2 2 4 2" xfId="63"/>
    <cellStyle name="Normal 2 2 5" xfId="64"/>
    <cellStyle name="Normal 2 3" xfId="65"/>
    <cellStyle name="Normal 2 4" xfId="66"/>
    <cellStyle name="Normal 2 5" xfId="67"/>
    <cellStyle name="Normal 2 6" xfId="68"/>
    <cellStyle name="Normal 20" xfId="69"/>
    <cellStyle name="Normal 20 2" xfId="70"/>
    <cellStyle name="Normal 21" xfId="71"/>
    <cellStyle name="Normal 21 2" xfId="72"/>
    <cellStyle name="Normal 22" xfId="73"/>
    <cellStyle name="Normal 22 2" xfId="74"/>
    <cellStyle name="Normal 23" xfId="75"/>
    <cellStyle name="Normal 23 2" xfId="76"/>
    <cellStyle name="Normal 24" xfId="77"/>
    <cellStyle name="Normal 24 2" xfId="78"/>
    <cellStyle name="Normal 25" xfId="79"/>
    <cellStyle name="Normal 25 2" xfId="80"/>
    <cellStyle name="Normal 26" xfId="81"/>
    <cellStyle name="Normal 26 2" xfId="82"/>
    <cellStyle name="Normal 27" xfId="83"/>
    <cellStyle name="Normal 27 2" xfId="84"/>
    <cellStyle name="Normal 28" xfId="85"/>
    <cellStyle name="Normal 28 2" xfId="86"/>
    <cellStyle name="Normal 29" xfId="87"/>
    <cellStyle name="Normal 29 2" xfId="88"/>
    <cellStyle name="Normal 3" xfId="89"/>
    <cellStyle name="Normal 3 2" xfId="90"/>
    <cellStyle name="Normal 30" xfId="91"/>
    <cellStyle name="Normal 30 2" xfId="92"/>
    <cellStyle name="Normal 31" xfId="93"/>
    <cellStyle name="Normal 31 2" xfId="94"/>
    <cellStyle name="Normal 32" xfId="95"/>
    <cellStyle name="Normal 32 2" xfId="96"/>
    <cellStyle name="Normal 33" xfId="97"/>
    <cellStyle name="Normal 33 2" xfId="98"/>
    <cellStyle name="Normal 34" xfId="99"/>
    <cellStyle name="Normal 34 2" xfId="100"/>
    <cellStyle name="Normal 35" xfId="101"/>
    <cellStyle name="Normal 35 2" xfId="102"/>
    <cellStyle name="Normal 36" xfId="103"/>
    <cellStyle name="Normal 36 2" xfId="104"/>
    <cellStyle name="Normal 37" xfId="105"/>
    <cellStyle name="Normal 37 2" xfId="106"/>
    <cellStyle name="Normal 38" xfId="107"/>
    <cellStyle name="Normal 38 2" xfId="108"/>
    <cellStyle name="Normal 39" xfId="109"/>
    <cellStyle name="Normal 39 2" xfId="110"/>
    <cellStyle name="Normal 4" xfId="111"/>
    <cellStyle name="Normal 4 2" xfId="112"/>
    <cellStyle name="Normal 4 2 2" xfId="113"/>
    <cellStyle name="Normal 4 3" xfId="114"/>
    <cellStyle name="Normal 40" xfId="115"/>
    <cellStyle name="Normal 40 2" xfId="116"/>
    <cellStyle name="Normal 41" xfId="117"/>
    <cellStyle name="Normal 41 2" xfId="118"/>
    <cellStyle name="Normal 42" xfId="119"/>
    <cellStyle name="Normal 42 2" xfId="120"/>
    <cellStyle name="Normal 43" xfId="121"/>
    <cellStyle name="Normal 43 2" xfId="122"/>
    <cellStyle name="Normal 44" xfId="123"/>
    <cellStyle name="Normal 44 2" xfId="124"/>
    <cellStyle name="Normal 45" xfId="125"/>
    <cellStyle name="Normal 45 2" xfId="126"/>
    <cellStyle name="Normal 46" xfId="127"/>
    <cellStyle name="Normal 46 2" xfId="128"/>
    <cellStyle name="Normal 47" xfId="129"/>
    <cellStyle name="Normal 47 2" xfId="130"/>
    <cellStyle name="Normal 48" xfId="131"/>
    <cellStyle name="Normal 49" xfId="132"/>
    <cellStyle name="Normal 5" xfId="133"/>
    <cellStyle name="Normal 5 2" xfId="134"/>
    <cellStyle name="Normal 6" xfId="135"/>
    <cellStyle name="Normal 6 2" xfId="136"/>
    <cellStyle name="Normal 66" xfId="137"/>
    <cellStyle name="Normal 66 2" xfId="138"/>
    <cellStyle name="Normal 7" xfId="139"/>
    <cellStyle name="Normal 8" xfId="140"/>
    <cellStyle name="Normal 9" xfId="141"/>
    <cellStyle name="Normal 9 2" xfId="142"/>
    <cellStyle name="Normal_Sheet1" xfId="4"/>
    <cellStyle name="P" xfId="143"/>
    <cellStyle name="Percent 2" xfId="3"/>
    <cellStyle name="Percent 3" xfId="144"/>
    <cellStyle name="Percent 4" xfId="145"/>
    <cellStyle name="Percent 5" xfId="146"/>
    <cellStyle name="Porcentaje 2" xfId="147"/>
    <cellStyle name="Porcentual 2" xfId="148"/>
    <cellStyle name="Porcentual 7" xfId="149"/>
    <cellStyle name="Porcentual 9" xfId="15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mensual/cuadros-renombrados/2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eneracion-cds/mensual/cuadros-renombrados/5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CARTA%20INFORMATIVA/ACTUALIZACI&#211;N-WEB/BOLETIN-JULIO-12/201207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MAY</v>
          </cell>
        </row>
        <row r="8">
          <cell r="P8" t="str">
            <v>12</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2"/>
      <sheetName val="TC"/>
    </sheetNames>
    <sheetDataSet>
      <sheetData sheetId="0"/>
      <sheetData sheetId="1">
        <row r="1">
          <cell r="A1">
            <v>6.86</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FI"/>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5"/>
  <sheetViews>
    <sheetView tabSelected="1" workbookViewId="0">
      <selection activeCell="A3" sqref="A3:C3"/>
    </sheetView>
  </sheetViews>
  <sheetFormatPr defaultColWidth="0" defaultRowHeight="12.75" customHeight="1" zeroHeight="1"/>
  <cols>
    <col min="1" max="1" width="112.42578125" style="921" customWidth="1"/>
    <col min="2" max="2" width="24.140625" style="921" customWidth="1"/>
    <col min="3" max="3" width="4.28515625" style="921" customWidth="1"/>
    <col min="4" max="256" width="0" style="921" hidden="1" customWidth="1"/>
    <col min="257" max="16384" width="11.42578125" style="921" hidden="1"/>
  </cols>
  <sheetData>
    <row r="1" spans="1:3" ht="22.5">
      <c r="A1" s="1012" t="s">
        <v>1254</v>
      </c>
      <c r="B1" s="1012"/>
      <c r="C1" s="1012"/>
    </row>
    <row r="2" spans="1:3" ht="22.5">
      <c r="A2" s="1012" t="s">
        <v>1255</v>
      </c>
      <c r="B2" s="1012"/>
      <c r="C2" s="1012"/>
    </row>
    <row r="3" spans="1:3" ht="22.5">
      <c r="A3" s="1012" t="s">
        <v>1424</v>
      </c>
      <c r="B3" s="1012"/>
      <c r="C3" s="1012"/>
    </row>
    <row r="4" spans="1:3" ht="22.5">
      <c r="A4" s="1013" t="s">
        <v>1256</v>
      </c>
      <c r="B4" s="1013"/>
      <c r="C4" s="1013"/>
    </row>
    <row r="5" spans="1:3" ht="4.5" customHeight="1">
      <c r="A5" s="922"/>
      <c r="B5" s="922"/>
      <c r="C5" s="922"/>
    </row>
    <row r="6" spans="1:3" ht="15">
      <c r="A6" s="923"/>
      <c r="B6" s="924"/>
      <c r="C6" s="924"/>
    </row>
    <row r="7" spans="1:3" ht="2.25" customHeight="1">
      <c r="A7" s="1014"/>
      <c r="B7" s="1014"/>
      <c r="C7" s="1014"/>
    </row>
    <row r="8" spans="1:3" ht="2.25" customHeight="1">
      <c r="A8" s="925"/>
      <c r="B8" s="926"/>
      <c r="C8" s="926"/>
    </row>
    <row r="9" spans="1:3" ht="9" customHeight="1">
      <c r="A9" s="926"/>
      <c r="B9" s="926"/>
      <c r="C9" s="926"/>
    </row>
    <row r="10" spans="1:3" ht="15">
      <c r="A10" s="927" t="s">
        <v>1257</v>
      </c>
      <c r="B10" s="928"/>
      <c r="C10" s="926"/>
    </row>
    <row r="11" spans="1:3" ht="14.25">
      <c r="A11" s="928"/>
      <c r="B11" s="926"/>
      <c r="C11" s="926"/>
    </row>
    <row r="12" spans="1:3" ht="15.75">
      <c r="A12" s="929" t="s">
        <v>1258</v>
      </c>
      <c r="B12" s="930"/>
      <c r="C12" s="930"/>
    </row>
    <row r="13" spans="1:3" ht="14.25">
      <c r="A13" s="931" t="s">
        <v>1259</v>
      </c>
      <c r="B13" s="932">
        <v>1</v>
      </c>
      <c r="C13" s="926"/>
    </row>
    <row r="14" spans="1:3" ht="14.25">
      <c r="A14" s="933"/>
      <c r="B14" s="932"/>
      <c r="C14" s="926"/>
    </row>
    <row r="15" spans="1:3" ht="15">
      <c r="A15" s="934" t="s">
        <v>0</v>
      </c>
      <c r="B15" s="935"/>
      <c r="C15" s="930"/>
    </row>
    <row r="16" spans="1:3" ht="18.75" customHeight="1">
      <c r="A16" s="931" t="s">
        <v>1260</v>
      </c>
      <c r="B16" s="932">
        <v>2</v>
      </c>
      <c r="C16" s="926"/>
    </row>
    <row r="17" spans="1:3" ht="18.75" customHeight="1">
      <c r="A17" s="931" t="s">
        <v>1261</v>
      </c>
      <c r="B17" s="932">
        <v>2</v>
      </c>
      <c r="C17" s="926"/>
    </row>
    <row r="18" spans="1:3" ht="18.75" customHeight="1">
      <c r="A18" s="931" t="s">
        <v>1262</v>
      </c>
      <c r="B18" s="932">
        <v>3</v>
      </c>
      <c r="C18" s="926"/>
    </row>
    <row r="19" spans="1:3" ht="18.75" customHeight="1">
      <c r="A19" s="931" t="s">
        <v>1263</v>
      </c>
      <c r="B19" s="932">
        <v>3</v>
      </c>
      <c r="C19" s="926"/>
    </row>
    <row r="20" spans="1:3" ht="18.75" customHeight="1">
      <c r="A20" s="931" t="s">
        <v>1264</v>
      </c>
      <c r="B20" s="932">
        <v>4</v>
      </c>
      <c r="C20" s="926"/>
    </row>
    <row r="21" spans="1:3" ht="18.75" customHeight="1">
      <c r="A21" s="931" t="s">
        <v>1265</v>
      </c>
      <c r="B21" s="932">
        <v>5</v>
      </c>
      <c r="C21" s="926"/>
    </row>
    <row r="22" spans="1:3" ht="18.75" customHeight="1">
      <c r="A22" s="927" t="s">
        <v>1266</v>
      </c>
      <c r="B22" s="932"/>
      <c r="C22" s="926"/>
    </row>
    <row r="23" spans="1:3" ht="18.75" customHeight="1">
      <c r="A23" s="931" t="s">
        <v>1267</v>
      </c>
      <c r="B23" s="932">
        <v>6</v>
      </c>
      <c r="C23" s="926"/>
    </row>
    <row r="24" spans="1:3" ht="18.75" customHeight="1">
      <c r="A24" s="931" t="s">
        <v>1268</v>
      </c>
      <c r="B24" s="932">
        <v>7</v>
      </c>
      <c r="C24" s="926"/>
    </row>
    <row r="25" spans="1:3" ht="18.75" customHeight="1">
      <c r="A25" s="931" t="s">
        <v>1269</v>
      </c>
      <c r="B25" s="932">
        <v>8</v>
      </c>
      <c r="C25" s="926"/>
    </row>
    <row r="26" spans="1:3" ht="18.75" customHeight="1">
      <c r="A26" s="931" t="s">
        <v>1270</v>
      </c>
      <c r="B26" s="932">
        <v>9</v>
      </c>
      <c r="C26" s="926"/>
    </row>
    <row r="27" spans="1:3" ht="18.75" customHeight="1">
      <c r="A27" s="931" t="s">
        <v>1271</v>
      </c>
      <c r="B27" s="932">
        <v>10</v>
      </c>
      <c r="C27" s="926"/>
    </row>
    <row r="28" spans="1:3" ht="18.75" customHeight="1">
      <c r="A28" s="931" t="s">
        <v>1272</v>
      </c>
      <c r="B28" s="932">
        <v>11</v>
      </c>
      <c r="C28" s="926"/>
    </row>
    <row r="29" spans="1:3" ht="18.75" customHeight="1">
      <c r="A29" s="931" t="s">
        <v>1273</v>
      </c>
      <c r="B29" s="932">
        <v>12</v>
      </c>
      <c r="C29" s="926"/>
    </row>
    <row r="30" spans="1:3" ht="18.75" customHeight="1">
      <c r="A30" s="931" t="s">
        <v>1274</v>
      </c>
      <c r="B30" s="932">
        <v>13</v>
      </c>
      <c r="C30" s="926"/>
    </row>
    <row r="31" spans="1:3" ht="18.75" customHeight="1">
      <c r="A31" s="931" t="s">
        <v>1275</v>
      </c>
      <c r="B31" s="932">
        <v>14</v>
      </c>
      <c r="C31" s="926"/>
    </row>
    <row r="32" spans="1:3" ht="18.75" customHeight="1">
      <c r="A32" s="931" t="s">
        <v>1276</v>
      </c>
      <c r="B32" s="932">
        <v>15</v>
      </c>
      <c r="C32" s="926"/>
    </row>
    <row r="33" spans="1:3" ht="18.75" customHeight="1">
      <c r="A33" s="931" t="s">
        <v>1277</v>
      </c>
      <c r="B33" s="932">
        <v>16</v>
      </c>
      <c r="C33" s="926"/>
    </row>
    <row r="34" spans="1:3" ht="18.75" customHeight="1">
      <c r="A34" s="931" t="s">
        <v>1278</v>
      </c>
      <c r="B34" s="932">
        <v>17</v>
      </c>
      <c r="C34" s="926"/>
    </row>
    <row r="35" spans="1:3" ht="18.75" customHeight="1">
      <c r="A35" s="931" t="s">
        <v>1279</v>
      </c>
      <c r="B35" s="936" t="s">
        <v>1280</v>
      </c>
      <c r="C35" s="926"/>
    </row>
    <row r="36" spans="1:3" ht="18.75" customHeight="1">
      <c r="A36" s="931" t="s">
        <v>1279</v>
      </c>
      <c r="B36" s="936" t="s">
        <v>1281</v>
      </c>
      <c r="C36" s="926"/>
    </row>
    <row r="37" spans="1:3" ht="18.75" customHeight="1">
      <c r="A37" s="931" t="s">
        <v>1282</v>
      </c>
      <c r="B37" s="932">
        <v>19</v>
      </c>
      <c r="C37" s="926"/>
    </row>
    <row r="38" spans="1:3" ht="18.75" customHeight="1">
      <c r="A38" s="931" t="s">
        <v>1283</v>
      </c>
      <c r="B38" s="932">
        <v>20</v>
      </c>
      <c r="C38" s="926"/>
    </row>
    <row r="39" spans="1:3" ht="18.75" customHeight="1">
      <c r="A39" s="931" t="s">
        <v>1284</v>
      </c>
      <c r="B39" s="932">
        <v>21</v>
      </c>
      <c r="C39" s="926"/>
    </row>
    <row r="40" spans="1:3" ht="18.75" customHeight="1">
      <c r="A40" s="931" t="s">
        <v>1285</v>
      </c>
      <c r="B40" s="932">
        <v>22</v>
      </c>
      <c r="C40" s="926"/>
    </row>
    <row r="41" spans="1:3" ht="18.75" customHeight="1">
      <c r="A41" s="931" t="s">
        <v>1286</v>
      </c>
      <c r="B41" s="932">
        <v>23</v>
      </c>
      <c r="C41" s="926"/>
    </row>
    <row r="42" spans="1:3" ht="18.75" customHeight="1">
      <c r="A42" s="931" t="s">
        <v>1287</v>
      </c>
      <c r="B42" s="932">
        <v>24</v>
      </c>
      <c r="C42" s="926"/>
    </row>
    <row r="43" spans="1:3" ht="18.75" customHeight="1">
      <c r="A43" s="931" t="s">
        <v>1288</v>
      </c>
      <c r="B43" s="932">
        <v>25</v>
      </c>
      <c r="C43" s="926"/>
    </row>
    <row r="44" spans="1:3" ht="18.75" customHeight="1">
      <c r="A44" s="933"/>
      <c r="B44" s="932"/>
      <c r="C44" s="926"/>
    </row>
    <row r="45" spans="1:3" ht="18.75" customHeight="1">
      <c r="A45" s="937" t="s">
        <v>1289</v>
      </c>
      <c r="B45" s="935"/>
      <c r="C45" s="930"/>
    </row>
    <row r="46" spans="1:3" ht="18.75" customHeight="1">
      <c r="A46" s="931" t="s">
        <v>1290</v>
      </c>
      <c r="B46" s="932">
        <v>26</v>
      </c>
      <c r="C46" s="926"/>
    </row>
    <row r="47" spans="1:3" ht="18.75" customHeight="1">
      <c r="A47" s="931" t="s">
        <v>1291</v>
      </c>
      <c r="B47" s="932">
        <v>27</v>
      </c>
      <c r="C47" s="926"/>
    </row>
    <row r="48" spans="1:3" ht="18.75" customHeight="1">
      <c r="A48" s="931" t="s">
        <v>1292</v>
      </c>
      <c r="B48" s="932">
        <v>28</v>
      </c>
      <c r="C48" s="926"/>
    </row>
    <row r="49" spans="1:3" ht="18.75" customHeight="1">
      <c r="A49" s="931" t="s">
        <v>1293</v>
      </c>
      <c r="B49" s="938" t="s">
        <v>1294</v>
      </c>
      <c r="C49" s="926"/>
    </row>
    <row r="50" spans="1:3" ht="18.75" customHeight="1">
      <c r="A50" s="931" t="s">
        <v>1293</v>
      </c>
      <c r="B50" s="938" t="s">
        <v>1295</v>
      </c>
      <c r="C50" s="926"/>
    </row>
    <row r="51" spans="1:3" ht="18.75" customHeight="1">
      <c r="A51" s="931" t="s">
        <v>1296</v>
      </c>
      <c r="B51" s="932">
        <v>30</v>
      </c>
      <c r="C51" s="926"/>
    </row>
    <row r="52" spans="1:3" ht="18.75" customHeight="1">
      <c r="A52" s="931" t="s">
        <v>1297</v>
      </c>
      <c r="B52" s="932">
        <v>31</v>
      </c>
      <c r="C52" s="926"/>
    </row>
    <row r="53" spans="1:3" ht="18.75" customHeight="1">
      <c r="A53" s="931" t="s">
        <v>1298</v>
      </c>
      <c r="B53" s="932">
        <v>32</v>
      </c>
      <c r="C53" s="926"/>
    </row>
    <row r="54" spans="1:3" ht="18.75" customHeight="1">
      <c r="A54" s="931" t="s">
        <v>1299</v>
      </c>
      <c r="B54" s="932">
        <v>33</v>
      </c>
      <c r="C54" s="926"/>
    </row>
    <row r="55" spans="1:3" ht="18.75" customHeight="1">
      <c r="A55" s="931" t="s">
        <v>1300</v>
      </c>
      <c r="B55" s="932">
        <v>34</v>
      </c>
      <c r="C55" s="926"/>
    </row>
    <row r="56" spans="1:3" ht="18.75" customHeight="1">
      <c r="A56" s="931" t="s">
        <v>1301</v>
      </c>
      <c r="B56" s="932">
        <v>35</v>
      </c>
      <c r="C56" s="926"/>
    </row>
    <row r="57" spans="1:3" ht="18.75" customHeight="1">
      <c r="A57" s="931" t="s">
        <v>1302</v>
      </c>
      <c r="B57" s="932">
        <v>36</v>
      </c>
      <c r="C57" s="926"/>
    </row>
    <row r="58" spans="1:3" ht="18.75" customHeight="1">
      <c r="A58" s="931" t="s">
        <v>1303</v>
      </c>
      <c r="B58" s="938" t="s">
        <v>1304</v>
      </c>
      <c r="C58" s="926"/>
    </row>
    <row r="59" spans="1:3" ht="18.75" customHeight="1">
      <c r="A59" s="931" t="s">
        <v>1303</v>
      </c>
      <c r="B59" s="938" t="s">
        <v>1305</v>
      </c>
      <c r="C59" s="926"/>
    </row>
    <row r="60" spans="1:3" ht="18.75" customHeight="1">
      <c r="A60" s="931" t="s">
        <v>1306</v>
      </c>
      <c r="B60" s="936" t="s">
        <v>1307</v>
      </c>
      <c r="C60" s="926"/>
    </row>
    <row r="61" spans="1:3" ht="18.75" customHeight="1">
      <c r="A61" s="931" t="s">
        <v>1306</v>
      </c>
      <c r="B61" s="936" t="s">
        <v>1308</v>
      </c>
      <c r="C61" s="926"/>
    </row>
    <row r="62" spans="1:3" ht="18.75" customHeight="1">
      <c r="A62" s="931" t="s">
        <v>1309</v>
      </c>
      <c r="B62" s="936" t="s">
        <v>1310</v>
      </c>
      <c r="C62" s="926"/>
    </row>
    <row r="63" spans="1:3" ht="18.75" customHeight="1">
      <c r="A63" s="931" t="s">
        <v>1309</v>
      </c>
      <c r="B63" s="936" t="s">
        <v>1311</v>
      </c>
      <c r="C63" s="926"/>
    </row>
    <row r="64" spans="1:3" ht="18.75" customHeight="1">
      <c r="A64" s="931" t="s">
        <v>1312</v>
      </c>
      <c r="B64" s="932">
        <v>40</v>
      </c>
      <c r="C64" s="926"/>
    </row>
    <row r="65" spans="1:3" ht="18.75" customHeight="1">
      <c r="A65" s="931" t="s">
        <v>1313</v>
      </c>
      <c r="B65" s="932">
        <v>41</v>
      </c>
      <c r="C65" s="926"/>
    </row>
    <row r="66" spans="1:3" ht="18.75" customHeight="1">
      <c r="A66" s="931" t="s">
        <v>1314</v>
      </c>
      <c r="B66" s="932">
        <v>42</v>
      </c>
      <c r="C66" s="926"/>
    </row>
    <row r="67" spans="1:3" ht="18.75" customHeight="1">
      <c r="A67" s="931" t="s">
        <v>1315</v>
      </c>
      <c r="B67" s="932">
        <v>43</v>
      </c>
      <c r="C67" s="926"/>
    </row>
    <row r="68" spans="1:3" ht="18.75" customHeight="1">
      <c r="A68" s="931" t="s">
        <v>1316</v>
      </c>
      <c r="B68" s="936" t="s">
        <v>1317</v>
      </c>
      <c r="C68" s="926"/>
    </row>
    <row r="69" spans="1:3" ht="18.75" customHeight="1">
      <c r="A69" s="931" t="s">
        <v>1316</v>
      </c>
      <c r="B69" s="936" t="s">
        <v>1318</v>
      </c>
      <c r="C69" s="926"/>
    </row>
    <row r="70" spans="1:3" ht="18.75" customHeight="1">
      <c r="A70" s="931" t="s">
        <v>1319</v>
      </c>
      <c r="B70" s="932">
        <v>45</v>
      </c>
      <c r="C70" s="926"/>
    </row>
    <row r="71" spans="1:3" ht="18.75" customHeight="1">
      <c r="A71" s="931" t="s">
        <v>1320</v>
      </c>
      <c r="B71" s="932">
        <v>46</v>
      </c>
      <c r="C71" s="926"/>
    </row>
    <row r="72" spans="1:3" ht="18.75" customHeight="1">
      <c r="A72" s="931" t="s">
        <v>1321</v>
      </c>
      <c r="B72" s="932">
        <v>47</v>
      </c>
      <c r="C72" s="926"/>
    </row>
    <row r="73" spans="1:3" ht="18.75" customHeight="1">
      <c r="A73" s="931" t="s">
        <v>1322</v>
      </c>
      <c r="B73" s="932">
        <v>48</v>
      </c>
      <c r="C73" s="926"/>
    </row>
    <row r="74" spans="1:3" ht="18.75" customHeight="1">
      <c r="A74" s="931" t="s">
        <v>1323</v>
      </c>
      <c r="B74" s="932">
        <v>49</v>
      </c>
      <c r="C74" s="926"/>
    </row>
    <row r="75" spans="1:3" ht="18.75" customHeight="1">
      <c r="A75" s="931" t="s">
        <v>1324</v>
      </c>
      <c r="B75" s="932">
        <v>50</v>
      </c>
      <c r="C75" s="926"/>
    </row>
    <row r="76" spans="1:3" ht="18.75" customHeight="1">
      <c r="A76" s="933"/>
      <c r="B76" s="932"/>
      <c r="C76" s="926"/>
    </row>
    <row r="77" spans="1:3" ht="18.75" customHeight="1">
      <c r="A77" s="939" t="s">
        <v>1325</v>
      </c>
      <c r="B77" s="932"/>
      <c r="C77" s="926"/>
    </row>
    <row r="78" spans="1:3" ht="18.75" customHeight="1">
      <c r="A78" s="931" t="s">
        <v>1326</v>
      </c>
      <c r="B78" s="932">
        <v>51</v>
      </c>
      <c r="C78" s="926"/>
    </row>
    <row r="79" spans="1:3" ht="18.75" customHeight="1">
      <c r="A79" s="940" t="s">
        <v>1327</v>
      </c>
      <c r="B79" s="932"/>
      <c r="C79" s="926"/>
    </row>
    <row r="80" spans="1:3" ht="18.75" customHeight="1">
      <c r="A80" s="931" t="s">
        <v>1328</v>
      </c>
      <c r="B80" s="932">
        <v>52</v>
      </c>
      <c r="C80" s="926"/>
    </row>
    <row r="81" spans="1:3" ht="18.75" customHeight="1">
      <c r="A81" s="931" t="s">
        <v>1329</v>
      </c>
      <c r="B81" s="932">
        <v>53</v>
      </c>
      <c r="C81" s="926"/>
    </row>
    <row r="82" spans="1:3" ht="18.75" customHeight="1">
      <c r="A82" s="931" t="s">
        <v>1330</v>
      </c>
      <c r="B82" s="932">
        <v>54</v>
      </c>
      <c r="C82" s="926"/>
    </row>
    <row r="83" spans="1:3" ht="18.75" customHeight="1">
      <c r="A83" s="940" t="s">
        <v>1331</v>
      </c>
      <c r="B83" s="932"/>
      <c r="C83" s="926"/>
    </row>
    <row r="84" spans="1:3"/>
    <row r="85"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8" location="'28'!A1" display="Estados financieros, evolutivo por Sistema  Mutuales de A &amp; P en  dólares estadounidenses "/>
    <hyperlink ref="A49" location="'29-1'!A1" display="Indicadores  financieros, evolutivo por Sistema  Mutuales de A &amp; P  "/>
    <hyperlink ref="A50" location="'29-2'!A1" display="Indicadores  financieros, evolutivo por Sistema  Mutuales de A &amp; P  "/>
    <hyperlink ref="A51" location="'30'!A1" display="Ponderación de activos y suficiencia patrimonial Mutuales de A &amp; P  "/>
    <hyperlink ref="A52" location="'31'!A1" display="Calificación de Cartera y Contingente Mutuales de A &amp; P "/>
    <hyperlink ref="A53" location="'32'!A1" display="Estratificación de depósitos Mutuales de A &amp; P "/>
    <hyperlink ref="A54" location="'33'!A1" display="Encaje legal Sistema Financiero No Bancario  "/>
    <hyperlink ref="A55" location="'34'!A1" display="Estados financieros por entidad Cooperativas de Ahorro y Crédito Abiertas en bolivianos"/>
    <hyperlink ref="A60" location="'38-1'!A1" display="Ponderación de activos y suficiencia patrimonial Cooperativas de Ahorro y Crédito Abiertas"/>
    <hyperlink ref="A61" location="'38-2'!A1" display="Ponderación de activos y suficiencia patrimonial Cooperativas de Ahorro y Crédito Abiertas"/>
    <hyperlink ref="A62" location="'39-1'!A1" display="Calificación de Cartera y Contingente Cooperativas de Ahorro y Crédito Abiertas en bolivianos"/>
    <hyperlink ref="A63" location="'39-2'!A1" display="Calificación de Cartera y Contingente Cooperativas de Ahorro y Crédito Abiertas en bolivianos"/>
    <hyperlink ref="A64" location="'40'!A1" display="Estratificación de depósitos Cooperativas de Ahorro y Crédito Abiertas"/>
    <hyperlink ref="A65" location="'41'!A1" display="Estados financieros por entidad FFP’s en bolivianos"/>
    <hyperlink ref="A67" location="'43'!A1" display="Estados financieros, evolutivo por Sistema  FFP’s en dólares estadounidenses "/>
    <hyperlink ref="A68" location="'44-1'!A1" display="Indicadores  financieros, evolutivo por Sistema  FFP’s  "/>
    <hyperlink ref="A69" location="'44-2'!A1" display="Indicadores  financieros, evolutivo por Sistema  FFP’s  "/>
    <hyperlink ref="A70" location="'45'!A1" display="Ponderación de activos y suficiencia patrimonial  FFP’s  "/>
    <hyperlink ref="A71" location="'46'!A1" display="Calificación de Cartera y Contingente FFP’s"/>
    <hyperlink ref="A72" location="'47'!A1" display="Estratificación de depósitos FFP’s"/>
    <hyperlink ref="A73" location="'48'!A1" display="Estados financieros Empresas de Arrendamiento Financiero en bolivianos"/>
    <hyperlink ref="A74" location="'49'!A1" display="Estados financieros Almacenes Generales de Depósito en bolivianos"/>
    <hyperlink ref="A75" location="'50'!A1" display="Estados financieros Entidades de Segundo Piso en bolivianos "/>
    <hyperlink ref="A78" location="'51'!A1" display="Operaciones Interbancarias y Tasas Promedio Ponderadas por plazo y moneda"/>
    <hyperlink ref="A80" location="'52'!A1" display="- Depósitos"/>
    <hyperlink ref="A81" location="'53'!A1" display="-  Cartera "/>
    <hyperlink ref="A82" location="'54'!A1" display="-  Contingente"/>
    <hyperlink ref="A83" location="Abreviaturas!A1" display="Abreviaturas"/>
    <hyperlink ref="A34" location="'17'!A1" display="-  Banco para el Fomento a Iniciativas Económicas S.A."/>
    <hyperlink ref="A47" location="'27'!A1" display="Indicadores financieros por entidad Mutuales de A &amp; P"/>
    <hyperlink ref="A56" location="'35'!A1" display="Indicadores financieros por entidad Cooperativas de Ahorro y Crédito Abiertas"/>
    <hyperlink ref="A57" location="'36'!A1" display="Estados financieros, evolutivo por Sistema  Cooperativas de Ahorro y Crédito Abiertas"/>
    <hyperlink ref="A58" location="'37-1'!A1" display="Indicadores  financieros, evolutivo por Sistema  Cooperativas de Ahorro y Crédito Abiertas  "/>
    <hyperlink ref="A59" location="'37-2'!A1" display="Indicadores  financieros, evolutivo por Sistema  Cooperativas de Ahorro y Crédito Abiertas  "/>
    <hyperlink ref="A66" location="'42'!A1" display="Indicadores financieros por entidad FFP'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R81"/>
  <sheetViews>
    <sheetView zoomScale="70" zoomScaleNormal="70" workbookViewId="0">
      <selection activeCell="A12" sqref="A12"/>
    </sheetView>
  </sheetViews>
  <sheetFormatPr defaultColWidth="0" defaultRowHeight="12.75" zeroHeight="1"/>
  <cols>
    <col min="1" max="1" width="65" style="1090" customWidth="1"/>
    <col min="2" max="2" width="17.7109375" style="1091" customWidth="1"/>
    <col min="3" max="3" width="15" style="1091" customWidth="1"/>
    <col min="4" max="4" width="72" style="1091" customWidth="1"/>
    <col min="5" max="5" width="18.5703125" style="1091" customWidth="1"/>
    <col min="6" max="6" width="3.7109375" style="1092" hidden="1"/>
    <col min="7" max="7" width="18.28515625" style="1091" hidden="1"/>
    <col min="8" max="8" width="17.28515625" style="1091" hidden="1"/>
    <col min="9" max="9" width="9.140625" style="1091" hidden="1"/>
    <col min="10" max="10" width="12.42578125" style="1091" hidden="1"/>
    <col min="11" max="256" width="9.140625" style="1091" hidden="1"/>
    <col min="257" max="257" width="65" style="1091" hidden="1"/>
    <col min="258" max="258" width="17.7109375" style="1091" hidden="1"/>
    <col min="259" max="259" width="15" style="1091" hidden="1"/>
    <col min="260" max="260" width="72" style="1091" hidden="1"/>
    <col min="261" max="261" width="18.5703125" style="1091" hidden="1"/>
    <col min="262" max="262" width="3.7109375" style="1091" hidden="1"/>
    <col min="263" max="263" width="18.28515625" style="1091" hidden="1"/>
    <col min="264" max="264" width="17.28515625" style="1091" hidden="1"/>
    <col min="265" max="265" width="9.140625" style="1091" hidden="1"/>
    <col min="266" max="266" width="12.42578125" style="1091" hidden="1"/>
    <col min="267" max="512" width="9.140625" style="1091" hidden="1"/>
    <col min="513" max="513" width="65" style="1091" hidden="1"/>
    <col min="514" max="514" width="17.7109375" style="1091" hidden="1"/>
    <col min="515" max="515" width="15" style="1091" hidden="1"/>
    <col min="516" max="516" width="72" style="1091" hidden="1"/>
    <col min="517" max="517" width="18.5703125" style="1091" hidden="1"/>
    <col min="518" max="518" width="3.7109375" style="1091" hidden="1"/>
    <col min="519" max="519" width="18.28515625" style="1091" hidden="1"/>
    <col min="520" max="520" width="17.28515625" style="1091" hidden="1"/>
    <col min="521" max="521" width="9.140625" style="1091" hidden="1"/>
    <col min="522" max="522" width="12.42578125" style="1091" hidden="1"/>
    <col min="523" max="768" width="9.140625" style="1091" hidden="1"/>
    <col min="769" max="769" width="65" style="1091" hidden="1"/>
    <col min="770" max="770" width="17.7109375" style="1091" hidden="1"/>
    <col min="771" max="771" width="15" style="1091" hidden="1"/>
    <col min="772" max="772" width="72" style="1091" hidden="1"/>
    <col min="773" max="773" width="18.5703125" style="1091" hidden="1"/>
    <col min="774" max="774" width="3.7109375" style="1091" hidden="1"/>
    <col min="775" max="775" width="18.28515625" style="1091" hidden="1"/>
    <col min="776" max="776" width="17.28515625" style="1091" hidden="1"/>
    <col min="777" max="777" width="9.140625" style="1091" hidden="1"/>
    <col min="778" max="778" width="12.42578125" style="1091" hidden="1"/>
    <col min="779" max="1024" width="9.140625" style="1091" hidden="1"/>
    <col min="1025" max="1025" width="65" style="1091" hidden="1"/>
    <col min="1026" max="1026" width="17.7109375" style="1091" hidden="1"/>
    <col min="1027" max="1027" width="15" style="1091" hidden="1"/>
    <col min="1028" max="1028" width="72" style="1091" hidden="1"/>
    <col min="1029" max="1029" width="18.5703125" style="1091" hidden="1"/>
    <col min="1030" max="1030" width="3.7109375" style="1091" hidden="1"/>
    <col min="1031" max="1031" width="18.28515625" style="1091" hidden="1"/>
    <col min="1032" max="1032" width="17.28515625" style="1091" hidden="1"/>
    <col min="1033" max="1033" width="9.140625" style="1091" hidden="1"/>
    <col min="1034" max="1034" width="12.42578125" style="1091" hidden="1"/>
    <col min="1035" max="1280" width="9.140625" style="1091" hidden="1"/>
    <col min="1281" max="1281" width="65" style="1091" hidden="1"/>
    <col min="1282" max="1282" width="17.7109375" style="1091" hidden="1"/>
    <col min="1283" max="1283" width="15" style="1091" hidden="1"/>
    <col min="1284" max="1284" width="72" style="1091" hidden="1"/>
    <col min="1285" max="1285" width="18.5703125" style="1091" hidden="1"/>
    <col min="1286" max="1286" width="3.7109375" style="1091" hidden="1"/>
    <col min="1287" max="1287" width="18.28515625" style="1091" hidden="1"/>
    <col min="1288" max="1288" width="17.28515625" style="1091" hidden="1"/>
    <col min="1289" max="1289" width="9.140625" style="1091" hidden="1"/>
    <col min="1290" max="1290" width="12.42578125" style="1091" hidden="1"/>
    <col min="1291" max="1536" width="9.140625" style="1091" hidden="1"/>
    <col min="1537" max="1537" width="65" style="1091" hidden="1"/>
    <col min="1538" max="1538" width="17.7109375" style="1091" hidden="1"/>
    <col min="1539" max="1539" width="15" style="1091" hidden="1"/>
    <col min="1540" max="1540" width="72" style="1091" hidden="1"/>
    <col min="1541" max="1541" width="18.5703125" style="1091" hidden="1"/>
    <col min="1542" max="1542" width="3.7109375" style="1091" hidden="1"/>
    <col min="1543" max="1543" width="18.28515625" style="1091" hidden="1"/>
    <col min="1544" max="1544" width="17.28515625" style="1091" hidden="1"/>
    <col min="1545" max="1545" width="9.140625" style="1091" hidden="1"/>
    <col min="1546" max="1546" width="12.42578125" style="1091" hidden="1"/>
    <col min="1547" max="1792" width="9.140625" style="1091" hidden="1"/>
    <col min="1793" max="1793" width="65" style="1091" hidden="1"/>
    <col min="1794" max="1794" width="17.7109375" style="1091" hidden="1"/>
    <col min="1795" max="1795" width="15" style="1091" hidden="1"/>
    <col min="1796" max="1796" width="72" style="1091" hidden="1"/>
    <col min="1797" max="1797" width="18.5703125" style="1091" hidden="1"/>
    <col min="1798" max="1798" width="3.7109375" style="1091" hidden="1"/>
    <col min="1799" max="1799" width="18.28515625" style="1091" hidden="1"/>
    <col min="1800" max="1800" width="17.28515625" style="1091" hidden="1"/>
    <col min="1801" max="1801" width="9.140625" style="1091" hidden="1"/>
    <col min="1802" max="1802" width="12.42578125" style="1091" hidden="1"/>
    <col min="1803" max="2048" width="9.140625" style="1091" hidden="1"/>
    <col min="2049" max="2049" width="65" style="1091" hidden="1"/>
    <col min="2050" max="2050" width="17.7109375" style="1091" hidden="1"/>
    <col min="2051" max="2051" width="15" style="1091" hidden="1"/>
    <col min="2052" max="2052" width="72" style="1091" hidden="1"/>
    <col min="2053" max="2053" width="18.5703125" style="1091" hidden="1"/>
    <col min="2054" max="2054" width="3.7109375" style="1091" hidden="1"/>
    <col min="2055" max="2055" width="18.28515625" style="1091" hidden="1"/>
    <col min="2056" max="2056" width="17.28515625" style="1091" hidden="1"/>
    <col min="2057" max="2057" width="9.140625" style="1091" hidden="1"/>
    <col min="2058" max="2058" width="12.42578125" style="1091" hidden="1"/>
    <col min="2059" max="2304" width="9.140625" style="1091" hidden="1"/>
    <col min="2305" max="2305" width="65" style="1091" hidden="1"/>
    <col min="2306" max="2306" width="17.7109375" style="1091" hidden="1"/>
    <col min="2307" max="2307" width="15" style="1091" hidden="1"/>
    <col min="2308" max="2308" width="72" style="1091" hidden="1"/>
    <col min="2309" max="2309" width="18.5703125" style="1091" hidden="1"/>
    <col min="2310" max="2310" width="3.7109375" style="1091" hidden="1"/>
    <col min="2311" max="2311" width="18.28515625" style="1091" hidden="1"/>
    <col min="2312" max="2312" width="17.28515625" style="1091" hidden="1"/>
    <col min="2313" max="2313" width="9.140625" style="1091" hidden="1"/>
    <col min="2314" max="2314" width="12.42578125" style="1091" hidden="1"/>
    <col min="2315" max="2560" width="9.140625" style="1091" hidden="1"/>
    <col min="2561" max="2561" width="65" style="1091" hidden="1"/>
    <col min="2562" max="2562" width="17.7109375" style="1091" hidden="1"/>
    <col min="2563" max="2563" width="15" style="1091" hidden="1"/>
    <col min="2564" max="2564" width="72" style="1091" hidden="1"/>
    <col min="2565" max="2565" width="18.5703125" style="1091" hidden="1"/>
    <col min="2566" max="2566" width="3.7109375" style="1091" hidden="1"/>
    <col min="2567" max="2567" width="18.28515625" style="1091" hidden="1"/>
    <col min="2568" max="2568" width="17.28515625" style="1091" hidden="1"/>
    <col min="2569" max="2569" width="9.140625" style="1091" hidden="1"/>
    <col min="2570" max="2570" width="12.42578125" style="1091" hidden="1"/>
    <col min="2571" max="2816" width="9.140625" style="1091" hidden="1"/>
    <col min="2817" max="2817" width="65" style="1091" hidden="1"/>
    <col min="2818" max="2818" width="17.7109375" style="1091" hidden="1"/>
    <col min="2819" max="2819" width="15" style="1091" hidden="1"/>
    <col min="2820" max="2820" width="72" style="1091" hidden="1"/>
    <col min="2821" max="2821" width="18.5703125" style="1091" hidden="1"/>
    <col min="2822" max="2822" width="3.7109375" style="1091" hidden="1"/>
    <col min="2823" max="2823" width="18.28515625" style="1091" hidden="1"/>
    <col min="2824" max="2824" width="17.28515625" style="1091" hidden="1"/>
    <col min="2825" max="2825" width="9.140625" style="1091" hidden="1"/>
    <col min="2826" max="2826" width="12.42578125" style="1091" hidden="1"/>
    <col min="2827" max="3072" width="9.140625" style="1091" hidden="1"/>
    <col min="3073" max="3073" width="65" style="1091" hidden="1"/>
    <col min="3074" max="3074" width="17.7109375" style="1091" hidden="1"/>
    <col min="3075" max="3075" width="15" style="1091" hidden="1"/>
    <col min="3076" max="3076" width="72" style="1091" hidden="1"/>
    <col min="3077" max="3077" width="18.5703125" style="1091" hidden="1"/>
    <col min="3078" max="3078" width="3.7109375" style="1091" hidden="1"/>
    <col min="3079" max="3079" width="18.28515625" style="1091" hidden="1"/>
    <col min="3080" max="3080" width="17.28515625" style="1091" hidden="1"/>
    <col min="3081" max="3081" width="9.140625" style="1091" hidden="1"/>
    <col min="3082" max="3082" width="12.42578125" style="1091" hidden="1"/>
    <col min="3083" max="3328" width="9.140625" style="1091" hidden="1"/>
    <col min="3329" max="3329" width="65" style="1091" hidden="1"/>
    <col min="3330" max="3330" width="17.7109375" style="1091" hidden="1"/>
    <col min="3331" max="3331" width="15" style="1091" hidden="1"/>
    <col min="3332" max="3332" width="72" style="1091" hidden="1"/>
    <col min="3333" max="3333" width="18.5703125" style="1091" hidden="1"/>
    <col min="3334" max="3334" width="3.7109375" style="1091" hidden="1"/>
    <col min="3335" max="3335" width="18.28515625" style="1091" hidden="1"/>
    <col min="3336" max="3336" width="17.28515625" style="1091" hidden="1"/>
    <col min="3337" max="3337" width="9.140625" style="1091" hidden="1"/>
    <col min="3338" max="3338" width="12.42578125" style="1091" hidden="1"/>
    <col min="3339" max="3584" width="9.140625" style="1091" hidden="1"/>
    <col min="3585" max="3585" width="65" style="1091" hidden="1"/>
    <col min="3586" max="3586" width="17.7109375" style="1091" hidden="1"/>
    <col min="3587" max="3587" width="15" style="1091" hidden="1"/>
    <col min="3588" max="3588" width="72" style="1091" hidden="1"/>
    <col min="3589" max="3589" width="18.5703125" style="1091" hidden="1"/>
    <col min="3590" max="3590" width="3.7109375" style="1091" hidden="1"/>
    <col min="3591" max="3591" width="18.28515625" style="1091" hidden="1"/>
    <col min="3592" max="3592" width="17.28515625" style="1091" hidden="1"/>
    <col min="3593" max="3593" width="9.140625" style="1091" hidden="1"/>
    <col min="3594" max="3594" width="12.42578125" style="1091" hidden="1"/>
    <col min="3595" max="3840" width="9.140625" style="1091" hidden="1"/>
    <col min="3841" max="3841" width="65" style="1091" hidden="1"/>
    <col min="3842" max="3842" width="17.7109375" style="1091" hidden="1"/>
    <col min="3843" max="3843" width="15" style="1091" hidden="1"/>
    <col min="3844" max="3844" width="72" style="1091" hidden="1"/>
    <col min="3845" max="3845" width="18.5703125" style="1091" hidden="1"/>
    <col min="3846" max="3846" width="3.7109375" style="1091" hidden="1"/>
    <col min="3847" max="3847" width="18.28515625" style="1091" hidden="1"/>
    <col min="3848" max="3848" width="17.28515625" style="1091" hidden="1"/>
    <col min="3849" max="3849" width="9.140625" style="1091" hidden="1"/>
    <col min="3850" max="3850" width="12.42578125" style="1091" hidden="1"/>
    <col min="3851" max="4096" width="9.140625" style="1091" hidden="1"/>
    <col min="4097" max="4097" width="65" style="1091" hidden="1"/>
    <col min="4098" max="4098" width="17.7109375" style="1091" hidden="1"/>
    <col min="4099" max="4099" width="15" style="1091" hidden="1"/>
    <col min="4100" max="4100" width="72" style="1091" hidden="1"/>
    <col min="4101" max="4101" width="18.5703125" style="1091" hidden="1"/>
    <col min="4102" max="4102" width="3.7109375" style="1091" hidden="1"/>
    <col min="4103" max="4103" width="18.28515625" style="1091" hidden="1"/>
    <col min="4104" max="4104" width="17.28515625" style="1091" hidden="1"/>
    <col min="4105" max="4105" width="9.140625" style="1091" hidden="1"/>
    <col min="4106" max="4106" width="12.42578125" style="1091" hidden="1"/>
    <col min="4107" max="4352" width="9.140625" style="1091" hidden="1"/>
    <col min="4353" max="4353" width="65" style="1091" hidden="1"/>
    <col min="4354" max="4354" width="17.7109375" style="1091" hidden="1"/>
    <col min="4355" max="4355" width="15" style="1091" hidden="1"/>
    <col min="4356" max="4356" width="72" style="1091" hidden="1"/>
    <col min="4357" max="4357" width="18.5703125" style="1091" hidden="1"/>
    <col min="4358" max="4358" width="3.7109375" style="1091" hidden="1"/>
    <col min="4359" max="4359" width="18.28515625" style="1091" hidden="1"/>
    <col min="4360" max="4360" width="17.28515625" style="1091" hidden="1"/>
    <col min="4361" max="4361" width="9.140625" style="1091" hidden="1"/>
    <col min="4362" max="4362" width="12.42578125" style="1091" hidden="1"/>
    <col min="4363" max="4608" width="9.140625" style="1091" hidden="1"/>
    <col min="4609" max="4609" width="65" style="1091" hidden="1"/>
    <col min="4610" max="4610" width="17.7109375" style="1091" hidden="1"/>
    <col min="4611" max="4611" width="15" style="1091" hidden="1"/>
    <col min="4612" max="4612" width="72" style="1091" hidden="1"/>
    <col min="4613" max="4613" width="18.5703125" style="1091" hidden="1"/>
    <col min="4614" max="4614" width="3.7109375" style="1091" hidden="1"/>
    <col min="4615" max="4615" width="18.28515625" style="1091" hidden="1"/>
    <col min="4616" max="4616" width="17.28515625" style="1091" hidden="1"/>
    <col min="4617" max="4617" width="9.140625" style="1091" hidden="1"/>
    <col min="4618" max="4618" width="12.42578125" style="1091" hidden="1"/>
    <col min="4619" max="4864" width="9.140625" style="1091" hidden="1"/>
    <col min="4865" max="4865" width="65" style="1091" hidden="1"/>
    <col min="4866" max="4866" width="17.7109375" style="1091" hidden="1"/>
    <col min="4867" max="4867" width="15" style="1091" hidden="1"/>
    <col min="4868" max="4868" width="72" style="1091" hidden="1"/>
    <col min="4869" max="4869" width="18.5703125" style="1091" hidden="1"/>
    <col min="4870" max="4870" width="3.7109375" style="1091" hidden="1"/>
    <col min="4871" max="4871" width="18.28515625" style="1091" hidden="1"/>
    <col min="4872" max="4872" width="17.28515625" style="1091" hidden="1"/>
    <col min="4873" max="4873" width="9.140625" style="1091" hidden="1"/>
    <col min="4874" max="4874" width="12.42578125" style="1091" hidden="1"/>
    <col min="4875" max="5120" width="9.140625" style="1091" hidden="1"/>
    <col min="5121" max="5121" width="65" style="1091" hidden="1"/>
    <col min="5122" max="5122" width="17.7109375" style="1091" hidden="1"/>
    <col min="5123" max="5123" width="15" style="1091" hidden="1"/>
    <col min="5124" max="5124" width="72" style="1091" hidden="1"/>
    <col min="5125" max="5125" width="18.5703125" style="1091" hidden="1"/>
    <col min="5126" max="5126" width="3.7109375" style="1091" hidden="1"/>
    <col min="5127" max="5127" width="18.28515625" style="1091" hidden="1"/>
    <col min="5128" max="5128" width="17.28515625" style="1091" hidden="1"/>
    <col min="5129" max="5129" width="9.140625" style="1091" hidden="1"/>
    <col min="5130" max="5130" width="12.42578125" style="1091" hidden="1"/>
    <col min="5131" max="5376" width="9.140625" style="1091" hidden="1"/>
    <col min="5377" max="5377" width="65" style="1091" hidden="1"/>
    <col min="5378" max="5378" width="17.7109375" style="1091" hidden="1"/>
    <col min="5379" max="5379" width="15" style="1091" hidden="1"/>
    <col min="5380" max="5380" width="72" style="1091" hidden="1"/>
    <col min="5381" max="5381" width="18.5703125" style="1091" hidden="1"/>
    <col min="5382" max="5382" width="3.7109375" style="1091" hidden="1"/>
    <col min="5383" max="5383" width="18.28515625" style="1091" hidden="1"/>
    <col min="5384" max="5384" width="17.28515625" style="1091" hidden="1"/>
    <col min="5385" max="5385" width="9.140625" style="1091" hidden="1"/>
    <col min="5386" max="5386" width="12.42578125" style="1091" hidden="1"/>
    <col min="5387" max="5632" width="9.140625" style="1091" hidden="1"/>
    <col min="5633" max="5633" width="65" style="1091" hidden="1"/>
    <col min="5634" max="5634" width="17.7109375" style="1091" hidden="1"/>
    <col min="5635" max="5635" width="15" style="1091" hidden="1"/>
    <col min="5636" max="5636" width="72" style="1091" hidden="1"/>
    <col min="5637" max="5637" width="18.5703125" style="1091" hidden="1"/>
    <col min="5638" max="5638" width="3.7109375" style="1091" hidden="1"/>
    <col min="5639" max="5639" width="18.28515625" style="1091" hidden="1"/>
    <col min="5640" max="5640" width="17.28515625" style="1091" hidden="1"/>
    <col min="5641" max="5641" width="9.140625" style="1091" hidden="1"/>
    <col min="5642" max="5642" width="12.42578125" style="1091" hidden="1"/>
    <col min="5643" max="5888" width="9.140625" style="1091" hidden="1"/>
    <col min="5889" max="5889" width="65" style="1091" hidden="1"/>
    <col min="5890" max="5890" width="17.7109375" style="1091" hidden="1"/>
    <col min="5891" max="5891" width="15" style="1091" hidden="1"/>
    <col min="5892" max="5892" width="72" style="1091" hidden="1"/>
    <col min="5893" max="5893" width="18.5703125" style="1091" hidden="1"/>
    <col min="5894" max="5894" width="3.7109375" style="1091" hidden="1"/>
    <col min="5895" max="5895" width="18.28515625" style="1091" hidden="1"/>
    <col min="5896" max="5896" width="17.28515625" style="1091" hidden="1"/>
    <col min="5897" max="5897" width="9.140625" style="1091" hidden="1"/>
    <col min="5898" max="5898" width="12.42578125" style="1091" hidden="1"/>
    <col min="5899" max="6144" width="9.140625" style="1091" hidden="1"/>
    <col min="6145" max="6145" width="65" style="1091" hidden="1"/>
    <col min="6146" max="6146" width="17.7109375" style="1091" hidden="1"/>
    <col min="6147" max="6147" width="15" style="1091" hidden="1"/>
    <col min="6148" max="6148" width="72" style="1091" hidden="1"/>
    <col min="6149" max="6149" width="18.5703125" style="1091" hidden="1"/>
    <col min="6150" max="6150" width="3.7109375" style="1091" hidden="1"/>
    <col min="6151" max="6151" width="18.28515625" style="1091" hidden="1"/>
    <col min="6152" max="6152" width="17.28515625" style="1091" hidden="1"/>
    <col min="6153" max="6153" width="9.140625" style="1091" hidden="1"/>
    <col min="6154" max="6154" width="12.42578125" style="1091" hidden="1"/>
    <col min="6155" max="6400" width="9.140625" style="1091" hidden="1"/>
    <col min="6401" max="6401" width="65" style="1091" hidden="1"/>
    <col min="6402" max="6402" width="17.7109375" style="1091" hidden="1"/>
    <col min="6403" max="6403" width="15" style="1091" hidden="1"/>
    <col min="6404" max="6404" width="72" style="1091" hidden="1"/>
    <col min="6405" max="6405" width="18.5703125" style="1091" hidden="1"/>
    <col min="6406" max="6406" width="3.7109375" style="1091" hidden="1"/>
    <col min="6407" max="6407" width="18.28515625" style="1091" hidden="1"/>
    <col min="6408" max="6408" width="17.28515625" style="1091" hidden="1"/>
    <col min="6409" max="6409" width="9.140625" style="1091" hidden="1"/>
    <col min="6410" max="6410" width="12.42578125" style="1091" hidden="1"/>
    <col min="6411" max="6656" width="9.140625" style="1091" hidden="1"/>
    <col min="6657" max="6657" width="65" style="1091" hidden="1"/>
    <col min="6658" max="6658" width="17.7109375" style="1091" hidden="1"/>
    <col min="6659" max="6659" width="15" style="1091" hidden="1"/>
    <col min="6660" max="6660" width="72" style="1091" hidden="1"/>
    <col min="6661" max="6661" width="18.5703125" style="1091" hidden="1"/>
    <col min="6662" max="6662" width="3.7109375" style="1091" hidden="1"/>
    <col min="6663" max="6663" width="18.28515625" style="1091" hidden="1"/>
    <col min="6664" max="6664" width="17.28515625" style="1091" hidden="1"/>
    <col min="6665" max="6665" width="9.140625" style="1091" hidden="1"/>
    <col min="6666" max="6666" width="12.42578125" style="1091" hidden="1"/>
    <col min="6667" max="6912" width="9.140625" style="1091" hidden="1"/>
    <col min="6913" max="6913" width="65" style="1091" hidden="1"/>
    <col min="6914" max="6914" width="17.7109375" style="1091" hidden="1"/>
    <col min="6915" max="6915" width="15" style="1091" hidden="1"/>
    <col min="6916" max="6916" width="72" style="1091" hidden="1"/>
    <col min="6917" max="6917" width="18.5703125" style="1091" hidden="1"/>
    <col min="6918" max="6918" width="3.7109375" style="1091" hidden="1"/>
    <col min="6919" max="6919" width="18.28515625" style="1091" hidden="1"/>
    <col min="6920" max="6920" width="17.28515625" style="1091" hidden="1"/>
    <col min="6921" max="6921" width="9.140625" style="1091" hidden="1"/>
    <col min="6922" max="6922" width="12.42578125" style="1091" hidden="1"/>
    <col min="6923" max="7168" width="9.140625" style="1091" hidden="1"/>
    <col min="7169" max="7169" width="65" style="1091" hidden="1"/>
    <col min="7170" max="7170" width="17.7109375" style="1091" hidden="1"/>
    <col min="7171" max="7171" width="15" style="1091" hidden="1"/>
    <col min="7172" max="7172" width="72" style="1091" hidden="1"/>
    <col min="7173" max="7173" width="18.5703125" style="1091" hidden="1"/>
    <col min="7174" max="7174" width="3.7109375" style="1091" hidden="1"/>
    <col min="7175" max="7175" width="18.28515625" style="1091" hidden="1"/>
    <col min="7176" max="7176" width="17.28515625" style="1091" hidden="1"/>
    <col min="7177" max="7177" width="9.140625" style="1091" hidden="1"/>
    <col min="7178" max="7178" width="12.42578125" style="1091" hidden="1"/>
    <col min="7179" max="7424" width="9.140625" style="1091" hidden="1"/>
    <col min="7425" max="7425" width="65" style="1091" hidden="1"/>
    <col min="7426" max="7426" width="17.7109375" style="1091" hidden="1"/>
    <col min="7427" max="7427" width="15" style="1091" hidden="1"/>
    <col min="7428" max="7428" width="72" style="1091" hidden="1"/>
    <col min="7429" max="7429" width="18.5703125" style="1091" hidden="1"/>
    <col min="7430" max="7430" width="3.7109375" style="1091" hidden="1"/>
    <col min="7431" max="7431" width="18.28515625" style="1091" hidden="1"/>
    <col min="7432" max="7432" width="17.28515625" style="1091" hidden="1"/>
    <col min="7433" max="7433" width="9.140625" style="1091" hidden="1"/>
    <col min="7434" max="7434" width="12.42578125" style="1091" hidden="1"/>
    <col min="7435" max="7680" width="9.140625" style="1091" hidden="1"/>
    <col min="7681" max="7681" width="65" style="1091" hidden="1"/>
    <col min="7682" max="7682" width="17.7109375" style="1091" hidden="1"/>
    <col min="7683" max="7683" width="15" style="1091" hidden="1"/>
    <col min="7684" max="7684" width="72" style="1091" hidden="1"/>
    <col min="7685" max="7685" width="18.5703125" style="1091" hidden="1"/>
    <col min="7686" max="7686" width="3.7109375" style="1091" hidden="1"/>
    <col min="7687" max="7687" width="18.28515625" style="1091" hidden="1"/>
    <col min="7688" max="7688" width="17.28515625" style="1091" hidden="1"/>
    <col min="7689" max="7689" width="9.140625" style="1091" hidden="1"/>
    <col min="7690" max="7690" width="12.42578125" style="1091" hidden="1"/>
    <col min="7691" max="7936" width="9.140625" style="1091" hidden="1"/>
    <col min="7937" max="7937" width="65" style="1091" hidden="1"/>
    <col min="7938" max="7938" width="17.7109375" style="1091" hidden="1"/>
    <col min="7939" max="7939" width="15" style="1091" hidden="1"/>
    <col min="7940" max="7940" width="72" style="1091" hidden="1"/>
    <col min="7941" max="7941" width="18.5703125" style="1091" hidden="1"/>
    <col min="7942" max="7942" width="3.7109375" style="1091" hidden="1"/>
    <col min="7943" max="7943" width="18.28515625" style="1091" hidden="1"/>
    <col min="7944" max="7944" width="17.28515625" style="1091" hidden="1"/>
    <col min="7945" max="7945" width="9.140625" style="1091" hidden="1"/>
    <col min="7946" max="7946" width="12.42578125" style="1091" hidden="1"/>
    <col min="7947" max="8192" width="9.140625" style="1091" hidden="1"/>
    <col min="8193" max="8193" width="65" style="1091" hidden="1"/>
    <col min="8194" max="8194" width="17.7109375" style="1091" hidden="1"/>
    <col min="8195" max="8195" width="15" style="1091" hidden="1"/>
    <col min="8196" max="8196" width="72" style="1091" hidden="1"/>
    <col min="8197" max="8197" width="18.5703125" style="1091" hidden="1"/>
    <col min="8198" max="8198" width="3.7109375" style="1091" hidden="1"/>
    <col min="8199" max="8199" width="18.28515625" style="1091" hidden="1"/>
    <col min="8200" max="8200" width="17.28515625" style="1091" hidden="1"/>
    <col min="8201" max="8201" width="9.140625" style="1091" hidden="1"/>
    <col min="8202" max="8202" width="12.42578125" style="1091" hidden="1"/>
    <col min="8203" max="8448" width="9.140625" style="1091" hidden="1"/>
    <col min="8449" max="8449" width="65" style="1091" hidden="1"/>
    <col min="8450" max="8450" width="17.7109375" style="1091" hidden="1"/>
    <col min="8451" max="8451" width="15" style="1091" hidden="1"/>
    <col min="8452" max="8452" width="72" style="1091" hidden="1"/>
    <col min="8453" max="8453" width="18.5703125" style="1091" hidden="1"/>
    <col min="8454" max="8454" width="3.7109375" style="1091" hidden="1"/>
    <col min="8455" max="8455" width="18.28515625" style="1091" hidden="1"/>
    <col min="8456" max="8456" width="17.28515625" style="1091" hidden="1"/>
    <col min="8457" max="8457" width="9.140625" style="1091" hidden="1"/>
    <col min="8458" max="8458" width="12.42578125" style="1091" hidden="1"/>
    <col min="8459" max="8704" width="9.140625" style="1091" hidden="1"/>
    <col min="8705" max="8705" width="65" style="1091" hidden="1"/>
    <col min="8706" max="8706" width="17.7109375" style="1091" hidden="1"/>
    <col min="8707" max="8707" width="15" style="1091" hidden="1"/>
    <col min="8708" max="8708" width="72" style="1091" hidden="1"/>
    <col min="8709" max="8709" width="18.5703125" style="1091" hidden="1"/>
    <col min="8710" max="8710" width="3.7109375" style="1091" hidden="1"/>
    <col min="8711" max="8711" width="18.28515625" style="1091" hidden="1"/>
    <col min="8712" max="8712" width="17.28515625" style="1091" hidden="1"/>
    <col min="8713" max="8713" width="9.140625" style="1091" hidden="1"/>
    <col min="8714" max="8714" width="12.42578125" style="1091" hidden="1"/>
    <col min="8715" max="8960" width="9.140625" style="1091" hidden="1"/>
    <col min="8961" max="8961" width="65" style="1091" hidden="1"/>
    <col min="8962" max="8962" width="17.7109375" style="1091" hidden="1"/>
    <col min="8963" max="8963" width="15" style="1091" hidden="1"/>
    <col min="8964" max="8964" width="72" style="1091" hidden="1"/>
    <col min="8965" max="8965" width="18.5703125" style="1091" hidden="1"/>
    <col min="8966" max="8966" width="3.7109375" style="1091" hidden="1"/>
    <col min="8967" max="8967" width="18.28515625" style="1091" hidden="1"/>
    <col min="8968" max="8968" width="17.28515625" style="1091" hidden="1"/>
    <col min="8969" max="8969" width="9.140625" style="1091" hidden="1"/>
    <col min="8970" max="8970" width="12.42578125" style="1091" hidden="1"/>
    <col min="8971" max="9216" width="9.140625" style="1091" hidden="1"/>
    <col min="9217" max="9217" width="65" style="1091" hidden="1"/>
    <col min="9218" max="9218" width="17.7109375" style="1091" hidden="1"/>
    <col min="9219" max="9219" width="15" style="1091" hidden="1"/>
    <col min="9220" max="9220" width="72" style="1091" hidden="1"/>
    <col min="9221" max="9221" width="18.5703125" style="1091" hidden="1"/>
    <col min="9222" max="9222" width="3.7109375" style="1091" hidden="1"/>
    <col min="9223" max="9223" width="18.28515625" style="1091" hidden="1"/>
    <col min="9224" max="9224" width="17.28515625" style="1091" hidden="1"/>
    <col min="9225" max="9225" width="9.140625" style="1091" hidden="1"/>
    <col min="9226" max="9226" width="12.42578125" style="1091" hidden="1"/>
    <col min="9227" max="9472" width="9.140625" style="1091" hidden="1"/>
    <col min="9473" max="9473" width="65" style="1091" hidden="1"/>
    <col min="9474" max="9474" width="17.7109375" style="1091" hidden="1"/>
    <col min="9475" max="9475" width="15" style="1091" hidden="1"/>
    <col min="9476" max="9476" width="72" style="1091" hidden="1"/>
    <col min="9477" max="9477" width="18.5703125" style="1091" hidden="1"/>
    <col min="9478" max="9478" width="3.7109375" style="1091" hidden="1"/>
    <col min="9479" max="9479" width="18.28515625" style="1091" hidden="1"/>
    <col min="9480" max="9480" width="17.28515625" style="1091" hidden="1"/>
    <col min="9481" max="9481" width="9.140625" style="1091" hidden="1"/>
    <col min="9482" max="9482" width="12.42578125" style="1091" hidden="1"/>
    <col min="9483" max="9728" width="9.140625" style="1091" hidden="1"/>
    <col min="9729" max="9729" width="65" style="1091" hidden="1"/>
    <col min="9730" max="9730" width="17.7109375" style="1091" hidden="1"/>
    <col min="9731" max="9731" width="15" style="1091" hidden="1"/>
    <col min="9732" max="9732" width="72" style="1091" hidden="1"/>
    <col min="9733" max="9733" width="18.5703125" style="1091" hidden="1"/>
    <col min="9734" max="9734" width="3.7109375" style="1091" hidden="1"/>
    <col min="9735" max="9735" width="18.28515625" style="1091" hidden="1"/>
    <col min="9736" max="9736" width="17.28515625" style="1091" hidden="1"/>
    <col min="9737" max="9737" width="9.140625" style="1091" hidden="1"/>
    <col min="9738" max="9738" width="12.42578125" style="1091" hidden="1"/>
    <col min="9739" max="9984" width="9.140625" style="1091" hidden="1"/>
    <col min="9985" max="9985" width="65" style="1091" hidden="1"/>
    <col min="9986" max="9986" width="17.7109375" style="1091" hidden="1"/>
    <col min="9987" max="9987" width="15" style="1091" hidden="1"/>
    <col min="9988" max="9988" width="72" style="1091" hidden="1"/>
    <col min="9989" max="9989" width="18.5703125" style="1091" hidden="1"/>
    <col min="9990" max="9990" width="3.7109375" style="1091" hidden="1"/>
    <col min="9991" max="9991" width="18.28515625" style="1091" hidden="1"/>
    <col min="9992" max="9992" width="17.28515625" style="1091" hidden="1"/>
    <col min="9993" max="9993" width="9.140625" style="1091" hidden="1"/>
    <col min="9994" max="9994" width="12.42578125" style="1091" hidden="1"/>
    <col min="9995" max="10240" width="9.140625" style="1091" hidden="1"/>
    <col min="10241" max="10241" width="65" style="1091" hidden="1"/>
    <col min="10242" max="10242" width="17.7109375" style="1091" hidden="1"/>
    <col min="10243" max="10243" width="15" style="1091" hidden="1"/>
    <col min="10244" max="10244" width="72" style="1091" hidden="1"/>
    <col min="10245" max="10245" width="18.5703125" style="1091" hidden="1"/>
    <col min="10246" max="10246" width="3.7109375" style="1091" hidden="1"/>
    <col min="10247" max="10247" width="18.28515625" style="1091" hidden="1"/>
    <col min="10248" max="10248" width="17.28515625" style="1091" hidden="1"/>
    <col min="10249" max="10249" width="9.140625" style="1091" hidden="1"/>
    <col min="10250" max="10250" width="12.42578125" style="1091" hidden="1"/>
    <col min="10251" max="10496" width="9.140625" style="1091" hidden="1"/>
    <col min="10497" max="10497" width="65" style="1091" hidden="1"/>
    <col min="10498" max="10498" width="17.7109375" style="1091" hidden="1"/>
    <col min="10499" max="10499" width="15" style="1091" hidden="1"/>
    <col min="10500" max="10500" width="72" style="1091" hidden="1"/>
    <col min="10501" max="10501" width="18.5703125" style="1091" hidden="1"/>
    <col min="10502" max="10502" width="3.7109375" style="1091" hidden="1"/>
    <col min="10503" max="10503" width="18.28515625" style="1091" hidden="1"/>
    <col min="10504" max="10504" width="17.28515625" style="1091" hidden="1"/>
    <col min="10505" max="10505" width="9.140625" style="1091" hidden="1"/>
    <col min="10506" max="10506" width="12.42578125" style="1091" hidden="1"/>
    <col min="10507" max="10752" width="9.140625" style="1091" hidden="1"/>
    <col min="10753" max="10753" width="65" style="1091" hidden="1"/>
    <col min="10754" max="10754" width="17.7109375" style="1091" hidden="1"/>
    <col min="10755" max="10755" width="15" style="1091" hidden="1"/>
    <col min="10756" max="10756" width="72" style="1091" hidden="1"/>
    <col min="10757" max="10757" width="18.5703125" style="1091" hidden="1"/>
    <col min="10758" max="10758" width="3.7109375" style="1091" hidden="1"/>
    <col min="10759" max="10759" width="18.28515625" style="1091" hidden="1"/>
    <col min="10760" max="10760" width="17.28515625" style="1091" hidden="1"/>
    <col min="10761" max="10761" width="9.140625" style="1091" hidden="1"/>
    <col min="10762" max="10762" width="12.42578125" style="1091" hidden="1"/>
    <col min="10763" max="11008" width="9.140625" style="1091" hidden="1"/>
    <col min="11009" max="11009" width="65" style="1091" hidden="1"/>
    <col min="11010" max="11010" width="17.7109375" style="1091" hidden="1"/>
    <col min="11011" max="11011" width="15" style="1091" hidden="1"/>
    <col min="11012" max="11012" width="72" style="1091" hidden="1"/>
    <col min="11013" max="11013" width="18.5703125" style="1091" hidden="1"/>
    <col min="11014" max="11014" width="3.7109375" style="1091" hidden="1"/>
    <col min="11015" max="11015" width="18.28515625" style="1091" hidden="1"/>
    <col min="11016" max="11016" width="17.28515625" style="1091" hidden="1"/>
    <col min="11017" max="11017" width="9.140625" style="1091" hidden="1"/>
    <col min="11018" max="11018" width="12.42578125" style="1091" hidden="1"/>
    <col min="11019" max="11264" width="9.140625" style="1091" hidden="1"/>
    <col min="11265" max="11265" width="65" style="1091" hidden="1"/>
    <col min="11266" max="11266" width="17.7109375" style="1091" hidden="1"/>
    <col min="11267" max="11267" width="15" style="1091" hidden="1"/>
    <col min="11268" max="11268" width="72" style="1091" hidden="1"/>
    <col min="11269" max="11269" width="18.5703125" style="1091" hidden="1"/>
    <col min="11270" max="11270" width="3.7109375" style="1091" hidden="1"/>
    <col min="11271" max="11271" width="18.28515625" style="1091" hidden="1"/>
    <col min="11272" max="11272" width="17.28515625" style="1091" hidden="1"/>
    <col min="11273" max="11273" width="9.140625" style="1091" hidden="1"/>
    <col min="11274" max="11274" width="12.42578125" style="1091" hidden="1"/>
    <col min="11275" max="11520" width="9.140625" style="1091" hidden="1"/>
    <col min="11521" max="11521" width="65" style="1091" hidden="1"/>
    <col min="11522" max="11522" width="17.7109375" style="1091" hidden="1"/>
    <col min="11523" max="11523" width="15" style="1091" hidden="1"/>
    <col min="11524" max="11524" width="72" style="1091" hidden="1"/>
    <col min="11525" max="11525" width="18.5703125" style="1091" hidden="1"/>
    <col min="11526" max="11526" width="3.7109375" style="1091" hidden="1"/>
    <col min="11527" max="11527" width="18.28515625" style="1091" hidden="1"/>
    <col min="11528" max="11528" width="17.28515625" style="1091" hidden="1"/>
    <col min="11529" max="11529" width="9.140625" style="1091" hidden="1"/>
    <col min="11530" max="11530" width="12.42578125" style="1091" hidden="1"/>
    <col min="11531" max="11776" width="9.140625" style="1091" hidden="1"/>
    <col min="11777" max="11777" width="65" style="1091" hidden="1"/>
    <col min="11778" max="11778" width="17.7109375" style="1091" hidden="1"/>
    <col min="11779" max="11779" width="15" style="1091" hidden="1"/>
    <col min="11780" max="11780" width="72" style="1091" hidden="1"/>
    <col min="11781" max="11781" width="18.5703125" style="1091" hidden="1"/>
    <col min="11782" max="11782" width="3.7109375" style="1091" hidden="1"/>
    <col min="11783" max="11783" width="18.28515625" style="1091" hidden="1"/>
    <col min="11784" max="11784" width="17.28515625" style="1091" hidden="1"/>
    <col min="11785" max="11785" width="9.140625" style="1091" hidden="1"/>
    <col min="11786" max="11786" width="12.42578125" style="1091" hidden="1"/>
    <col min="11787" max="12032" width="9.140625" style="1091" hidden="1"/>
    <col min="12033" max="12033" width="65" style="1091" hidden="1"/>
    <col min="12034" max="12034" width="17.7109375" style="1091" hidden="1"/>
    <col min="12035" max="12035" width="15" style="1091" hidden="1"/>
    <col min="12036" max="12036" width="72" style="1091" hidden="1"/>
    <col min="12037" max="12037" width="18.5703125" style="1091" hidden="1"/>
    <col min="12038" max="12038" width="3.7109375" style="1091" hidden="1"/>
    <col min="12039" max="12039" width="18.28515625" style="1091" hidden="1"/>
    <col min="12040" max="12040" width="17.28515625" style="1091" hidden="1"/>
    <col min="12041" max="12041" width="9.140625" style="1091" hidden="1"/>
    <col min="12042" max="12042" width="12.42578125" style="1091" hidden="1"/>
    <col min="12043" max="12288" width="9.140625" style="1091" hidden="1"/>
    <col min="12289" max="12289" width="65" style="1091" hidden="1"/>
    <col min="12290" max="12290" width="17.7109375" style="1091" hidden="1"/>
    <col min="12291" max="12291" width="15" style="1091" hidden="1"/>
    <col min="12292" max="12292" width="72" style="1091" hidden="1"/>
    <col min="12293" max="12293" width="18.5703125" style="1091" hidden="1"/>
    <col min="12294" max="12294" width="3.7109375" style="1091" hidden="1"/>
    <col min="12295" max="12295" width="18.28515625" style="1091" hidden="1"/>
    <col min="12296" max="12296" width="17.28515625" style="1091" hidden="1"/>
    <col min="12297" max="12297" width="9.140625" style="1091" hidden="1"/>
    <col min="12298" max="12298" width="12.42578125" style="1091" hidden="1"/>
    <col min="12299" max="12544" width="9.140625" style="1091" hidden="1"/>
    <col min="12545" max="12545" width="65" style="1091" hidden="1"/>
    <col min="12546" max="12546" width="17.7109375" style="1091" hidden="1"/>
    <col min="12547" max="12547" width="15" style="1091" hidden="1"/>
    <col min="12548" max="12548" width="72" style="1091" hidden="1"/>
    <col min="12549" max="12549" width="18.5703125" style="1091" hidden="1"/>
    <col min="12550" max="12550" width="3.7109375" style="1091" hidden="1"/>
    <col min="12551" max="12551" width="18.28515625" style="1091" hidden="1"/>
    <col min="12552" max="12552" width="17.28515625" style="1091" hidden="1"/>
    <col min="12553" max="12553" width="9.140625" style="1091" hidden="1"/>
    <col min="12554" max="12554" width="12.42578125" style="1091" hidden="1"/>
    <col min="12555" max="12800" width="9.140625" style="1091" hidden="1"/>
    <col min="12801" max="12801" width="65" style="1091" hidden="1"/>
    <col min="12802" max="12802" width="17.7109375" style="1091" hidden="1"/>
    <col min="12803" max="12803" width="15" style="1091" hidden="1"/>
    <col min="12804" max="12804" width="72" style="1091" hidden="1"/>
    <col min="12805" max="12805" width="18.5703125" style="1091" hidden="1"/>
    <col min="12806" max="12806" width="3.7109375" style="1091" hidden="1"/>
    <col min="12807" max="12807" width="18.28515625" style="1091" hidden="1"/>
    <col min="12808" max="12808" width="17.28515625" style="1091" hidden="1"/>
    <col min="12809" max="12809" width="9.140625" style="1091" hidden="1"/>
    <col min="12810" max="12810" width="12.42578125" style="1091" hidden="1"/>
    <col min="12811" max="13056" width="9.140625" style="1091" hidden="1"/>
    <col min="13057" max="13057" width="65" style="1091" hidden="1"/>
    <col min="13058" max="13058" width="17.7109375" style="1091" hidden="1"/>
    <col min="13059" max="13059" width="15" style="1091" hidden="1"/>
    <col min="13060" max="13060" width="72" style="1091" hidden="1"/>
    <col min="13061" max="13061" width="18.5703125" style="1091" hidden="1"/>
    <col min="13062" max="13062" width="3.7109375" style="1091" hidden="1"/>
    <col min="13063" max="13063" width="18.28515625" style="1091" hidden="1"/>
    <col min="13064" max="13064" width="17.28515625" style="1091" hidden="1"/>
    <col min="13065" max="13065" width="9.140625" style="1091" hidden="1"/>
    <col min="13066" max="13066" width="12.42578125" style="1091" hidden="1"/>
    <col min="13067" max="13312" width="9.140625" style="1091" hidden="1"/>
    <col min="13313" max="13313" width="65" style="1091" hidden="1"/>
    <col min="13314" max="13314" width="17.7109375" style="1091" hidden="1"/>
    <col min="13315" max="13315" width="15" style="1091" hidden="1"/>
    <col min="13316" max="13316" width="72" style="1091" hidden="1"/>
    <col min="13317" max="13317" width="18.5703125" style="1091" hidden="1"/>
    <col min="13318" max="13318" width="3.7109375" style="1091" hidden="1"/>
    <col min="13319" max="13319" width="18.28515625" style="1091" hidden="1"/>
    <col min="13320" max="13320" width="17.28515625" style="1091" hidden="1"/>
    <col min="13321" max="13321" width="9.140625" style="1091" hidden="1"/>
    <col min="13322" max="13322" width="12.42578125" style="1091" hidden="1"/>
    <col min="13323" max="13568" width="9.140625" style="1091" hidden="1"/>
    <col min="13569" max="13569" width="65" style="1091" hidden="1"/>
    <col min="13570" max="13570" width="17.7109375" style="1091" hidden="1"/>
    <col min="13571" max="13571" width="15" style="1091" hidden="1"/>
    <col min="13572" max="13572" width="72" style="1091" hidden="1"/>
    <col min="13573" max="13573" width="18.5703125" style="1091" hidden="1"/>
    <col min="13574" max="13574" width="3.7109375" style="1091" hidden="1"/>
    <col min="13575" max="13575" width="18.28515625" style="1091" hidden="1"/>
    <col min="13576" max="13576" width="17.28515625" style="1091" hidden="1"/>
    <col min="13577" max="13577" width="9.140625" style="1091" hidden="1"/>
    <col min="13578" max="13578" width="12.42578125" style="1091" hidden="1"/>
    <col min="13579" max="13824" width="9.140625" style="1091" hidden="1"/>
    <col min="13825" max="13825" width="65" style="1091" hidden="1"/>
    <col min="13826" max="13826" width="17.7109375" style="1091" hidden="1"/>
    <col min="13827" max="13827" width="15" style="1091" hidden="1"/>
    <col min="13828" max="13828" width="72" style="1091" hidden="1"/>
    <col min="13829" max="13829" width="18.5703125" style="1091" hidden="1"/>
    <col min="13830" max="13830" width="3.7109375" style="1091" hidden="1"/>
    <col min="13831" max="13831" width="18.28515625" style="1091" hidden="1"/>
    <col min="13832" max="13832" width="17.28515625" style="1091" hidden="1"/>
    <col min="13833" max="13833" width="9.140625" style="1091" hidden="1"/>
    <col min="13834" max="13834" width="12.42578125" style="1091" hidden="1"/>
    <col min="13835" max="14080" width="9.140625" style="1091" hidden="1"/>
    <col min="14081" max="14081" width="65" style="1091" hidden="1"/>
    <col min="14082" max="14082" width="17.7109375" style="1091" hidden="1"/>
    <col min="14083" max="14083" width="15" style="1091" hidden="1"/>
    <col min="14084" max="14084" width="72" style="1091" hidden="1"/>
    <col min="14085" max="14085" width="18.5703125" style="1091" hidden="1"/>
    <col min="14086" max="14086" width="3.7109375" style="1091" hidden="1"/>
    <col min="14087" max="14087" width="18.28515625" style="1091" hidden="1"/>
    <col min="14088" max="14088" width="17.28515625" style="1091" hidden="1"/>
    <col min="14089" max="14089" width="9.140625" style="1091" hidden="1"/>
    <col min="14090" max="14090" width="12.42578125" style="1091" hidden="1"/>
    <col min="14091" max="14336" width="9.140625" style="1091" hidden="1"/>
    <col min="14337" max="14337" width="65" style="1091" hidden="1"/>
    <col min="14338" max="14338" width="17.7109375" style="1091" hidden="1"/>
    <col min="14339" max="14339" width="15" style="1091" hidden="1"/>
    <col min="14340" max="14340" width="72" style="1091" hidden="1"/>
    <col min="14341" max="14341" width="18.5703125" style="1091" hidden="1"/>
    <col min="14342" max="14342" width="3.7109375" style="1091" hidden="1"/>
    <col min="14343" max="14343" width="18.28515625" style="1091" hidden="1"/>
    <col min="14344" max="14344" width="17.28515625" style="1091" hidden="1"/>
    <col min="14345" max="14345" width="9.140625" style="1091" hidden="1"/>
    <col min="14346" max="14346" width="12.42578125" style="1091" hidden="1"/>
    <col min="14347" max="14592" width="9.140625" style="1091" hidden="1"/>
    <col min="14593" max="14593" width="65" style="1091" hidden="1"/>
    <col min="14594" max="14594" width="17.7109375" style="1091" hidden="1"/>
    <col min="14595" max="14595" width="15" style="1091" hidden="1"/>
    <col min="14596" max="14596" width="72" style="1091" hidden="1"/>
    <col min="14597" max="14597" width="18.5703125" style="1091" hidden="1"/>
    <col min="14598" max="14598" width="3.7109375" style="1091" hidden="1"/>
    <col min="14599" max="14599" width="18.28515625" style="1091" hidden="1"/>
    <col min="14600" max="14600" width="17.28515625" style="1091" hidden="1"/>
    <col min="14601" max="14601" width="9.140625" style="1091" hidden="1"/>
    <col min="14602" max="14602" width="12.42578125" style="1091" hidden="1"/>
    <col min="14603" max="14848" width="9.140625" style="1091" hidden="1"/>
    <col min="14849" max="14849" width="65" style="1091" hidden="1"/>
    <col min="14850" max="14850" width="17.7109375" style="1091" hidden="1"/>
    <col min="14851" max="14851" width="15" style="1091" hidden="1"/>
    <col min="14852" max="14852" width="72" style="1091" hidden="1"/>
    <col min="14853" max="14853" width="18.5703125" style="1091" hidden="1"/>
    <col min="14854" max="14854" width="3.7109375" style="1091" hidden="1"/>
    <col min="14855" max="14855" width="18.28515625" style="1091" hidden="1"/>
    <col min="14856" max="14856" width="17.28515625" style="1091" hidden="1"/>
    <col min="14857" max="14857" width="9.140625" style="1091" hidden="1"/>
    <col min="14858" max="14858" width="12.42578125" style="1091" hidden="1"/>
    <col min="14859" max="15104" width="9.140625" style="1091" hidden="1"/>
    <col min="15105" max="15105" width="65" style="1091" hidden="1"/>
    <col min="15106" max="15106" width="17.7109375" style="1091" hidden="1"/>
    <col min="15107" max="15107" width="15" style="1091" hidden="1"/>
    <col min="15108" max="15108" width="72" style="1091" hidden="1"/>
    <col min="15109" max="15109" width="18.5703125" style="1091" hidden="1"/>
    <col min="15110" max="15110" width="3.7109375" style="1091" hidden="1"/>
    <col min="15111" max="15111" width="18.28515625" style="1091" hidden="1"/>
    <col min="15112" max="15112" width="17.28515625" style="1091" hidden="1"/>
    <col min="15113" max="15113" width="9.140625" style="1091" hidden="1"/>
    <col min="15114" max="15114" width="12.42578125" style="1091" hidden="1"/>
    <col min="15115" max="15360" width="9.140625" style="1091" hidden="1"/>
    <col min="15361" max="15361" width="65" style="1091" hidden="1"/>
    <col min="15362" max="15362" width="17.7109375" style="1091" hidden="1"/>
    <col min="15363" max="15363" width="15" style="1091" hidden="1"/>
    <col min="15364" max="15364" width="72" style="1091" hidden="1"/>
    <col min="15365" max="15365" width="18.5703125" style="1091" hidden="1"/>
    <col min="15366" max="15366" width="3.7109375" style="1091" hidden="1"/>
    <col min="15367" max="15367" width="18.28515625" style="1091" hidden="1"/>
    <col min="15368" max="15368" width="17.28515625" style="1091" hidden="1"/>
    <col min="15369" max="15369" width="9.140625" style="1091" hidden="1"/>
    <col min="15370" max="15370" width="12.42578125" style="1091" hidden="1"/>
    <col min="15371" max="15616" width="9.140625" style="1091" hidden="1"/>
    <col min="15617" max="15617" width="65" style="1091" hidden="1"/>
    <col min="15618" max="15618" width="17.7109375" style="1091" hidden="1"/>
    <col min="15619" max="15619" width="15" style="1091" hidden="1"/>
    <col min="15620" max="15620" width="72" style="1091" hidden="1"/>
    <col min="15621" max="15621" width="18.5703125" style="1091" hidden="1"/>
    <col min="15622" max="15622" width="3.7109375" style="1091" hidden="1"/>
    <col min="15623" max="15623" width="18.28515625" style="1091" hidden="1"/>
    <col min="15624" max="15624" width="17.28515625" style="1091" hidden="1"/>
    <col min="15625" max="15625" width="9.140625" style="1091" hidden="1"/>
    <col min="15626" max="15626" width="12.42578125" style="1091" hidden="1"/>
    <col min="15627" max="15872" width="9.140625" style="1091" hidden="1"/>
    <col min="15873" max="15873" width="65" style="1091" hidden="1"/>
    <col min="15874" max="15874" width="17.7109375" style="1091" hidden="1"/>
    <col min="15875" max="15875" width="15" style="1091" hidden="1"/>
    <col min="15876" max="15876" width="72" style="1091" hidden="1"/>
    <col min="15877" max="15877" width="18.5703125" style="1091" hidden="1"/>
    <col min="15878" max="15878" width="3.7109375" style="1091" hidden="1"/>
    <col min="15879" max="15879" width="18.28515625" style="1091" hidden="1"/>
    <col min="15880" max="15880" width="17.28515625" style="1091" hidden="1"/>
    <col min="15881" max="15881" width="9.140625" style="1091" hidden="1"/>
    <col min="15882" max="15882" width="12.42578125" style="1091" hidden="1"/>
    <col min="15883" max="16128" width="9.140625" style="1091" hidden="1"/>
    <col min="16129" max="16129" width="65" style="1091" hidden="1"/>
    <col min="16130" max="16130" width="17.7109375" style="1091" hidden="1"/>
    <col min="16131" max="16131" width="15" style="1091" hidden="1"/>
    <col min="16132" max="16132" width="72" style="1091" hidden="1"/>
    <col min="16133" max="16133" width="18.5703125" style="1091" hidden="1"/>
    <col min="16134" max="16134" width="3.7109375" style="1091" hidden="1"/>
    <col min="16135" max="16135" width="18.28515625" style="1091" hidden="1"/>
    <col min="16136" max="16136" width="17.28515625" style="1091" hidden="1"/>
    <col min="16137" max="16137" width="9.140625" style="1091" hidden="1"/>
    <col min="16138" max="16138" width="12.42578125" style="1091" hidden="1"/>
    <col min="16139" max="16384" width="9.140625" style="1091" hidden="1"/>
  </cols>
  <sheetData>
    <row r="1" spans="1:7" s="1084" customFormat="1" ht="3.75" customHeight="1">
      <c r="A1" s="1082"/>
      <c r="B1" s="1082"/>
      <c r="C1" s="1082"/>
      <c r="D1" s="1082"/>
      <c r="E1" s="1082"/>
      <c r="F1" s="1083"/>
    </row>
    <row r="2" spans="1:7" s="1087" customFormat="1" ht="33.75" customHeight="1">
      <c r="A2" s="1085" t="s">
        <v>1258</v>
      </c>
      <c r="B2" s="1085"/>
      <c r="C2" s="1085"/>
      <c r="D2" s="1085"/>
      <c r="E2" s="1085"/>
      <c r="F2" s="1086"/>
    </row>
    <row r="3" spans="1:7" s="1087" customFormat="1" ht="29.25" customHeight="1">
      <c r="A3" s="1085" t="s">
        <v>997</v>
      </c>
      <c r="B3" s="1085"/>
      <c r="C3" s="1085"/>
      <c r="D3" s="1085"/>
      <c r="E3" s="1085"/>
      <c r="F3" s="1086"/>
    </row>
    <row r="4" spans="1:7" s="1087" customFormat="1" ht="27.75" customHeight="1">
      <c r="A4" s="1085" t="s">
        <v>2</v>
      </c>
      <c r="B4" s="1085"/>
      <c r="C4" s="1085"/>
      <c r="D4" s="1085"/>
      <c r="E4" s="1085"/>
      <c r="F4" s="1086"/>
    </row>
    <row r="5" spans="1:7" s="1089" customFormat="1" ht="41.25" customHeight="1">
      <c r="A5" s="1082" t="s">
        <v>3</v>
      </c>
      <c r="B5" s="1082"/>
      <c r="C5" s="1082"/>
      <c r="D5" s="1082"/>
      <c r="E5" s="1082"/>
      <c r="F5" s="1088"/>
    </row>
    <row r="6" spans="1:7" ht="6" customHeight="1"/>
    <row r="7" spans="1:7" s="1095" customFormat="1" ht="42.75" customHeight="1">
      <c r="A7" s="1093" t="s">
        <v>1425</v>
      </c>
      <c r="B7" s="1093"/>
      <c r="C7" s="1093"/>
      <c r="D7" s="1093"/>
      <c r="E7" s="1093"/>
      <c r="F7" s="1094"/>
    </row>
    <row r="8" spans="1:7" s="1095" customFormat="1" ht="9" customHeight="1">
      <c r="A8" s="1096"/>
      <c r="B8" s="1096"/>
      <c r="C8" s="1096"/>
      <c r="D8" s="1096"/>
      <c r="E8" s="1096"/>
      <c r="F8" s="1097"/>
    </row>
    <row r="9" spans="1:7" s="1095" customFormat="1" ht="24.75" customHeight="1">
      <c r="A9" s="1098" t="s">
        <v>1426</v>
      </c>
      <c r="B9" s="1098">
        <f>+B11+B19</f>
        <v>92226595.190060005</v>
      </c>
      <c r="C9" s="1096"/>
      <c r="D9" s="1098" t="s">
        <v>1427</v>
      </c>
      <c r="E9" s="1098">
        <f>+E11+E15+E19</f>
        <v>4028565.0059099998</v>
      </c>
      <c r="F9" s="1099"/>
      <c r="G9" s="1100"/>
    </row>
    <row r="10" spans="1:7" s="1095" customFormat="1" ht="9.75" customHeight="1">
      <c r="A10" s="1096"/>
      <c r="B10" s="1096"/>
      <c r="C10" s="1096"/>
      <c r="D10" s="1096"/>
      <c r="E10" s="1096"/>
      <c r="F10" s="1099"/>
      <c r="G10" s="1100"/>
    </row>
    <row r="11" spans="1:7" s="1095" customFormat="1" ht="19.5" customHeight="1">
      <c r="A11" s="1096" t="s">
        <v>1428</v>
      </c>
      <c r="B11" s="1096">
        <f>SUM(B12:B18)</f>
        <v>87582991.249109998</v>
      </c>
      <c r="C11" s="1096"/>
      <c r="D11" s="1096" t="s">
        <v>1429</v>
      </c>
      <c r="E11" s="1096">
        <f>+E12+E13</f>
        <v>0</v>
      </c>
      <c r="F11" s="1099"/>
      <c r="G11" s="1100"/>
    </row>
    <row r="12" spans="1:7" s="1095" customFormat="1" ht="19.5" customHeight="1">
      <c r="A12" s="1096" t="s">
        <v>1430</v>
      </c>
      <c r="B12" s="1101">
        <v>15305654.476500001</v>
      </c>
      <c r="C12" s="1096"/>
      <c r="D12" s="1096" t="s">
        <v>1431</v>
      </c>
      <c r="E12" s="1101">
        <v>0</v>
      </c>
      <c r="F12" s="1099"/>
      <c r="G12" s="1100"/>
    </row>
    <row r="13" spans="1:7" s="1095" customFormat="1" ht="19.5" customHeight="1">
      <c r="A13" s="1096" t="s">
        <v>1432</v>
      </c>
      <c r="B13" s="1101">
        <v>17224136.970260002</v>
      </c>
      <c r="C13" s="1096"/>
      <c r="D13" s="1096" t="s">
        <v>1433</v>
      </c>
      <c r="E13" s="1101">
        <v>0</v>
      </c>
      <c r="F13" s="1099"/>
      <c r="G13" s="1100"/>
    </row>
    <row r="14" spans="1:7" s="1095" customFormat="1" ht="19.5" customHeight="1">
      <c r="A14" s="1096" t="s">
        <v>1434</v>
      </c>
      <c r="B14" s="1101">
        <v>1798054.9832599999</v>
      </c>
      <c r="C14" s="1096"/>
      <c r="D14" s="1096"/>
      <c r="E14" s="1096"/>
      <c r="F14" s="1099"/>
      <c r="G14" s="1100"/>
    </row>
    <row r="15" spans="1:7" s="1095" customFormat="1" ht="19.5" customHeight="1">
      <c r="A15" s="1096" t="s">
        <v>1435</v>
      </c>
      <c r="B15" s="1101">
        <v>53250461.107089996</v>
      </c>
      <c r="C15" s="1096"/>
      <c r="D15" s="1096" t="s">
        <v>1436</v>
      </c>
      <c r="E15" s="1096">
        <f>+E16</f>
        <v>57680.068910000002</v>
      </c>
      <c r="F15" s="1099"/>
      <c r="G15" s="1100"/>
    </row>
    <row r="16" spans="1:7" s="1095" customFormat="1" ht="19.5" customHeight="1">
      <c r="A16" s="1096" t="s">
        <v>1437</v>
      </c>
      <c r="B16" s="1101">
        <v>4683.7120000000004</v>
      </c>
      <c r="C16" s="1096"/>
      <c r="D16" s="1096" t="s">
        <v>1438</v>
      </c>
      <c r="E16" s="1101">
        <v>57680.068910000002</v>
      </c>
      <c r="F16" s="1099"/>
      <c r="G16" s="1100"/>
    </row>
    <row r="17" spans="1:7" s="1095" customFormat="1" ht="17.25" customHeight="1">
      <c r="A17" s="1096"/>
      <c r="B17" s="1096"/>
      <c r="C17" s="1096"/>
      <c r="D17" s="1096"/>
      <c r="E17" s="1096"/>
      <c r="F17" s="1099"/>
      <c r="G17" s="1100"/>
    </row>
    <row r="18" spans="1:7" s="1095" customFormat="1" ht="11.25" hidden="1" customHeight="1">
      <c r="A18" s="1096"/>
      <c r="B18" s="1096"/>
      <c r="C18" s="1096"/>
      <c r="D18" s="1096"/>
      <c r="E18" s="1096"/>
      <c r="F18" s="1099"/>
      <c r="G18" s="1100"/>
    </row>
    <row r="19" spans="1:7" s="1095" customFormat="1" ht="20.25" customHeight="1">
      <c r="A19" s="1096" t="s">
        <v>1439</v>
      </c>
      <c r="B19" s="1096">
        <f>+B20+B21</f>
        <v>4643603.9409499997</v>
      </c>
      <c r="C19" s="1096"/>
      <c r="D19" s="1096" t="s">
        <v>1440</v>
      </c>
      <c r="E19" s="1096">
        <f>+E20</f>
        <v>3970884.9369999999</v>
      </c>
      <c r="F19" s="1099"/>
      <c r="G19" s="1100"/>
    </row>
    <row r="20" spans="1:7" s="1095" customFormat="1" ht="20.25" customHeight="1">
      <c r="A20" s="1096" t="s">
        <v>1441</v>
      </c>
      <c r="B20" s="1101">
        <v>4184966.7409499995</v>
      </c>
      <c r="C20" s="1096"/>
      <c r="D20" s="1096" t="s">
        <v>1442</v>
      </c>
      <c r="E20" s="1101">
        <v>3970884.9369999999</v>
      </c>
      <c r="F20" s="1099"/>
      <c r="G20" s="1100"/>
    </row>
    <row r="21" spans="1:7" s="1095" customFormat="1" ht="20.25" customHeight="1">
      <c r="A21" s="1096" t="s">
        <v>1443</v>
      </c>
      <c r="B21" s="1101">
        <v>458637.2</v>
      </c>
      <c r="C21" s="1096"/>
      <c r="D21" s="1096"/>
      <c r="E21" s="1096"/>
      <c r="F21" s="1099"/>
      <c r="G21" s="1100"/>
    </row>
    <row r="22" spans="1:7" s="1095" customFormat="1" ht="12" customHeight="1">
      <c r="A22" s="1096"/>
      <c r="B22" s="1096"/>
      <c r="C22" s="1096"/>
      <c r="D22" s="1096"/>
      <c r="E22" s="1096"/>
      <c r="F22" s="1099"/>
      <c r="G22" s="1100"/>
    </row>
    <row r="23" spans="1:7" s="1095" customFormat="1" ht="17.25" customHeight="1">
      <c r="A23" s="1096"/>
      <c r="B23" s="1096"/>
      <c r="C23" s="1096"/>
      <c r="D23" s="1096"/>
      <c r="E23" s="1096"/>
      <c r="F23" s="1099"/>
      <c r="G23" s="1100"/>
    </row>
    <row r="24" spans="1:7" s="1095" customFormat="1" ht="21" customHeight="1">
      <c r="A24" s="1098" t="s">
        <v>1444</v>
      </c>
      <c r="B24" s="1098">
        <f>+B29+B33+B36</f>
        <v>15651283.739089999</v>
      </c>
      <c r="C24" s="1096"/>
      <c r="D24" s="1098" t="s">
        <v>1445</v>
      </c>
      <c r="E24" s="1098">
        <f>+E26+E29+E33+E36</f>
        <v>94565544.768409997</v>
      </c>
      <c r="F24" s="1099"/>
      <c r="G24" s="1100"/>
    </row>
    <row r="25" spans="1:7" s="1095" customFormat="1" ht="17.25" customHeight="1">
      <c r="A25" s="1096"/>
      <c r="B25" s="1096"/>
      <c r="C25" s="1096"/>
      <c r="D25" s="1096"/>
      <c r="E25" s="1096"/>
      <c r="F25" s="1099"/>
      <c r="G25" s="1100"/>
    </row>
    <row r="26" spans="1:7" s="1095" customFormat="1" ht="17.25" customHeight="1">
      <c r="A26" s="1096"/>
      <c r="B26" s="1096"/>
      <c r="C26" s="1096"/>
      <c r="D26" s="1096" t="s">
        <v>1446</v>
      </c>
      <c r="E26" s="1096">
        <f>+E27</f>
        <v>28505503.54882</v>
      </c>
      <c r="F26" s="1099"/>
      <c r="G26" s="1100"/>
    </row>
    <row r="27" spans="1:7" s="1095" customFormat="1" ht="17.25" customHeight="1">
      <c r="A27" s="1096"/>
      <c r="B27" s="1096"/>
      <c r="C27" s="1096"/>
      <c r="D27" s="1096" t="s">
        <v>1447</v>
      </c>
      <c r="E27" s="1101">
        <v>28505503.54882</v>
      </c>
      <c r="F27" s="1099"/>
      <c r="G27" s="1100"/>
    </row>
    <row r="28" spans="1:7" s="1095" customFormat="1" ht="17.25" customHeight="1">
      <c r="A28" s="1096"/>
      <c r="B28" s="1096"/>
      <c r="C28" s="1096"/>
      <c r="D28" s="1096"/>
      <c r="E28" s="1096"/>
      <c r="F28" s="1099"/>
      <c r="G28" s="1100"/>
    </row>
    <row r="29" spans="1:7" s="1095" customFormat="1" ht="19.5" customHeight="1">
      <c r="A29" s="1096" t="s">
        <v>1448</v>
      </c>
      <c r="B29" s="1096">
        <f>+B30+B31</f>
        <v>7124068.8511999995</v>
      </c>
      <c r="C29" s="1096"/>
      <c r="D29" s="1096" t="s">
        <v>1449</v>
      </c>
      <c r="E29" s="1096">
        <f>+E30+E31</f>
        <v>59663456.200389996</v>
      </c>
      <c r="F29" s="1099"/>
      <c r="G29" s="1100"/>
    </row>
    <row r="30" spans="1:7" s="1095" customFormat="1" ht="19.5" customHeight="1">
      <c r="A30" s="1096" t="s">
        <v>1450</v>
      </c>
      <c r="B30" s="1101">
        <v>7124063.8679099996</v>
      </c>
      <c r="C30" s="1096"/>
      <c r="D30" s="1096" t="s">
        <v>1450</v>
      </c>
      <c r="E30" s="1101">
        <v>59662933.008029997</v>
      </c>
      <c r="F30" s="1099"/>
      <c r="G30" s="1100"/>
    </row>
    <row r="31" spans="1:7" s="1095" customFormat="1" ht="19.5" customHeight="1">
      <c r="A31" s="1096" t="s">
        <v>1451</v>
      </c>
      <c r="B31" s="1101">
        <v>4.9832900000000002</v>
      </c>
      <c r="C31" s="1096"/>
      <c r="D31" s="1096" t="s">
        <v>1451</v>
      </c>
      <c r="E31" s="1101">
        <v>523.19236000000001</v>
      </c>
      <c r="F31" s="1099"/>
      <c r="G31" s="1100"/>
    </row>
    <row r="32" spans="1:7" s="1095" customFormat="1" ht="17.25" customHeight="1">
      <c r="A32" s="1096"/>
      <c r="B32" s="1096"/>
      <c r="C32" s="1096"/>
      <c r="D32" s="1096"/>
      <c r="E32" s="1096"/>
      <c r="F32" s="1099"/>
      <c r="G32" s="1100"/>
    </row>
    <row r="33" spans="1:7" s="1095" customFormat="1" ht="18" customHeight="1">
      <c r="A33" s="1096" t="s">
        <v>1452</v>
      </c>
      <c r="B33" s="1096">
        <f>+B34</f>
        <v>852299.50930999999</v>
      </c>
      <c r="C33" s="1096"/>
      <c r="D33" s="1096" t="s">
        <v>1453</v>
      </c>
      <c r="E33" s="1096">
        <f>+E34</f>
        <v>6107514.19166</v>
      </c>
      <c r="F33" s="1099"/>
      <c r="G33" s="1100"/>
    </row>
    <row r="34" spans="1:7" s="1095" customFormat="1" ht="18" customHeight="1">
      <c r="A34" s="1096" t="s">
        <v>1454</v>
      </c>
      <c r="B34" s="1101">
        <v>852299.50930999999</v>
      </c>
      <c r="C34" s="1096"/>
      <c r="D34" s="1096" t="s">
        <v>1455</v>
      </c>
      <c r="E34" s="1101">
        <v>6107514.19166</v>
      </c>
      <c r="F34" s="1099"/>
      <c r="G34" s="1100"/>
    </row>
    <row r="35" spans="1:7" s="1095" customFormat="1" ht="18" customHeight="1">
      <c r="A35" s="1096"/>
      <c r="B35" s="1096"/>
      <c r="C35" s="1096"/>
      <c r="D35" s="1096"/>
      <c r="E35" s="1096"/>
      <c r="F35" s="1099"/>
      <c r="G35" s="1100"/>
    </row>
    <row r="36" spans="1:7" s="1095" customFormat="1" ht="19.5" customHeight="1">
      <c r="A36" s="1096" t="s">
        <v>1456</v>
      </c>
      <c r="B36" s="1096">
        <f>SUM(B37:B41)</f>
        <v>7674915.3785800003</v>
      </c>
      <c r="C36" s="1096"/>
      <c r="D36" s="1096" t="s">
        <v>1457</v>
      </c>
      <c r="E36" s="1096">
        <f>SUM(E37:E40)</f>
        <v>289070.82753999997</v>
      </c>
      <c r="F36" s="1099"/>
      <c r="G36" s="1100"/>
    </row>
    <row r="37" spans="1:7" s="1095" customFormat="1" ht="19.5" customHeight="1">
      <c r="A37" s="1096" t="s">
        <v>1458</v>
      </c>
      <c r="B37" s="1101">
        <v>7567233.8272700002</v>
      </c>
      <c r="C37" s="1096"/>
      <c r="D37" s="1096" t="s">
        <v>1459</v>
      </c>
      <c r="E37" s="1101">
        <v>23332.884239999999</v>
      </c>
      <c r="F37" s="1099"/>
      <c r="G37" s="1100"/>
    </row>
    <row r="38" spans="1:7" s="1095" customFormat="1" ht="19.5" customHeight="1">
      <c r="A38" s="1096" t="s">
        <v>1460</v>
      </c>
      <c r="B38" s="1101">
        <v>101494.01028</v>
      </c>
      <c r="C38" s="1096"/>
      <c r="D38" s="1096" t="s">
        <v>1461</v>
      </c>
      <c r="E38" s="1101">
        <v>7082.1561400000001</v>
      </c>
      <c r="F38" s="1099"/>
      <c r="G38" s="1100"/>
    </row>
    <row r="39" spans="1:7" s="1095" customFormat="1" ht="19.5" customHeight="1">
      <c r="A39" s="1096" t="s">
        <v>1462</v>
      </c>
      <c r="B39" s="1101">
        <v>1991.3249699999999</v>
      </c>
      <c r="C39" s="1096"/>
      <c r="D39" s="1096" t="s">
        <v>1463</v>
      </c>
      <c r="E39" s="1101">
        <v>243502.94884</v>
      </c>
      <c r="F39" s="1099"/>
      <c r="G39" s="1100"/>
    </row>
    <row r="40" spans="1:7" s="1095" customFormat="1" ht="19.5" customHeight="1">
      <c r="A40" s="1096" t="s">
        <v>1463</v>
      </c>
      <c r="B40" s="1101">
        <v>280.81209999999999</v>
      </c>
      <c r="C40" s="1096"/>
      <c r="D40" s="1096" t="s">
        <v>1464</v>
      </c>
      <c r="E40" s="1101">
        <v>15152.838320000001</v>
      </c>
      <c r="F40" s="1099"/>
      <c r="G40" s="1100"/>
    </row>
    <row r="41" spans="1:7" s="1095" customFormat="1" ht="19.5" customHeight="1">
      <c r="A41" s="1096" t="s">
        <v>1465</v>
      </c>
      <c r="B41" s="1101">
        <v>3915.4039600000001</v>
      </c>
      <c r="C41" s="1096"/>
      <c r="D41" s="1096"/>
      <c r="E41" s="1096"/>
      <c r="F41" s="1099"/>
      <c r="G41" s="1100"/>
    </row>
    <row r="42" spans="1:7" s="1095" customFormat="1" ht="18" customHeight="1">
      <c r="A42" s="1096"/>
      <c r="B42" s="1096"/>
      <c r="C42" s="1096"/>
      <c r="D42" s="1098" t="s">
        <v>1466</v>
      </c>
      <c r="E42" s="1098">
        <f>+E24+E9</f>
        <v>98594109.774319991</v>
      </c>
      <c r="F42" s="1099"/>
      <c r="G42" s="1100"/>
    </row>
    <row r="43" spans="1:7" s="1095" customFormat="1" ht="18" customHeight="1">
      <c r="A43" s="1096"/>
      <c r="B43" s="1096"/>
      <c r="C43" s="1096"/>
      <c r="D43" s="1096"/>
      <c r="E43" s="1091"/>
      <c r="F43" s="1099"/>
      <c r="G43" s="1100"/>
    </row>
    <row r="44" spans="1:7" s="1095" customFormat="1" ht="9" customHeight="1">
      <c r="A44" s="1096"/>
      <c r="B44" s="1096"/>
      <c r="C44" s="1096"/>
      <c r="D44" s="1096"/>
      <c r="E44" s="1096"/>
      <c r="F44" s="1099"/>
      <c r="G44" s="1100"/>
    </row>
    <row r="45" spans="1:7" s="1095" customFormat="1" ht="19.5" customHeight="1">
      <c r="A45" s="1096"/>
      <c r="B45" s="1096"/>
      <c r="C45" s="1096"/>
      <c r="D45" s="1098" t="s">
        <v>1467</v>
      </c>
      <c r="E45" s="1098">
        <f>SUM(E46:E49)</f>
        <v>9283769.4266800005</v>
      </c>
      <c r="F45" s="1099"/>
      <c r="G45" s="1100"/>
    </row>
    <row r="46" spans="1:7" s="1095" customFormat="1" ht="19.5" customHeight="1">
      <c r="A46" s="1096"/>
      <c r="B46" s="1096"/>
      <c r="C46" s="1096"/>
      <c r="D46" s="1096" t="s">
        <v>1468</v>
      </c>
      <c r="E46" s="1101">
        <v>515756.42210000003</v>
      </c>
      <c r="F46" s="1099"/>
      <c r="G46" s="1100"/>
    </row>
    <row r="47" spans="1:7" s="1095" customFormat="1" ht="19.5" customHeight="1">
      <c r="A47" s="1096"/>
      <c r="B47" s="1096"/>
      <c r="C47" s="1096"/>
      <c r="D47" s="1096" t="s">
        <v>163</v>
      </c>
      <c r="E47" s="1101">
        <v>8494678.7571900003</v>
      </c>
      <c r="F47" s="1099"/>
      <c r="G47" s="1100"/>
    </row>
    <row r="48" spans="1:7" s="1095" customFormat="1" ht="24.75" hidden="1" customHeight="1">
      <c r="A48" s="1096"/>
      <c r="B48" s="1096"/>
      <c r="C48" s="1096"/>
      <c r="D48" s="1096" t="s">
        <v>1469</v>
      </c>
      <c r="E48" s="1101"/>
      <c r="F48" s="1099"/>
      <c r="G48" s="1100"/>
    </row>
    <row r="49" spans="1:8" s="1095" customFormat="1" ht="19.5" customHeight="1">
      <c r="A49" s="1096"/>
      <c r="B49" s="1096"/>
      <c r="C49" s="1096"/>
      <c r="D49" s="1096" t="s">
        <v>1470</v>
      </c>
      <c r="E49" s="1101">
        <v>273334.24738999997</v>
      </c>
      <c r="F49" s="1099"/>
      <c r="G49" s="1102">
        <f>+E49-E73</f>
        <v>0.17618999991100281</v>
      </c>
      <c r="H49" s="1103"/>
    </row>
    <row r="50" spans="1:8" s="1095" customFormat="1" ht="15">
      <c r="A50" s="1096"/>
      <c r="B50" s="1096"/>
      <c r="C50" s="1096"/>
      <c r="D50" s="1096"/>
      <c r="E50" s="1096"/>
      <c r="F50" s="1099"/>
      <c r="G50" s="1102"/>
    </row>
    <row r="51" spans="1:8" s="1095" customFormat="1" ht="15">
      <c r="A51" s="1096"/>
      <c r="B51" s="1096"/>
      <c r="C51" s="1096"/>
      <c r="D51" s="1096"/>
      <c r="E51" s="1096"/>
      <c r="F51" s="1099"/>
      <c r="G51" s="1102"/>
    </row>
    <row r="52" spans="1:8" s="1095" customFormat="1" ht="17.25" customHeight="1">
      <c r="A52" s="1098" t="s">
        <v>445</v>
      </c>
      <c r="B52" s="1098">
        <f>+B9+B24</f>
        <v>107877878.92915</v>
      </c>
      <c r="C52" s="1096"/>
      <c r="D52" s="1098" t="s">
        <v>1471</v>
      </c>
      <c r="E52" s="1098">
        <f>+E45+E42</f>
        <v>107877879.20099999</v>
      </c>
      <c r="F52" s="1099"/>
      <c r="G52" s="1102">
        <f>+E52-B52</f>
        <v>0.27184998989105225</v>
      </c>
      <c r="H52" s="1104"/>
    </row>
    <row r="53" spans="1:8" s="1095" customFormat="1" ht="17.25" customHeight="1">
      <c r="A53" s="1096"/>
      <c r="B53" s="1096"/>
      <c r="C53" s="1096"/>
      <c r="D53" s="1096"/>
      <c r="E53" s="1096"/>
      <c r="F53" s="1099"/>
      <c r="G53" s="1102"/>
    </row>
    <row r="54" spans="1:8" s="1095" customFormat="1" ht="17.25" customHeight="1">
      <c r="A54" s="1096" t="s">
        <v>1472</v>
      </c>
      <c r="B54" s="1101">
        <v>188824738.22497001</v>
      </c>
      <c r="C54" s="1096"/>
      <c r="D54" s="1096" t="s">
        <v>1473</v>
      </c>
      <c r="E54" s="1101">
        <v>188824738.22497001</v>
      </c>
      <c r="F54" s="1099"/>
      <c r="G54" s="1102">
        <f>+E54-B54</f>
        <v>0</v>
      </c>
    </row>
    <row r="55" spans="1:8" s="1095" customFormat="1" ht="15">
      <c r="A55" s="1096"/>
      <c r="B55" s="1096"/>
      <c r="C55" s="1096"/>
      <c r="D55" s="1096"/>
      <c r="E55" s="1096"/>
      <c r="F55" s="1099"/>
      <c r="G55" s="1102"/>
    </row>
    <row r="56" spans="1:8" s="1108" customFormat="1" ht="35.25" customHeight="1">
      <c r="A56" s="1105" t="s">
        <v>1474</v>
      </c>
      <c r="B56" s="1105"/>
      <c r="C56" s="1105"/>
      <c r="D56" s="1105"/>
      <c r="E56" s="1105"/>
      <c r="F56" s="1106"/>
      <c r="G56" s="1107"/>
    </row>
    <row r="57" spans="1:8" s="1111" customFormat="1" ht="15">
      <c r="A57" s="1109"/>
      <c r="B57" s="1109"/>
      <c r="C57" s="1109"/>
      <c r="D57" s="1109"/>
      <c r="E57" s="1109"/>
      <c r="F57" s="1106"/>
      <c r="G57" s="1110"/>
    </row>
    <row r="58" spans="1:8" s="1112" customFormat="1" ht="32.25" customHeight="1">
      <c r="A58" s="1098" t="s">
        <v>1475</v>
      </c>
      <c r="B58" s="1098"/>
      <c r="C58" s="1098"/>
      <c r="D58" s="1098" t="s">
        <v>1476</v>
      </c>
      <c r="E58" s="1096"/>
      <c r="F58" s="1099"/>
      <c r="G58" s="1107"/>
    </row>
    <row r="59" spans="1:8" s="1095" customFormat="1" ht="15">
      <c r="A59" s="1096"/>
      <c r="B59" s="1096"/>
      <c r="C59" s="1096"/>
      <c r="D59" s="1096"/>
      <c r="E59" s="1096"/>
      <c r="F59" s="1099"/>
      <c r="G59" s="1102"/>
    </row>
    <row r="60" spans="1:8" s="1095" customFormat="1" ht="21.75" customHeight="1">
      <c r="A60" s="1096" t="s">
        <v>1477</v>
      </c>
      <c r="B60" s="1101">
        <v>700912.90300000005</v>
      </c>
      <c r="C60" s="1096"/>
      <c r="D60" s="1096" t="s">
        <v>1478</v>
      </c>
      <c r="E60" s="1101">
        <v>5635.0420000000004</v>
      </c>
      <c r="F60" s="1099"/>
      <c r="G60" s="1101"/>
      <c r="H60" s="1101"/>
    </row>
    <row r="61" spans="1:8" s="1095" customFormat="1" ht="21.75" customHeight="1">
      <c r="A61" s="1096" t="s">
        <v>1479</v>
      </c>
      <c r="B61" s="1101">
        <v>5570.9222799999998</v>
      </c>
      <c r="C61" s="1096"/>
      <c r="D61" s="1096" t="s">
        <v>1480</v>
      </c>
      <c r="E61" s="1101">
        <v>162416.86674</v>
      </c>
      <c r="F61" s="1099"/>
      <c r="G61" s="1101"/>
      <c r="H61" s="1101"/>
    </row>
    <row r="62" spans="1:8" s="1095" customFormat="1" ht="21.75" customHeight="1">
      <c r="A62" s="1096"/>
      <c r="B62" s="1096"/>
      <c r="C62" s="1096"/>
      <c r="D62" s="1096" t="s">
        <v>1481</v>
      </c>
      <c r="E62" s="1101">
        <v>158003.31469</v>
      </c>
      <c r="F62" s="1099"/>
      <c r="G62" s="1101"/>
      <c r="H62" s="1101"/>
    </row>
    <row r="63" spans="1:8" s="1095" customFormat="1" ht="21.75" customHeight="1">
      <c r="A63" s="1096"/>
      <c r="B63" s="1096"/>
      <c r="C63" s="1096"/>
      <c r="D63" s="1096"/>
      <c r="E63" s="1096"/>
      <c r="F63" s="1099"/>
      <c r="G63" s="1101"/>
      <c r="H63" s="1101"/>
    </row>
    <row r="64" spans="1:8" s="1095" customFormat="1" ht="21.75" customHeight="1">
      <c r="A64" s="1098" t="s">
        <v>1482</v>
      </c>
      <c r="B64" s="1098">
        <f>SUM(B60:B63)</f>
        <v>706483.82528000011</v>
      </c>
      <c r="C64" s="1096"/>
      <c r="D64" s="1098" t="s">
        <v>1483</v>
      </c>
      <c r="E64" s="1098">
        <f>SUM(E60:E63)</f>
        <v>326055.22343000001</v>
      </c>
      <c r="F64" s="1099"/>
      <c r="G64" s="1101"/>
      <c r="H64" s="1101"/>
    </row>
    <row r="65" spans="1:7" s="1095" customFormat="1" ht="21.75" customHeight="1">
      <c r="A65" s="1096"/>
      <c r="B65" s="1096"/>
      <c r="C65" s="1096"/>
      <c r="D65" s="1096"/>
      <c r="E65" s="1096"/>
      <c r="F65" s="1099"/>
      <c r="G65" s="1102"/>
    </row>
    <row r="66" spans="1:7" s="1095" customFormat="1" ht="35.1" customHeight="1">
      <c r="A66" s="1113"/>
      <c r="B66" s="1109"/>
      <c r="C66" s="1109"/>
      <c r="D66" s="1114" t="s">
        <v>1484</v>
      </c>
      <c r="E66" s="1096">
        <f>+B64-E64</f>
        <v>380428.60185000009</v>
      </c>
      <c r="F66" s="1099"/>
      <c r="G66" s="1102"/>
    </row>
    <row r="67" spans="1:7" s="1095" customFormat="1" ht="21" customHeight="1">
      <c r="A67" s="1109"/>
      <c r="B67" s="1109"/>
      <c r="C67" s="1109"/>
      <c r="D67" s="1115" t="s">
        <v>1485</v>
      </c>
      <c r="E67" s="1096">
        <v>21.99</v>
      </c>
      <c r="F67" s="1099"/>
      <c r="G67" s="1102"/>
    </row>
    <row r="68" spans="1:7" s="1095" customFormat="1" ht="21" customHeight="1">
      <c r="A68" s="1116"/>
      <c r="B68" s="1109"/>
      <c r="C68" s="1109"/>
      <c r="D68" s="1115" t="s">
        <v>1486</v>
      </c>
      <c r="E68" s="1101">
        <v>0</v>
      </c>
      <c r="F68" s="1099"/>
      <c r="G68" s="1102"/>
    </row>
    <row r="69" spans="1:7" s="1095" customFormat="1" ht="5.0999999999999996" customHeight="1">
      <c r="A69" s="1116"/>
      <c r="B69" s="1109"/>
      <c r="C69" s="1109"/>
      <c r="D69" s="1117"/>
      <c r="E69" s="1118"/>
      <c r="F69" s="1099"/>
      <c r="G69" s="1102"/>
    </row>
    <row r="70" spans="1:7" s="1095" customFormat="1" ht="35.1" customHeight="1">
      <c r="A70" s="1116"/>
      <c r="B70" s="1109"/>
      <c r="C70" s="1109"/>
      <c r="D70" s="1119" t="s">
        <v>1487</v>
      </c>
      <c r="E70" s="1096">
        <f>+E66+E67</f>
        <v>380450.59185000008</v>
      </c>
      <c r="F70" s="1099"/>
      <c r="G70" s="1102"/>
    </row>
    <row r="71" spans="1:7" s="1095" customFormat="1" ht="24.95" customHeight="1">
      <c r="A71" s="1109"/>
      <c r="B71" s="1109"/>
      <c r="C71" s="1109"/>
      <c r="D71" s="1096" t="s">
        <v>1488</v>
      </c>
      <c r="E71" s="1101">
        <v>-107116.52065000001</v>
      </c>
      <c r="F71" s="1099"/>
      <c r="G71" s="1102"/>
    </row>
    <row r="72" spans="1:7" s="1095" customFormat="1" ht="6" customHeight="1">
      <c r="A72" s="1109"/>
      <c r="B72" s="1109"/>
      <c r="C72" s="1109"/>
      <c r="D72" s="1096"/>
      <c r="E72" s="1120"/>
      <c r="F72" s="1099"/>
      <c r="G72" s="1102"/>
    </row>
    <row r="73" spans="1:7" s="1095" customFormat="1" ht="24.75" customHeight="1">
      <c r="A73" s="1109"/>
      <c r="B73" s="1109"/>
      <c r="C73" s="1109"/>
      <c r="D73" s="1098" t="s">
        <v>1489</v>
      </c>
      <c r="E73" s="1098">
        <f>+E70+E71</f>
        <v>273334.07120000006</v>
      </c>
      <c r="F73" s="1099"/>
      <c r="G73" s="1102"/>
    </row>
    <row r="74" spans="1:7" s="1095" customFormat="1" ht="13.5" customHeight="1">
      <c r="A74" s="1121"/>
      <c r="B74" s="1122"/>
      <c r="C74" s="1121"/>
      <c r="D74" s="1123"/>
      <c r="E74" s="1124"/>
      <c r="F74" s="1097"/>
      <c r="G74" s="1125"/>
    </row>
    <row r="75" spans="1:7" s="1095" customFormat="1" ht="11.25" customHeight="1" thickBot="1">
      <c r="A75" s="1126"/>
      <c r="B75" s="1127"/>
      <c r="C75" s="1128"/>
      <c r="D75" s="1129"/>
      <c r="E75" s="1129"/>
      <c r="F75" s="1097"/>
      <c r="G75" s="1125"/>
    </row>
    <row r="76" spans="1:7" s="1095" customFormat="1" ht="15" hidden="1">
      <c r="A76" s="1130"/>
      <c r="F76" s="1097"/>
      <c r="G76" s="1125"/>
    </row>
    <row r="77" spans="1:7" s="1095" customFormat="1" ht="15" hidden="1">
      <c r="A77" s="1130"/>
      <c r="D77" s="1131"/>
      <c r="F77" s="1097"/>
      <c r="G77" s="1125"/>
    </row>
    <row r="78" spans="1:7" ht="15" hidden="1">
      <c r="G78" s="1123"/>
    </row>
    <row r="79" spans="1:7" ht="15" hidden="1">
      <c r="G79" s="1123"/>
    </row>
    <row r="80" spans="1:7" ht="15" hidden="1">
      <c r="G80" s="1123"/>
    </row>
    <row r="81" spans="7:7" ht="15" hidden="1">
      <c r="G81" s="1123"/>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WVU313"/>
  <sheetViews>
    <sheetView zoomScale="75" workbookViewId="0">
      <selection activeCell="A20" sqref="A20"/>
    </sheetView>
  </sheetViews>
  <sheetFormatPr defaultColWidth="0" defaultRowHeight="12.75" customHeight="1" zeroHeight="1"/>
  <cols>
    <col min="1" max="1" width="83" style="2" customWidth="1"/>
    <col min="2" max="6" width="13" style="2" customWidth="1"/>
    <col min="7" max="7" width="10.42578125" style="2" hidden="1"/>
    <col min="8" max="13" width="10.28515625" style="2" hidden="1"/>
    <col min="14" max="256" width="11.42578125" style="2" hidden="1"/>
    <col min="257" max="257" width="83" style="2" hidden="1"/>
    <col min="258" max="262" width="13" style="2" hidden="1"/>
    <col min="263" max="263" width="10.42578125" style="2" hidden="1"/>
    <col min="264" max="269" width="10.28515625" style="2" hidden="1"/>
    <col min="270" max="512" width="11.42578125" style="2" hidden="1"/>
    <col min="513" max="513" width="83" style="2" hidden="1"/>
    <col min="514" max="518" width="13" style="2" hidden="1"/>
    <col min="519" max="519" width="10.42578125" style="2" hidden="1"/>
    <col min="520" max="525" width="10.28515625" style="2" hidden="1"/>
    <col min="526" max="768" width="11.42578125" style="2" hidden="1"/>
    <col min="769" max="769" width="83" style="2" hidden="1"/>
    <col min="770" max="774" width="13" style="2" hidden="1"/>
    <col min="775" max="775" width="10.42578125" style="2" hidden="1"/>
    <col min="776" max="781" width="10.28515625" style="2" hidden="1"/>
    <col min="782" max="1024" width="11.42578125" style="2" hidden="1"/>
    <col min="1025" max="1025" width="83" style="2" hidden="1"/>
    <col min="1026" max="1030" width="13" style="2" hidden="1"/>
    <col min="1031" max="1031" width="10.42578125" style="2" hidden="1"/>
    <col min="1032" max="1037" width="10.28515625" style="2" hidden="1"/>
    <col min="1038" max="1280" width="11.42578125" style="2" hidden="1"/>
    <col min="1281" max="1281" width="83" style="2" hidden="1"/>
    <col min="1282" max="1286" width="13" style="2" hidden="1"/>
    <col min="1287" max="1287" width="10.42578125" style="2" hidden="1"/>
    <col min="1288" max="1293" width="10.28515625" style="2" hidden="1"/>
    <col min="1294" max="1536" width="11.42578125" style="2" hidden="1"/>
    <col min="1537" max="1537" width="83" style="2" hidden="1"/>
    <col min="1538" max="1542" width="13" style="2" hidden="1"/>
    <col min="1543" max="1543" width="10.42578125" style="2" hidden="1"/>
    <col min="1544" max="1549" width="10.28515625" style="2" hidden="1"/>
    <col min="1550" max="1792" width="11.42578125" style="2" hidden="1"/>
    <col min="1793" max="1793" width="83" style="2" hidden="1"/>
    <col min="1794" max="1798" width="13" style="2" hidden="1"/>
    <col min="1799" max="1799" width="10.42578125" style="2" hidden="1"/>
    <col min="1800" max="1805" width="10.28515625" style="2" hidden="1"/>
    <col min="1806" max="2048" width="11.42578125" style="2" hidden="1"/>
    <col min="2049" max="2049" width="83" style="2" hidden="1"/>
    <col min="2050" max="2054" width="13" style="2" hidden="1"/>
    <col min="2055" max="2055" width="10.42578125" style="2" hidden="1"/>
    <col min="2056" max="2061" width="10.28515625" style="2" hidden="1"/>
    <col min="2062" max="2304" width="11.42578125" style="2" hidden="1"/>
    <col min="2305" max="2305" width="83" style="2" hidden="1"/>
    <col min="2306" max="2310" width="13" style="2" hidden="1"/>
    <col min="2311" max="2311" width="10.42578125" style="2" hidden="1"/>
    <col min="2312" max="2317" width="10.28515625" style="2" hidden="1"/>
    <col min="2318" max="2560" width="11.42578125" style="2" hidden="1"/>
    <col min="2561" max="2561" width="83" style="2" hidden="1"/>
    <col min="2562" max="2566" width="13" style="2" hidden="1"/>
    <col min="2567" max="2567" width="10.42578125" style="2" hidden="1"/>
    <col min="2568" max="2573" width="10.28515625" style="2" hidden="1"/>
    <col min="2574" max="2816" width="11.42578125" style="2" hidden="1"/>
    <col min="2817" max="2817" width="83" style="2" hidden="1"/>
    <col min="2818" max="2822" width="13" style="2" hidden="1"/>
    <col min="2823" max="2823" width="10.42578125" style="2" hidden="1"/>
    <col min="2824" max="2829" width="10.28515625" style="2" hidden="1"/>
    <col min="2830" max="3072" width="11.42578125" style="2" hidden="1"/>
    <col min="3073" max="3073" width="83" style="2" hidden="1"/>
    <col min="3074" max="3078" width="13" style="2" hidden="1"/>
    <col min="3079" max="3079" width="10.42578125" style="2" hidden="1"/>
    <col min="3080" max="3085" width="10.28515625" style="2" hidden="1"/>
    <col min="3086" max="3328" width="11.42578125" style="2" hidden="1"/>
    <col min="3329" max="3329" width="83" style="2" hidden="1"/>
    <col min="3330" max="3334" width="13" style="2" hidden="1"/>
    <col min="3335" max="3335" width="10.42578125" style="2" hidden="1"/>
    <col min="3336" max="3341" width="10.28515625" style="2" hidden="1"/>
    <col min="3342" max="3584" width="11.42578125" style="2" hidden="1"/>
    <col min="3585" max="3585" width="83" style="2" hidden="1"/>
    <col min="3586" max="3590" width="13" style="2" hidden="1"/>
    <col min="3591" max="3591" width="10.42578125" style="2" hidden="1"/>
    <col min="3592" max="3597" width="10.28515625" style="2" hidden="1"/>
    <col min="3598" max="3840" width="11.42578125" style="2" hidden="1"/>
    <col min="3841" max="3841" width="83" style="2" hidden="1"/>
    <col min="3842" max="3846" width="13" style="2" hidden="1"/>
    <col min="3847" max="3847" width="10.42578125" style="2" hidden="1"/>
    <col min="3848" max="3853" width="10.28515625" style="2" hidden="1"/>
    <col min="3854" max="4096" width="11.42578125" style="2" hidden="1"/>
    <col min="4097" max="4097" width="83" style="2" hidden="1"/>
    <col min="4098" max="4102" width="13" style="2" hidden="1"/>
    <col min="4103" max="4103" width="10.42578125" style="2" hidden="1"/>
    <col min="4104" max="4109" width="10.28515625" style="2" hidden="1"/>
    <col min="4110" max="4352" width="11.42578125" style="2" hidden="1"/>
    <col min="4353" max="4353" width="83" style="2" hidden="1"/>
    <col min="4354" max="4358" width="13" style="2" hidden="1"/>
    <col min="4359" max="4359" width="10.42578125" style="2" hidden="1"/>
    <col min="4360" max="4365" width="10.28515625" style="2" hidden="1"/>
    <col min="4366" max="4608" width="11.42578125" style="2" hidden="1"/>
    <col min="4609" max="4609" width="83" style="2" hidden="1"/>
    <col min="4610" max="4614" width="13" style="2" hidden="1"/>
    <col min="4615" max="4615" width="10.42578125" style="2" hidden="1"/>
    <col min="4616" max="4621" width="10.28515625" style="2" hidden="1"/>
    <col min="4622" max="4864" width="11.42578125" style="2" hidden="1"/>
    <col min="4865" max="4865" width="83" style="2" hidden="1"/>
    <col min="4866" max="4870" width="13" style="2" hidden="1"/>
    <col min="4871" max="4871" width="10.42578125" style="2" hidden="1"/>
    <col min="4872" max="4877" width="10.28515625" style="2" hidden="1"/>
    <col min="4878" max="5120" width="11.42578125" style="2" hidden="1"/>
    <col min="5121" max="5121" width="83" style="2" hidden="1"/>
    <col min="5122" max="5126" width="13" style="2" hidden="1"/>
    <col min="5127" max="5127" width="10.42578125" style="2" hidden="1"/>
    <col min="5128" max="5133" width="10.28515625" style="2" hidden="1"/>
    <col min="5134" max="5376" width="11.42578125" style="2" hidden="1"/>
    <col min="5377" max="5377" width="83" style="2" hidden="1"/>
    <col min="5378" max="5382" width="13" style="2" hidden="1"/>
    <col min="5383" max="5383" width="10.42578125" style="2" hidden="1"/>
    <col min="5384" max="5389" width="10.28515625" style="2" hidden="1"/>
    <col min="5390" max="5632" width="11.42578125" style="2" hidden="1"/>
    <col min="5633" max="5633" width="83" style="2" hidden="1"/>
    <col min="5634" max="5638" width="13" style="2" hidden="1"/>
    <col min="5639" max="5639" width="10.42578125" style="2" hidden="1"/>
    <col min="5640" max="5645" width="10.28515625" style="2" hidden="1"/>
    <col min="5646" max="5888" width="11.42578125" style="2" hidden="1"/>
    <col min="5889" max="5889" width="83" style="2" hidden="1"/>
    <col min="5890" max="5894" width="13" style="2" hidden="1"/>
    <col min="5895" max="5895" width="10.42578125" style="2" hidden="1"/>
    <col min="5896" max="5901" width="10.28515625" style="2" hidden="1"/>
    <col min="5902" max="6144" width="11.42578125" style="2" hidden="1"/>
    <col min="6145" max="6145" width="83" style="2" hidden="1"/>
    <col min="6146" max="6150" width="13" style="2" hidden="1"/>
    <col min="6151" max="6151" width="10.42578125" style="2" hidden="1"/>
    <col min="6152" max="6157" width="10.28515625" style="2" hidden="1"/>
    <col min="6158" max="6400" width="11.42578125" style="2" hidden="1"/>
    <col min="6401" max="6401" width="83" style="2" hidden="1"/>
    <col min="6402" max="6406" width="13" style="2" hidden="1"/>
    <col min="6407" max="6407" width="10.42578125" style="2" hidden="1"/>
    <col min="6408" max="6413" width="10.28515625" style="2" hidden="1"/>
    <col min="6414" max="6656" width="11.42578125" style="2" hidden="1"/>
    <col min="6657" max="6657" width="83" style="2" hidden="1"/>
    <col min="6658" max="6662" width="13" style="2" hidden="1"/>
    <col min="6663" max="6663" width="10.42578125" style="2" hidden="1"/>
    <col min="6664" max="6669" width="10.28515625" style="2" hidden="1"/>
    <col min="6670" max="6912" width="11.42578125" style="2" hidden="1"/>
    <col min="6913" max="6913" width="83" style="2" hidden="1"/>
    <col min="6914" max="6918" width="13" style="2" hidden="1"/>
    <col min="6919" max="6919" width="10.42578125" style="2" hidden="1"/>
    <col min="6920" max="6925" width="10.28515625" style="2" hidden="1"/>
    <col min="6926" max="7168" width="11.42578125" style="2" hidden="1"/>
    <col min="7169" max="7169" width="83" style="2" hidden="1"/>
    <col min="7170" max="7174" width="13" style="2" hidden="1"/>
    <col min="7175" max="7175" width="10.42578125" style="2" hidden="1"/>
    <col min="7176" max="7181" width="10.28515625" style="2" hidden="1"/>
    <col min="7182" max="7424" width="11.42578125" style="2" hidden="1"/>
    <col min="7425" max="7425" width="83" style="2" hidden="1"/>
    <col min="7426" max="7430" width="13" style="2" hidden="1"/>
    <col min="7431" max="7431" width="10.42578125" style="2" hidden="1"/>
    <col min="7432" max="7437" width="10.28515625" style="2" hidden="1"/>
    <col min="7438" max="7680" width="11.42578125" style="2" hidden="1"/>
    <col min="7681" max="7681" width="83" style="2" hidden="1"/>
    <col min="7682" max="7686" width="13" style="2" hidden="1"/>
    <col min="7687" max="7687" width="10.42578125" style="2" hidden="1"/>
    <col min="7688" max="7693" width="10.28515625" style="2" hidden="1"/>
    <col min="7694" max="7936" width="11.42578125" style="2" hidden="1"/>
    <col min="7937" max="7937" width="83" style="2" hidden="1"/>
    <col min="7938" max="7942" width="13" style="2" hidden="1"/>
    <col min="7943" max="7943" width="10.42578125" style="2" hidden="1"/>
    <col min="7944" max="7949" width="10.28515625" style="2" hidden="1"/>
    <col min="7950" max="8192" width="11.42578125" style="2" hidden="1"/>
    <col min="8193" max="8193" width="83" style="2" hidden="1"/>
    <col min="8194" max="8198" width="13" style="2" hidden="1"/>
    <col min="8199" max="8199" width="10.42578125" style="2" hidden="1"/>
    <col min="8200" max="8205" width="10.28515625" style="2" hidden="1"/>
    <col min="8206" max="8448" width="11.42578125" style="2" hidden="1"/>
    <col min="8449" max="8449" width="83" style="2" hidden="1"/>
    <col min="8450" max="8454" width="13" style="2" hidden="1"/>
    <col min="8455" max="8455" width="10.42578125" style="2" hidden="1"/>
    <col min="8456" max="8461" width="10.28515625" style="2" hidden="1"/>
    <col min="8462" max="8704" width="11.42578125" style="2" hidden="1"/>
    <col min="8705" max="8705" width="83" style="2" hidden="1"/>
    <col min="8706" max="8710" width="13" style="2" hidden="1"/>
    <col min="8711" max="8711" width="10.42578125" style="2" hidden="1"/>
    <col min="8712" max="8717" width="10.28515625" style="2" hidden="1"/>
    <col min="8718" max="8960" width="11.42578125" style="2" hidden="1"/>
    <col min="8961" max="8961" width="83" style="2" hidden="1"/>
    <col min="8962" max="8966" width="13" style="2" hidden="1"/>
    <col min="8967" max="8967" width="10.42578125" style="2" hidden="1"/>
    <col min="8968" max="8973" width="10.28515625" style="2" hidden="1"/>
    <col min="8974" max="9216" width="11.42578125" style="2" hidden="1"/>
    <col min="9217" max="9217" width="83" style="2" hidden="1"/>
    <col min="9218" max="9222" width="13" style="2" hidden="1"/>
    <col min="9223" max="9223" width="10.42578125" style="2" hidden="1"/>
    <col min="9224" max="9229" width="10.28515625" style="2" hidden="1"/>
    <col min="9230" max="9472" width="11.42578125" style="2" hidden="1"/>
    <col min="9473" max="9473" width="83" style="2" hidden="1"/>
    <col min="9474" max="9478" width="13" style="2" hidden="1"/>
    <col min="9479" max="9479" width="10.42578125" style="2" hidden="1"/>
    <col min="9480" max="9485" width="10.28515625" style="2" hidden="1"/>
    <col min="9486" max="9728" width="11.42578125" style="2" hidden="1"/>
    <col min="9729" max="9729" width="83" style="2" hidden="1"/>
    <col min="9730" max="9734" width="13" style="2" hidden="1"/>
    <col min="9735" max="9735" width="10.42578125" style="2" hidden="1"/>
    <col min="9736" max="9741" width="10.28515625" style="2" hidden="1"/>
    <col min="9742" max="9984" width="11.42578125" style="2" hidden="1"/>
    <col min="9985" max="9985" width="83" style="2" hidden="1"/>
    <col min="9986" max="9990" width="13" style="2" hidden="1"/>
    <col min="9991" max="9991" width="10.42578125" style="2" hidden="1"/>
    <col min="9992" max="9997" width="10.28515625" style="2" hidden="1"/>
    <col min="9998" max="10240" width="11.42578125" style="2" hidden="1"/>
    <col min="10241" max="10241" width="83" style="2" hidden="1"/>
    <col min="10242" max="10246" width="13" style="2" hidden="1"/>
    <col min="10247" max="10247" width="10.42578125" style="2" hidden="1"/>
    <col min="10248" max="10253" width="10.28515625" style="2" hidden="1"/>
    <col min="10254" max="10496" width="11.42578125" style="2" hidden="1"/>
    <col min="10497" max="10497" width="83" style="2" hidden="1"/>
    <col min="10498" max="10502" width="13" style="2" hidden="1"/>
    <col min="10503" max="10503" width="10.42578125" style="2" hidden="1"/>
    <col min="10504" max="10509" width="10.28515625" style="2" hidden="1"/>
    <col min="10510" max="10752" width="11.42578125" style="2" hidden="1"/>
    <col min="10753" max="10753" width="83" style="2" hidden="1"/>
    <col min="10754" max="10758" width="13" style="2" hidden="1"/>
    <col min="10759" max="10759" width="10.42578125" style="2" hidden="1"/>
    <col min="10760" max="10765" width="10.28515625" style="2" hidden="1"/>
    <col min="10766" max="11008" width="11.42578125" style="2" hidden="1"/>
    <col min="11009" max="11009" width="83" style="2" hidden="1"/>
    <col min="11010" max="11014" width="13" style="2" hidden="1"/>
    <col min="11015" max="11015" width="10.42578125" style="2" hidden="1"/>
    <col min="11016" max="11021" width="10.28515625" style="2" hidden="1"/>
    <col min="11022" max="11264" width="11.42578125" style="2" hidden="1"/>
    <col min="11265" max="11265" width="83" style="2" hidden="1"/>
    <col min="11266" max="11270" width="13" style="2" hidden="1"/>
    <col min="11271" max="11271" width="10.42578125" style="2" hidden="1"/>
    <col min="11272" max="11277" width="10.28515625" style="2" hidden="1"/>
    <col min="11278" max="11520" width="11.42578125" style="2" hidden="1"/>
    <col min="11521" max="11521" width="83" style="2" hidden="1"/>
    <col min="11522" max="11526" width="13" style="2" hidden="1"/>
    <col min="11527" max="11527" width="10.42578125" style="2" hidden="1"/>
    <col min="11528" max="11533" width="10.28515625" style="2" hidden="1"/>
    <col min="11534" max="11776" width="11.42578125" style="2" hidden="1"/>
    <col min="11777" max="11777" width="83" style="2" hidden="1"/>
    <col min="11778" max="11782" width="13" style="2" hidden="1"/>
    <col min="11783" max="11783" width="10.42578125" style="2" hidden="1"/>
    <col min="11784" max="11789" width="10.28515625" style="2" hidden="1"/>
    <col min="11790" max="12032" width="11.42578125" style="2" hidden="1"/>
    <col min="12033" max="12033" width="83" style="2" hidden="1"/>
    <col min="12034" max="12038" width="13" style="2" hidden="1"/>
    <col min="12039" max="12039" width="10.42578125" style="2" hidden="1"/>
    <col min="12040" max="12045" width="10.28515625" style="2" hidden="1"/>
    <col min="12046" max="12288" width="11.42578125" style="2" hidden="1"/>
    <col min="12289" max="12289" width="83" style="2" hidden="1"/>
    <col min="12290" max="12294" width="13" style="2" hidden="1"/>
    <col min="12295" max="12295" width="10.42578125" style="2" hidden="1"/>
    <col min="12296" max="12301" width="10.28515625" style="2" hidden="1"/>
    <col min="12302" max="12544" width="11.42578125" style="2" hidden="1"/>
    <col min="12545" max="12545" width="83" style="2" hidden="1"/>
    <col min="12546" max="12550" width="13" style="2" hidden="1"/>
    <col min="12551" max="12551" width="10.42578125" style="2" hidden="1"/>
    <col min="12552" max="12557" width="10.28515625" style="2" hidden="1"/>
    <col min="12558" max="12800" width="11.42578125" style="2" hidden="1"/>
    <col min="12801" max="12801" width="83" style="2" hidden="1"/>
    <col min="12802" max="12806" width="13" style="2" hidden="1"/>
    <col min="12807" max="12807" width="10.42578125" style="2" hidden="1"/>
    <col min="12808" max="12813" width="10.28515625" style="2" hidden="1"/>
    <col min="12814" max="13056" width="11.42578125" style="2" hidden="1"/>
    <col min="13057" max="13057" width="83" style="2" hidden="1"/>
    <col min="13058" max="13062" width="13" style="2" hidden="1"/>
    <col min="13063" max="13063" width="10.42578125" style="2" hidden="1"/>
    <col min="13064" max="13069" width="10.28515625" style="2" hidden="1"/>
    <col min="13070" max="13312" width="11.42578125" style="2" hidden="1"/>
    <col min="13313" max="13313" width="83" style="2" hidden="1"/>
    <col min="13314" max="13318" width="13" style="2" hidden="1"/>
    <col min="13319" max="13319" width="10.42578125" style="2" hidden="1"/>
    <col min="13320" max="13325" width="10.28515625" style="2" hidden="1"/>
    <col min="13326" max="13568" width="11.42578125" style="2" hidden="1"/>
    <col min="13569" max="13569" width="83" style="2" hidden="1"/>
    <col min="13570" max="13574" width="13" style="2" hidden="1"/>
    <col min="13575" max="13575" width="10.42578125" style="2" hidden="1"/>
    <col min="13576" max="13581" width="10.28515625" style="2" hidden="1"/>
    <col min="13582" max="13824" width="11.42578125" style="2" hidden="1"/>
    <col min="13825" max="13825" width="83" style="2" hidden="1"/>
    <col min="13826" max="13830" width="13" style="2" hidden="1"/>
    <col min="13831" max="13831" width="10.42578125" style="2" hidden="1"/>
    <col min="13832" max="13837" width="10.28515625" style="2" hidden="1"/>
    <col min="13838" max="14080" width="11.42578125" style="2" hidden="1"/>
    <col min="14081" max="14081" width="83" style="2" hidden="1"/>
    <col min="14082" max="14086" width="13" style="2" hidden="1"/>
    <col min="14087" max="14087" width="10.42578125" style="2" hidden="1"/>
    <col min="14088" max="14093" width="10.28515625" style="2" hidden="1"/>
    <col min="14094" max="14336" width="11.42578125" style="2" hidden="1"/>
    <col min="14337" max="14337" width="83" style="2" hidden="1"/>
    <col min="14338" max="14342" width="13" style="2" hidden="1"/>
    <col min="14343" max="14343" width="10.42578125" style="2" hidden="1"/>
    <col min="14344" max="14349" width="10.28515625" style="2" hidden="1"/>
    <col min="14350" max="14592" width="11.42578125" style="2" hidden="1"/>
    <col min="14593" max="14593" width="83" style="2" hidden="1"/>
    <col min="14594" max="14598" width="13" style="2" hidden="1"/>
    <col min="14599" max="14599" width="10.42578125" style="2" hidden="1"/>
    <col min="14600" max="14605" width="10.28515625" style="2" hidden="1"/>
    <col min="14606" max="14848" width="11.42578125" style="2" hidden="1"/>
    <col min="14849" max="14849" width="83" style="2" hidden="1"/>
    <col min="14850" max="14854" width="13" style="2" hidden="1"/>
    <col min="14855" max="14855" width="10.42578125" style="2" hidden="1"/>
    <col min="14856" max="14861" width="10.28515625" style="2" hidden="1"/>
    <col min="14862" max="15104" width="11.42578125" style="2" hidden="1"/>
    <col min="15105" max="15105" width="83" style="2" hidden="1"/>
    <col min="15106" max="15110" width="13" style="2" hidden="1"/>
    <col min="15111" max="15111" width="10.42578125" style="2" hidden="1"/>
    <col min="15112" max="15117" width="10.28515625" style="2" hidden="1"/>
    <col min="15118" max="15360" width="11.42578125" style="2" hidden="1"/>
    <col min="15361" max="15361" width="83" style="2" hidden="1"/>
    <col min="15362" max="15366" width="13" style="2" hidden="1"/>
    <col min="15367" max="15367" width="10.42578125" style="2" hidden="1"/>
    <col min="15368" max="15373" width="10.28515625" style="2" hidden="1"/>
    <col min="15374" max="15616" width="11.42578125" style="2" hidden="1"/>
    <col min="15617" max="15617" width="83" style="2" hidden="1"/>
    <col min="15618" max="15622" width="13" style="2" hidden="1"/>
    <col min="15623" max="15623" width="10.42578125" style="2" hidden="1"/>
    <col min="15624" max="15629" width="10.28515625" style="2" hidden="1"/>
    <col min="15630" max="15872" width="11.42578125" style="2" hidden="1"/>
    <col min="15873" max="15873" width="83" style="2" hidden="1"/>
    <col min="15874" max="15878" width="13" style="2" hidden="1"/>
    <col min="15879" max="15879" width="10.42578125" style="2" hidden="1"/>
    <col min="15880" max="15885" width="10.28515625" style="2" hidden="1"/>
    <col min="15886" max="16128" width="11.42578125" style="2" hidden="1"/>
    <col min="16129" max="16129" width="83" style="2" hidden="1"/>
    <col min="16130" max="16134" width="13" style="2" hidden="1"/>
    <col min="16135" max="16135" width="10.42578125" style="2" hidden="1"/>
    <col min="16136" max="16141" width="10.28515625" style="2" hidden="1"/>
    <col min="16142" max="16384" width="11.42578125" style="2" hidden="1"/>
  </cols>
  <sheetData>
    <row r="1" spans="1:81" ht="38.25" customHeight="1">
      <c r="A1" s="1015" t="s">
        <v>0</v>
      </c>
      <c r="B1" s="1015"/>
      <c r="C1" s="1015"/>
      <c r="D1" s="1015"/>
      <c r="E1" s="1015"/>
      <c r="F1" s="1015"/>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15" t="s">
        <v>1</v>
      </c>
      <c r="B2" s="1015"/>
      <c r="C2" s="1015"/>
      <c r="D2" s="1015"/>
      <c r="E2" s="1015"/>
      <c r="F2" s="1015"/>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15" t="s">
        <v>2</v>
      </c>
      <c r="B3" s="1015"/>
      <c r="C3" s="1015"/>
      <c r="D3" s="1015"/>
      <c r="E3" s="1015"/>
      <c r="F3" s="1015"/>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16" t="s">
        <v>3</v>
      </c>
      <c r="B4" s="1016"/>
      <c r="C4" s="1016"/>
      <c r="D4" s="1016"/>
      <c r="E4" s="1016"/>
      <c r="F4" s="1016"/>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57855343.393019997</v>
      </c>
      <c r="C6" s="7">
        <v>23064856.846150003</v>
      </c>
      <c r="D6" s="7">
        <v>139502.84479</v>
      </c>
      <c r="E6" s="7">
        <v>227149.29936</v>
      </c>
      <c r="F6" s="7">
        <v>81286852.383330002</v>
      </c>
    </row>
    <row r="7" spans="1:81">
      <c r="A7" s="2" t="s">
        <v>10</v>
      </c>
      <c r="B7" s="2">
        <v>5127775.5578800002</v>
      </c>
      <c r="C7" s="2">
        <v>5670575.1392900003</v>
      </c>
      <c r="D7" s="2">
        <v>2168.0657900000001</v>
      </c>
      <c r="E7" s="2">
        <v>55441.962770000006</v>
      </c>
      <c r="F7" s="2">
        <v>10855960.72573</v>
      </c>
    </row>
    <row r="8" spans="1:81">
      <c r="A8" s="2" t="s">
        <v>11</v>
      </c>
      <c r="B8" s="2">
        <v>2759795.5365200001</v>
      </c>
      <c r="C8" s="2">
        <v>1568209.52241</v>
      </c>
      <c r="D8" s="2">
        <v>0</v>
      </c>
      <c r="E8" s="2">
        <v>5.0000000000000002E-5</v>
      </c>
      <c r="F8" s="2">
        <v>4328005.0589799993</v>
      </c>
    </row>
    <row r="9" spans="1:81">
      <c r="A9" s="2" t="s">
        <v>12</v>
      </c>
      <c r="B9" s="2">
        <v>2214806.6246700003</v>
      </c>
      <c r="C9" s="2">
        <v>2301831.9775</v>
      </c>
      <c r="D9" s="2">
        <v>2168.06583</v>
      </c>
      <c r="E9" s="2">
        <v>55441.96271</v>
      </c>
      <c r="F9" s="2">
        <v>4574248.6307200007</v>
      </c>
    </row>
    <row r="10" spans="1:81">
      <c r="A10" s="2" t="s">
        <v>13</v>
      </c>
      <c r="B10" s="2">
        <v>59941.68518</v>
      </c>
      <c r="C10" s="2">
        <v>30778.248390000001</v>
      </c>
      <c r="D10" s="2">
        <v>0</v>
      </c>
      <c r="E10" s="2">
        <v>0</v>
      </c>
      <c r="F10" s="2">
        <v>90719.933569999994</v>
      </c>
    </row>
    <row r="11" spans="1:81">
      <c r="A11" s="2" t="s">
        <v>14</v>
      </c>
      <c r="B11" s="2">
        <v>0</v>
      </c>
      <c r="C11" s="2">
        <v>13989.04781</v>
      </c>
      <c r="D11" s="2">
        <v>0</v>
      </c>
      <c r="E11" s="2">
        <v>0</v>
      </c>
      <c r="F11" s="2">
        <v>13989.04781</v>
      </c>
    </row>
    <row r="12" spans="1:81">
      <c r="A12" s="2" t="s">
        <v>15</v>
      </c>
      <c r="B12" s="2">
        <v>0</v>
      </c>
      <c r="C12" s="2">
        <v>1737673.10525</v>
      </c>
      <c r="D12" s="2">
        <v>0</v>
      </c>
      <c r="E12" s="2">
        <v>0</v>
      </c>
      <c r="F12" s="2">
        <v>1737673.10525</v>
      </c>
    </row>
    <row r="13" spans="1:81">
      <c r="A13" s="2" t="s">
        <v>16</v>
      </c>
      <c r="B13" s="2">
        <v>93529.03959</v>
      </c>
      <c r="C13" s="2">
        <v>18189.046120000003</v>
      </c>
      <c r="D13" s="2">
        <v>-4.0000000000000003E-5</v>
      </c>
      <c r="E13" s="2">
        <v>1.0000000000000001E-5</v>
      </c>
      <c r="F13" s="2">
        <v>111718.08568</v>
      </c>
    </row>
    <row r="14" spans="1:81">
      <c r="A14" s="2" t="s">
        <v>17</v>
      </c>
      <c r="B14" s="2">
        <v>0</v>
      </c>
      <c r="C14" s="2">
        <v>0.23180000000000001</v>
      </c>
      <c r="D14" s="2">
        <v>0</v>
      </c>
      <c r="E14" s="2">
        <v>0</v>
      </c>
      <c r="F14" s="2">
        <v>0.23180000000000001</v>
      </c>
    </row>
    <row r="15" spans="1:81">
      <c r="A15" s="2" t="s">
        <v>18</v>
      </c>
      <c r="B15" s="2">
        <v>-297.32808</v>
      </c>
      <c r="C15" s="2">
        <v>-96.04</v>
      </c>
      <c r="D15" s="2">
        <v>0</v>
      </c>
      <c r="E15" s="2">
        <v>0</v>
      </c>
      <c r="F15" s="2">
        <v>-393.36808000000002</v>
      </c>
    </row>
    <row r="16" spans="1:81">
      <c r="A16" s="2" t="s">
        <v>19</v>
      </c>
      <c r="B16" s="2">
        <v>11663498.528239999</v>
      </c>
      <c r="C16" s="2">
        <v>5117175.76088</v>
      </c>
      <c r="D16" s="2">
        <v>131129.35944999999</v>
      </c>
      <c r="E16" s="2">
        <v>56551.381439999997</v>
      </c>
      <c r="F16" s="2">
        <v>16968355.03001</v>
      </c>
    </row>
    <row r="17" spans="1:6">
      <c r="A17" s="2" t="s">
        <v>20</v>
      </c>
      <c r="B17" s="2">
        <v>7001892.7707099998</v>
      </c>
      <c r="C17" s="2">
        <v>0</v>
      </c>
      <c r="D17" s="2">
        <v>0</v>
      </c>
      <c r="E17" s="2">
        <v>40963.469649999999</v>
      </c>
      <c r="F17" s="2">
        <v>7042856.2403599992</v>
      </c>
    </row>
    <row r="18" spans="1:6">
      <c r="A18" s="2" t="s">
        <v>21</v>
      </c>
      <c r="B18" s="2">
        <v>560654.97753999999</v>
      </c>
      <c r="C18" s="2">
        <v>378843.42248000001</v>
      </c>
      <c r="D18" s="2">
        <v>0</v>
      </c>
      <c r="E18" s="2">
        <v>-1.0000000000000001E-5</v>
      </c>
      <c r="F18" s="2">
        <v>939498.40000999998</v>
      </c>
    </row>
    <row r="19" spans="1:6">
      <c r="A19" s="2" t="s">
        <v>22</v>
      </c>
      <c r="B19" s="2">
        <v>0</v>
      </c>
      <c r="C19" s="2">
        <v>921596.49325000006</v>
      </c>
      <c r="D19" s="2">
        <v>0</v>
      </c>
      <c r="E19" s="2">
        <v>0</v>
      </c>
      <c r="F19" s="2">
        <v>921596.49325000006</v>
      </c>
    </row>
    <row r="20" spans="1:6">
      <c r="A20" s="2" t="s">
        <v>23</v>
      </c>
      <c r="B20" s="2">
        <v>165782.48955</v>
      </c>
      <c r="C20" s="2">
        <v>-1.0000000000000001E-5</v>
      </c>
      <c r="D20" s="2">
        <v>0</v>
      </c>
      <c r="E20" s="2">
        <v>2555.26496</v>
      </c>
      <c r="F20" s="2">
        <v>168337.75450000001</v>
      </c>
    </row>
    <row r="21" spans="1:6">
      <c r="A21" s="2" t="s">
        <v>24</v>
      </c>
      <c r="B21" s="2">
        <v>640624.22554000001</v>
      </c>
      <c r="C21" s="2">
        <v>834083.98759999999</v>
      </c>
      <c r="D21" s="2">
        <v>0</v>
      </c>
      <c r="E21" s="2">
        <v>8199.4998699999996</v>
      </c>
      <c r="F21" s="2">
        <v>1482907.7130100001</v>
      </c>
    </row>
    <row r="22" spans="1:6">
      <c r="A22" s="2" t="s">
        <v>25</v>
      </c>
      <c r="B22" s="2">
        <v>3209127.5204099999</v>
      </c>
      <c r="C22" s="2">
        <v>2963794.5295000002</v>
      </c>
      <c r="D22" s="2">
        <v>130927.87062</v>
      </c>
      <c r="E22" s="2">
        <v>3565.2440799999999</v>
      </c>
      <c r="F22" s="2">
        <v>6307415.1646099994</v>
      </c>
    </row>
    <row r="23" spans="1:6">
      <c r="A23" s="2" t="s">
        <v>26</v>
      </c>
      <c r="B23" s="2">
        <v>87239.227019999991</v>
      </c>
      <c r="C23" s="2">
        <v>28146.466089999998</v>
      </c>
      <c r="D23" s="2">
        <v>201.48882999999998</v>
      </c>
      <c r="E23" s="2">
        <v>1268.7274399999999</v>
      </c>
      <c r="F23" s="2">
        <v>116855.90938</v>
      </c>
    </row>
    <row r="24" spans="1:6">
      <c r="A24" s="2" t="s">
        <v>27</v>
      </c>
      <c r="B24" s="2">
        <v>-1822.68253</v>
      </c>
      <c r="C24" s="2">
        <v>-9289.1380300000001</v>
      </c>
      <c r="D24" s="2">
        <v>0</v>
      </c>
      <c r="E24" s="2">
        <v>-0.82455000000000001</v>
      </c>
      <c r="F24" s="2">
        <v>-11112.645109999999</v>
      </c>
    </row>
    <row r="25" spans="1:6">
      <c r="A25" s="2" t="s">
        <v>28</v>
      </c>
      <c r="B25" s="2">
        <v>38138322.329730004</v>
      </c>
      <c r="C25" s="2">
        <v>11517486.334100001</v>
      </c>
      <c r="D25" s="2">
        <v>6165.6387000000004</v>
      </c>
      <c r="E25" s="2">
        <v>2855.4038599999999</v>
      </c>
      <c r="F25" s="2">
        <v>49664829.706390001</v>
      </c>
    </row>
    <row r="26" spans="1:6">
      <c r="A26" s="2" t="s">
        <v>29</v>
      </c>
      <c r="B26" s="2">
        <v>38011351.607969999</v>
      </c>
      <c r="C26" s="2">
        <v>11924932.0832</v>
      </c>
      <c r="D26" s="2">
        <v>206.10023000000001</v>
      </c>
      <c r="E26" s="2">
        <v>2916.9583600000001</v>
      </c>
      <c r="F26" s="2">
        <v>49939406.749760002</v>
      </c>
    </row>
    <row r="27" spans="1:6">
      <c r="A27" s="2" t="s">
        <v>30</v>
      </c>
      <c r="B27" s="2">
        <v>37742987.214029998</v>
      </c>
      <c r="C27" s="2">
        <v>11523020.232700001</v>
      </c>
      <c r="D27" s="2">
        <v>206.10023000000001</v>
      </c>
      <c r="E27" s="2">
        <v>2747.6445800000001</v>
      </c>
      <c r="F27" s="2">
        <v>49268961.191540003</v>
      </c>
    </row>
    <row r="28" spans="1:6">
      <c r="A28" s="2" t="s">
        <v>31</v>
      </c>
      <c r="B28" s="2">
        <v>268295.68995999999</v>
      </c>
      <c r="C28" s="2">
        <v>401791.31495999999</v>
      </c>
      <c r="D28" s="2">
        <v>1.0000000000000001E-5</v>
      </c>
      <c r="E28" s="2">
        <v>169.31378000000001</v>
      </c>
      <c r="F28" s="2">
        <v>670256.31871000002</v>
      </c>
    </row>
    <row r="29" spans="1:6">
      <c r="A29" s="2" t="s">
        <v>32</v>
      </c>
      <c r="B29" s="2">
        <v>68.703980000000001</v>
      </c>
      <c r="C29" s="2">
        <v>120.53554</v>
      </c>
      <c r="D29" s="2">
        <v>-1.0000000000000001E-5</v>
      </c>
      <c r="E29" s="2">
        <v>0</v>
      </c>
      <c r="F29" s="2">
        <v>189.23951</v>
      </c>
    </row>
    <row r="30" spans="1:6">
      <c r="A30" s="2" t="s">
        <v>33</v>
      </c>
      <c r="B30" s="2">
        <v>129954.84862</v>
      </c>
      <c r="C30" s="2">
        <v>62487.376649999998</v>
      </c>
      <c r="D30" s="2">
        <v>54.091449999999995</v>
      </c>
      <c r="E30" s="2">
        <v>-1.3000000000000002E-4</v>
      </c>
      <c r="F30" s="2">
        <v>192496.31659</v>
      </c>
    </row>
    <row r="31" spans="1:6">
      <c r="A31" s="2" t="s">
        <v>34</v>
      </c>
      <c r="B31" s="2">
        <v>120035.64301999999</v>
      </c>
      <c r="C31" s="2">
        <v>55287.053530000005</v>
      </c>
      <c r="D31" s="2">
        <v>54.091440000000006</v>
      </c>
      <c r="E31" s="2">
        <v>-1.4000000000000001E-4</v>
      </c>
      <c r="F31" s="2">
        <v>175376.78784999999</v>
      </c>
    </row>
    <row r="32" spans="1:6">
      <c r="A32" s="2" t="s">
        <v>35</v>
      </c>
      <c r="B32" s="2">
        <v>9919.2055999999993</v>
      </c>
      <c r="C32" s="2">
        <v>7200.32312</v>
      </c>
      <c r="D32" s="2">
        <v>0</v>
      </c>
      <c r="E32" s="2">
        <v>1.0000000000000001E-5</v>
      </c>
      <c r="F32" s="2">
        <v>17119.528730000002</v>
      </c>
    </row>
    <row r="33" spans="1:6">
      <c r="A33" s="2" t="s">
        <v>36</v>
      </c>
      <c r="B33" s="2">
        <v>0</v>
      </c>
      <c r="C33" s="2">
        <v>0</v>
      </c>
      <c r="D33" s="2">
        <v>1.0000000000000001E-5</v>
      </c>
      <c r="E33" s="2">
        <v>0</v>
      </c>
      <c r="F33" s="2">
        <v>1.0000000000000001E-5</v>
      </c>
    </row>
    <row r="34" spans="1:6">
      <c r="A34" s="2" t="s">
        <v>37</v>
      </c>
      <c r="B34" s="2">
        <v>147776.25062000001</v>
      </c>
      <c r="C34" s="2">
        <v>496477.89919000003</v>
      </c>
      <c r="D34" s="2">
        <v>13934.885560000001</v>
      </c>
      <c r="E34" s="2">
        <v>1282.2430900000002</v>
      </c>
      <c r="F34" s="2">
        <v>659471.27846000006</v>
      </c>
    </row>
    <row r="35" spans="1:6">
      <c r="A35" s="2" t="s">
        <v>38</v>
      </c>
      <c r="B35" s="2">
        <v>142119.07342</v>
      </c>
      <c r="C35" s="2">
        <v>245672.40703</v>
      </c>
      <c r="D35" s="2">
        <v>7606.8962499999998</v>
      </c>
      <c r="E35" s="2">
        <v>1149.5026399999999</v>
      </c>
      <c r="F35" s="2">
        <v>396547.87933999998</v>
      </c>
    </row>
    <row r="36" spans="1:6">
      <c r="A36" s="2" t="s">
        <v>39</v>
      </c>
      <c r="B36" s="2">
        <v>5625.1162100000001</v>
      </c>
      <c r="C36" s="2">
        <v>222003.26491</v>
      </c>
      <c r="D36" s="2">
        <v>802.31425000000002</v>
      </c>
      <c r="E36" s="2">
        <v>132.74045000000001</v>
      </c>
      <c r="F36" s="2">
        <v>228563.43581999998</v>
      </c>
    </row>
    <row r="37" spans="1:6">
      <c r="A37" s="2" t="s">
        <v>40</v>
      </c>
      <c r="B37" s="2">
        <v>32.060990000000004</v>
      </c>
      <c r="C37" s="2">
        <v>28802.22725</v>
      </c>
      <c r="D37" s="2">
        <v>5525.6750599999996</v>
      </c>
      <c r="E37" s="2">
        <v>0</v>
      </c>
      <c r="F37" s="2">
        <v>34359.963299999996</v>
      </c>
    </row>
    <row r="38" spans="1:6">
      <c r="A38" s="2" t="s">
        <v>41</v>
      </c>
      <c r="B38" s="2">
        <v>341574.77750000003</v>
      </c>
      <c r="C38" s="2">
        <v>92613.551739999995</v>
      </c>
      <c r="D38" s="2">
        <v>1.31419</v>
      </c>
      <c r="E38" s="2">
        <v>9.80565</v>
      </c>
      <c r="F38" s="2">
        <v>434199.44907999999</v>
      </c>
    </row>
    <row r="39" spans="1:6">
      <c r="A39" s="2" t="s">
        <v>42</v>
      </c>
      <c r="B39" s="2">
        <v>339469.48933999997</v>
      </c>
      <c r="C39" s="2">
        <v>89976.288540000009</v>
      </c>
      <c r="D39" s="2">
        <v>1.3142799999999999</v>
      </c>
      <c r="E39" s="2">
        <v>8.9872600000000009</v>
      </c>
      <c r="F39" s="2">
        <v>429456.07942000002</v>
      </c>
    </row>
    <row r="40" spans="1:6">
      <c r="A40" s="2" t="s">
        <v>43</v>
      </c>
      <c r="B40" s="2">
        <v>1516.4136299999998</v>
      </c>
      <c r="C40" s="2">
        <v>2402.7143099999998</v>
      </c>
      <c r="D40" s="2">
        <v>-8.0000000000000007E-5</v>
      </c>
      <c r="E40" s="2">
        <v>0.81835000000000002</v>
      </c>
      <c r="F40" s="2">
        <v>3919.9462100000001</v>
      </c>
    </row>
    <row r="41" spans="1:6">
      <c r="A41" s="2" t="s">
        <v>44</v>
      </c>
      <c r="B41" s="2">
        <v>586.44038</v>
      </c>
      <c r="C41" s="2">
        <v>185.60037</v>
      </c>
      <c r="D41" s="2">
        <v>0</v>
      </c>
      <c r="E41" s="2">
        <v>5.0000000000000002E-5</v>
      </c>
      <c r="F41" s="2">
        <v>772.04079999999999</v>
      </c>
    </row>
    <row r="42" spans="1:6">
      <c r="A42" s="2" t="s">
        <v>45</v>
      </c>
      <c r="B42" s="2">
        <v>2.4341500000000003</v>
      </c>
      <c r="C42" s="2">
        <v>48.94849</v>
      </c>
      <c r="D42" s="2">
        <v>-1.0000000000000001E-5</v>
      </c>
      <c r="E42" s="2">
        <v>-1.0000000000000001E-5</v>
      </c>
      <c r="F42" s="2">
        <v>51.382620000000003</v>
      </c>
    </row>
    <row r="43" spans="1:6">
      <c r="A43" s="2" t="s">
        <v>46</v>
      </c>
      <c r="B43" s="2">
        <v>0</v>
      </c>
      <c r="C43" s="2">
        <v>2.9999999999999997E-5</v>
      </c>
      <c r="D43" s="2">
        <v>0</v>
      </c>
      <c r="E43" s="2">
        <v>0</v>
      </c>
      <c r="F43" s="2">
        <v>2.9999999999999997E-5</v>
      </c>
    </row>
    <row r="44" spans="1:6">
      <c r="A44" s="2" t="s">
        <v>47</v>
      </c>
      <c r="B44" s="2">
        <v>0</v>
      </c>
      <c r="C44" s="2">
        <v>0</v>
      </c>
      <c r="D44" s="2">
        <v>0</v>
      </c>
      <c r="E44" s="2">
        <v>0</v>
      </c>
      <c r="F44" s="2">
        <v>0</v>
      </c>
    </row>
    <row r="45" spans="1:6">
      <c r="A45" s="2" t="s">
        <v>48</v>
      </c>
      <c r="B45" s="2">
        <v>-492335.15497999999</v>
      </c>
      <c r="C45" s="2">
        <v>-1059024.5766799999</v>
      </c>
      <c r="D45" s="2">
        <v>-8030.7527300000002</v>
      </c>
      <c r="E45" s="2">
        <v>-1353.60311</v>
      </c>
      <c r="F45" s="2">
        <v>-1560744.0874999999</v>
      </c>
    </row>
    <row r="46" spans="1:6">
      <c r="A46" s="2" t="s">
        <v>49</v>
      </c>
      <c r="B46" s="2">
        <v>-193087.62735</v>
      </c>
      <c r="C46" s="2">
        <v>-236663.38578000001</v>
      </c>
      <c r="D46" s="2">
        <v>-2.57585</v>
      </c>
      <c r="E46" s="2">
        <v>-34.749079999999999</v>
      </c>
      <c r="F46" s="2">
        <v>-429788.33805999998</v>
      </c>
    </row>
    <row r="47" spans="1:6">
      <c r="A47" s="2" t="s">
        <v>50</v>
      </c>
      <c r="B47" s="2">
        <v>-26608.911550000001</v>
      </c>
      <c r="C47" s="2">
        <v>-60616.630259999998</v>
      </c>
      <c r="D47" s="2">
        <v>2.0000000000000002E-5</v>
      </c>
      <c r="E47" s="2">
        <v>-0.22688999999999998</v>
      </c>
      <c r="F47" s="2">
        <v>-87225.768680000008</v>
      </c>
    </row>
    <row r="48" spans="1:6">
      <c r="A48" s="2" t="s">
        <v>51</v>
      </c>
      <c r="B48" s="2">
        <v>-59729.377359999999</v>
      </c>
      <c r="C48" s="2">
        <v>-16894.385549999999</v>
      </c>
      <c r="D48" s="2">
        <v>-54.091440000000006</v>
      </c>
      <c r="E48" s="2">
        <v>-2.5000000000000001E-4</v>
      </c>
      <c r="F48" s="2">
        <v>-76677.854599999991</v>
      </c>
    </row>
    <row r="49" spans="1:6">
      <c r="A49" s="2" t="s">
        <v>52</v>
      </c>
      <c r="B49" s="2">
        <v>-4193.84166</v>
      </c>
      <c r="C49" s="2">
        <v>-2548.4867400000003</v>
      </c>
      <c r="D49" s="2">
        <v>0</v>
      </c>
      <c r="E49" s="2">
        <v>-1.0000000000000001E-5</v>
      </c>
      <c r="F49" s="2">
        <v>-6742.3284100000001</v>
      </c>
    </row>
    <row r="50" spans="1:6">
      <c r="A50" s="2" t="s">
        <v>53</v>
      </c>
      <c r="B50" s="2">
        <v>-109322.81937000001</v>
      </c>
      <c r="C50" s="2">
        <v>-162370.18862999999</v>
      </c>
      <c r="D50" s="2">
        <v>-4802.9436399999995</v>
      </c>
      <c r="E50" s="2">
        <v>-1149.5027700000001</v>
      </c>
      <c r="F50" s="2">
        <v>-277645.45441000001</v>
      </c>
    </row>
    <row r="51" spans="1:6">
      <c r="A51" s="2" t="s">
        <v>54</v>
      </c>
      <c r="B51" s="2">
        <v>-3698.5737999999997</v>
      </c>
      <c r="C51" s="2">
        <v>-162937.77216999998</v>
      </c>
      <c r="D51" s="2">
        <v>-3171.0935199999999</v>
      </c>
      <c r="E51" s="2">
        <v>-132.74045000000001</v>
      </c>
      <c r="F51" s="2">
        <v>-169940.17994</v>
      </c>
    </row>
    <row r="52" spans="1:6">
      <c r="A52" s="2" t="s">
        <v>55</v>
      </c>
      <c r="B52" s="2">
        <v>-82276.727809999997</v>
      </c>
      <c r="C52" s="2">
        <v>-219875.82981999998</v>
      </c>
      <c r="D52" s="2">
        <v>-1.0000000000000001E-5</v>
      </c>
      <c r="E52" s="2">
        <v>-1.0000000000000001E-5</v>
      </c>
      <c r="F52" s="2">
        <v>-302152.55764999997</v>
      </c>
    </row>
    <row r="53" spans="1:6">
      <c r="A53" s="2" t="s">
        <v>56</v>
      </c>
      <c r="B53" s="2">
        <v>-13417.27608</v>
      </c>
      <c r="C53" s="2">
        <v>-197117.89774000001</v>
      </c>
      <c r="D53" s="2">
        <v>-4.829E-2</v>
      </c>
      <c r="E53" s="2">
        <v>-36.383650000000003</v>
      </c>
      <c r="F53" s="2">
        <v>-210571.60575999998</v>
      </c>
    </row>
    <row r="54" spans="1:6">
      <c r="A54" s="2" t="s">
        <v>57</v>
      </c>
      <c r="B54" s="2">
        <v>0</v>
      </c>
      <c r="C54" s="2">
        <v>0</v>
      </c>
      <c r="D54" s="2">
        <v>0</v>
      </c>
      <c r="E54" s="2">
        <v>0</v>
      </c>
      <c r="F54" s="2">
        <v>0</v>
      </c>
    </row>
    <row r="55" spans="1:6">
      <c r="A55" s="2" t="s">
        <v>58</v>
      </c>
      <c r="B55" s="2">
        <v>0</v>
      </c>
      <c r="C55" s="2">
        <v>0</v>
      </c>
      <c r="D55" s="2">
        <v>0</v>
      </c>
      <c r="E55" s="2">
        <v>0</v>
      </c>
      <c r="F55" s="2">
        <v>0</v>
      </c>
    </row>
    <row r="56" spans="1:6">
      <c r="A56" s="2" t="s">
        <v>59</v>
      </c>
      <c r="B56" s="2">
        <v>318031.91761</v>
      </c>
      <c r="C56" s="2">
        <v>128227.56267</v>
      </c>
      <c r="D56" s="2">
        <v>39.780850000000001</v>
      </c>
      <c r="E56" s="2">
        <v>16.691119999999998</v>
      </c>
      <c r="F56" s="2">
        <v>446315.95224999997</v>
      </c>
    </row>
    <row r="57" spans="1:6">
      <c r="A57" s="2" t="s">
        <v>60</v>
      </c>
      <c r="B57" s="2">
        <v>0</v>
      </c>
      <c r="C57" s="2">
        <v>302.74345</v>
      </c>
      <c r="D57" s="2">
        <v>39.473669999999998</v>
      </c>
      <c r="E57" s="2">
        <v>0</v>
      </c>
      <c r="F57" s="2">
        <v>342.21712000000002</v>
      </c>
    </row>
    <row r="58" spans="1:6">
      <c r="A58" s="2" t="s">
        <v>61</v>
      </c>
      <c r="B58" s="2">
        <v>266868.04447999998</v>
      </c>
      <c r="C58" s="2">
        <v>69667.510319999987</v>
      </c>
      <c r="D58" s="2">
        <v>0</v>
      </c>
      <c r="E58" s="2">
        <v>2.7560799999999999</v>
      </c>
      <c r="F58" s="2">
        <v>336538.31088</v>
      </c>
    </row>
    <row r="59" spans="1:6">
      <c r="A59" s="2" t="s">
        <v>62</v>
      </c>
      <c r="B59" s="2">
        <v>99021.834459999998</v>
      </c>
      <c r="C59" s="2">
        <v>99934.35573000001</v>
      </c>
      <c r="D59" s="2">
        <v>1.3420099999999999</v>
      </c>
      <c r="E59" s="2">
        <v>41.796930000000003</v>
      </c>
      <c r="F59" s="2">
        <v>198999.32913</v>
      </c>
    </row>
    <row r="60" spans="1:6">
      <c r="A60" s="2" t="s">
        <v>63</v>
      </c>
      <c r="B60" s="2">
        <v>0</v>
      </c>
      <c r="C60" s="2">
        <v>3.0193300000000001</v>
      </c>
      <c r="D60" s="2">
        <v>0</v>
      </c>
      <c r="E60" s="2">
        <v>0</v>
      </c>
      <c r="F60" s="2">
        <v>3.0193300000000001</v>
      </c>
    </row>
    <row r="61" spans="1:6">
      <c r="A61" s="2" t="s">
        <v>64</v>
      </c>
      <c r="B61" s="2">
        <v>-47857.961329999998</v>
      </c>
      <c r="C61" s="2">
        <v>-41680.066159999995</v>
      </c>
      <c r="D61" s="2">
        <v>-1.0348299999999999</v>
      </c>
      <c r="E61" s="2">
        <v>-27.861889999999999</v>
      </c>
      <c r="F61" s="2">
        <v>-89566.924209999997</v>
      </c>
    </row>
    <row r="62" spans="1:6">
      <c r="A62" s="2" t="s">
        <v>65</v>
      </c>
      <c r="B62" s="2">
        <v>13712.116179999999</v>
      </c>
      <c r="C62" s="2">
        <v>0</v>
      </c>
      <c r="D62" s="2">
        <v>0</v>
      </c>
      <c r="E62" s="2">
        <v>0</v>
      </c>
      <c r="F62" s="2">
        <v>13712.116179999999</v>
      </c>
    </row>
    <row r="63" spans="1:6">
      <c r="A63" s="2" t="s">
        <v>66</v>
      </c>
      <c r="B63" s="2">
        <v>367.33247999999998</v>
      </c>
      <c r="C63" s="2">
        <v>0</v>
      </c>
      <c r="D63" s="2">
        <v>0</v>
      </c>
      <c r="E63" s="2">
        <v>0</v>
      </c>
      <c r="F63" s="2">
        <v>367.33247999999998</v>
      </c>
    </row>
    <row r="64" spans="1:6">
      <c r="A64" s="2" t="s">
        <v>67</v>
      </c>
      <c r="B64" s="2">
        <v>405026.61456000002</v>
      </c>
      <c r="C64" s="2">
        <v>0</v>
      </c>
      <c r="D64" s="2">
        <v>0</v>
      </c>
      <c r="E64" s="2">
        <v>0</v>
      </c>
      <c r="F64" s="2">
        <v>405026.61456000002</v>
      </c>
    </row>
    <row r="65" spans="1:6">
      <c r="A65" s="2" t="s">
        <v>68</v>
      </c>
      <c r="B65" s="2">
        <v>3385.3814199999997</v>
      </c>
      <c r="C65" s="2">
        <v>0</v>
      </c>
      <c r="D65" s="2">
        <v>0</v>
      </c>
      <c r="E65" s="2">
        <v>0</v>
      </c>
      <c r="F65" s="2">
        <v>3385.3814199999997</v>
      </c>
    </row>
    <row r="66" spans="1:6">
      <c r="A66" s="2" t="s">
        <v>69</v>
      </c>
      <c r="B66" s="2">
        <v>3.5695000000000001</v>
      </c>
      <c r="C66" s="2">
        <v>0</v>
      </c>
      <c r="D66" s="2">
        <v>0</v>
      </c>
      <c r="E66" s="2">
        <v>0</v>
      </c>
      <c r="F66" s="2">
        <v>3.5695000000000001</v>
      </c>
    </row>
    <row r="67" spans="1:6">
      <c r="A67" s="2" t="s">
        <v>70</v>
      </c>
      <c r="B67" s="2">
        <v>-395070.78177999996</v>
      </c>
      <c r="C67" s="2">
        <v>0</v>
      </c>
      <c r="D67" s="2">
        <v>0</v>
      </c>
      <c r="E67" s="2">
        <v>0</v>
      </c>
      <c r="F67" s="2">
        <v>-395070.78177999996</v>
      </c>
    </row>
    <row r="68" spans="1:6">
      <c r="A68" s="2" t="s">
        <v>71</v>
      </c>
      <c r="B68" s="2">
        <v>880415.40202000004</v>
      </c>
      <c r="C68" s="2">
        <v>581822.13473000005</v>
      </c>
      <c r="D68" s="2">
        <v>0</v>
      </c>
      <c r="E68" s="2">
        <v>112283.86018</v>
      </c>
      <c r="F68" s="2">
        <v>1574521.39693</v>
      </c>
    </row>
    <row r="69" spans="1:6">
      <c r="A69" s="2" t="s">
        <v>20</v>
      </c>
      <c r="B69" s="2">
        <v>33235.123699999996</v>
      </c>
      <c r="C69" s="2">
        <v>5726.86121</v>
      </c>
      <c r="D69" s="2">
        <v>0</v>
      </c>
      <c r="E69" s="2">
        <v>108660.75604000001</v>
      </c>
      <c r="F69" s="2">
        <v>147622.74094999998</v>
      </c>
    </row>
    <row r="70" spans="1:6">
      <c r="A70" s="2" t="s">
        <v>21</v>
      </c>
      <c r="B70" s="2">
        <v>34854.242299999998</v>
      </c>
      <c r="C70" s="2">
        <v>36633.254799999995</v>
      </c>
      <c r="D70" s="2">
        <v>1.0000000000000001E-5</v>
      </c>
      <c r="E70" s="2">
        <v>0</v>
      </c>
      <c r="F70" s="2">
        <v>71487.497109999997</v>
      </c>
    </row>
    <row r="71" spans="1:6">
      <c r="A71" s="2" t="s">
        <v>22</v>
      </c>
      <c r="B71" s="2">
        <v>0</v>
      </c>
      <c r="C71" s="2">
        <v>420784.50533999997</v>
      </c>
      <c r="D71" s="2">
        <v>0</v>
      </c>
      <c r="E71" s="2">
        <v>0</v>
      </c>
      <c r="F71" s="2">
        <v>420784.50533999997</v>
      </c>
    </row>
    <row r="72" spans="1:6">
      <c r="A72" s="2" t="s">
        <v>23</v>
      </c>
      <c r="B72" s="2">
        <v>0</v>
      </c>
      <c r="C72" s="2">
        <v>1322.2377099999999</v>
      </c>
      <c r="D72" s="2">
        <v>0</v>
      </c>
      <c r="E72" s="2">
        <v>2945.7637500000001</v>
      </c>
      <c r="F72" s="2">
        <v>4268.0014600000004</v>
      </c>
    </row>
    <row r="73" spans="1:6">
      <c r="A73" s="2" t="s">
        <v>72</v>
      </c>
      <c r="B73" s="2">
        <v>637937.69622000004</v>
      </c>
      <c r="C73" s="2">
        <v>4606.6986500000003</v>
      </c>
      <c r="D73" s="2">
        <v>0</v>
      </c>
      <c r="E73" s="2">
        <v>0</v>
      </c>
      <c r="F73" s="2">
        <v>642544.39486999996</v>
      </c>
    </row>
    <row r="74" spans="1:6">
      <c r="A74" s="2" t="s">
        <v>73</v>
      </c>
      <c r="B74" s="2">
        <v>25428.759289999998</v>
      </c>
      <c r="C74" s="2">
        <v>117392.18459</v>
      </c>
      <c r="D74" s="2">
        <v>0</v>
      </c>
      <c r="E74" s="2">
        <v>0</v>
      </c>
      <c r="F74" s="2">
        <v>142820.94388000001</v>
      </c>
    </row>
    <row r="75" spans="1:6">
      <c r="A75" s="2" t="s">
        <v>25</v>
      </c>
      <c r="B75" s="2">
        <v>149609.20000000001</v>
      </c>
      <c r="C75" s="2">
        <v>0</v>
      </c>
      <c r="D75" s="2">
        <v>0</v>
      </c>
      <c r="E75" s="2">
        <v>0</v>
      </c>
      <c r="F75" s="2">
        <v>149609.20000000001</v>
      </c>
    </row>
    <row r="76" spans="1:6">
      <c r="A76" s="2" t="s">
        <v>74</v>
      </c>
      <c r="B76" s="2">
        <v>890.60450000000003</v>
      </c>
      <c r="C76" s="2">
        <v>4718.4654500000006</v>
      </c>
      <c r="D76" s="2">
        <v>-1.0000000000000001E-5</v>
      </c>
      <c r="E76" s="2">
        <v>893.00502000000006</v>
      </c>
      <c r="F76" s="2">
        <v>6502.0749599999999</v>
      </c>
    </row>
    <row r="77" spans="1:6">
      <c r="A77" s="2" t="s">
        <v>75</v>
      </c>
      <c r="B77" s="2">
        <v>-1540.22399</v>
      </c>
      <c r="C77" s="2">
        <v>-9362.0730199999998</v>
      </c>
      <c r="D77" s="2">
        <v>0</v>
      </c>
      <c r="E77" s="2">
        <v>-215.66463000000002</v>
      </c>
      <c r="F77" s="2">
        <v>-11117.961640000001</v>
      </c>
    </row>
    <row r="78" spans="1:6">
      <c r="A78" s="2" t="s">
        <v>76</v>
      </c>
      <c r="B78" s="2">
        <v>1457879.4961600001</v>
      </c>
      <c r="C78" s="2">
        <v>0</v>
      </c>
      <c r="D78" s="2">
        <v>0</v>
      </c>
      <c r="E78" s="2">
        <v>0</v>
      </c>
      <c r="F78" s="2">
        <v>1457879.4961600001</v>
      </c>
    </row>
    <row r="79" spans="1:6">
      <c r="A79" s="2" t="s">
        <v>77</v>
      </c>
      <c r="B79" s="2">
        <v>328903.03777999996</v>
      </c>
      <c r="C79" s="2">
        <v>0</v>
      </c>
      <c r="D79" s="2">
        <v>0</v>
      </c>
      <c r="E79" s="2">
        <v>0</v>
      </c>
      <c r="F79" s="2">
        <v>328903.03777999996</v>
      </c>
    </row>
    <row r="80" spans="1:6">
      <c r="A80" s="2" t="s">
        <v>78</v>
      </c>
      <c r="B80" s="2">
        <v>559971.42261999997</v>
      </c>
      <c r="C80" s="2">
        <v>0</v>
      </c>
      <c r="D80" s="2">
        <v>0</v>
      </c>
      <c r="E80" s="2">
        <v>0</v>
      </c>
      <c r="F80" s="2">
        <v>559971.42261999997</v>
      </c>
    </row>
    <row r="81" spans="1:6">
      <c r="A81" s="2" t="s">
        <v>79</v>
      </c>
      <c r="B81" s="2">
        <v>100289.62389</v>
      </c>
      <c r="C81" s="2">
        <v>0</v>
      </c>
      <c r="D81" s="2">
        <v>0</v>
      </c>
      <c r="E81" s="2">
        <v>0</v>
      </c>
      <c r="F81" s="2">
        <v>100289.62389</v>
      </c>
    </row>
    <row r="82" spans="1:6">
      <c r="A82" s="2" t="s">
        <v>80</v>
      </c>
      <c r="B82" s="2">
        <v>163919.35534000001</v>
      </c>
      <c r="C82" s="2">
        <v>0</v>
      </c>
      <c r="D82" s="2">
        <v>0</v>
      </c>
      <c r="E82" s="2">
        <v>0</v>
      </c>
      <c r="F82" s="2">
        <v>163919.35534000001</v>
      </c>
    </row>
    <row r="83" spans="1:6">
      <c r="A83" s="2" t="s">
        <v>81</v>
      </c>
      <c r="B83" s="2">
        <v>219211.44318999999</v>
      </c>
      <c r="C83" s="2">
        <v>0</v>
      </c>
      <c r="D83" s="2">
        <v>0</v>
      </c>
      <c r="E83" s="2">
        <v>0</v>
      </c>
      <c r="F83" s="2">
        <v>219211.44318999999</v>
      </c>
    </row>
    <row r="84" spans="1:6">
      <c r="A84" s="2" t="s">
        <v>82</v>
      </c>
      <c r="B84" s="2">
        <v>36232.062899999997</v>
      </c>
      <c r="C84" s="2">
        <v>0</v>
      </c>
      <c r="D84" s="2">
        <v>0</v>
      </c>
      <c r="E84" s="2">
        <v>0</v>
      </c>
      <c r="F84" s="2">
        <v>36232.062899999997</v>
      </c>
    </row>
    <row r="85" spans="1:6">
      <c r="A85" s="2" t="s">
        <v>83</v>
      </c>
      <c r="B85" s="2">
        <v>9449.7977200000005</v>
      </c>
      <c r="C85" s="2">
        <v>0</v>
      </c>
      <c r="D85" s="2">
        <v>0</v>
      </c>
      <c r="E85" s="2">
        <v>0</v>
      </c>
      <c r="F85" s="2">
        <v>9449.7977200000005</v>
      </c>
    </row>
    <row r="86" spans="1:6">
      <c r="A86" s="2" t="s">
        <v>84</v>
      </c>
      <c r="B86" s="2">
        <v>2.0820000000000002E-2</v>
      </c>
      <c r="C86" s="2">
        <v>0</v>
      </c>
      <c r="D86" s="2">
        <v>0</v>
      </c>
      <c r="E86" s="2">
        <v>0</v>
      </c>
      <c r="F86" s="2">
        <v>2.0820000000000002E-2</v>
      </c>
    </row>
    <row r="87" spans="1:6">
      <c r="A87" s="2" t="s">
        <v>85</v>
      </c>
      <c r="B87" s="2">
        <v>39902.731899999999</v>
      </c>
      <c r="C87" s="2">
        <v>0</v>
      </c>
      <c r="D87" s="2">
        <v>0</v>
      </c>
      <c r="E87" s="2">
        <v>0</v>
      </c>
      <c r="F87" s="2">
        <v>39902.731899999999</v>
      </c>
    </row>
    <row r="88" spans="1:6">
      <c r="A88" s="2" t="s">
        <v>86</v>
      </c>
      <c r="B88" s="2">
        <v>255708.04519999999</v>
      </c>
      <c r="C88" s="2">
        <v>49569.914479999999</v>
      </c>
      <c r="D88" s="2">
        <v>0</v>
      </c>
      <c r="E88" s="2">
        <v>-1.0000000000000001E-5</v>
      </c>
      <c r="F88" s="2">
        <v>305277.95968000003</v>
      </c>
    </row>
    <row r="89" spans="1:6">
      <c r="A89" s="2" t="s">
        <v>87</v>
      </c>
      <c r="B89" s="2">
        <v>34757.61724</v>
      </c>
      <c r="C89" s="2">
        <v>0</v>
      </c>
      <c r="D89" s="2">
        <v>0</v>
      </c>
      <c r="E89" s="2">
        <v>0</v>
      </c>
      <c r="F89" s="2">
        <v>34757.61724</v>
      </c>
    </row>
    <row r="90" spans="1:6">
      <c r="A90" s="2" t="s">
        <v>88</v>
      </c>
      <c r="B90" s="2">
        <v>44821.459320000002</v>
      </c>
      <c r="C90" s="2">
        <v>0</v>
      </c>
      <c r="D90" s="2">
        <v>0</v>
      </c>
      <c r="E90" s="2">
        <v>0</v>
      </c>
      <c r="F90" s="2">
        <v>44821.459320000002</v>
      </c>
    </row>
    <row r="91" spans="1:6">
      <c r="A91" s="2" t="s">
        <v>89</v>
      </c>
      <c r="B91" s="2">
        <v>98420.658989999996</v>
      </c>
      <c r="C91" s="2">
        <v>46406.427880000003</v>
      </c>
      <c r="D91" s="2">
        <v>0</v>
      </c>
      <c r="E91" s="2">
        <v>-1.0000000000000001E-5</v>
      </c>
      <c r="F91" s="2">
        <v>144827.08687</v>
      </c>
    </row>
    <row r="92" spans="1:6">
      <c r="A92" s="2" t="s">
        <v>90</v>
      </c>
      <c r="B92" s="2">
        <v>78011.345860000001</v>
      </c>
      <c r="C92" s="2">
        <v>3273.7146600000001</v>
      </c>
      <c r="D92" s="2">
        <v>0</v>
      </c>
      <c r="E92" s="2">
        <v>0</v>
      </c>
      <c r="F92" s="2">
        <v>81285.060519999999</v>
      </c>
    </row>
    <row r="93" spans="1:6" ht="16.5" customHeight="1" thickBot="1">
      <c r="A93" s="2" t="s">
        <v>91</v>
      </c>
      <c r="B93" s="2">
        <v>-303.03621000000004</v>
      </c>
      <c r="C93" s="2">
        <v>-110.22806</v>
      </c>
      <c r="D93" s="2">
        <v>0</v>
      </c>
      <c r="E93" s="2">
        <v>0</v>
      </c>
      <c r="F93" s="2">
        <v>-413.26427000000001</v>
      </c>
    </row>
    <row r="94" spans="1:6" ht="13.5" thickTop="1">
      <c r="A94" s="6" t="s">
        <v>92</v>
      </c>
      <c r="B94" s="7">
        <v>50723569.919489995</v>
      </c>
      <c r="C94" s="7">
        <v>23721081.180779997</v>
      </c>
      <c r="D94" s="7">
        <v>6647.5257199999996</v>
      </c>
      <c r="E94" s="7">
        <v>99310.964489999998</v>
      </c>
      <c r="F94" s="7">
        <v>74550609.59048</v>
      </c>
    </row>
    <row r="95" spans="1:6">
      <c r="A95" s="2" t="s">
        <v>93</v>
      </c>
      <c r="B95" s="2">
        <v>44676869.370730005</v>
      </c>
      <c r="C95" s="2">
        <v>20864723.54603</v>
      </c>
      <c r="D95" s="2">
        <v>350.89062999999999</v>
      </c>
      <c r="E95" s="2">
        <v>94983.601250000007</v>
      </c>
      <c r="F95" s="2">
        <v>65636927.408639997</v>
      </c>
    </row>
    <row r="96" spans="1:6">
      <c r="A96" s="2" t="s">
        <v>94</v>
      </c>
      <c r="B96" s="2">
        <v>10934394.86135</v>
      </c>
      <c r="C96" s="2">
        <v>6169459.6626000004</v>
      </c>
      <c r="D96" s="2">
        <v>229.64985999999999</v>
      </c>
      <c r="E96" s="2">
        <v>285.99565999999999</v>
      </c>
      <c r="F96" s="2">
        <v>17104370.169470001</v>
      </c>
    </row>
    <row r="97" spans="1:6">
      <c r="A97" s="2" t="s">
        <v>95</v>
      </c>
      <c r="B97" s="2">
        <v>10657440.357530002</v>
      </c>
      <c r="C97" s="2">
        <v>6081219.2038100008</v>
      </c>
      <c r="D97" s="2">
        <v>229.64989000000003</v>
      </c>
      <c r="E97" s="2">
        <v>285.73344000000003</v>
      </c>
      <c r="F97" s="2">
        <v>16739174.944669999</v>
      </c>
    </row>
    <row r="98" spans="1:6">
      <c r="A98" s="2" t="s">
        <v>96</v>
      </c>
      <c r="B98" s="2">
        <v>276954.50381999998</v>
      </c>
      <c r="C98" s="2">
        <v>88240.458790000004</v>
      </c>
      <c r="D98" s="2">
        <v>-2.9999999999999997E-5</v>
      </c>
      <c r="E98" s="2">
        <v>0.26222000000000001</v>
      </c>
      <c r="F98" s="2">
        <v>365195.22480000003</v>
      </c>
    </row>
    <row r="99" spans="1:6">
      <c r="A99" s="2" t="s">
        <v>97</v>
      </c>
      <c r="B99" s="2">
        <v>13465126.31064</v>
      </c>
      <c r="C99" s="2">
        <v>7624201.8252600003</v>
      </c>
      <c r="D99" s="2">
        <v>2.0765500000000001</v>
      </c>
      <c r="E99" s="2">
        <v>10391.860359999999</v>
      </c>
      <c r="F99" s="2">
        <v>21099722.072810002</v>
      </c>
    </row>
    <row r="100" spans="1:6">
      <c r="A100" s="2" t="s">
        <v>98</v>
      </c>
      <c r="B100" s="2">
        <v>4899145.2305699997</v>
      </c>
      <c r="C100" s="2">
        <v>3227194.5006399998</v>
      </c>
      <c r="D100" s="2">
        <v>10.736090000000001</v>
      </c>
      <c r="E100" s="2">
        <v>8552.3849300000002</v>
      </c>
      <c r="F100" s="2">
        <v>8134902.8522299994</v>
      </c>
    </row>
    <row r="101" spans="1:6">
      <c r="A101" s="2" t="s">
        <v>99</v>
      </c>
      <c r="B101" s="2">
        <v>310714.58097000001</v>
      </c>
      <c r="C101" s="2">
        <v>428172.86142999999</v>
      </c>
      <c r="D101" s="2">
        <v>10.73607</v>
      </c>
      <c r="E101" s="2">
        <v>7138.4600799999998</v>
      </c>
      <c r="F101" s="2">
        <v>746036.63854999992</v>
      </c>
    </row>
    <row r="102" spans="1:6">
      <c r="A102" s="2" t="s">
        <v>100</v>
      </c>
      <c r="B102" s="2">
        <v>28424.269980000001</v>
      </c>
      <c r="C102" s="2">
        <v>88874.648509999999</v>
      </c>
      <c r="D102" s="2">
        <v>0</v>
      </c>
      <c r="E102" s="2">
        <v>1044.0799200000001</v>
      </c>
      <c r="F102" s="2">
        <v>118342.99841</v>
      </c>
    </row>
    <row r="103" spans="1:6">
      <c r="A103" s="2" t="s">
        <v>101</v>
      </c>
      <c r="B103" s="2">
        <v>19279.948969999998</v>
      </c>
      <c r="C103" s="2">
        <v>38330.337630000002</v>
      </c>
      <c r="D103" s="2">
        <v>0</v>
      </c>
      <c r="E103" s="2">
        <v>4.0061400000000003</v>
      </c>
      <c r="F103" s="2">
        <v>57614.292740000004</v>
      </c>
    </row>
    <row r="104" spans="1:6">
      <c r="A104" s="2" t="s">
        <v>102</v>
      </c>
      <c r="B104" s="2">
        <v>70806.973799999992</v>
      </c>
      <c r="C104" s="2">
        <v>142051.89285</v>
      </c>
      <c r="D104" s="2">
        <v>0</v>
      </c>
      <c r="E104" s="2">
        <v>66.108100000000007</v>
      </c>
      <c r="F104" s="2">
        <v>212924.97474999999</v>
      </c>
    </row>
    <row r="105" spans="1:6">
      <c r="A105" s="2" t="s">
        <v>103</v>
      </c>
      <c r="B105" s="2">
        <v>497639.38821</v>
      </c>
      <c r="C105" s="2">
        <v>705945.27967999992</v>
      </c>
      <c r="D105" s="2">
        <v>0</v>
      </c>
      <c r="E105" s="2">
        <v>117.77783000000001</v>
      </c>
      <c r="F105" s="2">
        <v>1203702.44572</v>
      </c>
    </row>
    <row r="106" spans="1:6">
      <c r="A106" s="2" t="s">
        <v>104</v>
      </c>
      <c r="B106" s="2">
        <v>1117041.68343</v>
      </c>
      <c r="C106" s="2">
        <v>600470.53945000004</v>
      </c>
      <c r="D106" s="2">
        <v>0</v>
      </c>
      <c r="E106" s="2">
        <v>160.11659</v>
      </c>
      <c r="F106" s="2">
        <v>1717672.33947</v>
      </c>
    </row>
    <row r="107" spans="1:6">
      <c r="A107" s="2" t="s">
        <v>105</v>
      </c>
      <c r="B107" s="2">
        <v>728999.92752000003</v>
      </c>
      <c r="C107" s="2">
        <v>516080.71171</v>
      </c>
      <c r="D107" s="2">
        <v>0</v>
      </c>
      <c r="E107" s="2">
        <v>-2.9999999999999997E-5</v>
      </c>
      <c r="F107" s="2">
        <v>1245080.6392000001</v>
      </c>
    </row>
    <row r="108" spans="1:6">
      <c r="A108" s="2" t="s">
        <v>106</v>
      </c>
      <c r="B108" s="2">
        <v>2126238.4576900001</v>
      </c>
      <c r="C108" s="2">
        <v>707268.22938000003</v>
      </c>
      <c r="D108" s="2">
        <v>2.0000000000000002E-5</v>
      </c>
      <c r="E108" s="2">
        <v>21.836299999999998</v>
      </c>
      <c r="F108" s="2">
        <v>2833528.5233899998</v>
      </c>
    </row>
    <row r="109" spans="1:6">
      <c r="A109" s="2" t="s">
        <v>107</v>
      </c>
      <c r="B109" s="2">
        <v>1421767.6225399999</v>
      </c>
      <c r="C109" s="2">
        <v>798271.83739</v>
      </c>
      <c r="D109" s="2">
        <v>108.42814</v>
      </c>
      <c r="E109" s="2">
        <v>16528.785640000002</v>
      </c>
      <c r="F109" s="2">
        <v>2236676.6737100002</v>
      </c>
    </row>
    <row r="110" spans="1:6">
      <c r="A110" s="2" t="s">
        <v>108</v>
      </c>
      <c r="B110" s="2">
        <v>13373985.457950002</v>
      </c>
      <c r="C110" s="2">
        <v>2556774.7911700001</v>
      </c>
      <c r="D110" s="2">
        <v>0</v>
      </c>
      <c r="E110" s="2">
        <v>54726.318850000003</v>
      </c>
      <c r="F110" s="2">
        <v>15985486.56797</v>
      </c>
    </row>
    <row r="111" spans="1:6">
      <c r="A111" s="2" t="s">
        <v>109</v>
      </c>
      <c r="B111" s="2">
        <v>582449.88767999993</v>
      </c>
      <c r="C111" s="2">
        <v>488820.92897000001</v>
      </c>
      <c r="D111" s="2">
        <v>-1.0000000000000001E-5</v>
      </c>
      <c r="E111" s="2">
        <v>4498.2558099999997</v>
      </c>
      <c r="F111" s="2">
        <v>1075769.0724599999</v>
      </c>
    </row>
    <row r="112" spans="1:6">
      <c r="A112" s="2" t="s">
        <v>110</v>
      </c>
      <c r="B112" s="2">
        <v>137152.45369999998</v>
      </c>
      <c r="C112" s="2">
        <v>903.66514000000006</v>
      </c>
      <c r="D112" s="2">
        <v>0</v>
      </c>
      <c r="E112" s="2">
        <v>0</v>
      </c>
      <c r="F112" s="2">
        <v>138056.11884000001</v>
      </c>
    </row>
    <row r="113" spans="1:6">
      <c r="A113" s="2" t="s">
        <v>111</v>
      </c>
      <c r="B113" s="2">
        <v>1517836.6001300002</v>
      </c>
      <c r="C113" s="2">
        <v>57521.479719999996</v>
      </c>
      <c r="D113" s="2">
        <v>0</v>
      </c>
      <c r="E113" s="2">
        <v>0</v>
      </c>
      <c r="F113" s="2">
        <v>1575358.0798499999</v>
      </c>
    </row>
    <row r="114" spans="1:6">
      <c r="A114" s="2" t="s">
        <v>112</v>
      </c>
      <c r="B114" s="2">
        <v>347295.94211</v>
      </c>
      <c r="C114" s="2">
        <v>2796.7856000000002</v>
      </c>
      <c r="D114" s="2">
        <v>0</v>
      </c>
      <c r="E114" s="2">
        <v>0</v>
      </c>
      <c r="F114" s="2">
        <v>350092.72771000001</v>
      </c>
    </row>
    <row r="115" spans="1:6">
      <c r="A115" s="2" t="s">
        <v>113</v>
      </c>
      <c r="B115" s="2">
        <v>998530.57552999991</v>
      </c>
      <c r="C115" s="2">
        <v>15900.318740000001</v>
      </c>
      <c r="D115" s="2">
        <v>0</v>
      </c>
      <c r="E115" s="2">
        <v>0</v>
      </c>
      <c r="F115" s="2">
        <v>1014430.8942699999</v>
      </c>
    </row>
    <row r="116" spans="1:6">
      <c r="A116" s="2" t="s">
        <v>114</v>
      </c>
      <c r="B116" s="2">
        <v>97748.466939999998</v>
      </c>
      <c r="C116" s="2">
        <v>38673.072070000002</v>
      </c>
      <c r="D116" s="2">
        <v>0</v>
      </c>
      <c r="E116" s="2">
        <v>0</v>
      </c>
      <c r="F116" s="2">
        <v>136421.53900999998</v>
      </c>
    </row>
    <row r="117" spans="1:6">
      <c r="A117" s="2" t="s">
        <v>115</v>
      </c>
      <c r="B117" s="2">
        <v>73266.777409999995</v>
      </c>
      <c r="C117" s="2">
        <v>0</v>
      </c>
      <c r="D117" s="2">
        <v>0</v>
      </c>
      <c r="E117" s="2">
        <v>0</v>
      </c>
      <c r="F117" s="2">
        <v>73266.777409999995</v>
      </c>
    </row>
    <row r="118" spans="1:6">
      <c r="A118" s="2" t="s">
        <v>116</v>
      </c>
      <c r="B118" s="2">
        <v>442</v>
      </c>
      <c r="C118" s="2">
        <v>0</v>
      </c>
      <c r="D118" s="2">
        <v>0</v>
      </c>
      <c r="E118" s="2">
        <v>0</v>
      </c>
      <c r="F118" s="2">
        <v>442</v>
      </c>
    </row>
    <row r="119" spans="1:6">
      <c r="A119" s="2" t="s">
        <v>117</v>
      </c>
      <c r="B119" s="2">
        <v>552.83814000000007</v>
      </c>
      <c r="C119" s="2">
        <v>151.30331000000001</v>
      </c>
      <c r="D119" s="2">
        <v>0</v>
      </c>
      <c r="E119" s="2">
        <v>0</v>
      </c>
      <c r="F119" s="2">
        <v>704.14144999999996</v>
      </c>
    </row>
    <row r="120" spans="1:6">
      <c r="A120" s="2" t="s">
        <v>118</v>
      </c>
      <c r="B120" s="2">
        <v>1987481.764</v>
      </c>
      <c r="C120" s="2">
        <v>1295623.3559000001</v>
      </c>
      <c r="D120" s="2">
        <v>6295.5091400000001</v>
      </c>
      <c r="E120" s="2">
        <v>1118.4606299999998</v>
      </c>
      <c r="F120" s="2">
        <v>3290519.0896700001</v>
      </c>
    </row>
    <row r="121" spans="1:6">
      <c r="A121" s="2" t="s">
        <v>119</v>
      </c>
      <c r="B121" s="2">
        <v>505481.59626999998</v>
      </c>
      <c r="C121" s="2">
        <v>254433.23392</v>
      </c>
      <c r="D121" s="2">
        <v>0</v>
      </c>
      <c r="E121" s="2">
        <v>-2.0000000000000002E-5</v>
      </c>
      <c r="F121" s="2">
        <v>759914.83016999997</v>
      </c>
    </row>
    <row r="122" spans="1:6">
      <c r="A122" s="2" t="s">
        <v>120</v>
      </c>
      <c r="B122" s="2">
        <v>0</v>
      </c>
      <c r="C122" s="2">
        <v>4880.9757900000004</v>
      </c>
      <c r="D122" s="2">
        <v>2.0000000000000002E-5</v>
      </c>
      <c r="E122" s="2">
        <v>0</v>
      </c>
      <c r="F122" s="2">
        <v>4880.9758099999999</v>
      </c>
    </row>
    <row r="123" spans="1:6">
      <c r="A123" s="2" t="s">
        <v>121</v>
      </c>
      <c r="B123" s="2">
        <v>0</v>
      </c>
      <c r="C123" s="2">
        <v>906.65436999999997</v>
      </c>
      <c r="D123" s="2">
        <v>0</v>
      </c>
      <c r="E123" s="2">
        <v>1118.4605800000002</v>
      </c>
      <c r="F123" s="2">
        <v>2025.1149499999999</v>
      </c>
    </row>
    <row r="124" spans="1:6">
      <c r="A124" s="2" t="s">
        <v>122</v>
      </c>
      <c r="B124" s="2">
        <v>612377.95021000004</v>
      </c>
      <c r="C124" s="2">
        <v>97138.05584999999</v>
      </c>
      <c r="D124" s="2">
        <v>0</v>
      </c>
      <c r="E124" s="2">
        <v>0</v>
      </c>
      <c r="F124" s="2">
        <v>709516.00605999993</v>
      </c>
    </row>
    <row r="125" spans="1:6">
      <c r="A125" s="2" t="s">
        <v>123</v>
      </c>
      <c r="B125" s="2">
        <v>857447.90408000001</v>
      </c>
      <c r="C125" s="2">
        <v>349631.83070999995</v>
      </c>
      <c r="D125" s="2">
        <v>0</v>
      </c>
      <c r="E125" s="2">
        <v>5.9999999999999995E-5</v>
      </c>
      <c r="F125" s="2">
        <v>1207079.7348499999</v>
      </c>
    </row>
    <row r="126" spans="1:6">
      <c r="A126" s="2" t="s">
        <v>124</v>
      </c>
      <c r="B126" s="2">
        <v>0</v>
      </c>
      <c r="C126" s="2">
        <v>0</v>
      </c>
      <c r="D126" s="2">
        <v>-1.0000000000000001E-5</v>
      </c>
      <c r="E126" s="2">
        <v>0</v>
      </c>
      <c r="F126" s="2">
        <v>-1.0000000000000001E-5</v>
      </c>
    </row>
    <row r="127" spans="1:6">
      <c r="A127" s="2" t="s">
        <v>125</v>
      </c>
      <c r="B127" s="2">
        <v>0</v>
      </c>
      <c r="C127" s="2">
        <v>563674.60609000002</v>
      </c>
      <c r="D127" s="2">
        <v>6283.9884400000001</v>
      </c>
      <c r="E127" s="2">
        <v>0</v>
      </c>
      <c r="F127" s="2">
        <v>569958.59453</v>
      </c>
    </row>
    <row r="128" spans="1:6">
      <c r="A128" s="2" t="s">
        <v>126</v>
      </c>
      <c r="B128" s="2">
        <v>12174.31344</v>
      </c>
      <c r="C128" s="2">
        <v>24957.999179999999</v>
      </c>
      <c r="D128" s="2">
        <v>11.52069</v>
      </c>
      <c r="E128" s="2">
        <v>1.0000000000000001E-5</v>
      </c>
      <c r="F128" s="2">
        <v>37143.833319999998</v>
      </c>
    </row>
    <row r="129" spans="1:6">
      <c r="A129" s="2" t="s">
        <v>127</v>
      </c>
      <c r="B129" s="2">
        <v>1156364.8128499999</v>
      </c>
      <c r="C129" s="2">
        <v>278615.00646</v>
      </c>
      <c r="D129" s="2">
        <v>-5.0000000000000002E-5</v>
      </c>
      <c r="E129" s="2">
        <v>583.24454000000003</v>
      </c>
      <c r="F129" s="2">
        <v>1435563.06381</v>
      </c>
    </row>
    <row r="130" spans="1:6">
      <c r="A130" s="2" t="s">
        <v>60</v>
      </c>
      <c r="B130" s="2">
        <v>33669.615189999997</v>
      </c>
      <c r="C130" s="2">
        <v>13599.6533</v>
      </c>
      <c r="D130" s="2">
        <v>0</v>
      </c>
      <c r="E130" s="2">
        <v>5.2139999999999999E-2</v>
      </c>
      <c r="F130" s="2">
        <v>47269.320630000002</v>
      </c>
    </row>
    <row r="131" spans="1:6">
      <c r="A131" s="2" t="s">
        <v>62</v>
      </c>
      <c r="B131" s="2">
        <v>357909.37973000004</v>
      </c>
      <c r="C131" s="2">
        <v>156652.88352999999</v>
      </c>
      <c r="D131" s="2">
        <v>-2.0000000000000002E-5</v>
      </c>
      <c r="E131" s="2">
        <v>582.91545999999994</v>
      </c>
      <c r="F131" s="2">
        <v>515145.17869999999</v>
      </c>
    </row>
    <row r="132" spans="1:6">
      <c r="A132" s="2" t="s">
        <v>128</v>
      </c>
      <c r="B132" s="2">
        <v>671778.28182999999</v>
      </c>
      <c r="C132" s="2">
        <v>83706.132980000009</v>
      </c>
      <c r="D132" s="2">
        <v>-2.9999999999999997E-5</v>
      </c>
      <c r="E132" s="2">
        <v>0</v>
      </c>
      <c r="F132" s="2">
        <v>755484.41477999999</v>
      </c>
    </row>
    <row r="133" spans="1:6">
      <c r="A133" s="2" t="s">
        <v>89</v>
      </c>
      <c r="B133" s="2">
        <v>93007.536099999998</v>
      </c>
      <c r="C133" s="2">
        <v>24656.336649999997</v>
      </c>
      <c r="D133" s="2">
        <v>0</v>
      </c>
      <c r="E133" s="2">
        <v>0.27694999999999997</v>
      </c>
      <c r="F133" s="2">
        <v>117664.14970000001</v>
      </c>
    </row>
    <row r="134" spans="1:6">
      <c r="A134" s="2" t="s">
        <v>129</v>
      </c>
      <c r="B134" s="2">
        <v>0</v>
      </c>
      <c r="C134" s="2">
        <v>0</v>
      </c>
      <c r="D134" s="2">
        <v>0</v>
      </c>
      <c r="E134" s="2">
        <v>0</v>
      </c>
      <c r="F134" s="2">
        <v>0</v>
      </c>
    </row>
    <row r="135" spans="1:6">
      <c r="A135" s="2" t="s">
        <v>130</v>
      </c>
      <c r="B135" s="2">
        <v>640237.20890999993</v>
      </c>
      <c r="C135" s="2">
        <v>737113.93874999997</v>
      </c>
      <c r="D135" s="2">
        <v>1.1259999999999999</v>
      </c>
      <c r="E135" s="2">
        <v>2625.6580600000002</v>
      </c>
      <c r="F135" s="2">
        <v>1379977.93172</v>
      </c>
    </row>
    <row r="136" spans="1:6">
      <c r="A136" s="2" t="s">
        <v>131</v>
      </c>
      <c r="B136" s="2">
        <v>20335.557399999998</v>
      </c>
      <c r="C136" s="2">
        <v>34149.05575</v>
      </c>
      <c r="D136" s="2">
        <v>0</v>
      </c>
      <c r="E136" s="2">
        <v>1043.5731000000001</v>
      </c>
      <c r="F136" s="2">
        <v>55528.186249999999</v>
      </c>
    </row>
    <row r="137" spans="1:6">
      <c r="A137" s="2" t="s">
        <v>132</v>
      </c>
      <c r="B137" s="2">
        <v>0</v>
      </c>
      <c r="C137" s="2">
        <v>0</v>
      </c>
      <c r="D137" s="2">
        <v>0</v>
      </c>
      <c r="E137" s="2">
        <v>0</v>
      </c>
      <c r="F137" s="2">
        <v>0</v>
      </c>
    </row>
    <row r="138" spans="1:6">
      <c r="A138" s="2" t="s">
        <v>133</v>
      </c>
      <c r="B138" s="2">
        <v>269342.47291000001</v>
      </c>
      <c r="C138" s="2">
        <v>371962.55888999999</v>
      </c>
      <c r="D138" s="2">
        <v>0</v>
      </c>
      <c r="E138" s="2">
        <v>97.521389999999997</v>
      </c>
      <c r="F138" s="2">
        <v>641402.55319000001</v>
      </c>
    </row>
    <row r="139" spans="1:6">
      <c r="A139" s="2" t="s">
        <v>134</v>
      </c>
      <c r="B139" s="2">
        <v>287590.57707</v>
      </c>
      <c r="C139" s="2">
        <v>269845.31107999996</v>
      </c>
      <c r="D139" s="2">
        <v>1.1259999999999999</v>
      </c>
      <c r="E139" s="2">
        <v>1484.56358</v>
      </c>
      <c r="F139" s="2">
        <v>558921.57773000002</v>
      </c>
    </row>
    <row r="140" spans="1:6">
      <c r="A140" s="2" t="s">
        <v>135</v>
      </c>
      <c r="B140" s="2">
        <v>62968.60153</v>
      </c>
      <c r="C140" s="2">
        <v>61157.013030000002</v>
      </c>
      <c r="D140" s="2">
        <v>0</v>
      </c>
      <c r="E140" s="2">
        <v>0</v>
      </c>
      <c r="F140" s="2">
        <v>124125.61456</v>
      </c>
    </row>
    <row r="141" spans="1:6">
      <c r="A141" s="2" t="s">
        <v>136</v>
      </c>
      <c r="B141" s="2">
        <v>476894.44445000001</v>
      </c>
      <c r="C141" s="2">
        <v>242003.45943000002</v>
      </c>
      <c r="D141" s="2">
        <v>0</v>
      </c>
      <c r="E141" s="2">
        <v>0</v>
      </c>
      <c r="F141" s="2">
        <v>718897.90388</v>
      </c>
    </row>
    <row r="142" spans="1:6">
      <c r="A142" s="2" t="s">
        <v>137</v>
      </c>
      <c r="B142" s="2">
        <v>470000</v>
      </c>
      <c r="C142" s="2">
        <v>240100</v>
      </c>
      <c r="D142" s="2">
        <v>0</v>
      </c>
      <c r="E142" s="2">
        <v>0</v>
      </c>
      <c r="F142" s="2">
        <v>710100</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6894.44445</v>
      </c>
      <c r="C145" s="2">
        <v>1903.4594299999999</v>
      </c>
      <c r="D145" s="2">
        <v>0</v>
      </c>
      <c r="E145" s="2">
        <v>0</v>
      </c>
      <c r="F145" s="2">
        <v>8797.9038800000017</v>
      </c>
    </row>
    <row r="146" spans="1:6" ht="14.25" customHeight="1">
      <c r="A146" s="2" t="s">
        <v>141</v>
      </c>
      <c r="B146" s="2">
        <v>130733.26471999999</v>
      </c>
      <c r="C146" s="2">
        <v>244576.72934999998</v>
      </c>
      <c r="D146" s="2">
        <v>0</v>
      </c>
      <c r="E146" s="2">
        <v>0</v>
      </c>
      <c r="F146" s="2">
        <v>375309.99407000002</v>
      </c>
    </row>
    <row r="147" spans="1:6">
      <c r="A147" s="2" t="s">
        <v>142</v>
      </c>
      <c r="B147" s="2">
        <v>0</v>
      </c>
      <c r="C147" s="2">
        <v>109074</v>
      </c>
      <c r="D147" s="2">
        <v>0</v>
      </c>
      <c r="E147" s="2">
        <v>0</v>
      </c>
      <c r="F147" s="2">
        <v>109074</v>
      </c>
    </row>
    <row r="148" spans="1:6">
      <c r="A148" s="2" t="s">
        <v>143</v>
      </c>
      <c r="B148" s="2">
        <v>0</v>
      </c>
      <c r="C148" s="2">
        <v>4116</v>
      </c>
      <c r="D148" s="2">
        <v>0</v>
      </c>
      <c r="E148" s="2">
        <v>0</v>
      </c>
      <c r="F148" s="2">
        <v>4116</v>
      </c>
    </row>
    <row r="149" spans="1:6">
      <c r="A149" s="2" t="s">
        <v>144</v>
      </c>
      <c r="B149" s="2">
        <v>0</v>
      </c>
      <c r="C149" s="2">
        <v>0</v>
      </c>
      <c r="D149" s="2">
        <v>0</v>
      </c>
      <c r="E149" s="2">
        <v>0</v>
      </c>
      <c r="F149" s="2">
        <v>0</v>
      </c>
    </row>
    <row r="150" spans="1:6">
      <c r="A150" s="2" t="s">
        <v>145</v>
      </c>
      <c r="B150" s="2">
        <v>0</v>
      </c>
      <c r="C150" s="2">
        <v>104958</v>
      </c>
      <c r="D150" s="2">
        <v>0</v>
      </c>
      <c r="E150" s="2">
        <v>0</v>
      </c>
      <c r="F150" s="2">
        <v>104958</v>
      </c>
    </row>
    <row r="151" spans="1:6">
      <c r="A151" s="2" t="s">
        <v>146</v>
      </c>
      <c r="B151" s="2">
        <v>0</v>
      </c>
      <c r="C151" s="2">
        <v>0</v>
      </c>
      <c r="D151" s="2">
        <v>0</v>
      </c>
      <c r="E151" s="2">
        <v>0</v>
      </c>
      <c r="F151" s="2">
        <v>0</v>
      </c>
    </row>
    <row r="152" spans="1:6">
      <c r="A152" s="2" t="s">
        <v>147</v>
      </c>
      <c r="B152" s="2">
        <v>0</v>
      </c>
      <c r="C152" s="2">
        <v>0</v>
      </c>
      <c r="D152" s="2">
        <v>0</v>
      </c>
      <c r="E152" s="2">
        <v>0</v>
      </c>
      <c r="F152" s="2">
        <v>0</v>
      </c>
    </row>
    <row r="153" spans="1:6">
      <c r="A153" s="2" t="s">
        <v>148</v>
      </c>
      <c r="B153" s="2">
        <v>128249.9955</v>
      </c>
      <c r="C153" s="2">
        <v>129196.3008</v>
      </c>
      <c r="D153" s="2">
        <v>0</v>
      </c>
      <c r="E153" s="2">
        <v>0</v>
      </c>
      <c r="F153" s="2">
        <v>257446.29630000002</v>
      </c>
    </row>
    <row r="154" spans="1:6" ht="15" customHeight="1" thickBot="1">
      <c r="A154" s="2" t="s">
        <v>149</v>
      </c>
      <c r="B154" s="2">
        <v>2483.2692200000001</v>
      </c>
      <c r="C154" s="2">
        <v>6306.4285499999996</v>
      </c>
      <c r="D154" s="2">
        <v>0</v>
      </c>
      <c r="E154" s="2">
        <v>0</v>
      </c>
      <c r="F154" s="2">
        <v>8789.6977699999989</v>
      </c>
    </row>
    <row r="155" spans="1:6" ht="23.25" customHeight="1" thickTop="1">
      <c r="A155" s="6" t="s">
        <v>150</v>
      </c>
      <c r="B155" s="7">
        <v>6736242.7922700001</v>
      </c>
      <c r="C155" s="7">
        <v>0</v>
      </c>
      <c r="D155" s="7">
        <v>0</v>
      </c>
      <c r="E155" s="7">
        <v>0</v>
      </c>
      <c r="F155" s="7">
        <v>6736242.7922700001</v>
      </c>
    </row>
    <row r="156" spans="1:6">
      <c r="A156" s="2" t="s">
        <v>151</v>
      </c>
      <c r="B156" s="2">
        <v>4429849.9267199999</v>
      </c>
      <c r="C156" s="2">
        <v>0</v>
      </c>
      <c r="D156" s="2">
        <v>0</v>
      </c>
      <c r="E156" s="2">
        <v>0</v>
      </c>
      <c r="F156" s="2">
        <v>4429849.9267199999</v>
      </c>
    </row>
    <row r="157" spans="1:6">
      <c r="A157" s="2" t="s">
        <v>152</v>
      </c>
      <c r="B157" s="2">
        <v>4429849.9267199999</v>
      </c>
      <c r="C157" s="2">
        <v>0</v>
      </c>
      <c r="D157" s="2">
        <v>0</v>
      </c>
      <c r="E157" s="2">
        <v>0</v>
      </c>
      <c r="F157" s="2">
        <v>4429849.9267199999</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372274.61488000001</v>
      </c>
      <c r="C160" s="2">
        <v>0</v>
      </c>
      <c r="D160" s="2">
        <v>0</v>
      </c>
      <c r="E160" s="2">
        <v>0</v>
      </c>
      <c r="F160" s="2">
        <v>372274.61488000001</v>
      </c>
    </row>
    <row r="161" spans="1:6">
      <c r="A161" s="2" t="s">
        <v>156</v>
      </c>
      <c r="B161" s="2">
        <v>16026.7127</v>
      </c>
      <c r="C161" s="2">
        <v>0</v>
      </c>
      <c r="D161" s="2">
        <v>0</v>
      </c>
      <c r="E161" s="2">
        <v>0</v>
      </c>
      <c r="F161" s="2">
        <v>16026.7127</v>
      </c>
    </row>
    <row r="162" spans="1:6">
      <c r="A162" s="2" t="s">
        <v>157</v>
      </c>
      <c r="B162" s="2">
        <v>351832.70837999997</v>
      </c>
      <c r="C162" s="2">
        <v>0</v>
      </c>
      <c r="D162" s="2">
        <v>0</v>
      </c>
      <c r="E162" s="2">
        <v>0</v>
      </c>
      <c r="F162" s="2">
        <v>351832.70837999997</v>
      </c>
    </row>
    <row r="163" spans="1:6">
      <c r="A163" s="2" t="s">
        <v>158</v>
      </c>
      <c r="B163" s="2">
        <v>4415.1938</v>
      </c>
      <c r="C163" s="2">
        <v>0</v>
      </c>
      <c r="D163" s="2">
        <v>0</v>
      </c>
      <c r="E163" s="2">
        <v>0</v>
      </c>
      <c r="F163" s="2">
        <v>4415.1938</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1268371.74126</v>
      </c>
      <c r="C168" s="2">
        <v>0</v>
      </c>
      <c r="D168" s="2">
        <v>0</v>
      </c>
      <c r="E168" s="2">
        <v>0</v>
      </c>
      <c r="F168" s="2">
        <v>1268371.74126</v>
      </c>
    </row>
    <row r="169" spans="1:6">
      <c r="A169" s="2" t="s">
        <v>164</v>
      </c>
      <c r="B169" s="2">
        <v>726832.32475000003</v>
      </c>
      <c r="C169" s="2">
        <v>0</v>
      </c>
      <c r="D169" s="2">
        <v>0</v>
      </c>
      <c r="E169" s="2">
        <v>0</v>
      </c>
      <c r="F169" s="2">
        <v>726832.32475000003</v>
      </c>
    </row>
    <row r="170" spans="1:6">
      <c r="A170" s="2" t="s">
        <v>165</v>
      </c>
      <c r="B170" s="2">
        <v>192352.07264</v>
      </c>
      <c r="C170" s="2">
        <v>0</v>
      </c>
      <c r="D170" s="2">
        <v>0</v>
      </c>
      <c r="E170" s="2">
        <v>0</v>
      </c>
      <c r="F170" s="2">
        <v>192352.07264</v>
      </c>
    </row>
    <row r="171" spans="1:6">
      <c r="A171" s="2" t="s">
        <v>166</v>
      </c>
      <c r="B171" s="2">
        <v>349187.34386999998</v>
      </c>
      <c r="C171" s="2">
        <v>0</v>
      </c>
      <c r="D171" s="2">
        <v>0</v>
      </c>
      <c r="E171" s="2">
        <v>0</v>
      </c>
      <c r="F171" s="2">
        <v>349187.34386999998</v>
      </c>
    </row>
    <row r="172" spans="1:6">
      <c r="A172" s="2" t="s">
        <v>167</v>
      </c>
      <c r="B172" s="2">
        <v>665746.50940999994</v>
      </c>
      <c r="C172" s="2">
        <v>0</v>
      </c>
      <c r="D172" s="2">
        <v>0</v>
      </c>
      <c r="E172" s="2">
        <v>0</v>
      </c>
      <c r="F172" s="2">
        <v>665746.50940999994</v>
      </c>
    </row>
    <row r="173" spans="1:6">
      <c r="A173" s="2" t="s">
        <v>168</v>
      </c>
      <c r="B173" s="2">
        <v>75594.829790000003</v>
      </c>
      <c r="C173" s="2">
        <v>0</v>
      </c>
      <c r="D173" s="2">
        <v>0</v>
      </c>
      <c r="E173" s="2">
        <v>0</v>
      </c>
      <c r="F173" s="2">
        <v>75594.829790000003</v>
      </c>
    </row>
    <row r="174" spans="1:6">
      <c r="A174" s="2" t="s">
        <v>169</v>
      </c>
      <c r="B174" s="2">
        <v>590151.67961999995</v>
      </c>
      <c r="C174" s="2">
        <v>0</v>
      </c>
      <c r="D174" s="2">
        <v>0</v>
      </c>
      <c r="E174" s="2">
        <v>0</v>
      </c>
      <c r="F174" s="2">
        <v>590151.67961999995</v>
      </c>
    </row>
    <row r="175" spans="1:6">
      <c r="A175" s="2" t="s">
        <v>170</v>
      </c>
      <c r="B175" s="2">
        <v>57459812.711759999</v>
      </c>
      <c r="C175" s="2">
        <v>23721081.180779997</v>
      </c>
      <c r="D175" s="2">
        <v>6647.5257199999996</v>
      </c>
      <c r="E175" s="2">
        <v>99310.964489999998</v>
      </c>
      <c r="F175" s="2">
        <v>81286852.382750005</v>
      </c>
    </row>
    <row r="176" spans="1:6">
      <c r="A176" s="2" t="s">
        <v>171</v>
      </c>
      <c r="B176" s="2">
        <v>3279131.5808899999</v>
      </c>
      <c r="C176" s="2">
        <v>5073723.6793400003</v>
      </c>
      <c r="D176" s="2">
        <v>0</v>
      </c>
      <c r="E176" s="2">
        <v>435099.87043000001</v>
      </c>
      <c r="F176" s="2">
        <v>8787955.1306699999</v>
      </c>
    </row>
    <row r="177" spans="1:6">
      <c r="A177" s="2" t="s">
        <v>172</v>
      </c>
      <c r="B177" s="2">
        <v>2818.4646899999998</v>
      </c>
      <c r="C177" s="2">
        <v>713579.25277999998</v>
      </c>
      <c r="D177" s="2">
        <v>0</v>
      </c>
      <c r="E177" s="2">
        <v>0</v>
      </c>
      <c r="F177" s="2">
        <v>716397.71747000003</v>
      </c>
    </row>
    <row r="178" spans="1:6">
      <c r="A178" s="2" t="s">
        <v>173</v>
      </c>
      <c r="B178" s="2">
        <v>0</v>
      </c>
      <c r="C178" s="2">
        <v>276044.04991</v>
      </c>
      <c r="D178" s="2">
        <v>0</v>
      </c>
      <c r="E178" s="2">
        <v>0</v>
      </c>
      <c r="F178" s="2">
        <v>276044.04991</v>
      </c>
    </row>
    <row r="179" spans="1:6">
      <c r="A179" s="2" t="s">
        <v>174</v>
      </c>
      <c r="B179" s="2">
        <v>318.46469000000002</v>
      </c>
      <c r="C179" s="2">
        <v>76408.877260000008</v>
      </c>
      <c r="D179" s="2">
        <v>0</v>
      </c>
      <c r="E179" s="2">
        <v>0</v>
      </c>
      <c r="F179" s="2">
        <v>76727.341950000002</v>
      </c>
    </row>
    <row r="180" spans="1:6">
      <c r="A180" s="2" t="s">
        <v>175</v>
      </c>
      <c r="B180" s="2">
        <v>2500</v>
      </c>
      <c r="C180" s="2">
        <v>84066.275139999998</v>
      </c>
      <c r="D180" s="2">
        <v>0</v>
      </c>
      <c r="E180" s="2">
        <v>0</v>
      </c>
      <c r="F180" s="2">
        <v>86566.275139999998</v>
      </c>
    </row>
    <row r="181" spans="1:6">
      <c r="A181" s="2" t="s">
        <v>176</v>
      </c>
      <c r="B181" s="2">
        <v>0</v>
      </c>
      <c r="C181" s="2">
        <v>26073.25272</v>
      </c>
      <c r="D181" s="2">
        <v>0</v>
      </c>
      <c r="E181" s="2">
        <v>0</v>
      </c>
      <c r="F181" s="2">
        <v>26073.25272</v>
      </c>
    </row>
    <row r="182" spans="1:6">
      <c r="A182" s="2" t="s">
        <v>177</v>
      </c>
      <c r="B182" s="2">
        <v>0</v>
      </c>
      <c r="C182" s="2">
        <v>250986.79774000001</v>
      </c>
      <c r="D182" s="2">
        <v>0</v>
      </c>
      <c r="E182" s="2">
        <v>0</v>
      </c>
      <c r="F182" s="2">
        <v>250986.79774000001</v>
      </c>
    </row>
    <row r="183" spans="1:6">
      <c r="A183" s="2" t="s">
        <v>178</v>
      </c>
      <c r="B183" s="2">
        <v>2439954.14652</v>
      </c>
      <c r="C183" s="2">
        <v>4262269.88784</v>
      </c>
      <c r="D183" s="2">
        <v>0</v>
      </c>
      <c r="E183" s="2">
        <v>435099.87043000001</v>
      </c>
      <c r="F183" s="2">
        <v>7137323.9047900001</v>
      </c>
    </row>
    <row r="184" spans="1:6">
      <c r="A184" s="2" t="s">
        <v>179</v>
      </c>
      <c r="B184" s="2">
        <v>24.5</v>
      </c>
      <c r="C184" s="2">
        <v>4143.9766799999998</v>
      </c>
      <c r="D184" s="2">
        <v>0</v>
      </c>
      <c r="E184" s="2">
        <v>0</v>
      </c>
      <c r="F184" s="2">
        <v>4168.4766799999998</v>
      </c>
    </row>
    <row r="185" spans="1:6">
      <c r="A185" s="2" t="s">
        <v>180</v>
      </c>
      <c r="B185" s="2">
        <v>207910.87678999998</v>
      </c>
      <c r="C185" s="2">
        <v>2643812.1015400002</v>
      </c>
      <c r="D185" s="2">
        <v>0</v>
      </c>
      <c r="E185" s="2">
        <v>108733.36584999999</v>
      </c>
      <c r="F185" s="2">
        <v>2960456.34418</v>
      </c>
    </row>
    <row r="186" spans="1:6">
      <c r="A186" s="2" t="s">
        <v>181</v>
      </c>
      <c r="B186" s="2">
        <v>1888685.1641300002</v>
      </c>
      <c r="C186" s="2">
        <v>1419380.2231099999</v>
      </c>
      <c r="D186" s="2">
        <v>0</v>
      </c>
      <c r="E186" s="2">
        <v>256040.88746999999</v>
      </c>
      <c r="F186" s="2">
        <v>3564106.27471</v>
      </c>
    </row>
    <row r="187" spans="1:6">
      <c r="A187" s="2" t="s">
        <v>182</v>
      </c>
      <c r="B187" s="2">
        <v>0</v>
      </c>
      <c r="C187" s="2">
        <v>0</v>
      </c>
      <c r="D187" s="2">
        <v>0</v>
      </c>
      <c r="E187" s="2">
        <v>0</v>
      </c>
      <c r="F187" s="2">
        <v>0</v>
      </c>
    </row>
    <row r="188" spans="1:6">
      <c r="A188" s="2" t="s">
        <v>183</v>
      </c>
      <c r="B188" s="2">
        <v>343333.60560000001</v>
      </c>
      <c r="C188" s="2">
        <v>194933.58650999999</v>
      </c>
      <c r="D188" s="2">
        <v>0</v>
      </c>
      <c r="E188" s="2">
        <v>70325.61712000001</v>
      </c>
      <c r="F188" s="2">
        <v>608592.80923000001</v>
      </c>
    </row>
    <row r="189" spans="1:6">
      <c r="A189" s="2" t="s">
        <v>184</v>
      </c>
      <c r="B189" s="2">
        <v>0</v>
      </c>
      <c r="C189" s="2">
        <v>0</v>
      </c>
      <c r="D189" s="2">
        <v>0</v>
      </c>
      <c r="E189" s="2">
        <v>0</v>
      </c>
      <c r="F189" s="2">
        <v>0</v>
      </c>
    </row>
    <row r="190" spans="1:6">
      <c r="A190" s="2" t="s">
        <v>185</v>
      </c>
      <c r="B190" s="2">
        <v>829104.55132000009</v>
      </c>
      <c r="C190" s="2">
        <v>62609.452659999995</v>
      </c>
      <c r="D190" s="2">
        <v>0</v>
      </c>
      <c r="E190" s="2">
        <v>0</v>
      </c>
      <c r="F190" s="2">
        <v>891714.00398000004</v>
      </c>
    </row>
    <row r="191" spans="1:6">
      <c r="A191" s="2" t="s">
        <v>186</v>
      </c>
      <c r="B191" s="2">
        <v>90697.588909999991</v>
      </c>
      <c r="C191" s="2">
        <v>13483.971109999999</v>
      </c>
      <c r="D191" s="2">
        <v>0</v>
      </c>
      <c r="E191" s="2">
        <v>0</v>
      </c>
      <c r="F191" s="2">
        <v>104181.56001999999</v>
      </c>
    </row>
    <row r="192" spans="1:6">
      <c r="A192" s="2" t="s">
        <v>187</v>
      </c>
      <c r="B192" s="2">
        <v>738406.96240999992</v>
      </c>
      <c r="C192" s="2">
        <v>49125.481549999997</v>
      </c>
      <c r="D192" s="2">
        <v>0</v>
      </c>
      <c r="E192" s="2">
        <v>0</v>
      </c>
      <c r="F192" s="2">
        <v>787532.44396000006</v>
      </c>
    </row>
    <row r="193" spans="1:6">
      <c r="A193" s="2" t="s">
        <v>188</v>
      </c>
      <c r="B193" s="2">
        <v>0</v>
      </c>
      <c r="C193" s="2">
        <v>0</v>
      </c>
      <c r="D193" s="2">
        <v>0</v>
      </c>
      <c r="E193" s="2">
        <v>0</v>
      </c>
      <c r="F193" s="2">
        <v>0</v>
      </c>
    </row>
    <row r="194" spans="1:6">
      <c r="A194" s="2" t="s">
        <v>189</v>
      </c>
      <c r="B194" s="2">
        <v>0</v>
      </c>
      <c r="C194" s="2">
        <v>0</v>
      </c>
      <c r="D194" s="2">
        <v>0</v>
      </c>
      <c r="E194" s="2">
        <v>0</v>
      </c>
      <c r="F194" s="2">
        <v>0</v>
      </c>
    </row>
    <row r="195" spans="1:6">
      <c r="A195" s="2" t="s">
        <v>190</v>
      </c>
      <c r="B195" s="2">
        <v>7254.4183600000006</v>
      </c>
      <c r="C195" s="2">
        <v>35265.086069999998</v>
      </c>
      <c r="D195" s="2">
        <v>0</v>
      </c>
      <c r="E195" s="2">
        <v>0</v>
      </c>
      <c r="F195" s="2">
        <v>42519.504430000001</v>
      </c>
    </row>
    <row r="196" spans="1:6">
      <c r="A196" s="2" t="s">
        <v>191</v>
      </c>
      <c r="B196" s="2">
        <v>45986320.217480004</v>
      </c>
      <c r="C196" s="2">
        <v>107849585.73335001</v>
      </c>
      <c r="D196" s="2">
        <v>88060.875150000007</v>
      </c>
      <c r="E196" s="2">
        <v>93275.04767</v>
      </c>
      <c r="F196" s="2">
        <v>154017241.87364998</v>
      </c>
    </row>
    <row r="197" spans="1:6">
      <c r="A197" s="2" t="s">
        <v>192</v>
      </c>
      <c r="B197" s="2">
        <v>2510733.9023899999</v>
      </c>
      <c r="C197" s="2">
        <v>1432112.8695699999</v>
      </c>
      <c r="D197" s="2">
        <v>186.49385000000001</v>
      </c>
      <c r="E197" s="2">
        <v>1894.2212</v>
      </c>
      <c r="F197" s="2">
        <v>3944927.4870100003</v>
      </c>
    </row>
    <row r="198" spans="1:6">
      <c r="A198" s="2" t="s">
        <v>193</v>
      </c>
      <c r="B198" s="2">
        <v>458086.94269</v>
      </c>
      <c r="C198" s="2">
        <v>354225.97311999998</v>
      </c>
      <c r="D198" s="2">
        <v>0</v>
      </c>
      <c r="E198" s="2">
        <v>0</v>
      </c>
      <c r="F198" s="2">
        <v>812312.91580999992</v>
      </c>
    </row>
    <row r="199" spans="1:6">
      <c r="A199" s="2" t="s">
        <v>194</v>
      </c>
      <c r="B199" s="2">
        <v>808960</v>
      </c>
      <c r="C199" s="2">
        <v>0</v>
      </c>
      <c r="D199" s="2">
        <v>0</v>
      </c>
      <c r="E199" s="2">
        <v>0</v>
      </c>
      <c r="F199" s="2">
        <v>808960</v>
      </c>
    </row>
    <row r="200" spans="1:6">
      <c r="A200" s="2" t="s">
        <v>195</v>
      </c>
      <c r="B200" s="2">
        <v>1243686.9597</v>
      </c>
      <c r="C200" s="2">
        <v>1077886.8964500001</v>
      </c>
      <c r="D200" s="2">
        <v>186.49385000000001</v>
      </c>
      <c r="E200" s="2">
        <v>1894.2212</v>
      </c>
      <c r="F200" s="2">
        <v>2323654.5711999997</v>
      </c>
    </row>
    <row r="201" spans="1:6">
      <c r="A201" s="2" t="s">
        <v>196</v>
      </c>
      <c r="B201" s="2">
        <v>25120670.422490001</v>
      </c>
      <c r="C201" s="2">
        <v>131659.82268000001</v>
      </c>
      <c r="D201" s="2">
        <v>5.9999999999999995E-5</v>
      </c>
      <c r="E201" s="2">
        <v>0</v>
      </c>
      <c r="F201" s="2">
        <v>25252330.24523</v>
      </c>
    </row>
    <row r="202" spans="1:6">
      <c r="A202" s="2" t="s">
        <v>197</v>
      </c>
      <c r="B202" s="2">
        <v>0</v>
      </c>
      <c r="C202" s="2">
        <v>0</v>
      </c>
      <c r="D202" s="2">
        <v>0</v>
      </c>
      <c r="E202" s="2">
        <v>0</v>
      </c>
      <c r="F202" s="2">
        <v>0</v>
      </c>
    </row>
    <row r="203" spans="1:6">
      <c r="A203" s="2" t="s">
        <v>198</v>
      </c>
      <c r="B203" s="2">
        <v>292801.71102999995</v>
      </c>
      <c r="C203" s="2">
        <v>37712.676119999996</v>
      </c>
      <c r="D203" s="2">
        <v>5.9999999999999995E-5</v>
      </c>
      <c r="E203" s="2">
        <v>0</v>
      </c>
      <c r="F203" s="2">
        <v>330514.38720999996</v>
      </c>
    </row>
    <row r="204" spans="1:6">
      <c r="A204" s="2" t="s">
        <v>199</v>
      </c>
      <c r="B204" s="2">
        <v>24827775.96246</v>
      </c>
      <c r="C204" s="2">
        <v>93947.146580000001</v>
      </c>
      <c r="D204" s="2">
        <v>0</v>
      </c>
      <c r="E204" s="2">
        <v>0</v>
      </c>
      <c r="F204" s="2">
        <v>24921723.10904</v>
      </c>
    </row>
    <row r="205" spans="1:6">
      <c r="A205" s="2" t="s">
        <v>200</v>
      </c>
      <c r="B205" s="2">
        <v>0</v>
      </c>
      <c r="C205" s="2">
        <v>0</v>
      </c>
      <c r="D205" s="2">
        <v>0</v>
      </c>
      <c r="E205" s="2">
        <v>0</v>
      </c>
      <c r="F205" s="2">
        <v>0</v>
      </c>
    </row>
    <row r="206" spans="1:6">
      <c r="A206" s="2" t="s">
        <v>201</v>
      </c>
      <c r="B206" s="2">
        <v>92.748999999999995</v>
      </c>
      <c r="C206" s="2">
        <v>-2.0000000000000002E-5</v>
      </c>
      <c r="D206" s="2">
        <v>0</v>
      </c>
      <c r="E206" s="2">
        <v>0</v>
      </c>
      <c r="F206" s="2">
        <v>92.748979999999989</v>
      </c>
    </row>
    <row r="207" spans="1:6">
      <c r="A207" s="2" t="s">
        <v>202</v>
      </c>
      <c r="B207" s="2">
        <v>3109.6762999999996</v>
      </c>
      <c r="C207" s="2">
        <v>458696.76116000005</v>
      </c>
      <c r="D207" s="2">
        <v>0</v>
      </c>
      <c r="E207" s="2">
        <v>0</v>
      </c>
      <c r="F207" s="2">
        <v>461806.43745999999</v>
      </c>
    </row>
    <row r="208" spans="1:6">
      <c r="A208" s="2" t="s">
        <v>203</v>
      </c>
      <c r="B208" s="2">
        <v>2664.3871800000002</v>
      </c>
      <c r="C208" s="2">
        <v>312388.87289</v>
      </c>
      <c r="D208" s="2">
        <v>0</v>
      </c>
      <c r="E208" s="2">
        <v>0</v>
      </c>
      <c r="F208" s="2">
        <v>315053.26007000002</v>
      </c>
    </row>
    <row r="209" spans="1:6">
      <c r="A209" s="2" t="s">
        <v>204</v>
      </c>
      <c r="B209" s="2">
        <v>445.28911999999997</v>
      </c>
      <c r="C209" s="2">
        <v>146307.88827000002</v>
      </c>
      <c r="D209" s="2">
        <v>0</v>
      </c>
      <c r="E209" s="2">
        <v>0</v>
      </c>
      <c r="F209" s="2">
        <v>146753.17739</v>
      </c>
    </row>
    <row r="210" spans="1:6">
      <c r="A210" s="2" t="s">
        <v>205</v>
      </c>
      <c r="B210" s="2">
        <v>0</v>
      </c>
      <c r="C210" s="2">
        <v>0</v>
      </c>
      <c r="D210" s="2">
        <v>0</v>
      </c>
      <c r="E210" s="2">
        <v>0</v>
      </c>
      <c r="F210" s="2">
        <v>0</v>
      </c>
    </row>
    <row r="211" spans="1:6">
      <c r="A211" s="2" t="s">
        <v>206</v>
      </c>
      <c r="B211" s="2">
        <v>0</v>
      </c>
      <c r="C211" s="2">
        <v>0</v>
      </c>
      <c r="D211" s="2">
        <v>0</v>
      </c>
      <c r="E211" s="2">
        <v>0</v>
      </c>
      <c r="F211" s="2">
        <v>0</v>
      </c>
    </row>
    <row r="212" spans="1:6">
      <c r="A212" s="2" t="s">
        <v>207</v>
      </c>
      <c r="B212" s="2">
        <v>0</v>
      </c>
      <c r="C212" s="2">
        <v>0</v>
      </c>
      <c r="D212" s="2">
        <v>0</v>
      </c>
      <c r="E212" s="2">
        <v>0</v>
      </c>
      <c r="F212" s="2">
        <v>0</v>
      </c>
    </row>
    <row r="213" spans="1:6">
      <c r="A213" s="2" t="s">
        <v>208</v>
      </c>
      <c r="B213" s="2">
        <v>12765550.53592</v>
      </c>
      <c r="C213" s="2">
        <v>82596984.674830005</v>
      </c>
      <c r="D213" s="2">
        <v>812.91154000000006</v>
      </c>
      <c r="E213" s="2">
        <v>82671.837280000007</v>
      </c>
      <c r="F213" s="2">
        <v>95446019.959559992</v>
      </c>
    </row>
    <row r="214" spans="1:6">
      <c r="A214" s="2" t="s">
        <v>209</v>
      </c>
      <c r="B214" s="2">
        <v>2832048.4940599999</v>
      </c>
      <c r="C214" s="2">
        <v>54436497.76472</v>
      </c>
      <c r="D214" s="2">
        <v>688.29720999999995</v>
      </c>
      <c r="E214" s="2">
        <v>0</v>
      </c>
      <c r="F214" s="2">
        <v>57269234.555989996</v>
      </c>
    </row>
    <row r="215" spans="1:6">
      <c r="A215" s="2" t="s">
        <v>210</v>
      </c>
      <c r="B215" s="2">
        <v>190443.68377</v>
      </c>
      <c r="C215" s="2">
        <v>93249.699870000011</v>
      </c>
      <c r="D215" s="2">
        <v>0</v>
      </c>
      <c r="E215" s="2">
        <v>0</v>
      </c>
      <c r="F215" s="2">
        <v>283693.38364000001</v>
      </c>
    </row>
    <row r="216" spans="1:6">
      <c r="A216" s="2" t="s">
        <v>211</v>
      </c>
      <c r="B216" s="2">
        <v>7659917.8766000001</v>
      </c>
      <c r="C216" s="2">
        <v>21467212.191130001</v>
      </c>
      <c r="D216" s="2">
        <v>124.6143</v>
      </c>
      <c r="E216" s="2">
        <v>0</v>
      </c>
      <c r="F216" s="2">
        <v>29127254.68203</v>
      </c>
    </row>
    <row r="217" spans="1:6">
      <c r="A217" s="2" t="s">
        <v>212</v>
      </c>
      <c r="B217" s="2">
        <v>660164.38950000005</v>
      </c>
      <c r="C217" s="2">
        <v>621065.20285</v>
      </c>
      <c r="D217" s="2">
        <v>1.0000000000000001E-5</v>
      </c>
      <c r="E217" s="2">
        <v>0</v>
      </c>
      <c r="F217" s="2">
        <v>1281229.5923599999</v>
      </c>
    </row>
    <row r="218" spans="1:6">
      <c r="A218" s="2" t="s">
        <v>213</v>
      </c>
      <c r="B218" s="2">
        <v>974696.69741999998</v>
      </c>
      <c r="C218" s="2">
        <v>859284.86987000005</v>
      </c>
      <c r="D218" s="2">
        <v>0</v>
      </c>
      <c r="E218" s="2">
        <v>11037.57526</v>
      </c>
      <c r="F218" s="2">
        <v>1845019.14255</v>
      </c>
    </row>
    <row r="219" spans="1:6">
      <c r="A219" s="2" t="s">
        <v>214</v>
      </c>
      <c r="B219" s="2">
        <v>164417.72849000001</v>
      </c>
      <c r="C219" s="2">
        <v>4278325.0912699997</v>
      </c>
      <c r="D219" s="2">
        <v>0</v>
      </c>
      <c r="E219" s="2">
        <v>71493.676309999995</v>
      </c>
      <c r="F219" s="2">
        <v>4514236.4960699994</v>
      </c>
    </row>
    <row r="220" spans="1:6">
      <c r="A220" s="2" t="s">
        <v>215</v>
      </c>
      <c r="B220" s="2">
        <v>9.1050000000000004</v>
      </c>
      <c r="C220" s="2">
        <v>56003.411159999996</v>
      </c>
      <c r="D220" s="2">
        <v>0</v>
      </c>
      <c r="E220" s="2">
        <v>0</v>
      </c>
      <c r="F220" s="2">
        <v>56012.516159999999</v>
      </c>
    </row>
    <row r="221" spans="1:6">
      <c r="A221" s="2" t="s">
        <v>216</v>
      </c>
      <c r="B221" s="2">
        <v>0</v>
      </c>
      <c r="C221" s="2">
        <v>0</v>
      </c>
      <c r="D221" s="2">
        <v>0</v>
      </c>
      <c r="E221" s="2">
        <v>0</v>
      </c>
      <c r="F221" s="2">
        <v>0</v>
      </c>
    </row>
    <row r="222" spans="1:6">
      <c r="A222" s="2" t="s">
        <v>217</v>
      </c>
      <c r="B222" s="2">
        <v>283852.56107999996</v>
      </c>
      <c r="C222" s="2">
        <v>785346.44396000006</v>
      </c>
      <c r="D222" s="2">
        <v>2.0000000000000002E-5</v>
      </c>
      <c r="E222" s="2">
        <v>140.58571000000001</v>
      </c>
      <c r="F222" s="2">
        <v>1069339.5907699999</v>
      </c>
    </row>
    <row r="223" spans="1:6">
      <c r="A223" s="2" t="s">
        <v>218</v>
      </c>
      <c r="B223" s="2">
        <v>4539316.2488900004</v>
      </c>
      <c r="C223" s="2">
        <v>22795690.055819999</v>
      </c>
      <c r="D223" s="2">
        <v>86888.971980000002</v>
      </c>
      <c r="E223" s="2">
        <v>3207.5621299999998</v>
      </c>
      <c r="F223" s="2">
        <v>27425102.838819999</v>
      </c>
    </row>
    <row r="224" spans="1:6">
      <c r="A224" s="2" t="s">
        <v>219</v>
      </c>
      <c r="B224" s="2">
        <v>1636986.57008</v>
      </c>
      <c r="C224" s="2">
        <v>8784713.5078100003</v>
      </c>
      <c r="D224" s="2">
        <v>0</v>
      </c>
      <c r="E224" s="2">
        <v>0</v>
      </c>
      <c r="F224" s="2">
        <v>10421700.077889999</v>
      </c>
    </row>
    <row r="225" spans="1:6">
      <c r="A225" s="2" t="s">
        <v>220</v>
      </c>
      <c r="B225" s="2">
        <v>0</v>
      </c>
      <c r="C225" s="2">
        <v>1833886.04299</v>
      </c>
      <c r="D225" s="2">
        <v>0</v>
      </c>
      <c r="E225" s="2">
        <v>0</v>
      </c>
      <c r="F225" s="2">
        <v>1833886.04299</v>
      </c>
    </row>
    <row r="226" spans="1:6">
      <c r="A226" s="2" t="s">
        <v>221</v>
      </c>
      <c r="B226" s="2">
        <v>322447.48411000002</v>
      </c>
      <c r="C226" s="2">
        <v>2529202.8459099997</v>
      </c>
      <c r="D226" s="2">
        <v>55118.994590000002</v>
      </c>
      <c r="E226" s="2">
        <v>1024.19877</v>
      </c>
      <c r="F226" s="2">
        <v>2907793.5233899998</v>
      </c>
    </row>
    <row r="227" spans="1:6">
      <c r="A227" s="2" t="s">
        <v>222</v>
      </c>
      <c r="B227" s="2">
        <v>43623.131390000002</v>
      </c>
      <c r="C227" s="2">
        <v>872287.65970000008</v>
      </c>
      <c r="D227" s="2">
        <v>30773.165059999999</v>
      </c>
      <c r="E227" s="2">
        <v>564.70613000000003</v>
      </c>
      <c r="F227" s="2">
        <v>947248.66227999993</v>
      </c>
    </row>
    <row r="228" spans="1:6" ht="14.25" customHeight="1">
      <c r="A228" s="2" t="s">
        <v>223</v>
      </c>
      <c r="B228" s="2">
        <v>34825</v>
      </c>
      <c r="C228" s="2">
        <v>638705.60687000002</v>
      </c>
      <c r="D228" s="2">
        <v>0</v>
      </c>
      <c r="E228" s="2">
        <v>0</v>
      </c>
      <c r="F228" s="2">
        <v>673530.60687000002</v>
      </c>
    </row>
    <row r="229" spans="1:6" ht="14.25" customHeight="1">
      <c r="A229" s="2" t="s">
        <v>224</v>
      </c>
      <c r="B229" s="2">
        <v>2501434.0633100001</v>
      </c>
      <c r="C229" s="2">
        <v>8136894.3925299998</v>
      </c>
      <c r="D229" s="2">
        <v>996.81232999999997</v>
      </c>
      <c r="E229" s="2">
        <v>1618.65723</v>
      </c>
      <c r="F229" s="2">
        <v>10640943.9254</v>
      </c>
    </row>
    <row r="230" spans="1:6" ht="14.25" customHeight="1">
      <c r="A230" s="2" t="s">
        <v>225</v>
      </c>
      <c r="B230" s="2">
        <v>0</v>
      </c>
      <c r="C230" s="2">
        <v>0</v>
      </c>
      <c r="D230" s="2">
        <v>0</v>
      </c>
      <c r="E230" s="2">
        <v>0</v>
      </c>
      <c r="F230" s="2">
        <v>0</v>
      </c>
    </row>
    <row r="231" spans="1:6" ht="14.25" customHeight="1">
      <c r="A231" s="2" t="s">
        <v>226</v>
      </c>
      <c r="B231" s="2">
        <v>530932.81209999998</v>
      </c>
      <c r="C231" s="2">
        <v>282453.31627999997</v>
      </c>
      <c r="D231" s="2">
        <v>0</v>
      </c>
      <c r="E231" s="2">
        <v>5501.42706</v>
      </c>
      <c r="F231" s="2">
        <v>818887.55544000003</v>
      </c>
    </row>
    <row r="232" spans="1:6">
      <c r="A232" s="2" t="s">
        <v>227</v>
      </c>
      <c r="B232" s="2">
        <v>497066.43968000001</v>
      </c>
      <c r="C232" s="2">
        <v>266244.60308000003</v>
      </c>
      <c r="D232" s="2">
        <v>0</v>
      </c>
      <c r="E232" s="2">
        <v>5501.42706</v>
      </c>
      <c r="F232" s="2">
        <v>768812.46982</v>
      </c>
    </row>
    <row r="233" spans="1:6">
      <c r="A233" s="2" t="s">
        <v>228</v>
      </c>
      <c r="B233" s="2">
        <v>33866.37242</v>
      </c>
      <c r="C233" s="2">
        <v>16208.713189999999</v>
      </c>
      <c r="D233" s="2">
        <v>0</v>
      </c>
      <c r="E233" s="2">
        <v>0</v>
      </c>
      <c r="F233" s="2">
        <v>50075.085610000002</v>
      </c>
    </row>
    <row r="234" spans="1:6">
      <c r="A234" s="2" t="s">
        <v>229</v>
      </c>
      <c r="B234" s="2">
        <v>516006.61939000001</v>
      </c>
      <c r="C234" s="2">
        <v>151988.23302000001</v>
      </c>
      <c r="D234" s="2">
        <v>172.49772000000002</v>
      </c>
      <c r="E234" s="2">
        <v>0</v>
      </c>
      <c r="F234" s="2">
        <v>668167.35013000004</v>
      </c>
    </row>
    <row r="235" spans="1:6">
      <c r="A235" s="2" t="s">
        <v>230</v>
      </c>
      <c r="B235" s="2">
        <v>501790.91068999999</v>
      </c>
      <c r="C235" s="2">
        <v>151551.86834000002</v>
      </c>
      <c r="D235" s="2">
        <v>165.44164999999998</v>
      </c>
      <c r="E235" s="2">
        <v>0</v>
      </c>
      <c r="F235" s="2">
        <v>653508.22067999991</v>
      </c>
    </row>
    <row r="236" spans="1:6">
      <c r="A236" s="2" t="s">
        <v>228</v>
      </c>
      <c r="B236" s="2">
        <v>14215.708699999999</v>
      </c>
      <c r="C236" s="2">
        <v>436.36468000000002</v>
      </c>
      <c r="D236" s="2">
        <v>7.0560700000000001</v>
      </c>
      <c r="E236" s="2">
        <v>0</v>
      </c>
      <c r="F236" s="2">
        <v>14659.129449999999</v>
      </c>
    </row>
    <row r="237" spans="1:6">
      <c r="A237" s="2" t="s">
        <v>231</v>
      </c>
      <c r="B237" s="2">
        <v>564490.38398000004</v>
      </c>
      <c r="C237" s="2">
        <v>248842.20762999999</v>
      </c>
      <c r="D237" s="2">
        <v>0</v>
      </c>
      <c r="E237" s="2">
        <v>5554.9639100000004</v>
      </c>
      <c r="F237" s="2">
        <v>818887.55551999994</v>
      </c>
    </row>
    <row r="238" spans="1:6" ht="16.5" customHeight="1" thickBot="1">
      <c r="A238" s="2" t="s">
        <v>232</v>
      </c>
      <c r="B238" s="2">
        <v>501136.51354000001</v>
      </c>
      <c r="C238" s="2">
        <v>163668.13631</v>
      </c>
      <c r="D238" s="2">
        <v>3362.7002599999996</v>
      </c>
      <c r="E238" s="2">
        <v>0</v>
      </c>
      <c r="F238" s="2">
        <v>668167.35011</v>
      </c>
    </row>
    <row r="239" spans="1:6" ht="23.25" customHeight="1" thickTop="1">
      <c r="A239" s="6" t="s">
        <v>233</v>
      </c>
      <c r="B239" s="7">
        <v>2336092.3986599999</v>
      </c>
      <c r="C239" s="7">
        <v>741350.57572000008</v>
      </c>
      <c r="D239" s="7">
        <v>1222.9390100000001</v>
      </c>
      <c r="E239" s="7">
        <v>14249.876460000001</v>
      </c>
      <c r="F239" s="7">
        <v>3092915.7898499998</v>
      </c>
    </row>
    <row r="240" spans="1:6">
      <c r="A240" s="2" t="s">
        <v>234</v>
      </c>
      <c r="B240" s="2">
        <v>4.5820100000000004</v>
      </c>
      <c r="C240" s="2">
        <v>996.70929000000001</v>
      </c>
      <c r="D240" s="2">
        <v>0</v>
      </c>
      <c r="E240" s="2">
        <v>0</v>
      </c>
      <c r="F240" s="2">
        <v>1001.2913000000001</v>
      </c>
    </row>
    <row r="241" spans="1:6">
      <c r="A241" s="2" t="s">
        <v>235</v>
      </c>
      <c r="B241" s="2">
        <v>117283.47742</v>
      </c>
      <c r="C241" s="2">
        <v>75448.725340000005</v>
      </c>
      <c r="D241" s="2">
        <v>1197.97703</v>
      </c>
      <c r="E241" s="2">
        <v>9651.6682899999996</v>
      </c>
      <c r="F241" s="2">
        <v>203581.84808000003</v>
      </c>
    </row>
    <row r="242" spans="1:6">
      <c r="A242" s="2" t="s">
        <v>236</v>
      </c>
      <c r="B242" s="2">
        <v>2147701.9497699998</v>
      </c>
      <c r="C242" s="2">
        <v>577306.37335000001</v>
      </c>
      <c r="D242" s="2">
        <v>15.056010000000001</v>
      </c>
      <c r="E242" s="2">
        <v>93.677089999999993</v>
      </c>
      <c r="F242" s="2">
        <v>2725117.0562199997</v>
      </c>
    </row>
    <row r="243" spans="1:6">
      <c r="A243" s="2" t="s">
        <v>237</v>
      </c>
      <c r="B243" s="2">
        <v>11903.11076</v>
      </c>
      <c r="C243" s="2">
        <v>15136.862429999999</v>
      </c>
      <c r="D243" s="2">
        <v>8.5523400000000009</v>
      </c>
      <c r="E243" s="2">
        <v>6.0821999999999994</v>
      </c>
      <c r="F243" s="2">
        <v>27054.60773</v>
      </c>
    </row>
    <row r="244" spans="1:6" ht="15" customHeight="1">
      <c r="A244" s="2" t="s">
        <v>238</v>
      </c>
      <c r="B244" s="2">
        <v>12970.383699999998</v>
      </c>
      <c r="C244" s="2">
        <v>6613.1402600000001</v>
      </c>
      <c r="D244" s="2">
        <v>1.0789999999999999E-2</v>
      </c>
      <c r="E244" s="2">
        <v>2.7142399999999998</v>
      </c>
      <c r="F244" s="2">
        <v>19586.24899</v>
      </c>
    </row>
    <row r="245" spans="1:6">
      <c r="A245" s="2" t="s">
        <v>239</v>
      </c>
      <c r="B245" s="2">
        <v>631.88043000000005</v>
      </c>
      <c r="C245" s="2">
        <v>821.81957</v>
      </c>
      <c r="D245" s="2">
        <v>4.0000000000000003E-5</v>
      </c>
      <c r="E245" s="2">
        <v>-2.0000000000000002E-5</v>
      </c>
      <c r="F245" s="2">
        <v>1453.70002</v>
      </c>
    </row>
    <row r="246" spans="1:6">
      <c r="A246" s="2" t="s">
        <v>240</v>
      </c>
      <c r="B246" s="2">
        <v>2669.5542400000004</v>
      </c>
      <c r="C246" s="2">
        <v>4218.3533499999994</v>
      </c>
      <c r="D246" s="2">
        <v>0</v>
      </c>
      <c r="E246" s="2">
        <v>-1.0000000000000001E-5</v>
      </c>
      <c r="F246" s="2">
        <v>6887.9075800000001</v>
      </c>
    </row>
    <row r="247" spans="1:6">
      <c r="A247" s="2" t="s">
        <v>241</v>
      </c>
      <c r="B247" s="2">
        <v>179.93810000000002</v>
      </c>
      <c r="C247" s="2">
        <v>1030.3061700000001</v>
      </c>
      <c r="D247" s="2">
        <v>0</v>
      </c>
      <c r="E247" s="2">
        <v>0</v>
      </c>
      <c r="F247" s="2">
        <v>1210.2442699999999</v>
      </c>
    </row>
    <row r="248" spans="1:6">
      <c r="A248" s="2" t="s">
        <v>242</v>
      </c>
      <c r="B248" s="2">
        <v>227.31107999999998</v>
      </c>
      <c r="C248" s="2">
        <v>32.279209999999999</v>
      </c>
      <c r="D248" s="2">
        <v>0</v>
      </c>
      <c r="E248" s="2">
        <v>-1.0000000000000001E-5</v>
      </c>
      <c r="F248" s="2">
        <v>259.59028000000001</v>
      </c>
    </row>
    <row r="249" spans="1:6">
      <c r="A249" s="2" t="s">
        <v>243</v>
      </c>
      <c r="B249" s="2">
        <v>1973.7796699999999</v>
      </c>
      <c r="C249" s="2">
        <v>11236.886909999999</v>
      </c>
      <c r="D249" s="2">
        <v>0</v>
      </c>
      <c r="E249" s="2">
        <v>2694.1057599999999</v>
      </c>
      <c r="F249" s="2">
        <v>15904.77234</v>
      </c>
    </row>
    <row r="250" spans="1:6">
      <c r="A250" s="2" t="s">
        <v>244</v>
      </c>
      <c r="B250" s="2">
        <v>40546.431479999999</v>
      </c>
      <c r="C250" s="2">
        <v>48509.119840000007</v>
      </c>
      <c r="D250" s="2">
        <v>1.3428</v>
      </c>
      <c r="E250" s="2">
        <v>1801.6289199999999</v>
      </c>
      <c r="F250" s="2">
        <v>90858.52304</v>
      </c>
    </row>
    <row r="251" spans="1:6">
      <c r="A251" s="2" t="s">
        <v>245</v>
      </c>
      <c r="B251" s="2">
        <v>-372673.88154000003</v>
      </c>
      <c r="C251" s="2">
        <v>-180089.11296999999</v>
      </c>
      <c r="D251" s="2">
        <v>-79.317509999999999</v>
      </c>
      <c r="E251" s="2">
        <v>-2713.8291899999999</v>
      </c>
      <c r="F251" s="2">
        <v>-555556.14121000003</v>
      </c>
    </row>
    <row r="252" spans="1:6">
      <c r="A252" s="2" t="s">
        <v>246</v>
      </c>
      <c r="B252" s="2">
        <v>-335658.07143999997</v>
      </c>
      <c r="C252" s="2">
        <v>-132962.74119</v>
      </c>
      <c r="D252" s="2">
        <v>-6.7999999999999996E-3</v>
      </c>
      <c r="E252" s="2">
        <v>-2712.2868800000001</v>
      </c>
      <c r="F252" s="2">
        <v>-471333.10631</v>
      </c>
    </row>
    <row r="253" spans="1:6">
      <c r="A253" s="2" t="s">
        <v>247</v>
      </c>
      <c r="B253" s="2">
        <v>0</v>
      </c>
      <c r="C253" s="2">
        <v>0</v>
      </c>
      <c r="D253" s="2">
        <v>0</v>
      </c>
      <c r="E253" s="2">
        <v>0</v>
      </c>
      <c r="F253" s="2">
        <v>0</v>
      </c>
    </row>
    <row r="254" spans="1:6">
      <c r="A254" s="2" t="s">
        <v>248</v>
      </c>
      <c r="B254" s="2">
        <v>-13643.41639</v>
      </c>
      <c r="C254" s="2">
        <v>-30896.40496</v>
      </c>
      <c r="D254" s="2">
        <v>-79.31071</v>
      </c>
      <c r="E254" s="2">
        <v>-9.5600000000000008E-3</v>
      </c>
      <c r="F254" s="2">
        <v>-44619.141619999995</v>
      </c>
    </row>
    <row r="255" spans="1:6">
      <c r="A255" s="2" t="s">
        <v>249</v>
      </c>
      <c r="B255" s="2">
        <v>-1917.3384599999999</v>
      </c>
      <c r="C255" s="2">
        <v>-1514.4679199999998</v>
      </c>
      <c r="D255" s="2">
        <v>0</v>
      </c>
      <c r="E255" s="2">
        <v>-1.5327500000000001</v>
      </c>
      <c r="F255" s="2">
        <v>-3433.3391299999998</v>
      </c>
    </row>
    <row r="256" spans="1:6">
      <c r="A256" s="2" t="s">
        <v>250</v>
      </c>
      <c r="B256" s="2">
        <v>-15926.453529999999</v>
      </c>
      <c r="C256" s="2">
        <v>-3472.0279</v>
      </c>
      <c r="D256" s="2">
        <v>0</v>
      </c>
      <c r="E256" s="2">
        <v>0</v>
      </c>
      <c r="F256" s="2">
        <v>-19398.48143</v>
      </c>
    </row>
    <row r="257" spans="1:6">
      <c r="A257" s="2" t="s">
        <v>251</v>
      </c>
      <c r="B257" s="2">
        <v>-3097.8738900000003</v>
      </c>
      <c r="C257" s="2">
        <v>-11068.585279999999</v>
      </c>
      <c r="D257" s="2">
        <v>0</v>
      </c>
      <c r="E257" s="2">
        <v>0</v>
      </c>
      <c r="F257" s="2">
        <v>-14166.45917</v>
      </c>
    </row>
    <row r="258" spans="1:6">
      <c r="A258" s="2" t="s">
        <v>252</v>
      </c>
      <c r="B258" s="2">
        <v>-2430.7278300000003</v>
      </c>
      <c r="C258" s="2">
        <v>-174.88571999999999</v>
      </c>
      <c r="D258" s="2">
        <v>0</v>
      </c>
      <c r="E258" s="2">
        <v>0</v>
      </c>
      <c r="F258" s="2">
        <v>-2605.61355</v>
      </c>
    </row>
    <row r="259" spans="1:6">
      <c r="A259" s="2" t="s">
        <v>253</v>
      </c>
      <c r="B259" s="2">
        <v>1963418.51712</v>
      </c>
      <c r="C259" s="2">
        <v>561261.46274999995</v>
      </c>
      <c r="D259" s="2">
        <v>1143.6215</v>
      </c>
      <c r="E259" s="2">
        <v>11536.047269999999</v>
      </c>
      <c r="F259" s="2">
        <v>2537359.6486399998</v>
      </c>
    </row>
    <row r="260" spans="1:6">
      <c r="A260" s="2" t="s">
        <v>254</v>
      </c>
      <c r="B260" s="2">
        <v>546613.77541</v>
      </c>
      <c r="C260" s="2">
        <v>555387.83499</v>
      </c>
      <c r="D260" s="2">
        <v>5.0605900000000004</v>
      </c>
      <c r="E260" s="2">
        <v>15.17623</v>
      </c>
      <c r="F260" s="2">
        <v>1102021.8472200001</v>
      </c>
    </row>
    <row r="261" spans="1:6">
      <c r="A261" s="2" t="s">
        <v>255</v>
      </c>
      <c r="B261" s="2">
        <v>177298.81534</v>
      </c>
      <c r="C261" s="2">
        <v>238004.61854</v>
      </c>
      <c r="D261" s="2">
        <v>-2.0000000000000002E-5</v>
      </c>
      <c r="E261" s="2">
        <v>2.9992299999999998</v>
      </c>
      <c r="F261" s="2">
        <v>415306.43308999995</v>
      </c>
    </row>
    <row r="262" spans="1:6">
      <c r="A262" s="2" t="s">
        <v>256</v>
      </c>
      <c r="B262" s="2">
        <v>145178.31084999998</v>
      </c>
      <c r="C262" s="2">
        <v>270076.38079000002</v>
      </c>
      <c r="D262" s="2">
        <v>0</v>
      </c>
      <c r="E262" s="2">
        <v>0</v>
      </c>
      <c r="F262" s="2">
        <v>415254.69163999998</v>
      </c>
    </row>
    <row r="263" spans="1:6">
      <c r="A263" s="2" t="s">
        <v>257</v>
      </c>
      <c r="B263" s="2">
        <v>114614.01168000001</v>
      </c>
      <c r="C263" s="2">
        <v>19094.0903</v>
      </c>
      <c r="D263" s="2">
        <v>0</v>
      </c>
      <c r="E263" s="2">
        <v>0</v>
      </c>
      <c r="F263" s="2">
        <v>133708.10198000001</v>
      </c>
    </row>
    <row r="264" spans="1:6">
      <c r="A264" s="2" t="s">
        <v>258</v>
      </c>
      <c r="B264" s="2">
        <v>44101.994420000003</v>
      </c>
      <c r="C264" s="2">
        <v>363.05137000000002</v>
      </c>
      <c r="D264" s="2">
        <v>0</v>
      </c>
      <c r="E264" s="2">
        <v>0</v>
      </c>
      <c r="F264" s="2">
        <v>44465.045789999996</v>
      </c>
    </row>
    <row r="265" spans="1:6">
      <c r="A265" s="2" t="s">
        <v>259</v>
      </c>
      <c r="B265" s="2">
        <v>65420.643120000001</v>
      </c>
      <c r="C265" s="2">
        <v>27849.69399</v>
      </c>
      <c r="D265" s="2">
        <v>5.0606099999999996</v>
      </c>
      <c r="E265" s="2">
        <v>12.177</v>
      </c>
      <c r="F265" s="2">
        <v>93287.574720000004</v>
      </c>
    </row>
    <row r="266" spans="1:6">
      <c r="A266" s="2" t="s">
        <v>260</v>
      </c>
      <c r="B266" s="2">
        <v>-179284.70755000002</v>
      </c>
      <c r="C266" s="2">
        <v>-188038.71777000002</v>
      </c>
      <c r="D266" s="2">
        <v>0</v>
      </c>
      <c r="E266" s="2">
        <v>-21.158650000000002</v>
      </c>
      <c r="F266" s="2">
        <v>-367344.58397000004</v>
      </c>
    </row>
    <row r="267" spans="1:6">
      <c r="A267" s="2" t="s">
        <v>255</v>
      </c>
      <c r="B267" s="2">
        <v>-52771.312170000005</v>
      </c>
      <c r="C267" s="2">
        <v>-37143.629270000005</v>
      </c>
      <c r="D267" s="2">
        <v>0</v>
      </c>
      <c r="E267" s="2">
        <v>-19.94265</v>
      </c>
      <c r="F267" s="2">
        <v>-89934.884090000007</v>
      </c>
    </row>
    <row r="268" spans="1:6">
      <c r="A268" s="2" t="s">
        <v>261</v>
      </c>
      <c r="B268" s="2">
        <v>-34208.94341</v>
      </c>
      <c r="C268" s="2">
        <v>-161.35448000000002</v>
      </c>
      <c r="D268" s="2">
        <v>0</v>
      </c>
      <c r="E268" s="2">
        <v>0</v>
      </c>
      <c r="F268" s="2">
        <v>-34370.297890000002</v>
      </c>
    </row>
    <row r="269" spans="1:6">
      <c r="A269" s="2" t="s">
        <v>262</v>
      </c>
      <c r="B269" s="2">
        <v>-14773.876679999999</v>
      </c>
      <c r="C269" s="2">
        <v>0</v>
      </c>
      <c r="D269" s="2">
        <v>0</v>
      </c>
      <c r="E269" s="2">
        <v>0</v>
      </c>
      <c r="F269" s="2">
        <v>-14773.876679999999</v>
      </c>
    </row>
    <row r="270" spans="1:6">
      <c r="A270" s="2" t="s">
        <v>263</v>
      </c>
      <c r="B270" s="2">
        <v>-47.90202</v>
      </c>
      <c r="C270" s="2">
        <v>0</v>
      </c>
      <c r="D270" s="2">
        <v>0</v>
      </c>
      <c r="E270" s="2">
        <v>0</v>
      </c>
      <c r="F270" s="2">
        <v>-47.90202</v>
      </c>
    </row>
    <row r="271" spans="1:6">
      <c r="A271" s="2" t="s">
        <v>264</v>
      </c>
      <c r="B271" s="2">
        <v>-77482.673269999999</v>
      </c>
      <c r="C271" s="2">
        <v>-150733.73402</v>
      </c>
      <c r="D271" s="2">
        <v>0</v>
      </c>
      <c r="E271" s="2">
        <v>-1.216</v>
      </c>
      <c r="F271" s="2">
        <v>-228217.62328999999</v>
      </c>
    </row>
    <row r="272" spans="1:6">
      <c r="A272" s="2" t="s">
        <v>265</v>
      </c>
      <c r="B272" s="2">
        <v>2330747.5849799998</v>
      </c>
      <c r="C272" s="2">
        <v>928610.57997000008</v>
      </c>
      <c r="D272" s="2">
        <v>1148.68209</v>
      </c>
      <c r="E272" s="2">
        <v>11530.064849999999</v>
      </c>
      <c r="F272" s="2">
        <v>3272036.9118899996</v>
      </c>
    </row>
    <row r="273" spans="1:6">
      <c r="A273" s="2" t="s">
        <v>266</v>
      </c>
      <c r="B273" s="2">
        <v>281494.36732999998</v>
      </c>
      <c r="C273" s="2">
        <v>415422.97924999997</v>
      </c>
      <c r="D273" s="2">
        <v>40.928470000000004</v>
      </c>
      <c r="E273" s="2">
        <v>2404.5048299999999</v>
      </c>
      <c r="F273" s="2">
        <v>699362.77988000005</v>
      </c>
    </row>
    <row r="274" spans="1:6">
      <c r="A274" s="2" t="s">
        <v>267</v>
      </c>
      <c r="B274" s="2">
        <v>12907.739820000001</v>
      </c>
      <c r="C274" s="2">
        <v>18780.226500000001</v>
      </c>
      <c r="D274" s="2">
        <v>17.68111</v>
      </c>
      <c r="E274" s="2">
        <v>0</v>
      </c>
      <c r="F274" s="2">
        <v>31705.647430000001</v>
      </c>
    </row>
    <row r="275" spans="1:6">
      <c r="A275" s="2" t="s">
        <v>268</v>
      </c>
      <c r="B275" s="2">
        <v>265696.93816000002</v>
      </c>
      <c r="C275" s="2">
        <v>373022.86712000001</v>
      </c>
      <c r="D275" s="2">
        <v>23.205509999999997</v>
      </c>
      <c r="E275" s="2">
        <v>2366.4195199999999</v>
      </c>
      <c r="F275" s="2">
        <v>641109.43030999997</v>
      </c>
    </row>
    <row r="276" spans="1:6">
      <c r="A276" s="2" t="s">
        <v>269</v>
      </c>
      <c r="B276" s="2">
        <v>2707.6435999999999</v>
      </c>
      <c r="C276" s="2">
        <v>23130.309980000002</v>
      </c>
      <c r="D276" s="2">
        <v>4.1849999999999998E-2</v>
      </c>
      <c r="E276" s="2">
        <v>36.26943</v>
      </c>
      <c r="F276" s="2">
        <v>25874.264859999999</v>
      </c>
    </row>
    <row r="277" spans="1:6">
      <c r="A277" s="2" t="s">
        <v>270</v>
      </c>
      <c r="B277" s="2">
        <v>5.2645600000000004</v>
      </c>
      <c r="C277" s="2">
        <v>354.96231</v>
      </c>
      <c r="D277" s="2">
        <v>0</v>
      </c>
      <c r="E277" s="2">
        <v>1.8158800000000002</v>
      </c>
      <c r="F277" s="2">
        <v>362.04275000000001</v>
      </c>
    </row>
    <row r="278" spans="1:6">
      <c r="A278" s="2" t="s">
        <v>271</v>
      </c>
      <c r="B278" s="2">
        <v>0</v>
      </c>
      <c r="C278" s="2">
        <v>39.959499999999998</v>
      </c>
      <c r="D278" s="2">
        <v>0</v>
      </c>
      <c r="E278" s="2">
        <v>0</v>
      </c>
      <c r="F278" s="2">
        <v>39.959499999999998</v>
      </c>
    </row>
    <row r="279" spans="1:6">
      <c r="A279" s="2" t="s">
        <v>272</v>
      </c>
      <c r="B279" s="2">
        <v>176.78119000000001</v>
      </c>
      <c r="C279" s="2">
        <v>94.653840000000002</v>
      </c>
      <c r="D279" s="2">
        <v>0</v>
      </c>
      <c r="E279" s="2">
        <v>0</v>
      </c>
      <c r="F279" s="2">
        <v>271.43503000000004</v>
      </c>
    </row>
    <row r="280" spans="1:6">
      <c r="A280" s="2" t="s">
        <v>273</v>
      </c>
      <c r="B280" s="2">
        <v>-498699.59314000001</v>
      </c>
      <c r="C280" s="2">
        <v>-487313.93839999998</v>
      </c>
      <c r="D280" s="2">
        <v>-11.6854</v>
      </c>
      <c r="E280" s="2">
        <v>-7442.1639599999999</v>
      </c>
      <c r="F280" s="2">
        <v>-993467.38089999999</v>
      </c>
    </row>
    <row r="281" spans="1:6">
      <c r="A281" s="2" t="s">
        <v>274</v>
      </c>
      <c r="B281" s="2">
        <v>-485167.53373000002</v>
      </c>
      <c r="C281" s="2">
        <v>-449766.89667000005</v>
      </c>
      <c r="D281" s="2">
        <v>-11.60394</v>
      </c>
      <c r="E281" s="2">
        <v>-2659.11879</v>
      </c>
      <c r="F281" s="2">
        <v>-937605.15312999999</v>
      </c>
    </row>
    <row r="282" spans="1:6">
      <c r="A282" s="2" t="s">
        <v>275</v>
      </c>
      <c r="B282" s="2">
        <v>-6836.1092699999999</v>
      </c>
      <c r="C282" s="2">
        <v>-33124.530839999999</v>
      </c>
      <c r="D282" s="2">
        <v>-8.1459999999999991E-2</v>
      </c>
      <c r="E282" s="2">
        <v>-3769.44146</v>
      </c>
      <c r="F282" s="2">
        <v>-43730.163030000003</v>
      </c>
    </row>
    <row r="283" spans="1:6">
      <c r="A283" s="2" t="s">
        <v>276</v>
      </c>
      <c r="B283" s="2">
        <v>-220.01381000000001</v>
      </c>
      <c r="C283" s="2">
        <v>-1627.1335800000002</v>
      </c>
      <c r="D283" s="2">
        <v>0</v>
      </c>
      <c r="E283" s="2">
        <v>-1013.3483100000001</v>
      </c>
      <c r="F283" s="2">
        <v>-2860.4957000000004</v>
      </c>
    </row>
    <row r="284" spans="1:6">
      <c r="A284" s="2" t="s">
        <v>277</v>
      </c>
      <c r="B284" s="2">
        <v>-5924.7853600000008</v>
      </c>
      <c r="C284" s="2">
        <v>-2733.8247900000001</v>
      </c>
      <c r="D284" s="2">
        <v>0</v>
      </c>
      <c r="E284" s="2">
        <v>-0.25540000000000002</v>
      </c>
      <c r="F284" s="2">
        <v>-8658.8655500000004</v>
      </c>
    </row>
    <row r="285" spans="1:6">
      <c r="A285" s="2" t="s">
        <v>278</v>
      </c>
      <c r="B285" s="2">
        <v>0</v>
      </c>
      <c r="C285" s="2">
        <v>-6.0025000000000004</v>
      </c>
      <c r="D285" s="2">
        <v>0</v>
      </c>
      <c r="E285" s="2">
        <v>0</v>
      </c>
      <c r="F285" s="2">
        <v>-6.0025000000000004</v>
      </c>
    </row>
    <row r="286" spans="1:6">
      <c r="A286" s="2" t="s">
        <v>279</v>
      </c>
      <c r="B286" s="2">
        <v>-551.15096999999992</v>
      </c>
      <c r="C286" s="2">
        <v>-55.550019999999996</v>
      </c>
      <c r="D286" s="2">
        <v>0</v>
      </c>
      <c r="E286" s="2">
        <v>0</v>
      </c>
      <c r="F286" s="2">
        <v>-606.70099000000005</v>
      </c>
    </row>
    <row r="287" spans="1:6">
      <c r="A287" s="2" t="s">
        <v>280</v>
      </c>
      <c r="B287" s="2">
        <v>2113542.3591700001</v>
      </c>
      <c r="C287" s="2">
        <v>856719.62082000007</v>
      </c>
      <c r="D287" s="2">
        <v>1177.92516</v>
      </c>
      <c r="E287" s="2">
        <v>6492.4057199999997</v>
      </c>
      <c r="F287" s="2">
        <v>2977932.3108699997</v>
      </c>
    </row>
    <row r="288" spans="1:6">
      <c r="A288" s="2" t="s">
        <v>281</v>
      </c>
      <c r="B288" s="2">
        <v>-1990666.5822600001</v>
      </c>
      <c r="C288" s="2">
        <v>-225506.12682</v>
      </c>
      <c r="D288" s="2">
        <v>-6.8569999999999992E-2</v>
      </c>
      <c r="E288" s="2">
        <v>2.0000000000000002E-5</v>
      </c>
      <c r="F288" s="2">
        <v>-2216172.7776299999</v>
      </c>
    </row>
    <row r="289" spans="1:6">
      <c r="A289" s="2" t="s">
        <v>282</v>
      </c>
      <c r="B289" s="2">
        <v>-1067816.7055200001</v>
      </c>
      <c r="C289" s="2">
        <v>-11153.126769999999</v>
      </c>
      <c r="D289" s="2">
        <v>0</v>
      </c>
      <c r="E289" s="2">
        <v>0</v>
      </c>
      <c r="F289" s="2">
        <v>-1078969.83229</v>
      </c>
    </row>
    <row r="290" spans="1:6">
      <c r="A290" s="2" t="s">
        <v>283</v>
      </c>
      <c r="B290" s="2">
        <v>-171086.86744</v>
      </c>
      <c r="C290" s="2">
        <v>-11925.21184</v>
      </c>
      <c r="D290" s="2">
        <v>0</v>
      </c>
      <c r="E290" s="2">
        <v>0</v>
      </c>
      <c r="F290" s="2">
        <v>-183012.07928000001</v>
      </c>
    </row>
    <row r="291" spans="1:6">
      <c r="A291" s="2" t="s">
        <v>284</v>
      </c>
      <c r="B291" s="2">
        <v>-15221.294519999999</v>
      </c>
      <c r="C291" s="2">
        <v>-13361.20695</v>
      </c>
      <c r="D291" s="2">
        <v>0</v>
      </c>
      <c r="E291" s="2">
        <v>0</v>
      </c>
      <c r="F291" s="2">
        <v>-28582.501469999999</v>
      </c>
    </row>
    <row r="292" spans="1:6">
      <c r="A292" s="2" t="s">
        <v>285</v>
      </c>
      <c r="B292" s="2">
        <v>-81872.239480000004</v>
      </c>
      <c r="C292" s="2">
        <v>-2258.8828800000001</v>
      </c>
      <c r="D292" s="2">
        <v>0</v>
      </c>
      <c r="E292" s="2">
        <v>0</v>
      </c>
      <c r="F292" s="2">
        <v>-84131.122359999994</v>
      </c>
    </row>
    <row r="293" spans="1:6">
      <c r="A293" s="2" t="s">
        <v>286</v>
      </c>
      <c r="B293" s="2">
        <v>-122034.25186</v>
      </c>
      <c r="C293" s="2">
        <v>-243.31654</v>
      </c>
      <c r="D293" s="2">
        <v>-6.8569999999999992E-2</v>
      </c>
      <c r="E293" s="2">
        <v>0</v>
      </c>
      <c r="F293" s="2">
        <v>-122277.63696999999</v>
      </c>
    </row>
    <row r="294" spans="1:6">
      <c r="A294" s="2" t="s">
        <v>287</v>
      </c>
      <c r="B294" s="2">
        <v>-64410.44713</v>
      </c>
      <c r="C294" s="2">
        <v>-5331.7248799999998</v>
      </c>
      <c r="D294" s="2">
        <v>0</v>
      </c>
      <c r="E294" s="2">
        <v>0</v>
      </c>
      <c r="F294" s="2">
        <v>-69742.172010000009</v>
      </c>
    </row>
    <row r="295" spans="1:6">
      <c r="A295" s="2" t="s">
        <v>288</v>
      </c>
      <c r="B295" s="2">
        <v>-100433.85637000001</v>
      </c>
      <c r="C295" s="2">
        <v>0</v>
      </c>
      <c r="D295" s="2">
        <v>0</v>
      </c>
      <c r="E295" s="2">
        <v>0</v>
      </c>
      <c r="F295" s="2">
        <v>-100433.85637000001</v>
      </c>
    </row>
    <row r="296" spans="1:6">
      <c r="A296" s="2" t="s">
        <v>289</v>
      </c>
      <c r="B296" s="2">
        <v>-36826.331880000005</v>
      </c>
      <c r="C296" s="2">
        <v>-1421.0504900000001</v>
      </c>
      <c r="D296" s="2">
        <v>0</v>
      </c>
      <c r="E296" s="2">
        <v>0</v>
      </c>
      <c r="F296" s="2">
        <v>-38247.382369999999</v>
      </c>
    </row>
    <row r="297" spans="1:6">
      <c r="A297" s="2" t="s">
        <v>290</v>
      </c>
      <c r="B297" s="2">
        <v>-330964.58805999998</v>
      </c>
      <c r="C297" s="2">
        <v>-179811.60647</v>
      </c>
      <c r="D297" s="2">
        <v>0</v>
      </c>
      <c r="E297" s="2">
        <v>2.0000000000000002E-5</v>
      </c>
      <c r="F297" s="2">
        <v>-510776.19451</v>
      </c>
    </row>
    <row r="298" spans="1:6">
      <c r="A298" s="2" t="s">
        <v>291</v>
      </c>
      <c r="B298" s="2">
        <v>122875.77691</v>
      </c>
      <c r="C298" s="2">
        <v>631213.49399999995</v>
      </c>
      <c r="D298" s="2">
        <v>1177.8565900000001</v>
      </c>
      <c r="E298" s="2">
        <v>6492.4057400000002</v>
      </c>
      <c r="F298" s="2">
        <v>761759.53324000002</v>
      </c>
    </row>
    <row r="299" spans="1:6">
      <c r="A299" s="2" t="s">
        <v>292</v>
      </c>
      <c r="B299" s="2">
        <v>14938.40343</v>
      </c>
      <c r="C299" s="2">
        <v>-8128.2706900000003</v>
      </c>
      <c r="D299" s="2">
        <v>-20.519130000000001</v>
      </c>
      <c r="E299" s="2">
        <v>17453.309570000001</v>
      </c>
      <c r="F299" s="2">
        <v>24242.923179999998</v>
      </c>
    </row>
    <row r="300" spans="1:6">
      <c r="A300" s="2" t="s">
        <v>293</v>
      </c>
      <c r="B300" s="2">
        <v>-1.0971</v>
      </c>
      <c r="C300" s="2">
        <v>-8128.2706699999999</v>
      </c>
      <c r="D300" s="2">
        <v>3.5E-4</v>
      </c>
      <c r="E300" s="2">
        <v>0</v>
      </c>
      <c r="F300" s="2">
        <v>-8129.3674199999996</v>
      </c>
    </row>
    <row r="301" spans="1:6">
      <c r="A301" s="2" t="s">
        <v>294</v>
      </c>
      <c r="B301" s="2">
        <v>14939.500529999999</v>
      </c>
      <c r="C301" s="2">
        <v>0</v>
      </c>
      <c r="D301" s="2">
        <v>-20.519479999999998</v>
      </c>
      <c r="E301" s="2">
        <v>17453.309590000001</v>
      </c>
      <c r="F301" s="2">
        <v>32372.290639999999</v>
      </c>
    </row>
    <row r="302" spans="1:6">
      <c r="A302" s="2" t="s">
        <v>295</v>
      </c>
      <c r="B302" s="2">
        <v>-14033.820449999999</v>
      </c>
      <c r="C302" s="2">
        <v>6216.2373699999998</v>
      </c>
      <c r="D302" s="2">
        <v>6.9999999999999999E-4</v>
      </c>
      <c r="E302" s="2">
        <v>-13997.150439999999</v>
      </c>
      <c r="F302" s="2">
        <v>-21814.732820000001</v>
      </c>
    </row>
    <row r="303" spans="1:6">
      <c r="A303" s="2" t="s">
        <v>296</v>
      </c>
      <c r="B303" s="2">
        <v>-7.6849999999999988E-2</v>
      </c>
      <c r="C303" s="2">
        <v>6216.2373600000001</v>
      </c>
      <c r="D303" s="2">
        <v>0</v>
      </c>
      <c r="E303" s="2">
        <v>0</v>
      </c>
      <c r="F303" s="2">
        <v>6216.1605099999997</v>
      </c>
    </row>
    <row r="304" spans="1:6">
      <c r="A304" s="2" t="s">
        <v>297</v>
      </c>
      <c r="B304" s="2">
        <v>-14033.7436</v>
      </c>
      <c r="C304" s="2">
        <v>0</v>
      </c>
      <c r="D304" s="2">
        <v>6.9999999999999999E-4</v>
      </c>
      <c r="E304" s="2">
        <v>-13997.150439999999</v>
      </c>
      <c r="F304" s="2">
        <v>-28030.893339999999</v>
      </c>
    </row>
    <row r="305" spans="1:6">
      <c r="A305" s="2" t="s">
        <v>298</v>
      </c>
      <c r="B305" s="2">
        <v>123780.35989000001</v>
      </c>
      <c r="C305" s="2">
        <v>629301.4606799999</v>
      </c>
      <c r="D305" s="2">
        <v>1157.33816</v>
      </c>
      <c r="E305" s="2">
        <v>9948.5648699999983</v>
      </c>
      <c r="F305" s="2">
        <v>764187.72360000003</v>
      </c>
    </row>
    <row r="306" spans="1:6">
      <c r="A306" s="2" t="s">
        <v>299</v>
      </c>
      <c r="B306" s="2">
        <v>1713.08959</v>
      </c>
      <c r="C306" s="2">
        <v>13.765690000000001</v>
      </c>
      <c r="D306" s="2">
        <v>0</v>
      </c>
      <c r="E306" s="2">
        <v>0</v>
      </c>
      <c r="F306" s="2">
        <v>1726.85528</v>
      </c>
    </row>
    <row r="307" spans="1:6">
      <c r="A307" s="2" t="s">
        <v>300</v>
      </c>
      <c r="B307" s="2">
        <v>125493.44948000001</v>
      </c>
      <c r="C307" s="2">
        <v>629315.22637000005</v>
      </c>
      <c r="D307" s="2">
        <v>1157.33816</v>
      </c>
      <c r="E307" s="2">
        <v>9948.5648699999983</v>
      </c>
      <c r="F307" s="2">
        <v>765914.57888000004</v>
      </c>
    </row>
    <row r="308" spans="1:6">
      <c r="A308" s="2" t="s">
        <v>301</v>
      </c>
      <c r="B308" s="2">
        <v>-62282.117840000006</v>
      </c>
      <c r="C308" s="2">
        <v>1666.16968</v>
      </c>
      <c r="D308" s="2">
        <v>0</v>
      </c>
      <c r="E308" s="2">
        <v>0</v>
      </c>
      <c r="F308" s="2">
        <v>-60615.94816</v>
      </c>
    </row>
    <row r="309" spans="1:6">
      <c r="A309" s="2" t="s">
        <v>302</v>
      </c>
      <c r="B309" s="2">
        <v>63211.331640000004</v>
      </c>
      <c r="C309" s="2">
        <v>630981.39604999998</v>
      </c>
      <c r="D309" s="2">
        <v>1157.33816</v>
      </c>
      <c r="E309" s="2">
        <v>9948.5648699999983</v>
      </c>
      <c r="F309" s="2">
        <v>705298.63072000002</v>
      </c>
    </row>
    <row r="310" spans="1:6">
      <c r="A310" s="2" t="s">
        <v>303</v>
      </c>
      <c r="B310" s="2">
        <v>-2.0000000000000002E-5</v>
      </c>
      <c r="C310" s="2">
        <v>0</v>
      </c>
      <c r="D310" s="2">
        <v>0</v>
      </c>
      <c r="E310" s="2">
        <v>0</v>
      </c>
      <c r="F310" s="2">
        <v>-2.0000000000000002E-5</v>
      </c>
    </row>
    <row r="311" spans="1:6">
      <c r="A311" s="2" t="s">
        <v>304</v>
      </c>
      <c r="B311" s="2">
        <v>63211.331619999997</v>
      </c>
      <c r="C311" s="2">
        <v>630981.39604999998</v>
      </c>
      <c r="D311" s="2">
        <v>1157.33816</v>
      </c>
      <c r="E311" s="2">
        <v>9948.5648699999983</v>
      </c>
      <c r="F311" s="2">
        <v>705298.6307000001</v>
      </c>
    </row>
    <row r="312" spans="1:6">
      <c r="A312" s="2" t="s">
        <v>305</v>
      </c>
      <c r="B312" s="2">
        <v>-115146.95168000001</v>
      </c>
      <c r="C312" s="2">
        <v>0</v>
      </c>
      <c r="D312" s="2">
        <v>0</v>
      </c>
      <c r="E312" s="2">
        <v>0</v>
      </c>
      <c r="F312" s="2">
        <v>-115146.95168000001</v>
      </c>
    </row>
    <row r="313" spans="1:6">
      <c r="A313" s="2" t="s">
        <v>306</v>
      </c>
      <c r="B313" s="2">
        <v>-51935.620060000001</v>
      </c>
      <c r="C313" s="2">
        <v>630981.39604999998</v>
      </c>
      <c r="D313" s="2">
        <v>1157.33816</v>
      </c>
      <c r="E313" s="2">
        <v>9948.5648699999983</v>
      </c>
      <c r="F313" s="2">
        <v>590151.67901999992</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WVW313"/>
  <sheetViews>
    <sheetView zoomScale="75" workbookViewId="0">
      <selection activeCell="E19" sqref="E19"/>
    </sheetView>
  </sheetViews>
  <sheetFormatPr defaultColWidth="0" defaultRowHeight="12.75" customHeight="1" zero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3" width="11" style="2" bestFit="1" customWidth="1"/>
    <col min="14" max="14" width="12.5703125" style="2" bestFit="1" customWidth="1"/>
    <col min="15" max="15" width="14.85546875" style="2" hidden="1"/>
    <col min="16" max="256" width="11.42578125" style="2" hidden="1"/>
    <col min="257" max="257" width="78.42578125" style="2" hidden="1"/>
    <col min="258" max="258" width="11.7109375" style="2" hidden="1"/>
    <col min="259" max="259" width="12.140625" style="2" hidden="1"/>
    <col min="260" max="261" width="11.7109375" style="2" hidden="1"/>
    <col min="262" max="262" width="11.42578125" style="2" hidden="1"/>
    <col min="263" max="264" width="10.7109375" style="2" hidden="1"/>
    <col min="265" max="265" width="11.42578125" style="2" hidden="1"/>
    <col min="266" max="267" width="10.42578125" style="2" hidden="1"/>
    <col min="268" max="269" width="11" style="2" hidden="1"/>
    <col min="270" max="270" width="12.5703125" style="2" hidden="1"/>
    <col min="271" max="271" width="14.85546875" style="2" hidden="1"/>
    <col min="272" max="512" width="11.42578125" style="2" hidden="1"/>
    <col min="513" max="513" width="78.42578125" style="2" hidden="1"/>
    <col min="514" max="514" width="11.7109375" style="2" hidden="1"/>
    <col min="515" max="515" width="12.140625" style="2" hidden="1"/>
    <col min="516" max="517" width="11.7109375" style="2" hidden="1"/>
    <col min="518" max="518" width="11.42578125" style="2" hidden="1"/>
    <col min="519" max="520" width="10.7109375" style="2" hidden="1"/>
    <col min="521" max="521" width="11.42578125" style="2" hidden="1"/>
    <col min="522" max="523" width="10.42578125" style="2" hidden="1"/>
    <col min="524" max="525" width="11" style="2" hidden="1"/>
    <col min="526" max="526" width="12.5703125" style="2" hidden="1"/>
    <col min="527" max="527" width="14.85546875" style="2" hidden="1"/>
    <col min="528" max="768" width="11.42578125" style="2" hidden="1"/>
    <col min="769" max="769" width="78.42578125" style="2" hidden="1"/>
    <col min="770" max="770" width="11.7109375" style="2" hidden="1"/>
    <col min="771" max="771" width="12.140625" style="2" hidden="1"/>
    <col min="772" max="773" width="11.7109375" style="2" hidden="1"/>
    <col min="774" max="774" width="11.42578125" style="2" hidden="1"/>
    <col min="775" max="776" width="10.7109375" style="2" hidden="1"/>
    <col min="777" max="777" width="11.42578125" style="2" hidden="1"/>
    <col min="778" max="779" width="10.42578125" style="2" hidden="1"/>
    <col min="780" max="781" width="11" style="2" hidden="1"/>
    <col min="782" max="782" width="12.5703125" style="2" hidden="1"/>
    <col min="783" max="783" width="14.85546875" style="2" hidden="1"/>
    <col min="784" max="1024" width="11.42578125" style="2" hidden="1"/>
    <col min="1025" max="1025" width="78.42578125" style="2" hidden="1"/>
    <col min="1026" max="1026" width="11.7109375" style="2" hidden="1"/>
    <col min="1027" max="1027" width="12.140625" style="2" hidden="1"/>
    <col min="1028" max="1029" width="11.7109375" style="2" hidden="1"/>
    <col min="1030" max="1030" width="11.42578125" style="2" hidden="1"/>
    <col min="1031" max="1032" width="10.7109375" style="2" hidden="1"/>
    <col min="1033" max="1033" width="11.42578125" style="2" hidden="1"/>
    <col min="1034" max="1035" width="10.42578125" style="2" hidden="1"/>
    <col min="1036" max="1037" width="11" style="2" hidden="1"/>
    <col min="1038" max="1038" width="12.5703125" style="2" hidden="1"/>
    <col min="1039" max="1039" width="14.85546875" style="2" hidden="1"/>
    <col min="1040" max="1280" width="11.42578125" style="2" hidden="1"/>
    <col min="1281" max="1281" width="78.42578125" style="2" hidden="1"/>
    <col min="1282" max="1282" width="11.7109375" style="2" hidden="1"/>
    <col min="1283" max="1283" width="12.140625" style="2" hidden="1"/>
    <col min="1284" max="1285" width="11.7109375" style="2" hidden="1"/>
    <col min="1286" max="1286" width="11.42578125" style="2" hidden="1"/>
    <col min="1287" max="1288" width="10.7109375" style="2" hidden="1"/>
    <col min="1289" max="1289" width="11.42578125" style="2" hidden="1"/>
    <col min="1290" max="1291" width="10.42578125" style="2" hidden="1"/>
    <col min="1292" max="1293" width="11" style="2" hidden="1"/>
    <col min="1294" max="1294" width="12.5703125" style="2" hidden="1"/>
    <col min="1295" max="1295" width="14.85546875" style="2" hidden="1"/>
    <col min="1296" max="1536" width="11.42578125" style="2" hidden="1"/>
    <col min="1537" max="1537" width="78.42578125" style="2" hidden="1"/>
    <col min="1538" max="1538" width="11.7109375" style="2" hidden="1"/>
    <col min="1539" max="1539" width="12.140625" style="2" hidden="1"/>
    <col min="1540" max="1541" width="11.7109375" style="2" hidden="1"/>
    <col min="1542" max="1542" width="11.42578125" style="2" hidden="1"/>
    <col min="1543" max="1544" width="10.7109375" style="2" hidden="1"/>
    <col min="1545" max="1545" width="11.42578125" style="2" hidden="1"/>
    <col min="1546" max="1547" width="10.42578125" style="2" hidden="1"/>
    <col min="1548" max="1549" width="11" style="2" hidden="1"/>
    <col min="1550" max="1550" width="12.5703125" style="2" hidden="1"/>
    <col min="1551" max="1551" width="14.85546875" style="2" hidden="1"/>
    <col min="1552" max="1792" width="11.42578125" style="2" hidden="1"/>
    <col min="1793" max="1793" width="78.42578125" style="2" hidden="1"/>
    <col min="1794" max="1794" width="11.7109375" style="2" hidden="1"/>
    <col min="1795" max="1795" width="12.140625" style="2" hidden="1"/>
    <col min="1796" max="1797" width="11.7109375" style="2" hidden="1"/>
    <col min="1798" max="1798" width="11.42578125" style="2" hidden="1"/>
    <col min="1799" max="1800" width="10.7109375" style="2" hidden="1"/>
    <col min="1801" max="1801" width="11.42578125" style="2" hidden="1"/>
    <col min="1802" max="1803" width="10.42578125" style="2" hidden="1"/>
    <col min="1804" max="1805" width="11" style="2" hidden="1"/>
    <col min="1806" max="1806" width="12.5703125" style="2" hidden="1"/>
    <col min="1807" max="1807" width="14.85546875" style="2" hidden="1"/>
    <col min="1808" max="2048" width="11.42578125" style="2" hidden="1"/>
    <col min="2049" max="2049" width="78.42578125" style="2" hidden="1"/>
    <col min="2050" max="2050" width="11.7109375" style="2" hidden="1"/>
    <col min="2051" max="2051" width="12.140625" style="2" hidden="1"/>
    <col min="2052" max="2053" width="11.7109375" style="2" hidden="1"/>
    <col min="2054" max="2054" width="11.42578125" style="2" hidden="1"/>
    <col min="2055" max="2056" width="10.7109375" style="2" hidden="1"/>
    <col min="2057" max="2057" width="11.42578125" style="2" hidden="1"/>
    <col min="2058" max="2059" width="10.42578125" style="2" hidden="1"/>
    <col min="2060" max="2061" width="11" style="2" hidden="1"/>
    <col min="2062" max="2062" width="12.5703125" style="2" hidden="1"/>
    <col min="2063" max="2063" width="14.85546875" style="2" hidden="1"/>
    <col min="2064" max="2304" width="11.42578125" style="2" hidden="1"/>
    <col min="2305" max="2305" width="78.42578125" style="2" hidden="1"/>
    <col min="2306" max="2306" width="11.7109375" style="2" hidden="1"/>
    <col min="2307" max="2307" width="12.140625" style="2" hidden="1"/>
    <col min="2308" max="2309" width="11.7109375" style="2" hidden="1"/>
    <col min="2310" max="2310" width="11.42578125" style="2" hidden="1"/>
    <col min="2311" max="2312" width="10.7109375" style="2" hidden="1"/>
    <col min="2313" max="2313" width="11.42578125" style="2" hidden="1"/>
    <col min="2314" max="2315" width="10.42578125" style="2" hidden="1"/>
    <col min="2316" max="2317" width="11" style="2" hidden="1"/>
    <col min="2318" max="2318" width="12.5703125" style="2" hidden="1"/>
    <col min="2319" max="2319" width="14.85546875" style="2" hidden="1"/>
    <col min="2320" max="2560" width="11.42578125" style="2" hidden="1"/>
    <col min="2561" max="2561" width="78.42578125" style="2" hidden="1"/>
    <col min="2562" max="2562" width="11.7109375" style="2" hidden="1"/>
    <col min="2563" max="2563" width="12.140625" style="2" hidden="1"/>
    <col min="2564" max="2565" width="11.7109375" style="2" hidden="1"/>
    <col min="2566" max="2566" width="11.42578125" style="2" hidden="1"/>
    <col min="2567" max="2568" width="10.7109375" style="2" hidden="1"/>
    <col min="2569" max="2569" width="11.42578125" style="2" hidden="1"/>
    <col min="2570" max="2571" width="10.42578125" style="2" hidden="1"/>
    <col min="2572" max="2573" width="11" style="2" hidden="1"/>
    <col min="2574" max="2574" width="12.5703125" style="2" hidden="1"/>
    <col min="2575" max="2575" width="14.85546875" style="2" hidden="1"/>
    <col min="2576" max="2816" width="11.42578125" style="2" hidden="1"/>
    <col min="2817" max="2817" width="78.42578125" style="2" hidden="1"/>
    <col min="2818" max="2818" width="11.7109375" style="2" hidden="1"/>
    <col min="2819" max="2819" width="12.140625" style="2" hidden="1"/>
    <col min="2820" max="2821" width="11.7109375" style="2" hidden="1"/>
    <col min="2822" max="2822" width="11.42578125" style="2" hidden="1"/>
    <col min="2823" max="2824" width="10.7109375" style="2" hidden="1"/>
    <col min="2825" max="2825" width="11.42578125" style="2" hidden="1"/>
    <col min="2826" max="2827" width="10.42578125" style="2" hidden="1"/>
    <col min="2828" max="2829" width="11" style="2" hidden="1"/>
    <col min="2830" max="2830" width="12.5703125" style="2" hidden="1"/>
    <col min="2831" max="2831" width="14.85546875" style="2" hidden="1"/>
    <col min="2832" max="3072" width="11.42578125" style="2" hidden="1"/>
    <col min="3073" max="3073" width="78.42578125" style="2" hidden="1"/>
    <col min="3074" max="3074" width="11.7109375" style="2" hidden="1"/>
    <col min="3075" max="3075" width="12.140625" style="2" hidden="1"/>
    <col min="3076" max="3077" width="11.7109375" style="2" hidden="1"/>
    <col min="3078" max="3078" width="11.42578125" style="2" hidden="1"/>
    <col min="3079" max="3080" width="10.7109375" style="2" hidden="1"/>
    <col min="3081" max="3081" width="11.42578125" style="2" hidden="1"/>
    <col min="3082" max="3083" width="10.42578125" style="2" hidden="1"/>
    <col min="3084" max="3085" width="11" style="2" hidden="1"/>
    <col min="3086" max="3086" width="12.5703125" style="2" hidden="1"/>
    <col min="3087" max="3087" width="14.85546875" style="2" hidden="1"/>
    <col min="3088" max="3328" width="11.42578125" style="2" hidden="1"/>
    <col min="3329" max="3329" width="78.42578125" style="2" hidden="1"/>
    <col min="3330" max="3330" width="11.7109375" style="2" hidden="1"/>
    <col min="3331" max="3331" width="12.140625" style="2" hidden="1"/>
    <col min="3332" max="3333" width="11.7109375" style="2" hidden="1"/>
    <col min="3334" max="3334" width="11.42578125" style="2" hidden="1"/>
    <col min="3335" max="3336" width="10.7109375" style="2" hidden="1"/>
    <col min="3337" max="3337" width="11.42578125" style="2" hidden="1"/>
    <col min="3338" max="3339" width="10.42578125" style="2" hidden="1"/>
    <col min="3340" max="3341" width="11" style="2" hidden="1"/>
    <col min="3342" max="3342" width="12.5703125" style="2" hidden="1"/>
    <col min="3343" max="3343" width="14.85546875" style="2" hidden="1"/>
    <col min="3344" max="3584" width="11.42578125" style="2" hidden="1"/>
    <col min="3585" max="3585" width="78.42578125" style="2" hidden="1"/>
    <col min="3586" max="3586" width="11.7109375" style="2" hidden="1"/>
    <col min="3587" max="3587" width="12.140625" style="2" hidden="1"/>
    <col min="3588" max="3589" width="11.7109375" style="2" hidden="1"/>
    <col min="3590" max="3590" width="11.42578125" style="2" hidden="1"/>
    <col min="3591" max="3592" width="10.7109375" style="2" hidden="1"/>
    <col min="3593" max="3593" width="11.42578125" style="2" hidden="1"/>
    <col min="3594" max="3595" width="10.42578125" style="2" hidden="1"/>
    <col min="3596" max="3597" width="11" style="2" hidden="1"/>
    <col min="3598" max="3598" width="12.5703125" style="2" hidden="1"/>
    <col min="3599" max="3599" width="14.85546875" style="2" hidden="1"/>
    <col min="3600" max="3840" width="11.42578125" style="2" hidden="1"/>
    <col min="3841" max="3841" width="78.42578125" style="2" hidden="1"/>
    <col min="3842" max="3842" width="11.7109375" style="2" hidden="1"/>
    <col min="3843" max="3843" width="12.140625" style="2" hidden="1"/>
    <col min="3844" max="3845" width="11.7109375" style="2" hidden="1"/>
    <col min="3846" max="3846" width="11.42578125" style="2" hidden="1"/>
    <col min="3847" max="3848" width="10.7109375" style="2" hidden="1"/>
    <col min="3849" max="3849" width="11.42578125" style="2" hidden="1"/>
    <col min="3850" max="3851" width="10.42578125" style="2" hidden="1"/>
    <col min="3852" max="3853" width="11" style="2" hidden="1"/>
    <col min="3854" max="3854" width="12.5703125" style="2" hidden="1"/>
    <col min="3855" max="3855" width="14.85546875" style="2" hidden="1"/>
    <col min="3856" max="4096" width="11.42578125" style="2" hidden="1"/>
    <col min="4097" max="4097" width="78.42578125" style="2" hidden="1"/>
    <col min="4098" max="4098" width="11.7109375" style="2" hidden="1"/>
    <col min="4099" max="4099" width="12.140625" style="2" hidden="1"/>
    <col min="4100" max="4101" width="11.7109375" style="2" hidden="1"/>
    <col min="4102" max="4102" width="11.42578125" style="2" hidden="1"/>
    <col min="4103" max="4104" width="10.7109375" style="2" hidden="1"/>
    <col min="4105" max="4105" width="11.42578125" style="2" hidden="1"/>
    <col min="4106" max="4107" width="10.42578125" style="2" hidden="1"/>
    <col min="4108" max="4109" width="11" style="2" hidden="1"/>
    <col min="4110" max="4110" width="12.5703125" style="2" hidden="1"/>
    <col min="4111" max="4111" width="14.85546875" style="2" hidden="1"/>
    <col min="4112" max="4352" width="11.42578125" style="2" hidden="1"/>
    <col min="4353" max="4353" width="78.42578125" style="2" hidden="1"/>
    <col min="4354" max="4354" width="11.7109375" style="2" hidden="1"/>
    <col min="4355" max="4355" width="12.140625" style="2" hidden="1"/>
    <col min="4356" max="4357" width="11.7109375" style="2" hidden="1"/>
    <col min="4358" max="4358" width="11.42578125" style="2" hidden="1"/>
    <col min="4359" max="4360" width="10.7109375" style="2" hidden="1"/>
    <col min="4361" max="4361" width="11.42578125" style="2" hidden="1"/>
    <col min="4362" max="4363" width="10.42578125" style="2" hidden="1"/>
    <col min="4364" max="4365" width="11" style="2" hidden="1"/>
    <col min="4366" max="4366" width="12.5703125" style="2" hidden="1"/>
    <col min="4367" max="4367" width="14.85546875" style="2" hidden="1"/>
    <col min="4368" max="4608" width="11.42578125" style="2" hidden="1"/>
    <col min="4609" max="4609" width="78.42578125" style="2" hidden="1"/>
    <col min="4610" max="4610" width="11.7109375" style="2" hidden="1"/>
    <col min="4611" max="4611" width="12.140625" style="2" hidden="1"/>
    <col min="4612" max="4613" width="11.7109375" style="2" hidden="1"/>
    <col min="4614" max="4614" width="11.42578125" style="2" hidden="1"/>
    <col min="4615" max="4616" width="10.7109375" style="2" hidden="1"/>
    <col min="4617" max="4617" width="11.42578125" style="2" hidden="1"/>
    <col min="4618" max="4619" width="10.42578125" style="2" hidden="1"/>
    <col min="4620" max="4621" width="11" style="2" hidden="1"/>
    <col min="4622" max="4622" width="12.5703125" style="2" hidden="1"/>
    <col min="4623" max="4623" width="14.85546875" style="2" hidden="1"/>
    <col min="4624" max="4864" width="11.42578125" style="2" hidden="1"/>
    <col min="4865" max="4865" width="78.42578125" style="2" hidden="1"/>
    <col min="4866" max="4866" width="11.7109375" style="2" hidden="1"/>
    <col min="4867" max="4867" width="12.140625" style="2" hidden="1"/>
    <col min="4868" max="4869" width="11.7109375" style="2" hidden="1"/>
    <col min="4870" max="4870" width="11.42578125" style="2" hidden="1"/>
    <col min="4871" max="4872" width="10.7109375" style="2" hidden="1"/>
    <col min="4873" max="4873" width="11.42578125" style="2" hidden="1"/>
    <col min="4874" max="4875" width="10.42578125" style="2" hidden="1"/>
    <col min="4876" max="4877" width="11" style="2" hidden="1"/>
    <col min="4878" max="4878" width="12.5703125" style="2" hidden="1"/>
    <col min="4879" max="4879" width="14.85546875" style="2" hidden="1"/>
    <col min="4880" max="5120" width="11.42578125" style="2" hidden="1"/>
    <col min="5121" max="5121" width="78.42578125" style="2" hidden="1"/>
    <col min="5122" max="5122" width="11.7109375" style="2" hidden="1"/>
    <col min="5123" max="5123" width="12.140625" style="2" hidden="1"/>
    <col min="5124" max="5125" width="11.7109375" style="2" hidden="1"/>
    <col min="5126" max="5126" width="11.42578125" style="2" hidden="1"/>
    <col min="5127" max="5128" width="10.7109375" style="2" hidden="1"/>
    <col min="5129" max="5129" width="11.42578125" style="2" hidden="1"/>
    <col min="5130" max="5131" width="10.42578125" style="2" hidden="1"/>
    <col min="5132" max="5133" width="11" style="2" hidden="1"/>
    <col min="5134" max="5134" width="12.5703125" style="2" hidden="1"/>
    <col min="5135" max="5135" width="14.85546875" style="2" hidden="1"/>
    <col min="5136" max="5376" width="11.42578125" style="2" hidden="1"/>
    <col min="5377" max="5377" width="78.42578125" style="2" hidden="1"/>
    <col min="5378" max="5378" width="11.7109375" style="2" hidden="1"/>
    <col min="5379" max="5379" width="12.140625" style="2" hidden="1"/>
    <col min="5380" max="5381" width="11.7109375" style="2" hidden="1"/>
    <col min="5382" max="5382" width="11.42578125" style="2" hidden="1"/>
    <col min="5383" max="5384" width="10.7109375" style="2" hidden="1"/>
    <col min="5385" max="5385" width="11.42578125" style="2" hidden="1"/>
    <col min="5386" max="5387" width="10.42578125" style="2" hidden="1"/>
    <col min="5388" max="5389" width="11" style="2" hidden="1"/>
    <col min="5390" max="5390" width="12.5703125" style="2" hidden="1"/>
    <col min="5391" max="5391" width="14.85546875" style="2" hidden="1"/>
    <col min="5392" max="5632" width="11.42578125" style="2" hidden="1"/>
    <col min="5633" max="5633" width="78.42578125" style="2" hidden="1"/>
    <col min="5634" max="5634" width="11.7109375" style="2" hidden="1"/>
    <col min="5635" max="5635" width="12.140625" style="2" hidden="1"/>
    <col min="5636" max="5637" width="11.7109375" style="2" hidden="1"/>
    <col min="5638" max="5638" width="11.42578125" style="2" hidden="1"/>
    <col min="5639" max="5640" width="10.7109375" style="2" hidden="1"/>
    <col min="5641" max="5641" width="11.42578125" style="2" hidden="1"/>
    <col min="5642" max="5643" width="10.42578125" style="2" hidden="1"/>
    <col min="5644" max="5645" width="11" style="2" hidden="1"/>
    <col min="5646" max="5646" width="12.5703125" style="2" hidden="1"/>
    <col min="5647" max="5647" width="14.85546875" style="2" hidden="1"/>
    <col min="5648" max="5888" width="11.42578125" style="2" hidden="1"/>
    <col min="5889" max="5889" width="78.42578125" style="2" hidden="1"/>
    <col min="5890" max="5890" width="11.7109375" style="2" hidden="1"/>
    <col min="5891" max="5891" width="12.140625" style="2" hidden="1"/>
    <col min="5892" max="5893" width="11.7109375" style="2" hidden="1"/>
    <col min="5894" max="5894" width="11.42578125" style="2" hidden="1"/>
    <col min="5895" max="5896" width="10.7109375" style="2" hidden="1"/>
    <col min="5897" max="5897" width="11.42578125" style="2" hidden="1"/>
    <col min="5898" max="5899" width="10.42578125" style="2" hidden="1"/>
    <col min="5900" max="5901" width="11" style="2" hidden="1"/>
    <col min="5902" max="5902" width="12.5703125" style="2" hidden="1"/>
    <col min="5903" max="5903" width="14.85546875" style="2" hidden="1"/>
    <col min="5904" max="6144" width="11.42578125" style="2" hidden="1"/>
    <col min="6145" max="6145" width="78.42578125" style="2" hidden="1"/>
    <col min="6146" max="6146" width="11.7109375" style="2" hidden="1"/>
    <col min="6147" max="6147" width="12.140625" style="2" hidden="1"/>
    <col min="6148" max="6149" width="11.7109375" style="2" hidden="1"/>
    <col min="6150" max="6150" width="11.42578125" style="2" hidden="1"/>
    <col min="6151" max="6152" width="10.7109375" style="2" hidden="1"/>
    <col min="6153" max="6153" width="11.42578125" style="2" hidden="1"/>
    <col min="6154" max="6155" width="10.42578125" style="2" hidden="1"/>
    <col min="6156" max="6157" width="11" style="2" hidden="1"/>
    <col min="6158" max="6158" width="12.5703125" style="2" hidden="1"/>
    <col min="6159" max="6159" width="14.85546875" style="2" hidden="1"/>
    <col min="6160" max="6400" width="11.42578125" style="2" hidden="1"/>
    <col min="6401" max="6401" width="78.42578125" style="2" hidden="1"/>
    <col min="6402" max="6402" width="11.7109375" style="2" hidden="1"/>
    <col min="6403" max="6403" width="12.140625" style="2" hidden="1"/>
    <col min="6404" max="6405" width="11.7109375" style="2" hidden="1"/>
    <col min="6406" max="6406" width="11.42578125" style="2" hidden="1"/>
    <col min="6407" max="6408" width="10.7109375" style="2" hidden="1"/>
    <col min="6409" max="6409" width="11.42578125" style="2" hidden="1"/>
    <col min="6410" max="6411" width="10.42578125" style="2" hidden="1"/>
    <col min="6412" max="6413" width="11" style="2" hidden="1"/>
    <col min="6414" max="6414" width="12.5703125" style="2" hidden="1"/>
    <col min="6415" max="6415" width="14.85546875" style="2" hidden="1"/>
    <col min="6416" max="6656" width="11.42578125" style="2" hidden="1"/>
    <col min="6657" max="6657" width="78.42578125" style="2" hidden="1"/>
    <col min="6658" max="6658" width="11.7109375" style="2" hidden="1"/>
    <col min="6659" max="6659" width="12.140625" style="2" hidden="1"/>
    <col min="6660" max="6661" width="11.7109375" style="2" hidden="1"/>
    <col min="6662" max="6662" width="11.42578125" style="2" hidden="1"/>
    <col min="6663" max="6664" width="10.7109375" style="2" hidden="1"/>
    <col min="6665" max="6665" width="11.42578125" style="2" hidden="1"/>
    <col min="6666" max="6667" width="10.42578125" style="2" hidden="1"/>
    <col min="6668" max="6669" width="11" style="2" hidden="1"/>
    <col min="6670" max="6670" width="12.5703125" style="2" hidden="1"/>
    <col min="6671" max="6671" width="14.85546875" style="2" hidden="1"/>
    <col min="6672" max="6912" width="11.42578125" style="2" hidden="1"/>
    <col min="6913" max="6913" width="78.42578125" style="2" hidden="1"/>
    <col min="6914" max="6914" width="11.7109375" style="2" hidden="1"/>
    <col min="6915" max="6915" width="12.140625" style="2" hidden="1"/>
    <col min="6916" max="6917" width="11.7109375" style="2" hidden="1"/>
    <col min="6918" max="6918" width="11.42578125" style="2" hidden="1"/>
    <col min="6919" max="6920" width="10.7109375" style="2" hidden="1"/>
    <col min="6921" max="6921" width="11.42578125" style="2" hidden="1"/>
    <col min="6922" max="6923" width="10.42578125" style="2" hidden="1"/>
    <col min="6924" max="6925" width="11" style="2" hidden="1"/>
    <col min="6926" max="6926" width="12.5703125" style="2" hidden="1"/>
    <col min="6927" max="6927" width="14.85546875" style="2" hidden="1"/>
    <col min="6928" max="7168" width="11.42578125" style="2" hidden="1"/>
    <col min="7169" max="7169" width="78.42578125" style="2" hidden="1"/>
    <col min="7170" max="7170" width="11.7109375" style="2" hidden="1"/>
    <col min="7171" max="7171" width="12.140625" style="2" hidden="1"/>
    <col min="7172" max="7173" width="11.7109375" style="2" hidden="1"/>
    <col min="7174" max="7174" width="11.42578125" style="2" hidden="1"/>
    <col min="7175" max="7176" width="10.7109375" style="2" hidden="1"/>
    <col min="7177" max="7177" width="11.42578125" style="2" hidden="1"/>
    <col min="7178" max="7179" width="10.42578125" style="2" hidden="1"/>
    <col min="7180" max="7181" width="11" style="2" hidden="1"/>
    <col min="7182" max="7182" width="12.5703125" style="2" hidden="1"/>
    <col min="7183" max="7183" width="14.85546875" style="2" hidden="1"/>
    <col min="7184" max="7424" width="11.42578125" style="2" hidden="1"/>
    <col min="7425" max="7425" width="78.42578125" style="2" hidden="1"/>
    <col min="7426" max="7426" width="11.7109375" style="2" hidden="1"/>
    <col min="7427" max="7427" width="12.140625" style="2" hidden="1"/>
    <col min="7428" max="7429" width="11.7109375" style="2" hidden="1"/>
    <col min="7430" max="7430" width="11.42578125" style="2" hidden="1"/>
    <col min="7431" max="7432" width="10.7109375" style="2" hidden="1"/>
    <col min="7433" max="7433" width="11.42578125" style="2" hidden="1"/>
    <col min="7434" max="7435" width="10.42578125" style="2" hidden="1"/>
    <col min="7436" max="7437" width="11" style="2" hidden="1"/>
    <col min="7438" max="7438" width="12.5703125" style="2" hidden="1"/>
    <col min="7439" max="7439" width="14.85546875" style="2" hidden="1"/>
    <col min="7440" max="7680" width="11.42578125" style="2" hidden="1"/>
    <col min="7681" max="7681" width="78.42578125" style="2" hidden="1"/>
    <col min="7682" max="7682" width="11.7109375" style="2" hidden="1"/>
    <col min="7683" max="7683" width="12.140625" style="2" hidden="1"/>
    <col min="7684" max="7685" width="11.7109375" style="2" hidden="1"/>
    <col min="7686" max="7686" width="11.42578125" style="2" hidden="1"/>
    <col min="7687" max="7688" width="10.7109375" style="2" hidden="1"/>
    <col min="7689" max="7689" width="11.42578125" style="2" hidden="1"/>
    <col min="7690" max="7691" width="10.42578125" style="2" hidden="1"/>
    <col min="7692" max="7693" width="11" style="2" hidden="1"/>
    <col min="7694" max="7694" width="12.5703125" style="2" hidden="1"/>
    <col min="7695" max="7695" width="14.85546875" style="2" hidden="1"/>
    <col min="7696" max="7936" width="11.42578125" style="2" hidden="1"/>
    <col min="7937" max="7937" width="78.42578125" style="2" hidden="1"/>
    <col min="7938" max="7938" width="11.7109375" style="2" hidden="1"/>
    <col min="7939" max="7939" width="12.140625" style="2" hidden="1"/>
    <col min="7940" max="7941" width="11.7109375" style="2" hidden="1"/>
    <col min="7942" max="7942" width="11.42578125" style="2" hidden="1"/>
    <col min="7943" max="7944" width="10.7109375" style="2" hidden="1"/>
    <col min="7945" max="7945" width="11.42578125" style="2" hidden="1"/>
    <col min="7946" max="7947" width="10.42578125" style="2" hidden="1"/>
    <col min="7948" max="7949" width="11" style="2" hidden="1"/>
    <col min="7950" max="7950" width="12.5703125" style="2" hidden="1"/>
    <col min="7951" max="7951" width="14.85546875" style="2" hidden="1"/>
    <col min="7952" max="8192" width="11.42578125" style="2" hidden="1"/>
    <col min="8193" max="8193" width="78.42578125" style="2" hidden="1"/>
    <col min="8194" max="8194" width="11.7109375" style="2" hidden="1"/>
    <col min="8195" max="8195" width="12.140625" style="2" hidden="1"/>
    <col min="8196" max="8197" width="11.7109375" style="2" hidden="1"/>
    <col min="8198" max="8198" width="11.42578125" style="2" hidden="1"/>
    <col min="8199" max="8200" width="10.7109375" style="2" hidden="1"/>
    <col min="8201" max="8201" width="11.42578125" style="2" hidden="1"/>
    <col min="8202" max="8203" width="10.42578125" style="2" hidden="1"/>
    <col min="8204" max="8205" width="11" style="2" hidden="1"/>
    <col min="8206" max="8206" width="12.5703125" style="2" hidden="1"/>
    <col min="8207" max="8207" width="14.85546875" style="2" hidden="1"/>
    <col min="8208" max="8448" width="11.42578125" style="2" hidden="1"/>
    <col min="8449" max="8449" width="78.42578125" style="2" hidden="1"/>
    <col min="8450" max="8450" width="11.7109375" style="2" hidden="1"/>
    <col min="8451" max="8451" width="12.140625" style="2" hidden="1"/>
    <col min="8452" max="8453" width="11.7109375" style="2" hidden="1"/>
    <col min="8454" max="8454" width="11.42578125" style="2" hidden="1"/>
    <col min="8455" max="8456" width="10.7109375" style="2" hidden="1"/>
    <col min="8457" max="8457" width="11.42578125" style="2" hidden="1"/>
    <col min="8458" max="8459" width="10.42578125" style="2" hidden="1"/>
    <col min="8460" max="8461" width="11" style="2" hidden="1"/>
    <col min="8462" max="8462" width="12.5703125" style="2" hidden="1"/>
    <col min="8463" max="8463" width="14.85546875" style="2" hidden="1"/>
    <col min="8464" max="8704" width="11.42578125" style="2" hidden="1"/>
    <col min="8705" max="8705" width="78.42578125" style="2" hidden="1"/>
    <col min="8706" max="8706" width="11.7109375" style="2" hidden="1"/>
    <col min="8707" max="8707" width="12.140625" style="2" hidden="1"/>
    <col min="8708" max="8709" width="11.7109375" style="2" hidden="1"/>
    <col min="8710" max="8710" width="11.42578125" style="2" hidden="1"/>
    <col min="8711" max="8712" width="10.7109375" style="2" hidden="1"/>
    <col min="8713" max="8713" width="11.42578125" style="2" hidden="1"/>
    <col min="8714" max="8715" width="10.42578125" style="2" hidden="1"/>
    <col min="8716" max="8717" width="11" style="2" hidden="1"/>
    <col min="8718" max="8718" width="12.5703125" style="2" hidden="1"/>
    <col min="8719" max="8719" width="14.85546875" style="2" hidden="1"/>
    <col min="8720" max="8960" width="11.42578125" style="2" hidden="1"/>
    <col min="8961" max="8961" width="78.42578125" style="2" hidden="1"/>
    <col min="8962" max="8962" width="11.7109375" style="2" hidden="1"/>
    <col min="8963" max="8963" width="12.140625" style="2" hidden="1"/>
    <col min="8964" max="8965" width="11.7109375" style="2" hidden="1"/>
    <col min="8966" max="8966" width="11.42578125" style="2" hidden="1"/>
    <col min="8967" max="8968" width="10.7109375" style="2" hidden="1"/>
    <col min="8969" max="8969" width="11.42578125" style="2" hidden="1"/>
    <col min="8970" max="8971" width="10.42578125" style="2" hidden="1"/>
    <col min="8972" max="8973" width="11" style="2" hidden="1"/>
    <col min="8974" max="8974" width="12.5703125" style="2" hidden="1"/>
    <col min="8975" max="8975" width="14.85546875" style="2" hidden="1"/>
    <col min="8976" max="9216" width="11.42578125" style="2" hidden="1"/>
    <col min="9217" max="9217" width="78.42578125" style="2" hidden="1"/>
    <col min="9218" max="9218" width="11.7109375" style="2" hidden="1"/>
    <col min="9219" max="9219" width="12.140625" style="2" hidden="1"/>
    <col min="9220" max="9221" width="11.7109375" style="2" hidden="1"/>
    <col min="9222" max="9222" width="11.42578125" style="2" hidden="1"/>
    <col min="9223" max="9224" width="10.7109375" style="2" hidden="1"/>
    <col min="9225" max="9225" width="11.42578125" style="2" hidden="1"/>
    <col min="9226" max="9227" width="10.42578125" style="2" hidden="1"/>
    <col min="9228" max="9229" width="11" style="2" hidden="1"/>
    <col min="9230" max="9230" width="12.5703125" style="2" hidden="1"/>
    <col min="9231" max="9231" width="14.85546875" style="2" hidden="1"/>
    <col min="9232" max="9472" width="11.42578125" style="2" hidden="1"/>
    <col min="9473" max="9473" width="78.42578125" style="2" hidden="1"/>
    <col min="9474" max="9474" width="11.7109375" style="2" hidden="1"/>
    <col min="9475" max="9475" width="12.140625" style="2" hidden="1"/>
    <col min="9476" max="9477" width="11.7109375" style="2" hidden="1"/>
    <col min="9478" max="9478" width="11.42578125" style="2" hidden="1"/>
    <col min="9479" max="9480" width="10.7109375" style="2" hidden="1"/>
    <col min="9481" max="9481" width="11.42578125" style="2" hidden="1"/>
    <col min="9482" max="9483" width="10.42578125" style="2" hidden="1"/>
    <col min="9484" max="9485" width="11" style="2" hidden="1"/>
    <col min="9486" max="9486" width="12.5703125" style="2" hidden="1"/>
    <col min="9487" max="9487" width="14.85546875" style="2" hidden="1"/>
    <col min="9488" max="9728" width="11.42578125" style="2" hidden="1"/>
    <col min="9729" max="9729" width="78.42578125" style="2" hidden="1"/>
    <col min="9730" max="9730" width="11.7109375" style="2" hidden="1"/>
    <col min="9731" max="9731" width="12.140625" style="2" hidden="1"/>
    <col min="9732" max="9733" width="11.7109375" style="2" hidden="1"/>
    <col min="9734" max="9734" width="11.42578125" style="2" hidden="1"/>
    <col min="9735" max="9736" width="10.7109375" style="2" hidden="1"/>
    <col min="9737" max="9737" width="11.42578125" style="2" hidden="1"/>
    <col min="9738" max="9739" width="10.42578125" style="2" hidden="1"/>
    <col min="9740" max="9741" width="11" style="2" hidden="1"/>
    <col min="9742" max="9742" width="12.5703125" style="2" hidden="1"/>
    <col min="9743" max="9743" width="14.85546875" style="2" hidden="1"/>
    <col min="9744" max="9984" width="11.42578125" style="2" hidden="1"/>
    <col min="9985" max="9985" width="78.42578125" style="2" hidden="1"/>
    <col min="9986" max="9986" width="11.7109375" style="2" hidden="1"/>
    <col min="9987" max="9987" width="12.140625" style="2" hidden="1"/>
    <col min="9988" max="9989" width="11.7109375" style="2" hidden="1"/>
    <col min="9990" max="9990" width="11.42578125" style="2" hidden="1"/>
    <col min="9991" max="9992" width="10.7109375" style="2" hidden="1"/>
    <col min="9993" max="9993" width="11.42578125" style="2" hidden="1"/>
    <col min="9994" max="9995" width="10.42578125" style="2" hidden="1"/>
    <col min="9996" max="9997" width="11" style="2" hidden="1"/>
    <col min="9998" max="9998" width="12.5703125" style="2" hidden="1"/>
    <col min="9999" max="9999" width="14.85546875" style="2" hidden="1"/>
    <col min="10000" max="10240" width="11.42578125" style="2" hidden="1"/>
    <col min="10241" max="10241" width="78.42578125" style="2" hidden="1"/>
    <col min="10242" max="10242" width="11.7109375" style="2" hidden="1"/>
    <col min="10243" max="10243" width="12.140625" style="2" hidden="1"/>
    <col min="10244" max="10245" width="11.7109375" style="2" hidden="1"/>
    <col min="10246" max="10246" width="11.42578125" style="2" hidden="1"/>
    <col min="10247" max="10248" width="10.7109375" style="2" hidden="1"/>
    <col min="10249" max="10249" width="11.42578125" style="2" hidden="1"/>
    <col min="10250" max="10251" width="10.42578125" style="2" hidden="1"/>
    <col min="10252" max="10253" width="11" style="2" hidden="1"/>
    <col min="10254" max="10254" width="12.5703125" style="2" hidden="1"/>
    <col min="10255" max="10255" width="14.85546875" style="2" hidden="1"/>
    <col min="10256" max="10496" width="11.42578125" style="2" hidden="1"/>
    <col min="10497" max="10497" width="78.42578125" style="2" hidden="1"/>
    <col min="10498" max="10498" width="11.7109375" style="2" hidden="1"/>
    <col min="10499" max="10499" width="12.140625" style="2" hidden="1"/>
    <col min="10500" max="10501" width="11.7109375" style="2" hidden="1"/>
    <col min="10502" max="10502" width="11.42578125" style="2" hidden="1"/>
    <col min="10503" max="10504" width="10.7109375" style="2" hidden="1"/>
    <col min="10505" max="10505" width="11.42578125" style="2" hidden="1"/>
    <col min="10506" max="10507" width="10.42578125" style="2" hidden="1"/>
    <col min="10508" max="10509" width="11" style="2" hidden="1"/>
    <col min="10510" max="10510" width="12.5703125" style="2" hidden="1"/>
    <col min="10511" max="10511" width="14.85546875" style="2" hidden="1"/>
    <col min="10512" max="10752" width="11.42578125" style="2" hidden="1"/>
    <col min="10753" max="10753" width="78.42578125" style="2" hidden="1"/>
    <col min="10754" max="10754" width="11.7109375" style="2" hidden="1"/>
    <col min="10755" max="10755" width="12.140625" style="2" hidden="1"/>
    <col min="10756" max="10757" width="11.7109375" style="2" hidden="1"/>
    <col min="10758" max="10758" width="11.42578125" style="2" hidden="1"/>
    <col min="10759" max="10760" width="10.7109375" style="2" hidden="1"/>
    <col min="10761" max="10761" width="11.42578125" style="2" hidden="1"/>
    <col min="10762" max="10763" width="10.42578125" style="2" hidden="1"/>
    <col min="10764" max="10765" width="11" style="2" hidden="1"/>
    <col min="10766" max="10766" width="12.5703125" style="2" hidden="1"/>
    <col min="10767" max="10767" width="14.85546875" style="2" hidden="1"/>
    <col min="10768" max="11008" width="11.42578125" style="2" hidden="1"/>
    <col min="11009" max="11009" width="78.42578125" style="2" hidden="1"/>
    <col min="11010" max="11010" width="11.7109375" style="2" hidden="1"/>
    <col min="11011" max="11011" width="12.140625" style="2" hidden="1"/>
    <col min="11012" max="11013" width="11.7109375" style="2" hidden="1"/>
    <col min="11014" max="11014" width="11.42578125" style="2" hidden="1"/>
    <col min="11015" max="11016" width="10.7109375" style="2" hidden="1"/>
    <col min="11017" max="11017" width="11.42578125" style="2" hidden="1"/>
    <col min="11018" max="11019" width="10.42578125" style="2" hidden="1"/>
    <col min="11020" max="11021" width="11" style="2" hidden="1"/>
    <col min="11022" max="11022" width="12.5703125" style="2" hidden="1"/>
    <col min="11023" max="11023" width="14.85546875" style="2" hidden="1"/>
    <col min="11024" max="11264" width="11.42578125" style="2" hidden="1"/>
    <col min="11265" max="11265" width="78.42578125" style="2" hidden="1"/>
    <col min="11266" max="11266" width="11.7109375" style="2" hidden="1"/>
    <col min="11267" max="11267" width="12.140625" style="2" hidden="1"/>
    <col min="11268" max="11269" width="11.7109375" style="2" hidden="1"/>
    <col min="11270" max="11270" width="11.42578125" style="2" hidden="1"/>
    <col min="11271" max="11272" width="10.7109375" style="2" hidden="1"/>
    <col min="11273" max="11273" width="11.42578125" style="2" hidden="1"/>
    <col min="11274" max="11275" width="10.42578125" style="2" hidden="1"/>
    <col min="11276" max="11277" width="11" style="2" hidden="1"/>
    <col min="11278" max="11278" width="12.5703125" style="2" hidden="1"/>
    <col min="11279" max="11279" width="14.85546875" style="2" hidden="1"/>
    <col min="11280" max="11520" width="11.42578125" style="2" hidden="1"/>
    <col min="11521" max="11521" width="78.42578125" style="2" hidden="1"/>
    <col min="11522" max="11522" width="11.7109375" style="2" hidden="1"/>
    <col min="11523" max="11523" width="12.140625" style="2" hidden="1"/>
    <col min="11524" max="11525" width="11.7109375" style="2" hidden="1"/>
    <col min="11526" max="11526" width="11.42578125" style="2" hidden="1"/>
    <col min="11527" max="11528" width="10.7109375" style="2" hidden="1"/>
    <col min="11529" max="11529" width="11.42578125" style="2" hidden="1"/>
    <col min="11530" max="11531" width="10.42578125" style="2" hidden="1"/>
    <col min="11532" max="11533" width="11" style="2" hidden="1"/>
    <col min="11534" max="11534" width="12.5703125" style="2" hidden="1"/>
    <col min="11535" max="11535" width="14.85546875" style="2" hidden="1"/>
    <col min="11536" max="11776" width="11.42578125" style="2" hidden="1"/>
    <col min="11777" max="11777" width="78.42578125" style="2" hidden="1"/>
    <col min="11778" max="11778" width="11.7109375" style="2" hidden="1"/>
    <col min="11779" max="11779" width="12.140625" style="2" hidden="1"/>
    <col min="11780" max="11781" width="11.7109375" style="2" hidden="1"/>
    <col min="11782" max="11782" width="11.42578125" style="2" hidden="1"/>
    <col min="11783" max="11784" width="10.7109375" style="2" hidden="1"/>
    <col min="11785" max="11785" width="11.42578125" style="2" hidden="1"/>
    <col min="11786" max="11787" width="10.42578125" style="2" hidden="1"/>
    <col min="11788" max="11789" width="11" style="2" hidden="1"/>
    <col min="11790" max="11790" width="12.5703125" style="2" hidden="1"/>
    <col min="11791" max="11791" width="14.85546875" style="2" hidden="1"/>
    <col min="11792" max="12032" width="11.42578125" style="2" hidden="1"/>
    <col min="12033" max="12033" width="78.42578125" style="2" hidden="1"/>
    <col min="12034" max="12034" width="11.7109375" style="2" hidden="1"/>
    <col min="12035" max="12035" width="12.140625" style="2" hidden="1"/>
    <col min="12036" max="12037" width="11.7109375" style="2" hidden="1"/>
    <col min="12038" max="12038" width="11.42578125" style="2" hidden="1"/>
    <col min="12039" max="12040" width="10.7109375" style="2" hidden="1"/>
    <col min="12041" max="12041" width="11.42578125" style="2" hidden="1"/>
    <col min="12042" max="12043" width="10.42578125" style="2" hidden="1"/>
    <col min="12044" max="12045" width="11" style="2" hidden="1"/>
    <col min="12046" max="12046" width="12.5703125" style="2" hidden="1"/>
    <col min="12047" max="12047" width="14.85546875" style="2" hidden="1"/>
    <col min="12048" max="12288" width="11.42578125" style="2" hidden="1"/>
    <col min="12289" max="12289" width="78.42578125" style="2" hidden="1"/>
    <col min="12290" max="12290" width="11.7109375" style="2" hidden="1"/>
    <col min="12291" max="12291" width="12.140625" style="2" hidden="1"/>
    <col min="12292" max="12293" width="11.7109375" style="2" hidden="1"/>
    <col min="12294" max="12294" width="11.42578125" style="2" hidden="1"/>
    <col min="12295" max="12296" width="10.7109375" style="2" hidden="1"/>
    <col min="12297" max="12297" width="11.42578125" style="2" hidden="1"/>
    <col min="12298" max="12299" width="10.42578125" style="2" hidden="1"/>
    <col min="12300" max="12301" width="11" style="2" hidden="1"/>
    <col min="12302" max="12302" width="12.5703125" style="2" hidden="1"/>
    <col min="12303" max="12303" width="14.85546875" style="2" hidden="1"/>
    <col min="12304" max="12544" width="11.42578125" style="2" hidden="1"/>
    <col min="12545" max="12545" width="78.42578125" style="2" hidden="1"/>
    <col min="12546" max="12546" width="11.7109375" style="2" hidden="1"/>
    <col min="12547" max="12547" width="12.140625" style="2" hidden="1"/>
    <col min="12548" max="12549" width="11.7109375" style="2" hidden="1"/>
    <col min="12550" max="12550" width="11.42578125" style="2" hidden="1"/>
    <col min="12551" max="12552" width="10.7109375" style="2" hidden="1"/>
    <col min="12553" max="12553" width="11.42578125" style="2" hidden="1"/>
    <col min="12554" max="12555" width="10.42578125" style="2" hidden="1"/>
    <col min="12556" max="12557" width="11" style="2" hidden="1"/>
    <col min="12558" max="12558" width="12.5703125" style="2" hidden="1"/>
    <col min="12559" max="12559" width="14.85546875" style="2" hidden="1"/>
    <col min="12560" max="12800" width="11.42578125" style="2" hidden="1"/>
    <col min="12801" max="12801" width="78.42578125" style="2" hidden="1"/>
    <col min="12802" max="12802" width="11.7109375" style="2" hidden="1"/>
    <col min="12803" max="12803" width="12.140625" style="2" hidden="1"/>
    <col min="12804" max="12805" width="11.7109375" style="2" hidden="1"/>
    <col min="12806" max="12806" width="11.42578125" style="2" hidden="1"/>
    <col min="12807" max="12808" width="10.7109375" style="2" hidden="1"/>
    <col min="12809" max="12809" width="11.42578125" style="2" hidden="1"/>
    <col min="12810" max="12811" width="10.42578125" style="2" hidden="1"/>
    <col min="12812" max="12813" width="11" style="2" hidden="1"/>
    <col min="12814" max="12814" width="12.5703125" style="2" hidden="1"/>
    <col min="12815" max="12815" width="14.85546875" style="2" hidden="1"/>
    <col min="12816" max="13056" width="11.42578125" style="2" hidden="1"/>
    <col min="13057" max="13057" width="78.42578125" style="2" hidden="1"/>
    <col min="13058" max="13058" width="11.7109375" style="2" hidden="1"/>
    <col min="13059" max="13059" width="12.140625" style="2" hidden="1"/>
    <col min="13060" max="13061" width="11.7109375" style="2" hidden="1"/>
    <col min="13062" max="13062" width="11.42578125" style="2" hidden="1"/>
    <col min="13063" max="13064" width="10.7109375" style="2" hidden="1"/>
    <col min="13065" max="13065" width="11.42578125" style="2" hidden="1"/>
    <col min="13066" max="13067" width="10.42578125" style="2" hidden="1"/>
    <col min="13068" max="13069" width="11" style="2" hidden="1"/>
    <col min="13070" max="13070" width="12.5703125" style="2" hidden="1"/>
    <col min="13071" max="13071" width="14.85546875" style="2" hidden="1"/>
    <col min="13072" max="13312" width="11.42578125" style="2" hidden="1"/>
    <col min="13313" max="13313" width="78.42578125" style="2" hidden="1"/>
    <col min="13314" max="13314" width="11.7109375" style="2" hidden="1"/>
    <col min="13315" max="13315" width="12.140625" style="2" hidden="1"/>
    <col min="13316" max="13317" width="11.7109375" style="2" hidden="1"/>
    <col min="13318" max="13318" width="11.42578125" style="2" hidden="1"/>
    <col min="13319" max="13320" width="10.7109375" style="2" hidden="1"/>
    <col min="13321" max="13321" width="11.42578125" style="2" hidden="1"/>
    <col min="13322" max="13323" width="10.42578125" style="2" hidden="1"/>
    <col min="13324" max="13325" width="11" style="2" hidden="1"/>
    <col min="13326" max="13326" width="12.5703125" style="2" hidden="1"/>
    <col min="13327" max="13327" width="14.85546875" style="2" hidden="1"/>
    <col min="13328" max="13568" width="11.42578125" style="2" hidden="1"/>
    <col min="13569" max="13569" width="78.42578125" style="2" hidden="1"/>
    <col min="13570" max="13570" width="11.7109375" style="2" hidden="1"/>
    <col min="13571" max="13571" width="12.140625" style="2" hidden="1"/>
    <col min="13572" max="13573" width="11.7109375" style="2" hidden="1"/>
    <col min="13574" max="13574" width="11.42578125" style="2" hidden="1"/>
    <col min="13575" max="13576" width="10.7109375" style="2" hidden="1"/>
    <col min="13577" max="13577" width="11.42578125" style="2" hidden="1"/>
    <col min="13578" max="13579" width="10.42578125" style="2" hidden="1"/>
    <col min="13580" max="13581" width="11" style="2" hidden="1"/>
    <col min="13582" max="13582" width="12.5703125" style="2" hidden="1"/>
    <col min="13583" max="13583" width="14.85546875" style="2" hidden="1"/>
    <col min="13584" max="13824" width="11.42578125" style="2" hidden="1"/>
    <col min="13825" max="13825" width="78.42578125" style="2" hidden="1"/>
    <col min="13826" max="13826" width="11.7109375" style="2" hidden="1"/>
    <col min="13827" max="13827" width="12.140625" style="2" hidden="1"/>
    <col min="13828" max="13829" width="11.7109375" style="2" hidden="1"/>
    <col min="13830" max="13830" width="11.42578125" style="2" hidden="1"/>
    <col min="13831" max="13832" width="10.7109375" style="2" hidden="1"/>
    <col min="13833" max="13833" width="11.42578125" style="2" hidden="1"/>
    <col min="13834" max="13835" width="10.42578125" style="2" hidden="1"/>
    <col min="13836" max="13837" width="11" style="2" hidden="1"/>
    <col min="13838" max="13838" width="12.5703125" style="2" hidden="1"/>
    <col min="13839" max="13839" width="14.85546875" style="2" hidden="1"/>
    <col min="13840" max="14080" width="11.42578125" style="2" hidden="1"/>
    <col min="14081" max="14081" width="78.42578125" style="2" hidden="1"/>
    <col min="14082" max="14082" width="11.7109375" style="2" hidden="1"/>
    <col min="14083" max="14083" width="12.140625" style="2" hidden="1"/>
    <col min="14084" max="14085" width="11.7109375" style="2" hidden="1"/>
    <col min="14086" max="14086" width="11.42578125" style="2" hidden="1"/>
    <col min="14087" max="14088" width="10.7109375" style="2" hidden="1"/>
    <col min="14089" max="14089" width="11.42578125" style="2" hidden="1"/>
    <col min="14090" max="14091" width="10.42578125" style="2" hidden="1"/>
    <col min="14092" max="14093" width="11" style="2" hidden="1"/>
    <col min="14094" max="14094" width="12.5703125" style="2" hidden="1"/>
    <col min="14095" max="14095" width="14.85546875" style="2" hidden="1"/>
    <col min="14096" max="14336" width="11.42578125" style="2" hidden="1"/>
    <col min="14337" max="14337" width="78.42578125" style="2" hidden="1"/>
    <col min="14338" max="14338" width="11.7109375" style="2" hidden="1"/>
    <col min="14339" max="14339" width="12.140625" style="2" hidden="1"/>
    <col min="14340" max="14341" width="11.7109375" style="2" hidden="1"/>
    <col min="14342" max="14342" width="11.42578125" style="2" hidden="1"/>
    <col min="14343" max="14344" width="10.7109375" style="2" hidden="1"/>
    <col min="14345" max="14345" width="11.42578125" style="2" hidden="1"/>
    <col min="14346" max="14347" width="10.42578125" style="2" hidden="1"/>
    <col min="14348" max="14349" width="11" style="2" hidden="1"/>
    <col min="14350" max="14350" width="12.5703125" style="2" hidden="1"/>
    <col min="14351" max="14351" width="14.85546875" style="2" hidden="1"/>
    <col min="14352" max="14592" width="11.42578125" style="2" hidden="1"/>
    <col min="14593" max="14593" width="78.42578125" style="2" hidden="1"/>
    <col min="14594" max="14594" width="11.7109375" style="2" hidden="1"/>
    <col min="14595" max="14595" width="12.140625" style="2" hidden="1"/>
    <col min="14596" max="14597" width="11.7109375" style="2" hidden="1"/>
    <col min="14598" max="14598" width="11.42578125" style="2" hidden="1"/>
    <col min="14599" max="14600" width="10.7109375" style="2" hidden="1"/>
    <col min="14601" max="14601" width="11.42578125" style="2" hidden="1"/>
    <col min="14602" max="14603" width="10.42578125" style="2" hidden="1"/>
    <col min="14604" max="14605" width="11" style="2" hidden="1"/>
    <col min="14606" max="14606" width="12.5703125" style="2" hidden="1"/>
    <col min="14607" max="14607" width="14.85546875" style="2" hidden="1"/>
    <col min="14608" max="14848" width="11.42578125" style="2" hidden="1"/>
    <col min="14849" max="14849" width="78.42578125" style="2" hidden="1"/>
    <col min="14850" max="14850" width="11.7109375" style="2" hidden="1"/>
    <col min="14851" max="14851" width="12.140625" style="2" hidden="1"/>
    <col min="14852" max="14853" width="11.7109375" style="2" hidden="1"/>
    <col min="14854" max="14854" width="11.42578125" style="2" hidden="1"/>
    <col min="14855" max="14856" width="10.7109375" style="2" hidden="1"/>
    <col min="14857" max="14857" width="11.42578125" style="2" hidden="1"/>
    <col min="14858" max="14859" width="10.42578125" style="2" hidden="1"/>
    <col min="14860" max="14861" width="11" style="2" hidden="1"/>
    <col min="14862" max="14862" width="12.5703125" style="2" hidden="1"/>
    <col min="14863" max="14863" width="14.85546875" style="2" hidden="1"/>
    <col min="14864" max="15104" width="11.42578125" style="2" hidden="1"/>
    <col min="15105" max="15105" width="78.42578125" style="2" hidden="1"/>
    <col min="15106" max="15106" width="11.7109375" style="2" hidden="1"/>
    <col min="15107" max="15107" width="12.140625" style="2" hidden="1"/>
    <col min="15108" max="15109" width="11.7109375" style="2" hidden="1"/>
    <col min="15110" max="15110" width="11.42578125" style="2" hidden="1"/>
    <col min="15111" max="15112" width="10.7109375" style="2" hidden="1"/>
    <col min="15113" max="15113" width="11.42578125" style="2" hidden="1"/>
    <col min="15114" max="15115" width="10.42578125" style="2" hidden="1"/>
    <col min="15116" max="15117" width="11" style="2" hidden="1"/>
    <col min="15118" max="15118" width="12.5703125" style="2" hidden="1"/>
    <col min="15119" max="15119" width="14.85546875" style="2" hidden="1"/>
    <col min="15120" max="15360" width="11.42578125" style="2" hidden="1"/>
    <col min="15361" max="15361" width="78.42578125" style="2" hidden="1"/>
    <col min="15362" max="15362" width="11.7109375" style="2" hidden="1"/>
    <col min="15363" max="15363" width="12.140625" style="2" hidden="1"/>
    <col min="15364" max="15365" width="11.7109375" style="2" hidden="1"/>
    <col min="15366" max="15366" width="11.42578125" style="2" hidden="1"/>
    <col min="15367" max="15368" width="10.7109375" style="2" hidden="1"/>
    <col min="15369" max="15369" width="11.42578125" style="2" hidden="1"/>
    <col min="15370" max="15371" width="10.42578125" style="2" hidden="1"/>
    <col min="15372" max="15373" width="11" style="2" hidden="1"/>
    <col min="15374" max="15374" width="12.5703125" style="2" hidden="1"/>
    <col min="15375" max="15375" width="14.85546875" style="2" hidden="1"/>
    <col min="15376" max="15616" width="11.42578125" style="2" hidden="1"/>
    <col min="15617" max="15617" width="78.42578125" style="2" hidden="1"/>
    <col min="15618" max="15618" width="11.7109375" style="2" hidden="1"/>
    <col min="15619" max="15619" width="12.140625" style="2" hidden="1"/>
    <col min="15620" max="15621" width="11.7109375" style="2" hidden="1"/>
    <col min="15622" max="15622" width="11.42578125" style="2" hidden="1"/>
    <col min="15623" max="15624" width="10.7109375" style="2" hidden="1"/>
    <col min="15625" max="15625" width="11.42578125" style="2" hidden="1"/>
    <col min="15626" max="15627" width="10.42578125" style="2" hidden="1"/>
    <col min="15628" max="15629" width="11" style="2" hidden="1"/>
    <col min="15630" max="15630" width="12.5703125" style="2" hidden="1"/>
    <col min="15631" max="15631" width="14.85546875" style="2" hidden="1"/>
    <col min="15632" max="15872" width="11.42578125" style="2" hidden="1"/>
    <col min="15873" max="15873" width="78.42578125" style="2" hidden="1"/>
    <col min="15874" max="15874" width="11.7109375" style="2" hidden="1"/>
    <col min="15875" max="15875" width="12.140625" style="2" hidden="1"/>
    <col min="15876" max="15877" width="11.7109375" style="2" hidden="1"/>
    <col min="15878" max="15878" width="11.42578125" style="2" hidden="1"/>
    <col min="15879" max="15880" width="10.7109375" style="2" hidden="1"/>
    <col min="15881" max="15881" width="11.42578125" style="2" hidden="1"/>
    <col min="15882" max="15883" width="10.42578125" style="2" hidden="1"/>
    <col min="15884" max="15885" width="11" style="2" hidden="1"/>
    <col min="15886" max="15886" width="12.5703125" style="2" hidden="1"/>
    <col min="15887" max="15887" width="14.85546875" style="2" hidden="1"/>
    <col min="15888" max="16128" width="11.42578125" style="2" hidden="1"/>
    <col min="16129" max="16129" width="78.42578125" style="2" hidden="1"/>
    <col min="16130" max="16130" width="11.7109375" style="2" hidden="1"/>
    <col min="16131" max="16131" width="12.140625" style="2" hidden="1"/>
    <col min="16132" max="16133" width="11.7109375" style="2" hidden="1"/>
    <col min="16134" max="16134" width="11.42578125" style="2" hidden="1"/>
    <col min="16135" max="16136" width="10.7109375" style="2" hidden="1"/>
    <col min="16137" max="16137" width="11.42578125" style="2" hidden="1"/>
    <col min="16138" max="16139" width="10.42578125" style="2" hidden="1"/>
    <col min="16140" max="16141" width="11" style="2" hidden="1"/>
    <col min="16142" max="16142" width="12.5703125" style="2" hidden="1"/>
    <col min="16143" max="16143" width="14.85546875" style="2" hidden="1"/>
    <col min="16144" max="16384" width="11.42578125" style="2" hidden="1"/>
  </cols>
  <sheetData>
    <row r="1" spans="1:82" ht="38.25" customHeight="1">
      <c r="A1" s="8" t="s">
        <v>0</v>
      </c>
      <c r="B1" s="8"/>
      <c r="C1" s="8"/>
      <c r="D1" s="8"/>
      <c r="E1" s="8"/>
      <c r="F1" s="8"/>
      <c r="G1" s="8"/>
      <c r="H1" s="8"/>
      <c r="I1" s="8"/>
      <c r="J1" s="8"/>
      <c r="K1" s="8"/>
      <c r="L1" s="8"/>
      <c r="M1" s="8"/>
      <c r="N1" s="8"/>
      <c r="O1" s="9"/>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33" customHeight="1">
      <c r="A2" s="8" t="s">
        <v>307</v>
      </c>
      <c r="B2" s="8"/>
      <c r="C2" s="8"/>
      <c r="D2" s="8"/>
      <c r="E2" s="8"/>
      <c r="F2" s="8"/>
      <c r="G2" s="8"/>
      <c r="H2" s="8"/>
      <c r="I2" s="8"/>
      <c r="J2" s="8"/>
      <c r="K2" s="8"/>
      <c r="L2" s="8"/>
      <c r="M2" s="8"/>
      <c r="N2" s="8"/>
      <c r="O2" s="9"/>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33" customHeight="1">
      <c r="A3" s="8" t="s">
        <v>2</v>
      </c>
      <c r="B3" s="8"/>
      <c r="C3" s="8"/>
      <c r="D3" s="8"/>
      <c r="E3" s="8"/>
      <c r="F3" s="8"/>
      <c r="G3" s="8"/>
      <c r="H3" s="8"/>
      <c r="I3" s="8"/>
      <c r="J3" s="8"/>
      <c r="K3" s="8"/>
      <c r="L3" s="8"/>
      <c r="M3" s="8"/>
      <c r="N3" s="8"/>
      <c r="O3" s="9"/>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32.25" customHeight="1" thickBot="1">
      <c r="A4" s="8" t="s">
        <v>3</v>
      </c>
      <c r="B4" s="8"/>
      <c r="C4" s="8"/>
      <c r="D4" s="8"/>
      <c r="E4" s="8"/>
      <c r="F4" s="8"/>
      <c r="G4" s="8"/>
      <c r="H4" s="8"/>
      <c r="I4" s="8"/>
      <c r="J4" s="8"/>
      <c r="K4" s="8"/>
      <c r="L4" s="8"/>
      <c r="M4" s="8"/>
      <c r="N4" s="8"/>
      <c r="O4" s="9"/>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2" t="s">
        <v>320</v>
      </c>
      <c r="O5" s="13"/>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22.5" customHeight="1" thickTop="1">
      <c r="A6" s="10" t="s">
        <v>9</v>
      </c>
      <c r="B6" s="7">
        <v>11755310.393170001</v>
      </c>
      <c r="C6" s="7">
        <v>8477913.4867700003</v>
      </c>
      <c r="D6" s="7">
        <v>14226352.136459999</v>
      </c>
      <c r="E6" s="7">
        <v>11414050.415659999</v>
      </c>
      <c r="F6" s="7">
        <v>9197064.0020899996</v>
      </c>
      <c r="G6" s="7">
        <v>5498920.5290100006</v>
      </c>
      <c r="H6" s="7">
        <v>4429849.3733000001</v>
      </c>
      <c r="I6" s="7">
        <v>5657358.4999700002</v>
      </c>
      <c r="J6" s="7">
        <v>152808.93809000001</v>
      </c>
      <c r="K6" s="7">
        <v>226162.4657</v>
      </c>
      <c r="L6" s="7">
        <v>4352659.1163900001</v>
      </c>
      <c r="M6" s="7">
        <v>5898403.0267200004</v>
      </c>
      <c r="N6" s="7">
        <v>81286852.383330002</v>
      </c>
      <c r="O6" s="14"/>
    </row>
    <row r="7" spans="1:82">
      <c r="A7" s="2" t="s">
        <v>10</v>
      </c>
      <c r="B7" s="2">
        <v>1497458.4628299999</v>
      </c>
      <c r="C7" s="2">
        <v>1336468.25697</v>
      </c>
      <c r="D7" s="2">
        <v>1997206.6236400001</v>
      </c>
      <c r="E7" s="2">
        <v>1782506.1198199999</v>
      </c>
      <c r="F7" s="2">
        <v>1156809.6644900001</v>
      </c>
      <c r="G7" s="2">
        <v>951130.78719000006</v>
      </c>
      <c r="H7" s="2">
        <v>583374.23962000001</v>
      </c>
      <c r="I7" s="2">
        <v>403583.60181999998</v>
      </c>
      <c r="J7" s="2">
        <v>41948.947899999999</v>
      </c>
      <c r="K7" s="2">
        <v>98069.91489</v>
      </c>
      <c r="L7" s="2">
        <v>316445.27542000002</v>
      </c>
      <c r="M7" s="2">
        <v>690958.83114000002</v>
      </c>
      <c r="N7" s="2">
        <v>10855960.72573</v>
      </c>
    </row>
    <row r="8" spans="1:82">
      <c r="A8" s="2" t="s">
        <v>11</v>
      </c>
      <c r="B8" s="2">
        <v>594985.31744000001</v>
      </c>
      <c r="C8" s="2">
        <v>783438.33264000004</v>
      </c>
      <c r="D8" s="2">
        <v>709927.63604000001</v>
      </c>
      <c r="E8" s="2">
        <v>653086.79787000001</v>
      </c>
      <c r="F8" s="2">
        <v>496319.17801999999</v>
      </c>
      <c r="G8" s="2">
        <v>460683.90487999999</v>
      </c>
      <c r="H8" s="2">
        <v>241287.00532</v>
      </c>
      <c r="I8" s="2">
        <v>143923.31106000001</v>
      </c>
      <c r="J8" s="2">
        <v>5530.5009300000002</v>
      </c>
      <c r="K8" s="2">
        <v>15806.10159</v>
      </c>
      <c r="L8" s="2">
        <v>108308.99803</v>
      </c>
      <c r="M8" s="2">
        <v>114707.97516</v>
      </c>
      <c r="N8" s="2">
        <v>4328005.0589799993</v>
      </c>
    </row>
    <row r="9" spans="1:82">
      <c r="A9" s="2" t="s">
        <v>12</v>
      </c>
      <c r="B9" s="2">
        <v>670770.05626999994</v>
      </c>
      <c r="C9" s="2">
        <v>309735.33451000002</v>
      </c>
      <c r="D9" s="2">
        <v>791047.71349999995</v>
      </c>
      <c r="E9" s="2">
        <v>704928.94896000007</v>
      </c>
      <c r="F9" s="2">
        <v>491825.36077999999</v>
      </c>
      <c r="G9" s="2">
        <v>328195.40697000001</v>
      </c>
      <c r="H9" s="2">
        <v>292893.30131000001</v>
      </c>
      <c r="I9" s="2">
        <v>236970.18565</v>
      </c>
      <c r="J9" s="2">
        <v>24319.348760000001</v>
      </c>
      <c r="K9" s="2">
        <v>70071.059680000006</v>
      </c>
      <c r="L9" s="2">
        <v>171262.98256</v>
      </c>
      <c r="M9" s="2">
        <v>482228.93176999997</v>
      </c>
      <c r="N9" s="2">
        <v>4574248.6307200007</v>
      </c>
    </row>
    <row r="10" spans="1:82">
      <c r="A10" s="2" t="s">
        <v>13</v>
      </c>
      <c r="B10" s="2">
        <v>0</v>
      </c>
      <c r="C10" s="2">
        <v>0</v>
      </c>
      <c r="D10" s="2">
        <v>0</v>
      </c>
      <c r="E10" s="2">
        <v>400.80628000000002</v>
      </c>
      <c r="F10" s="2">
        <v>10.416219999999999</v>
      </c>
      <c r="G10" s="2">
        <v>1845.21207</v>
      </c>
      <c r="H10" s="2">
        <v>0</v>
      </c>
      <c r="I10" s="2">
        <v>0</v>
      </c>
      <c r="J10" s="2">
        <v>9724.4584500000001</v>
      </c>
      <c r="K10" s="2">
        <v>373.76034000000004</v>
      </c>
      <c r="L10" s="2">
        <v>2054.7828999999997</v>
      </c>
      <c r="M10" s="2">
        <v>76310.497310000006</v>
      </c>
      <c r="N10" s="2">
        <v>90719.933569999994</v>
      </c>
    </row>
    <row r="11" spans="1:82">
      <c r="A11" s="2" t="s">
        <v>14</v>
      </c>
      <c r="B11" s="2">
        <v>0</v>
      </c>
      <c r="C11" s="2">
        <v>0</v>
      </c>
      <c r="D11" s="2">
        <v>0</v>
      </c>
      <c r="E11" s="2">
        <v>0</v>
      </c>
      <c r="F11" s="2">
        <v>0</v>
      </c>
      <c r="G11" s="2">
        <v>0</v>
      </c>
      <c r="H11" s="2">
        <v>0</v>
      </c>
      <c r="I11" s="2">
        <v>0</v>
      </c>
      <c r="J11" s="2">
        <v>2374.6397599999996</v>
      </c>
      <c r="K11" s="2">
        <v>11614.40805</v>
      </c>
      <c r="L11" s="2">
        <v>0</v>
      </c>
      <c r="M11" s="2">
        <v>0</v>
      </c>
      <c r="N11" s="2">
        <v>13989.04781</v>
      </c>
    </row>
    <row r="12" spans="1:82">
      <c r="A12" s="2" t="s">
        <v>15</v>
      </c>
      <c r="B12" s="2">
        <v>204192.07449</v>
      </c>
      <c r="C12" s="2">
        <v>230213.99021000002</v>
      </c>
      <c r="D12" s="2">
        <v>481845.94510000001</v>
      </c>
      <c r="E12" s="2">
        <v>424089.56670999998</v>
      </c>
      <c r="F12" s="2">
        <v>141286.35841999998</v>
      </c>
      <c r="G12" s="2">
        <v>154537.19602</v>
      </c>
      <c r="H12" s="2">
        <v>26900.542600000001</v>
      </c>
      <c r="I12" s="2">
        <v>22690.10511</v>
      </c>
      <c r="J12" s="2">
        <v>0</v>
      </c>
      <c r="K12" s="2">
        <v>204.58523000000002</v>
      </c>
      <c r="L12" s="2">
        <v>34118.095580000001</v>
      </c>
      <c r="M12" s="2">
        <v>17594.645780000003</v>
      </c>
      <c r="N12" s="2">
        <v>1737673.10525</v>
      </c>
    </row>
    <row r="13" spans="1:82">
      <c r="A13" s="2" t="s">
        <v>16</v>
      </c>
      <c r="B13" s="2">
        <v>27511.014629999998</v>
      </c>
      <c r="C13" s="2">
        <v>13080.599609999999</v>
      </c>
      <c r="D13" s="2">
        <v>14481.369000000001</v>
      </c>
      <c r="E13" s="2">
        <v>0</v>
      </c>
      <c r="F13" s="2">
        <v>27665.447329999999</v>
      </c>
      <c r="G13" s="2">
        <v>5869.0672500000001</v>
      </c>
      <c r="H13" s="2">
        <v>22293.39039</v>
      </c>
      <c r="I13" s="2">
        <v>0</v>
      </c>
      <c r="J13" s="2">
        <v>0</v>
      </c>
      <c r="K13" s="2">
        <v>0</v>
      </c>
      <c r="L13" s="2">
        <v>700.41634999999997</v>
      </c>
      <c r="M13" s="2">
        <v>116.78112</v>
      </c>
      <c r="N13" s="2">
        <v>111718.08568</v>
      </c>
    </row>
    <row r="14" spans="1:82">
      <c r="A14" s="2" t="s">
        <v>17</v>
      </c>
      <c r="B14" s="2">
        <v>0</v>
      </c>
      <c r="C14" s="2">
        <v>0</v>
      </c>
      <c r="D14" s="2">
        <v>0</v>
      </c>
      <c r="E14" s="2">
        <v>0</v>
      </c>
      <c r="F14" s="2">
        <v>0.23180000000000001</v>
      </c>
      <c r="G14" s="2">
        <v>0</v>
      </c>
      <c r="H14" s="2">
        <v>0</v>
      </c>
      <c r="I14" s="2">
        <v>0</v>
      </c>
      <c r="J14" s="2">
        <v>0</v>
      </c>
      <c r="K14" s="2">
        <v>0</v>
      </c>
      <c r="L14" s="2">
        <v>0</v>
      </c>
      <c r="M14" s="2">
        <v>0</v>
      </c>
      <c r="N14" s="2">
        <v>0.23180000000000001</v>
      </c>
    </row>
    <row r="15" spans="1:82">
      <c r="A15" s="2" t="s">
        <v>18</v>
      </c>
      <c r="B15" s="2">
        <v>0</v>
      </c>
      <c r="C15" s="2">
        <v>0</v>
      </c>
      <c r="D15" s="2">
        <v>-96.04</v>
      </c>
      <c r="E15" s="2">
        <v>0</v>
      </c>
      <c r="F15" s="2">
        <v>-297.32808</v>
      </c>
      <c r="G15" s="2">
        <v>0</v>
      </c>
      <c r="H15" s="2">
        <v>0</v>
      </c>
      <c r="I15" s="2">
        <v>0</v>
      </c>
      <c r="J15" s="2">
        <v>0</v>
      </c>
      <c r="K15" s="2">
        <v>0</v>
      </c>
      <c r="L15" s="2">
        <v>0</v>
      </c>
      <c r="M15" s="2">
        <v>0</v>
      </c>
      <c r="N15" s="2">
        <v>-393.36808000000002</v>
      </c>
    </row>
    <row r="16" spans="1:82">
      <c r="A16" s="2" t="s">
        <v>19</v>
      </c>
      <c r="B16" s="2">
        <v>2156932.5107300002</v>
      </c>
      <c r="C16" s="2">
        <v>2254346.6137800002</v>
      </c>
      <c r="D16" s="2">
        <v>3199989.3232300002</v>
      </c>
      <c r="E16" s="2">
        <v>3801011.93273</v>
      </c>
      <c r="F16" s="2">
        <v>2219449.1690199999</v>
      </c>
      <c r="G16" s="2">
        <v>1289345.1011900001</v>
      </c>
      <c r="H16" s="2">
        <v>346684.63462999999</v>
      </c>
      <c r="I16" s="2">
        <v>569130.61517</v>
      </c>
      <c r="J16" s="2">
        <v>8843.22768</v>
      </c>
      <c r="K16" s="2">
        <v>11672.16274</v>
      </c>
      <c r="L16" s="2">
        <v>566113.24594000005</v>
      </c>
      <c r="M16" s="2">
        <v>544836.49316999991</v>
      </c>
      <c r="N16" s="2">
        <v>16968355.03001</v>
      </c>
    </row>
    <row r="17" spans="1:14">
      <c r="A17" s="2" t="s">
        <v>20</v>
      </c>
      <c r="B17" s="2">
        <v>980254.16590000002</v>
      </c>
      <c r="C17" s="2">
        <v>1370527.6410300001</v>
      </c>
      <c r="D17" s="2">
        <v>1062309.91897</v>
      </c>
      <c r="E17" s="2">
        <v>1689768.3502100001</v>
      </c>
      <c r="F17" s="2">
        <v>1184191.8867899999</v>
      </c>
      <c r="G17" s="2">
        <v>577255.77035000001</v>
      </c>
      <c r="H17" s="2">
        <v>226.42078000000001</v>
      </c>
      <c r="I17" s="2">
        <v>23970.436329999997</v>
      </c>
      <c r="J17" s="2">
        <v>0</v>
      </c>
      <c r="K17" s="2">
        <v>0</v>
      </c>
      <c r="L17" s="2">
        <v>0</v>
      </c>
      <c r="M17" s="2">
        <v>154351.65</v>
      </c>
      <c r="N17" s="2">
        <v>7042856.2403599992</v>
      </c>
    </row>
    <row r="18" spans="1:14">
      <c r="A18" s="2" t="s">
        <v>21</v>
      </c>
      <c r="B18" s="2">
        <v>184899.94688999999</v>
      </c>
      <c r="C18" s="2">
        <v>129090.72718999999</v>
      </c>
      <c r="D18" s="2">
        <v>108950.68084999999</v>
      </c>
      <c r="E18" s="2">
        <v>365020.28229</v>
      </c>
      <c r="F18" s="2">
        <v>20000</v>
      </c>
      <c r="G18" s="2">
        <v>12456.41569</v>
      </c>
      <c r="H18" s="2">
        <v>11014.384980000001</v>
      </c>
      <c r="I18" s="2">
        <v>34336.0939</v>
      </c>
      <c r="J18" s="2">
        <v>4668.5084100000004</v>
      </c>
      <c r="K18" s="2">
        <v>0</v>
      </c>
      <c r="L18" s="2">
        <v>47000</v>
      </c>
      <c r="M18" s="2">
        <v>22061.359809999998</v>
      </c>
      <c r="N18" s="2">
        <v>939498.40000999998</v>
      </c>
    </row>
    <row r="19" spans="1:14">
      <c r="A19" s="2" t="s">
        <v>22</v>
      </c>
      <c r="B19" s="2">
        <v>66730.089420000004</v>
      </c>
      <c r="C19" s="2">
        <v>0</v>
      </c>
      <c r="D19" s="2">
        <v>353267.36112999998</v>
      </c>
      <c r="E19" s="2">
        <v>378943.22</v>
      </c>
      <c r="F19" s="2">
        <v>56791.199500000002</v>
      </c>
      <c r="G19" s="2">
        <v>0</v>
      </c>
      <c r="H19" s="2">
        <v>0</v>
      </c>
      <c r="I19" s="2">
        <v>38408.526760000001</v>
      </c>
      <c r="J19" s="2">
        <v>0</v>
      </c>
      <c r="K19" s="2">
        <v>0</v>
      </c>
      <c r="L19" s="2">
        <v>27456.096440000001</v>
      </c>
      <c r="M19" s="2">
        <v>0</v>
      </c>
      <c r="N19" s="2">
        <v>921596.49325000006</v>
      </c>
    </row>
    <row r="20" spans="1:14">
      <c r="A20" s="2" t="s">
        <v>23</v>
      </c>
      <c r="B20" s="2">
        <v>9427.35671</v>
      </c>
      <c r="C20" s="2">
        <v>458.22500000000002</v>
      </c>
      <c r="D20" s="2">
        <v>61161.73906</v>
      </c>
      <c r="E20" s="2">
        <v>69923.53373000001</v>
      </c>
      <c r="F20" s="2">
        <v>0</v>
      </c>
      <c r="G20" s="2">
        <v>27366.9</v>
      </c>
      <c r="H20" s="2">
        <v>0</v>
      </c>
      <c r="I20" s="2">
        <v>0</v>
      </c>
      <c r="J20" s="2">
        <v>0</v>
      </c>
      <c r="K20" s="2">
        <v>0</v>
      </c>
      <c r="L20" s="2">
        <v>0</v>
      </c>
      <c r="M20" s="2">
        <v>0</v>
      </c>
      <c r="N20" s="2">
        <v>168337.75450000001</v>
      </c>
    </row>
    <row r="21" spans="1:14">
      <c r="A21" s="2" t="s">
        <v>24</v>
      </c>
      <c r="B21" s="2">
        <v>100534.22368000001</v>
      </c>
      <c r="C21" s="2">
        <v>73460.83679999999</v>
      </c>
      <c r="D21" s="2">
        <v>346530.92845999997</v>
      </c>
      <c r="E21" s="2">
        <v>35797.05975</v>
      </c>
      <c r="F21" s="2">
        <v>309011.40837999998</v>
      </c>
      <c r="G21" s="2">
        <v>126931.25541</v>
      </c>
      <c r="H21" s="2">
        <v>53769.696450000003</v>
      </c>
      <c r="I21" s="2">
        <v>273832.90831000003</v>
      </c>
      <c r="J21" s="2">
        <v>0</v>
      </c>
      <c r="K21" s="2">
        <v>0</v>
      </c>
      <c r="L21" s="2">
        <v>113248.07653000001</v>
      </c>
      <c r="M21" s="2">
        <v>49791.319240000004</v>
      </c>
      <c r="N21" s="2">
        <v>1482907.7130100001</v>
      </c>
    </row>
    <row r="22" spans="1:14">
      <c r="A22" s="2" t="s">
        <v>25</v>
      </c>
      <c r="B22" s="2">
        <v>811765.79391999997</v>
      </c>
      <c r="C22" s="2">
        <v>667174.91005999991</v>
      </c>
      <c r="D22" s="2">
        <v>1252004.11968</v>
      </c>
      <c r="E22" s="2">
        <v>1205731.2167100001</v>
      </c>
      <c r="F22" s="2">
        <v>636275.54278999998</v>
      </c>
      <c r="G22" s="2">
        <v>542164.44735000003</v>
      </c>
      <c r="H22" s="2">
        <v>281663.34636000003</v>
      </c>
      <c r="I22" s="2">
        <v>198373.26687999998</v>
      </c>
      <c r="J22" s="2">
        <v>4174.7192699999996</v>
      </c>
      <c r="K22" s="2">
        <v>11672.16274</v>
      </c>
      <c r="L22" s="2">
        <v>378097.70876999997</v>
      </c>
      <c r="M22" s="2">
        <v>318317.93007999996</v>
      </c>
      <c r="N22" s="2">
        <v>6307415.1646099994</v>
      </c>
    </row>
    <row r="23" spans="1:14">
      <c r="A23" s="2" t="s">
        <v>26</v>
      </c>
      <c r="B23" s="2">
        <v>10060.29168</v>
      </c>
      <c r="C23" s="2">
        <v>14377.5265</v>
      </c>
      <c r="D23" s="2">
        <v>17942.511340000001</v>
      </c>
      <c r="E23" s="2">
        <v>55830.941729999999</v>
      </c>
      <c r="F23" s="2">
        <v>14572.035460000001</v>
      </c>
      <c r="G23" s="2">
        <v>3170.3123900000001</v>
      </c>
      <c r="H23" s="2">
        <v>10.786059999999999</v>
      </c>
      <c r="I23" s="2">
        <v>246.34652</v>
      </c>
      <c r="J23" s="2">
        <v>0</v>
      </c>
      <c r="K23" s="2">
        <v>0</v>
      </c>
      <c r="L23" s="2">
        <v>311.36420000000004</v>
      </c>
      <c r="M23" s="2">
        <v>333.79349999999999</v>
      </c>
      <c r="N23" s="2">
        <v>116855.90938</v>
      </c>
    </row>
    <row r="24" spans="1:14">
      <c r="A24" s="2" t="s">
        <v>27</v>
      </c>
      <c r="B24" s="2">
        <v>-6739.3574699999999</v>
      </c>
      <c r="C24" s="2">
        <v>-743.25280000000009</v>
      </c>
      <c r="D24" s="2">
        <v>-2177.9362599999999</v>
      </c>
      <c r="E24" s="2">
        <v>-2.6716899999999999</v>
      </c>
      <c r="F24" s="2">
        <v>-1392.9038999999998</v>
      </c>
      <c r="G24" s="2">
        <v>0</v>
      </c>
      <c r="H24" s="2">
        <v>0</v>
      </c>
      <c r="I24" s="2">
        <v>-36.963529999999999</v>
      </c>
      <c r="J24" s="2">
        <v>0</v>
      </c>
      <c r="K24" s="2">
        <v>0</v>
      </c>
      <c r="L24" s="2">
        <v>0</v>
      </c>
      <c r="M24" s="2">
        <v>-19.559459999999998</v>
      </c>
      <c r="N24" s="2">
        <v>-11112.645109999999</v>
      </c>
    </row>
    <row r="25" spans="1:14">
      <c r="A25" s="2" t="s">
        <v>28</v>
      </c>
      <c r="B25" s="2">
        <v>7219327.1858000001</v>
      </c>
      <c r="C25" s="2">
        <v>4528273.9658599999</v>
      </c>
      <c r="D25" s="2">
        <v>8581561.7072799988</v>
      </c>
      <c r="E25" s="2">
        <v>5013052.5460200002</v>
      </c>
      <c r="F25" s="2">
        <v>5467553.8018000005</v>
      </c>
      <c r="G25" s="2">
        <v>3087102.9769600001</v>
      </c>
      <c r="H25" s="2">
        <v>3272660.2223899998</v>
      </c>
      <c r="I25" s="2">
        <v>4483610.9900500001</v>
      </c>
      <c r="J25" s="2">
        <v>98482.993610000005</v>
      </c>
      <c r="K25" s="2">
        <v>103879.86948000001</v>
      </c>
      <c r="L25" s="2">
        <v>3278947.2758299997</v>
      </c>
      <c r="M25" s="2">
        <v>4530376.1713100001</v>
      </c>
      <c r="N25" s="2">
        <v>49664829.706390001</v>
      </c>
    </row>
    <row r="26" spans="1:14">
      <c r="A26" s="2" t="s">
        <v>29</v>
      </c>
      <c r="B26" s="2">
        <v>7245028.4307299992</v>
      </c>
      <c r="C26" s="2">
        <v>4515206.8609600002</v>
      </c>
      <c r="D26" s="2">
        <v>8532027.2971400004</v>
      </c>
      <c r="E26" s="2">
        <v>5179098.69056</v>
      </c>
      <c r="F26" s="2">
        <v>5481435.4267899999</v>
      </c>
      <c r="G26" s="2">
        <v>3071030.64928</v>
      </c>
      <c r="H26" s="2">
        <v>3271341.97089</v>
      </c>
      <c r="I26" s="2">
        <v>4518955.4420699999</v>
      </c>
      <c r="J26" s="2">
        <v>99049.384059999997</v>
      </c>
      <c r="K26" s="2">
        <v>104467.96273999999</v>
      </c>
      <c r="L26" s="2">
        <v>3315771.16732</v>
      </c>
      <c r="M26" s="2">
        <v>4605993.46722</v>
      </c>
      <c r="N26" s="2">
        <v>49939406.749760002</v>
      </c>
    </row>
    <row r="27" spans="1:14">
      <c r="A27" s="2" t="s">
        <v>30</v>
      </c>
      <c r="B27" s="2">
        <v>7174945.2224500002</v>
      </c>
      <c r="C27" s="2">
        <v>4437423.72841</v>
      </c>
      <c r="D27" s="2">
        <v>8443808.3548100013</v>
      </c>
      <c r="E27" s="2">
        <v>4947725.15888</v>
      </c>
      <c r="F27" s="2">
        <v>5453392.9150600005</v>
      </c>
      <c r="G27" s="2">
        <v>2969737.6596500003</v>
      </c>
      <c r="H27" s="2">
        <v>3248378.3834600002</v>
      </c>
      <c r="I27" s="2">
        <v>4517312.76884</v>
      </c>
      <c r="J27" s="2">
        <v>98744.114060000007</v>
      </c>
      <c r="K27" s="2">
        <v>104467.96273999999</v>
      </c>
      <c r="L27" s="2">
        <v>3279222.26455</v>
      </c>
      <c r="M27" s="2">
        <v>4593802.6586300004</v>
      </c>
      <c r="N27" s="2">
        <v>49268961.191540003</v>
      </c>
    </row>
    <row r="28" spans="1:14">
      <c r="A28" s="2" t="s">
        <v>31</v>
      </c>
      <c r="B28" s="2">
        <v>70083.208280000006</v>
      </c>
      <c r="C28" s="2">
        <v>77783.132549999995</v>
      </c>
      <c r="D28" s="2">
        <v>88218.942340000009</v>
      </c>
      <c r="E28" s="2">
        <v>231373.53168000001</v>
      </c>
      <c r="F28" s="2">
        <v>27991.906300000002</v>
      </c>
      <c r="G28" s="2">
        <v>101292.98963</v>
      </c>
      <c r="H28" s="2">
        <v>22963.58743</v>
      </c>
      <c r="I28" s="2">
        <v>1632.7690600000001</v>
      </c>
      <c r="J28" s="2">
        <v>305.27</v>
      </c>
      <c r="K28" s="2">
        <v>0</v>
      </c>
      <c r="L28" s="2">
        <v>36420.172850000003</v>
      </c>
      <c r="M28" s="2">
        <v>12190.808590000001</v>
      </c>
      <c r="N28" s="2">
        <v>670256.31871000002</v>
      </c>
    </row>
    <row r="29" spans="1:14">
      <c r="A29" s="2" t="s">
        <v>32</v>
      </c>
      <c r="B29" s="2">
        <v>0</v>
      </c>
      <c r="C29" s="2">
        <v>0</v>
      </c>
      <c r="D29" s="2">
        <v>-1.0000000000000001E-5</v>
      </c>
      <c r="E29" s="2">
        <v>0</v>
      </c>
      <c r="F29" s="2">
        <v>50.605429999999998</v>
      </c>
      <c r="G29" s="2">
        <v>0</v>
      </c>
      <c r="H29" s="2">
        <v>0</v>
      </c>
      <c r="I29" s="2">
        <v>9.9041700000000006</v>
      </c>
      <c r="J29" s="2">
        <v>0</v>
      </c>
      <c r="K29" s="2">
        <v>0</v>
      </c>
      <c r="L29" s="2">
        <v>128.72991999999999</v>
      </c>
      <c r="M29" s="2">
        <v>0</v>
      </c>
      <c r="N29" s="2">
        <v>189.23951</v>
      </c>
    </row>
    <row r="30" spans="1:14">
      <c r="A30" s="2" t="s">
        <v>33</v>
      </c>
      <c r="B30" s="2">
        <v>15846.93239</v>
      </c>
      <c r="C30" s="2">
        <v>15698.427240000001</v>
      </c>
      <c r="D30" s="2">
        <v>28472.776379999999</v>
      </c>
      <c r="E30" s="2">
        <v>28058.190449999998</v>
      </c>
      <c r="F30" s="2">
        <v>21630.0785</v>
      </c>
      <c r="G30" s="2">
        <v>13566.997730000001</v>
      </c>
      <c r="H30" s="2">
        <v>5991.22192</v>
      </c>
      <c r="I30" s="2">
        <v>24829.065620000001</v>
      </c>
      <c r="J30" s="2">
        <v>171.32849999999999</v>
      </c>
      <c r="K30" s="2">
        <v>0</v>
      </c>
      <c r="L30" s="2">
        <v>18175.181379999998</v>
      </c>
      <c r="M30" s="2">
        <v>20056.116480000001</v>
      </c>
      <c r="N30" s="2">
        <v>192496.31659</v>
      </c>
    </row>
    <row r="31" spans="1:14">
      <c r="A31" s="2" t="s">
        <v>34</v>
      </c>
      <c r="B31" s="2">
        <v>13218.14639</v>
      </c>
      <c r="C31" s="2">
        <v>14973.781939999999</v>
      </c>
      <c r="D31" s="2">
        <v>28258.137260000003</v>
      </c>
      <c r="E31" s="2">
        <v>21220.168379999999</v>
      </c>
      <c r="F31" s="2">
        <v>19721.657149999999</v>
      </c>
      <c r="G31" s="2">
        <v>11507.212109999999</v>
      </c>
      <c r="H31" s="2">
        <v>5959.0673099999995</v>
      </c>
      <c r="I31" s="2">
        <v>24695.431519999998</v>
      </c>
      <c r="J31" s="2">
        <v>0</v>
      </c>
      <c r="K31" s="2">
        <v>0</v>
      </c>
      <c r="L31" s="2">
        <v>16479.299159999999</v>
      </c>
      <c r="M31" s="2">
        <v>19343.886629999997</v>
      </c>
      <c r="N31" s="2">
        <v>175376.78784999999</v>
      </c>
    </row>
    <row r="32" spans="1:14">
      <c r="A32" s="2" t="s">
        <v>35</v>
      </c>
      <c r="B32" s="2">
        <v>2628.7860000000001</v>
      </c>
      <c r="C32" s="2">
        <v>724.64530000000002</v>
      </c>
      <c r="D32" s="2">
        <v>214.63910999999999</v>
      </c>
      <c r="E32" s="2">
        <v>6838.02207</v>
      </c>
      <c r="F32" s="2">
        <v>1908.4213500000001</v>
      </c>
      <c r="G32" s="2">
        <v>2059.7856200000001</v>
      </c>
      <c r="H32" s="2">
        <v>32.154609999999998</v>
      </c>
      <c r="I32" s="2">
        <v>133.63410000000002</v>
      </c>
      <c r="J32" s="2">
        <v>171.32849999999999</v>
      </c>
      <c r="K32" s="2">
        <v>0</v>
      </c>
      <c r="L32" s="2">
        <v>1695.88222</v>
      </c>
      <c r="M32" s="2">
        <v>712.22984999999994</v>
      </c>
      <c r="N32" s="2">
        <v>17119.528730000002</v>
      </c>
    </row>
    <row r="33" spans="1:14">
      <c r="A33" s="2" t="s">
        <v>36</v>
      </c>
      <c r="B33" s="2">
        <v>0</v>
      </c>
      <c r="C33" s="2">
        <v>0</v>
      </c>
      <c r="D33" s="2">
        <v>1.0000000000000001E-5</v>
      </c>
      <c r="E33" s="2">
        <v>0</v>
      </c>
      <c r="F33" s="2">
        <v>0</v>
      </c>
      <c r="G33" s="2">
        <v>0</v>
      </c>
      <c r="H33" s="2">
        <v>0</v>
      </c>
      <c r="I33" s="2">
        <v>0</v>
      </c>
      <c r="J33" s="2">
        <v>0</v>
      </c>
      <c r="K33" s="2">
        <v>0</v>
      </c>
      <c r="L33" s="2">
        <v>0</v>
      </c>
      <c r="M33" s="2">
        <v>0</v>
      </c>
      <c r="N33" s="2">
        <v>1.0000000000000001E-5</v>
      </c>
    </row>
    <row r="34" spans="1:14">
      <c r="A34" s="2" t="s">
        <v>37</v>
      </c>
      <c r="B34" s="2">
        <v>92080.077950000006</v>
      </c>
      <c r="C34" s="2">
        <v>96396.470349999989</v>
      </c>
      <c r="D34" s="2">
        <v>274756.47276999999</v>
      </c>
      <c r="E34" s="2">
        <v>44128.013770000005</v>
      </c>
      <c r="F34" s="2">
        <v>57632.786359999998</v>
      </c>
      <c r="G34" s="2">
        <v>28216.2775</v>
      </c>
      <c r="H34" s="2">
        <v>34492.065750000002</v>
      </c>
      <c r="I34" s="2">
        <v>8914.8801400000011</v>
      </c>
      <c r="J34" s="2">
        <v>0</v>
      </c>
      <c r="K34" s="2">
        <v>0</v>
      </c>
      <c r="L34" s="2">
        <v>10187.679599999999</v>
      </c>
      <c r="M34" s="2">
        <v>12666.554269999999</v>
      </c>
      <c r="N34" s="2">
        <v>659471.27846000006</v>
      </c>
    </row>
    <row r="35" spans="1:14">
      <c r="A35" s="2" t="s">
        <v>38</v>
      </c>
      <c r="B35" s="2">
        <v>48987.088619999995</v>
      </c>
      <c r="C35" s="2">
        <v>70452.530430000013</v>
      </c>
      <c r="D35" s="2">
        <v>127420.04760999999</v>
      </c>
      <c r="E35" s="2">
        <v>32145.893629999999</v>
      </c>
      <c r="F35" s="2">
        <v>54506.332110000003</v>
      </c>
      <c r="G35" s="2">
        <v>13757.612009999999</v>
      </c>
      <c r="H35" s="2">
        <v>20285.850440000002</v>
      </c>
      <c r="I35" s="2">
        <v>8816.6104400000004</v>
      </c>
      <c r="J35" s="2">
        <v>0</v>
      </c>
      <c r="K35" s="2">
        <v>0</v>
      </c>
      <c r="L35" s="2">
        <v>8823.0446699999993</v>
      </c>
      <c r="M35" s="2">
        <v>11352.86938</v>
      </c>
      <c r="N35" s="2">
        <v>396547.87933999998</v>
      </c>
    </row>
    <row r="36" spans="1:14">
      <c r="A36" s="2" t="s">
        <v>39</v>
      </c>
      <c r="B36" s="2">
        <v>41475.614329999997</v>
      </c>
      <c r="C36" s="2">
        <v>25943.939920000001</v>
      </c>
      <c r="D36" s="2">
        <v>115680.07096</v>
      </c>
      <c r="E36" s="2">
        <v>11982.120140000001</v>
      </c>
      <c r="F36" s="2">
        <v>3094.3932599999998</v>
      </c>
      <c r="G36" s="2">
        <v>14458.665489999999</v>
      </c>
      <c r="H36" s="2">
        <v>13152.0422</v>
      </c>
      <c r="I36" s="2">
        <v>98.2697</v>
      </c>
      <c r="J36" s="2">
        <v>0</v>
      </c>
      <c r="K36" s="2">
        <v>0</v>
      </c>
      <c r="L36" s="2">
        <v>1364.6349299999999</v>
      </c>
      <c r="M36" s="2">
        <v>1313.68489</v>
      </c>
      <c r="N36" s="2">
        <v>228563.43581999998</v>
      </c>
    </row>
    <row r="37" spans="1:14">
      <c r="A37" s="2" t="s">
        <v>40</v>
      </c>
      <c r="B37" s="2">
        <v>1617.375</v>
      </c>
      <c r="C37" s="2">
        <v>0</v>
      </c>
      <c r="D37" s="2">
        <v>31656.354199999998</v>
      </c>
      <c r="E37" s="2">
        <v>0</v>
      </c>
      <c r="F37" s="2">
        <v>32.060990000000004</v>
      </c>
      <c r="G37" s="2">
        <v>0</v>
      </c>
      <c r="H37" s="2">
        <v>1054.1731100000002</v>
      </c>
      <c r="I37" s="2">
        <v>0</v>
      </c>
      <c r="J37" s="2">
        <v>0</v>
      </c>
      <c r="K37" s="2">
        <v>0</v>
      </c>
      <c r="L37" s="2">
        <v>0</v>
      </c>
      <c r="M37" s="2">
        <v>0</v>
      </c>
      <c r="N37" s="2">
        <v>34359.963299999996</v>
      </c>
    </row>
    <row r="38" spans="1:14">
      <c r="A38" s="2" t="s">
        <v>41</v>
      </c>
      <c r="B38" s="2">
        <v>60163.565090000004</v>
      </c>
      <c r="C38" s="2">
        <v>36644.087469999999</v>
      </c>
      <c r="D38" s="2">
        <v>52447.307000000001</v>
      </c>
      <c r="E38" s="2">
        <v>44420.545610000001</v>
      </c>
      <c r="F38" s="2">
        <v>38079.635860000002</v>
      </c>
      <c r="G38" s="2">
        <v>28802.03789</v>
      </c>
      <c r="H38" s="2">
        <v>28058.13812</v>
      </c>
      <c r="I38" s="2">
        <v>58839.542139999998</v>
      </c>
      <c r="J38" s="2">
        <v>1325.2913899999999</v>
      </c>
      <c r="K38" s="2">
        <v>748.28300999999999</v>
      </c>
      <c r="L38" s="2">
        <v>34010.652829999999</v>
      </c>
      <c r="M38" s="2">
        <v>50660.362670000002</v>
      </c>
      <c r="N38" s="2">
        <v>434199.44907999999</v>
      </c>
    </row>
    <row r="39" spans="1:14">
      <c r="A39" s="2" t="s">
        <v>42</v>
      </c>
      <c r="B39" s="2">
        <v>59514.026060000004</v>
      </c>
      <c r="C39" s="2">
        <v>36029.813040000001</v>
      </c>
      <c r="D39" s="2">
        <v>51692.665869999997</v>
      </c>
      <c r="E39" s="2">
        <v>43459.861680000002</v>
      </c>
      <c r="F39" s="2">
        <v>38060.251549999994</v>
      </c>
      <c r="G39" s="2">
        <v>27865.28397</v>
      </c>
      <c r="H39" s="2">
        <v>27760.923449999998</v>
      </c>
      <c r="I39" s="2">
        <v>58751.647700000001</v>
      </c>
      <c r="J39" s="2">
        <v>1325.2913899999999</v>
      </c>
      <c r="K39" s="2">
        <v>748.28300999999999</v>
      </c>
      <c r="L39" s="2">
        <v>33737.617060000004</v>
      </c>
      <c r="M39" s="2">
        <v>50510.414640000003</v>
      </c>
      <c r="N39" s="2">
        <v>429456.07942000002</v>
      </c>
    </row>
    <row r="40" spans="1:14">
      <c r="A40" s="2" t="s">
        <v>43</v>
      </c>
      <c r="B40" s="2">
        <v>649.53903000000003</v>
      </c>
      <c r="C40" s="2">
        <v>481.37813</v>
      </c>
      <c r="D40" s="2">
        <v>568.68952000000002</v>
      </c>
      <c r="E40" s="2">
        <v>771.27521999999999</v>
      </c>
      <c r="F40" s="2">
        <v>19.384310000000003</v>
      </c>
      <c r="G40" s="2">
        <v>746.02604000000008</v>
      </c>
      <c r="H40" s="2">
        <v>248.20292000000001</v>
      </c>
      <c r="I40" s="2">
        <v>12.46724</v>
      </c>
      <c r="J40" s="2">
        <v>0</v>
      </c>
      <c r="K40" s="2">
        <v>0</v>
      </c>
      <c r="L40" s="2">
        <v>273.03577000000001</v>
      </c>
      <c r="M40" s="2">
        <v>149.94802999999999</v>
      </c>
      <c r="N40" s="2">
        <v>3919.9462100000001</v>
      </c>
    </row>
    <row r="41" spans="1:14">
      <c r="A41" s="2" t="s">
        <v>44</v>
      </c>
      <c r="B41" s="2">
        <v>0</v>
      </c>
      <c r="C41" s="2">
        <v>131.51808</v>
      </c>
      <c r="D41" s="2">
        <v>182.87143</v>
      </c>
      <c r="E41" s="2">
        <v>165.57556</v>
      </c>
      <c r="F41" s="2">
        <v>0</v>
      </c>
      <c r="G41" s="2">
        <v>167.95061999999999</v>
      </c>
      <c r="H41" s="2">
        <v>48.69791</v>
      </c>
      <c r="I41" s="2">
        <v>75.427199999999999</v>
      </c>
      <c r="J41" s="2">
        <v>0</v>
      </c>
      <c r="K41" s="2">
        <v>0</v>
      </c>
      <c r="L41" s="2">
        <v>0</v>
      </c>
      <c r="M41" s="2">
        <v>0</v>
      </c>
      <c r="N41" s="2">
        <v>772.04079999999999</v>
      </c>
    </row>
    <row r="42" spans="1:14">
      <c r="A42" s="2" t="s">
        <v>45</v>
      </c>
      <c r="B42" s="2">
        <v>0</v>
      </c>
      <c r="C42" s="2">
        <v>1.37822</v>
      </c>
      <c r="D42" s="2">
        <v>3.0801500000000002</v>
      </c>
      <c r="E42" s="2">
        <v>23.83315</v>
      </c>
      <c r="F42" s="2">
        <v>0</v>
      </c>
      <c r="G42" s="2">
        <v>22.777259999999998</v>
      </c>
      <c r="H42" s="2">
        <v>0.31383999999999995</v>
      </c>
      <c r="I42" s="2">
        <v>0</v>
      </c>
      <c r="J42" s="2">
        <v>0</v>
      </c>
      <c r="K42" s="2">
        <v>0</v>
      </c>
      <c r="L42" s="2">
        <v>0</v>
      </c>
      <c r="M42" s="2">
        <v>0</v>
      </c>
      <c r="N42" s="2">
        <v>51.382620000000003</v>
      </c>
    </row>
    <row r="43" spans="1:14">
      <c r="A43" s="2" t="s">
        <v>46</v>
      </c>
      <c r="B43" s="2">
        <v>0</v>
      </c>
      <c r="C43" s="2">
        <v>0</v>
      </c>
      <c r="D43" s="2">
        <v>2.9999999999999997E-5</v>
      </c>
      <c r="E43" s="2">
        <v>0</v>
      </c>
      <c r="F43" s="2">
        <v>0</v>
      </c>
      <c r="G43" s="2">
        <v>0</v>
      </c>
      <c r="H43" s="2">
        <v>0</v>
      </c>
      <c r="I43" s="2">
        <v>0</v>
      </c>
      <c r="J43" s="2">
        <v>0</v>
      </c>
      <c r="K43" s="2">
        <v>0</v>
      </c>
      <c r="L43" s="2">
        <v>0</v>
      </c>
      <c r="M43" s="2">
        <v>0</v>
      </c>
      <c r="N43" s="2">
        <v>2.9999999999999997E-5</v>
      </c>
    </row>
    <row r="44" spans="1:14">
      <c r="A44" s="2" t="s">
        <v>47</v>
      </c>
      <c r="B44" s="2">
        <v>0</v>
      </c>
      <c r="C44" s="2">
        <v>0</v>
      </c>
      <c r="D44" s="2">
        <v>0</v>
      </c>
      <c r="E44" s="2">
        <v>0</v>
      </c>
      <c r="F44" s="2">
        <v>0</v>
      </c>
      <c r="G44" s="2">
        <v>0</v>
      </c>
      <c r="H44" s="2">
        <v>0</v>
      </c>
      <c r="I44" s="2">
        <v>0</v>
      </c>
      <c r="J44" s="2">
        <v>0</v>
      </c>
      <c r="K44" s="2">
        <v>0</v>
      </c>
      <c r="L44" s="2">
        <v>0</v>
      </c>
      <c r="M44" s="2">
        <v>0</v>
      </c>
      <c r="N44" s="2">
        <v>0</v>
      </c>
    </row>
    <row r="45" spans="1:14">
      <c r="A45" s="2" t="s">
        <v>48</v>
      </c>
      <c r="B45" s="2">
        <v>-193791.82036000001</v>
      </c>
      <c r="C45" s="2">
        <v>-135671.88016</v>
      </c>
      <c r="D45" s="2">
        <v>-306142.14600999997</v>
      </c>
      <c r="E45" s="2">
        <v>-282652.89436999999</v>
      </c>
      <c r="F45" s="2">
        <v>-131224.12570999999</v>
      </c>
      <c r="G45" s="2">
        <v>-54512.985439999997</v>
      </c>
      <c r="H45" s="2">
        <v>-67223.17429000001</v>
      </c>
      <c r="I45" s="2">
        <v>-127927.93992</v>
      </c>
      <c r="J45" s="2">
        <v>-2063.0103400000003</v>
      </c>
      <c r="K45" s="2">
        <v>-1336.37627</v>
      </c>
      <c r="L45" s="2">
        <v>-99197.405299999999</v>
      </c>
      <c r="M45" s="2">
        <v>-159000.32933000001</v>
      </c>
      <c r="N45" s="2">
        <v>-1560744.0874999999</v>
      </c>
    </row>
    <row r="46" spans="1:14">
      <c r="A46" s="2" t="s">
        <v>49</v>
      </c>
      <c r="B46" s="2">
        <v>-60866.614439999998</v>
      </c>
      <c r="C46" s="2">
        <v>-35211.309479999996</v>
      </c>
      <c r="D46" s="2">
        <v>-76068.956269999995</v>
      </c>
      <c r="E46" s="2">
        <v>-39625.012390000004</v>
      </c>
      <c r="F46" s="2">
        <v>-58247.17987</v>
      </c>
      <c r="G46" s="2">
        <v>-22935.655739999998</v>
      </c>
      <c r="H46" s="2">
        <v>-24171.4143</v>
      </c>
      <c r="I46" s="2">
        <v>-39481.928630000002</v>
      </c>
      <c r="J46" s="2">
        <v>-1292.1264099999999</v>
      </c>
      <c r="K46" s="2">
        <v>-1336.37627</v>
      </c>
      <c r="L46" s="2">
        <v>-27215.834930000001</v>
      </c>
      <c r="M46" s="2">
        <v>-43335.929329999999</v>
      </c>
      <c r="N46" s="2">
        <v>-429788.33805999998</v>
      </c>
    </row>
    <row r="47" spans="1:14">
      <c r="A47" s="2" t="s">
        <v>50</v>
      </c>
      <c r="B47" s="2">
        <v>-10728.89083</v>
      </c>
      <c r="C47" s="2">
        <v>-3975.56122</v>
      </c>
      <c r="D47" s="2">
        <v>-4549.8438599999999</v>
      </c>
      <c r="E47" s="2">
        <v>-47298.00531</v>
      </c>
      <c r="F47" s="2">
        <v>-8357.6029999999992</v>
      </c>
      <c r="G47" s="2">
        <v>-4179.71965</v>
      </c>
      <c r="H47" s="2">
        <v>-2098.87264</v>
      </c>
      <c r="I47" s="2">
        <v>-588.72425999999996</v>
      </c>
      <c r="J47" s="2">
        <v>-76.317499999999995</v>
      </c>
      <c r="K47" s="2">
        <v>0</v>
      </c>
      <c r="L47" s="2">
        <v>-4995.60239</v>
      </c>
      <c r="M47" s="2">
        <v>-376.62801999999999</v>
      </c>
      <c r="N47" s="2">
        <v>-87225.768680000008</v>
      </c>
    </row>
    <row r="48" spans="1:14">
      <c r="A48" s="2" t="s">
        <v>51</v>
      </c>
      <c r="B48" s="2">
        <v>-2298.5984900000003</v>
      </c>
      <c r="C48" s="2">
        <v>-6279.21857</v>
      </c>
      <c r="D48" s="2">
        <v>-5011.02099</v>
      </c>
      <c r="E48" s="2">
        <v>-4483.9011</v>
      </c>
      <c r="F48" s="2">
        <v>-7149.2139000000006</v>
      </c>
      <c r="G48" s="2">
        <v>-2556.5706700000001</v>
      </c>
      <c r="H48" s="2">
        <v>-1409.5975600000002</v>
      </c>
      <c r="I48" s="2">
        <v>-22010.502800000002</v>
      </c>
      <c r="J48" s="2">
        <v>0</v>
      </c>
      <c r="K48" s="2">
        <v>0</v>
      </c>
      <c r="L48" s="2">
        <v>-8391.2277400000003</v>
      </c>
      <c r="M48" s="2">
        <v>-17088.002780000003</v>
      </c>
      <c r="N48" s="2">
        <v>-76677.854599999991</v>
      </c>
    </row>
    <row r="49" spans="1:14">
      <c r="A49" s="2" t="s">
        <v>52</v>
      </c>
      <c r="B49" s="2">
        <v>-747.40601000000004</v>
      </c>
      <c r="C49" s="2">
        <v>-149.83975000000001</v>
      </c>
      <c r="D49" s="2">
        <v>-16.59395</v>
      </c>
      <c r="E49" s="2">
        <v>-2110.7253900000001</v>
      </c>
      <c r="F49" s="2">
        <v>-805.82864000000006</v>
      </c>
      <c r="G49" s="2">
        <v>-1091.8445900000002</v>
      </c>
      <c r="H49" s="2">
        <v>-2.1266599999999998</v>
      </c>
      <c r="I49" s="2">
        <v>-133.63408999999999</v>
      </c>
      <c r="J49" s="2">
        <v>-8.5664300000000004</v>
      </c>
      <c r="K49" s="2">
        <v>0</v>
      </c>
      <c r="L49" s="2">
        <v>-1033.9889800000001</v>
      </c>
      <c r="M49" s="2">
        <v>-641.77392000000009</v>
      </c>
      <c r="N49" s="2">
        <v>-6742.3284100000001</v>
      </c>
    </row>
    <row r="50" spans="1:14">
      <c r="A50" s="2" t="s">
        <v>53</v>
      </c>
      <c r="B50" s="2">
        <v>-31788.599399999999</v>
      </c>
      <c r="C50" s="2">
        <v>-47612.993240000003</v>
      </c>
      <c r="D50" s="2">
        <v>-93111.784830000004</v>
      </c>
      <c r="E50" s="2">
        <v>-18448.08885</v>
      </c>
      <c r="F50" s="2">
        <v>-36711.267599999999</v>
      </c>
      <c r="G50" s="2">
        <v>-9788.4019000000008</v>
      </c>
      <c r="H50" s="2">
        <v>-13948.847449999999</v>
      </c>
      <c r="I50" s="2">
        <v>-8724.9877400000005</v>
      </c>
      <c r="J50" s="2">
        <v>0</v>
      </c>
      <c r="K50" s="2">
        <v>0</v>
      </c>
      <c r="L50" s="2">
        <v>-6262.1840700000002</v>
      </c>
      <c r="M50" s="2">
        <v>-11248.29933</v>
      </c>
      <c r="N50" s="2">
        <v>-277645.45441000001</v>
      </c>
    </row>
    <row r="51" spans="1:14">
      <c r="A51" s="2" t="s">
        <v>54</v>
      </c>
      <c r="B51" s="2">
        <v>-41464.604920000005</v>
      </c>
      <c r="C51" s="2">
        <v>-18616.744159999998</v>
      </c>
      <c r="D51" s="2">
        <v>-79086.468209999992</v>
      </c>
      <c r="E51" s="2">
        <v>-8029.9591200000004</v>
      </c>
      <c r="F51" s="2">
        <v>-2126.2036800000001</v>
      </c>
      <c r="G51" s="2">
        <v>-8475.5094499999996</v>
      </c>
      <c r="H51" s="2">
        <v>-9889.2348399999992</v>
      </c>
      <c r="I51" s="2">
        <v>-98.2697</v>
      </c>
      <c r="J51" s="2">
        <v>0</v>
      </c>
      <c r="K51" s="2">
        <v>0</v>
      </c>
      <c r="L51" s="2">
        <v>-839.50096999999994</v>
      </c>
      <c r="M51" s="2">
        <v>-1313.68489</v>
      </c>
      <c r="N51" s="2">
        <v>-169940.17994</v>
      </c>
    </row>
    <row r="52" spans="1:14">
      <c r="A52" s="2" t="s">
        <v>55</v>
      </c>
      <c r="B52" s="2">
        <v>-42259.950659999995</v>
      </c>
      <c r="C52" s="2">
        <v>-23826.213739999999</v>
      </c>
      <c r="D52" s="2">
        <v>-35192.574759999996</v>
      </c>
      <c r="E52" s="2">
        <v>-21612.028149999998</v>
      </c>
      <c r="F52" s="2">
        <v>-10453.302300000001</v>
      </c>
      <c r="G52" s="2">
        <v>-5485.2834400000002</v>
      </c>
      <c r="H52" s="2">
        <v>-7956.4903899999999</v>
      </c>
      <c r="I52" s="2">
        <v>-54640.709869999999</v>
      </c>
      <c r="J52" s="2">
        <v>0</v>
      </c>
      <c r="K52" s="2">
        <v>0</v>
      </c>
      <c r="L52" s="2">
        <v>-45469.685319999997</v>
      </c>
      <c r="M52" s="2">
        <v>-55256.319020000003</v>
      </c>
      <c r="N52" s="2">
        <v>-302152.55764999997</v>
      </c>
    </row>
    <row r="53" spans="1:14">
      <c r="A53" s="2" t="s">
        <v>56</v>
      </c>
      <c r="B53" s="2">
        <v>-3637.1556099999998</v>
      </c>
      <c r="C53" s="2">
        <v>0</v>
      </c>
      <c r="D53" s="2">
        <v>-13104.90314</v>
      </c>
      <c r="E53" s="2">
        <v>-141045.17405999999</v>
      </c>
      <c r="F53" s="2">
        <v>-7373.5267300000005</v>
      </c>
      <c r="G53" s="2">
        <v>0</v>
      </c>
      <c r="H53" s="2">
        <v>-7746.5904500000006</v>
      </c>
      <c r="I53" s="2">
        <v>-2249.1828300000002</v>
      </c>
      <c r="J53" s="2">
        <v>-686</v>
      </c>
      <c r="K53" s="2">
        <v>0</v>
      </c>
      <c r="L53" s="2">
        <v>-4989.3809000000001</v>
      </c>
      <c r="M53" s="2">
        <v>-29739.692039999998</v>
      </c>
      <c r="N53" s="2">
        <v>-210571.60575999998</v>
      </c>
    </row>
    <row r="54" spans="1:14">
      <c r="A54" s="2" t="s">
        <v>57</v>
      </c>
      <c r="B54" s="2">
        <v>0</v>
      </c>
      <c r="C54" s="2">
        <v>0</v>
      </c>
      <c r="D54" s="2">
        <v>0</v>
      </c>
      <c r="E54" s="2">
        <v>0</v>
      </c>
      <c r="F54" s="2">
        <v>0</v>
      </c>
      <c r="G54" s="2">
        <v>0</v>
      </c>
      <c r="H54" s="2">
        <v>0</v>
      </c>
      <c r="I54" s="2">
        <v>0</v>
      </c>
      <c r="J54" s="2">
        <v>0</v>
      </c>
      <c r="K54" s="2">
        <v>0</v>
      </c>
      <c r="L54" s="2">
        <v>0</v>
      </c>
      <c r="M54" s="2">
        <v>0</v>
      </c>
      <c r="N54" s="2">
        <v>0</v>
      </c>
    </row>
    <row r="55" spans="1:14">
      <c r="A55" s="2" t="s">
        <v>58</v>
      </c>
      <c r="B55" s="2">
        <v>0</v>
      </c>
      <c r="C55" s="2">
        <v>0</v>
      </c>
      <c r="D55" s="2">
        <v>0</v>
      </c>
      <c r="E55" s="2">
        <v>0</v>
      </c>
      <c r="F55" s="2">
        <v>0</v>
      </c>
      <c r="G55" s="2">
        <v>0</v>
      </c>
      <c r="H55" s="2">
        <v>0</v>
      </c>
      <c r="I55" s="2">
        <v>0</v>
      </c>
      <c r="J55" s="2">
        <v>0</v>
      </c>
      <c r="K55" s="2">
        <v>0</v>
      </c>
      <c r="L55" s="2">
        <v>0</v>
      </c>
      <c r="M55" s="2">
        <v>0</v>
      </c>
      <c r="N55" s="2">
        <v>0</v>
      </c>
    </row>
    <row r="56" spans="1:14">
      <c r="A56" s="2" t="s">
        <v>59</v>
      </c>
      <c r="B56" s="2">
        <v>39939.572030000003</v>
      </c>
      <c r="C56" s="2">
        <v>46228.471219999999</v>
      </c>
      <c r="D56" s="2">
        <v>99706.665200000003</v>
      </c>
      <c r="E56" s="2">
        <v>66145.259399999995</v>
      </c>
      <c r="F56" s="2">
        <v>42211.668850000002</v>
      </c>
      <c r="G56" s="2">
        <v>28612.423569999999</v>
      </c>
      <c r="H56" s="2">
        <v>25885.531649999997</v>
      </c>
      <c r="I56" s="2">
        <v>30055.72407</v>
      </c>
      <c r="J56" s="2">
        <v>147.65273999999999</v>
      </c>
      <c r="K56" s="2">
        <v>2154.8540499999999</v>
      </c>
      <c r="L56" s="2">
        <v>39055.731799999994</v>
      </c>
      <c r="M56" s="2">
        <v>26172.397670000002</v>
      </c>
      <c r="N56" s="2">
        <v>446315.95224999997</v>
      </c>
    </row>
    <row r="57" spans="1:14">
      <c r="A57" s="2" t="s">
        <v>60</v>
      </c>
      <c r="B57" s="2">
        <v>0</v>
      </c>
      <c r="C57" s="2">
        <v>39.473669999999998</v>
      </c>
      <c r="D57" s="2">
        <v>0</v>
      </c>
      <c r="E57" s="2">
        <v>0</v>
      </c>
      <c r="F57" s="2">
        <v>298.49952000000002</v>
      </c>
      <c r="G57" s="2">
        <v>4.2439300000000006</v>
      </c>
      <c r="H57" s="2">
        <v>0</v>
      </c>
      <c r="I57" s="2">
        <v>0</v>
      </c>
      <c r="J57" s="2">
        <v>0</v>
      </c>
      <c r="K57" s="2">
        <v>0</v>
      </c>
      <c r="L57" s="2">
        <v>0</v>
      </c>
      <c r="M57" s="2">
        <v>0</v>
      </c>
      <c r="N57" s="2">
        <v>342.21712000000002</v>
      </c>
    </row>
    <row r="58" spans="1:14">
      <c r="A58" s="2" t="s">
        <v>61</v>
      </c>
      <c r="B58" s="2">
        <v>34834.204020000005</v>
      </c>
      <c r="C58" s="2">
        <v>26504.005840000002</v>
      </c>
      <c r="D58" s="2">
        <v>67045.723320000005</v>
      </c>
      <c r="E58" s="2">
        <v>49969.340969999997</v>
      </c>
      <c r="F58" s="2">
        <v>37369.629159999997</v>
      </c>
      <c r="G58" s="2">
        <v>12368.093929999999</v>
      </c>
      <c r="H58" s="2">
        <v>18382.65595</v>
      </c>
      <c r="I58" s="2">
        <v>28088.011320000001</v>
      </c>
      <c r="J58" s="2">
        <v>99.154499999999999</v>
      </c>
      <c r="K58" s="2">
        <v>1951.6046999999999</v>
      </c>
      <c r="L58" s="2">
        <v>40363.05085</v>
      </c>
      <c r="M58" s="2">
        <v>19562.836319999999</v>
      </c>
      <c r="N58" s="2">
        <v>336538.31088</v>
      </c>
    </row>
    <row r="59" spans="1:14">
      <c r="A59" s="2" t="s">
        <v>62</v>
      </c>
      <c r="B59" s="2">
        <v>9596.6751800000002</v>
      </c>
      <c r="C59" s="2">
        <v>44633.262139999999</v>
      </c>
      <c r="D59" s="2">
        <v>52213.157200000001</v>
      </c>
      <c r="E59" s="2">
        <v>16850.647199999999</v>
      </c>
      <c r="F59" s="2">
        <v>35653.613450000004</v>
      </c>
      <c r="G59" s="2">
        <v>20417.33078</v>
      </c>
      <c r="H59" s="2">
        <v>8259.9060700000009</v>
      </c>
      <c r="I59" s="2">
        <v>2627.9087799999998</v>
      </c>
      <c r="J59" s="2">
        <v>48.498239999999996</v>
      </c>
      <c r="K59" s="2">
        <v>203.24934999999999</v>
      </c>
      <c r="L59" s="2">
        <v>1871.7993899999999</v>
      </c>
      <c r="M59" s="2">
        <v>6623.2813499999993</v>
      </c>
      <c r="N59" s="2">
        <v>198999.32913</v>
      </c>
    </row>
    <row r="60" spans="1:14">
      <c r="A60" s="2" t="s">
        <v>63</v>
      </c>
      <c r="B60" s="2">
        <v>0</v>
      </c>
      <c r="C60" s="2">
        <v>3.0193300000000001</v>
      </c>
      <c r="D60" s="2">
        <v>0</v>
      </c>
      <c r="E60" s="2">
        <v>0</v>
      </c>
      <c r="F60" s="2">
        <v>0</v>
      </c>
      <c r="G60" s="2">
        <v>0</v>
      </c>
      <c r="H60" s="2">
        <v>0</v>
      </c>
      <c r="I60" s="2">
        <v>0</v>
      </c>
      <c r="J60" s="2">
        <v>0</v>
      </c>
      <c r="K60" s="2">
        <v>0</v>
      </c>
      <c r="L60" s="2">
        <v>0</v>
      </c>
      <c r="M60" s="2">
        <v>0</v>
      </c>
      <c r="N60" s="2">
        <v>3.0193300000000001</v>
      </c>
    </row>
    <row r="61" spans="1:14">
      <c r="A61" s="2" t="s">
        <v>64</v>
      </c>
      <c r="B61" s="2">
        <v>-4491.30717</v>
      </c>
      <c r="C61" s="2">
        <v>-24951.289760000003</v>
      </c>
      <c r="D61" s="2">
        <v>-19552.215319999999</v>
      </c>
      <c r="E61" s="2">
        <v>-674.72877000000005</v>
      </c>
      <c r="F61" s="2">
        <v>-31110.073280000001</v>
      </c>
      <c r="G61" s="2">
        <v>-4177.2450699999999</v>
      </c>
      <c r="H61" s="2">
        <v>-757.03036999999995</v>
      </c>
      <c r="I61" s="2">
        <v>-660.19603000000006</v>
      </c>
      <c r="J61" s="2">
        <v>0</v>
      </c>
      <c r="K61" s="2">
        <v>0</v>
      </c>
      <c r="L61" s="2">
        <v>-3179.1184399999997</v>
      </c>
      <c r="M61" s="2">
        <v>-13.72</v>
      </c>
      <c r="N61" s="2">
        <v>-89566.924209999997</v>
      </c>
    </row>
    <row r="62" spans="1:14">
      <c r="A62" s="2" t="s">
        <v>65</v>
      </c>
      <c r="B62" s="2">
        <v>44.739760000000004</v>
      </c>
      <c r="C62" s="2">
        <v>1136.9714799999999</v>
      </c>
      <c r="D62" s="2">
        <v>2882.27898</v>
      </c>
      <c r="E62" s="2">
        <v>5892.7055700000001</v>
      </c>
      <c r="F62" s="2">
        <v>2.0000000000000002E-5</v>
      </c>
      <c r="G62" s="2">
        <v>543.99034999999992</v>
      </c>
      <c r="H62" s="2">
        <v>3035.88715</v>
      </c>
      <c r="I62" s="2">
        <v>174.7286</v>
      </c>
      <c r="J62" s="2">
        <v>0.01</v>
      </c>
      <c r="K62" s="2">
        <v>0.80425000000000002</v>
      </c>
      <c r="L62" s="2">
        <v>2.0000000000000002E-5</v>
      </c>
      <c r="M62" s="2">
        <v>0</v>
      </c>
      <c r="N62" s="2">
        <v>13712.116179999999</v>
      </c>
    </row>
    <row r="63" spans="1:14">
      <c r="A63" s="2" t="s">
        <v>66</v>
      </c>
      <c r="B63" s="2">
        <v>0</v>
      </c>
      <c r="C63" s="2">
        <v>0</v>
      </c>
      <c r="D63" s="2">
        <v>0</v>
      </c>
      <c r="E63" s="2">
        <v>367.33247999999998</v>
      </c>
      <c r="F63" s="2">
        <v>0</v>
      </c>
      <c r="G63" s="2">
        <v>0</v>
      </c>
      <c r="H63" s="2">
        <v>0</v>
      </c>
      <c r="I63" s="2">
        <v>0</v>
      </c>
      <c r="J63" s="2">
        <v>0</v>
      </c>
      <c r="K63" s="2">
        <v>0</v>
      </c>
      <c r="L63" s="2">
        <v>0</v>
      </c>
      <c r="M63" s="2">
        <v>0</v>
      </c>
      <c r="N63" s="2">
        <v>367.33247999999998</v>
      </c>
    </row>
    <row r="64" spans="1:14">
      <c r="A64" s="2" t="s">
        <v>67</v>
      </c>
      <c r="B64" s="2">
        <v>95012.932939999999</v>
      </c>
      <c r="C64" s="2">
        <v>59360.064490000004</v>
      </c>
      <c r="D64" s="2">
        <v>122435.29265</v>
      </c>
      <c r="E64" s="2">
        <v>87484.13192</v>
      </c>
      <c r="F64" s="2">
        <v>4441.94398</v>
      </c>
      <c r="G64" s="2">
        <v>15755.769179999999</v>
      </c>
      <c r="H64" s="2">
        <v>15685.267599999999</v>
      </c>
      <c r="I64" s="2">
        <v>1797.05584</v>
      </c>
      <c r="J64" s="2">
        <v>10.96552</v>
      </c>
      <c r="K64" s="2">
        <v>0</v>
      </c>
      <c r="L64" s="2">
        <v>2673.3561</v>
      </c>
      <c r="M64" s="2">
        <v>369.83434</v>
      </c>
      <c r="N64" s="2">
        <v>405026.61456000002</v>
      </c>
    </row>
    <row r="65" spans="1:14">
      <c r="A65" s="2" t="s">
        <v>68</v>
      </c>
      <c r="B65" s="2">
        <v>25.742519999999999</v>
      </c>
      <c r="C65" s="2">
        <v>571.31865000000005</v>
      </c>
      <c r="D65" s="2">
        <v>1701.5289700000001</v>
      </c>
      <c r="E65" s="2">
        <v>12.76492</v>
      </c>
      <c r="F65" s="2">
        <v>155.20742000000001</v>
      </c>
      <c r="G65" s="2">
        <v>69.790559999999999</v>
      </c>
      <c r="H65" s="2">
        <v>242.85353000000001</v>
      </c>
      <c r="I65" s="2">
        <v>174.64760000000001</v>
      </c>
      <c r="J65" s="2">
        <v>0</v>
      </c>
      <c r="K65" s="2">
        <v>0.80425000000000002</v>
      </c>
      <c r="L65" s="2">
        <v>430.72300000000001</v>
      </c>
      <c r="M65" s="2">
        <v>0</v>
      </c>
      <c r="N65" s="2">
        <v>3385.3814199999997</v>
      </c>
    </row>
    <row r="66" spans="1:14">
      <c r="A66" s="2" t="s">
        <v>69</v>
      </c>
      <c r="B66" s="2">
        <v>0</v>
      </c>
      <c r="C66" s="2">
        <v>0</v>
      </c>
      <c r="D66" s="2">
        <v>3.5684999999999998</v>
      </c>
      <c r="E66" s="2">
        <v>0</v>
      </c>
      <c r="F66" s="2">
        <v>0</v>
      </c>
      <c r="G66" s="2">
        <v>0</v>
      </c>
      <c r="H66" s="2">
        <v>1E-3</v>
      </c>
      <c r="I66" s="2">
        <v>0</v>
      </c>
      <c r="J66" s="2">
        <v>0</v>
      </c>
      <c r="K66" s="2">
        <v>0</v>
      </c>
      <c r="L66" s="2">
        <v>0</v>
      </c>
      <c r="M66" s="2">
        <v>0</v>
      </c>
      <c r="N66" s="2">
        <v>3.5695000000000001</v>
      </c>
    </row>
    <row r="67" spans="1:14">
      <c r="A67" s="2" t="s">
        <v>70</v>
      </c>
      <c r="B67" s="2">
        <v>-94993.935700000002</v>
      </c>
      <c r="C67" s="2">
        <v>-58794.411659999998</v>
      </c>
      <c r="D67" s="2">
        <v>-121258.11113999999</v>
      </c>
      <c r="E67" s="2">
        <v>-81971.523749999993</v>
      </c>
      <c r="F67" s="2">
        <v>-4597.1513800000002</v>
      </c>
      <c r="G67" s="2">
        <v>-15281.569390000001</v>
      </c>
      <c r="H67" s="2">
        <v>-12892.234980000001</v>
      </c>
      <c r="I67" s="2">
        <v>-1796.9748400000001</v>
      </c>
      <c r="J67" s="2">
        <v>-10.95552</v>
      </c>
      <c r="K67" s="2">
        <v>0</v>
      </c>
      <c r="L67" s="2">
        <v>-3104.07908</v>
      </c>
      <c r="M67" s="2">
        <v>-369.83434</v>
      </c>
      <c r="N67" s="2">
        <v>-395070.78177999996</v>
      </c>
    </row>
    <row r="68" spans="1:14">
      <c r="A68" s="2" t="s">
        <v>71</v>
      </c>
      <c r="B68" s="2">
        <v>581572.82825999998</v>
      </c>
      <c r="C68" s="2">
        <v>131019.37945000001</v>
      </c>
      <c r="D68" s="2">
        <v>58131.390049999995</v>
      </c>
      <c r="E68" s="2">
        <v>467482.22995000001</v>
      </c>
      <c r="F68" s="2">
        <v>186548.99537000002</v>
      </c>
      <c r="G68" s="2">
        <v>22479.619870000002</v>
      </c>
      <c r="H68" s="2">
        <v>66848.582179999998</v>
      </c>
      <c r="I68" s="2">
        <v>40160.907639999998</v>
      </c>
      <c r="J68" s="2">
        <v>273.76744000000002</v>
      </c>
      <c r="K68" s="2">
        <v>8680.5621499999997</v>
      </c>
      <c r="L68" s="2">
        <v>10714.396630000001</v>
      </c>
      <c r="M68" s="2">
        <v>608.73793999999998</v>
      </c>
      <c r="N68" s="2">
        <v>1574521.39693</v>
      </c>
    </row>
    <row r="69" spans="1:14">
      <c r="A69" s="2" t="s">
        <v>20</v>
      </c>
      <c r="B69" s="2">
        <v>107196.09664</v>
      </c>
      <c r="C69" s="2">
        <v>0</v>
      </c>
      <c r="D69" s="2">
        <v>5726.86121</v>
      </c>
      <c r="E69" s="2">
        <v>0</v>
      </c>
      <c r="F69" s="2">
        <v>1275.3857800000001</v>
      </c>
      <c r="G69" s="2">
        <v>0</v>
      </c>
      <c r="H69" s="2">
        <v>33424.397320000004</v>
      </c>
      <c r="I69" s="2">
        <v>0</v>
      </c>
      <c r="J69" s="2">
        <v>0</v>
      </c>
      <c r="K69" s="2">
        <v>0</v>
      </c>
      <c r="L69" s="2">
        <v>0</v>
      </c>
      <c r="M69" s="2">
        <v>0</v>
      </c>
      <c r="N69" s="2">
        <v>147622.74094999998</v>
      </c>
    </row>
    <row r="70" spans="1:14">
      <c r="A70" s="2" t="s">
        <v>21</v>
      </c>
      <c r="B70" s="2">
        <v>12404.253349999999</v>
      </c>
      <c r="C70" s="2">
        <v>0</v>
      </c>
      <c r="D70" s="2">
        <v>5.0000000000000002E-5</v>
      </c>
      <c r="E70" s="2">
        <v>0</v>
      </c>
      <c r="F70" s="2">
        <v>0</v>
      </c>
      <c r="G70" s="2">
        <v>17042.487739999997</v>
      </c>
      <c r="H70" s="2">
        <v>6170.8412099999996</v>
      </c>
      <c r="I70" s="2">
        <v>25869.914760000003</v>
      </c>
      <c r="J70" s="2">
        <v>0</v>
      </c>
      <c r="K70" s="2">
        <v>0</v>
      </c>
      <c r="L70" s="2">
        <v>10000</v>
      </c>
      <c r="M70" s="2">
        <v>0</v>
      </c>
      <c r="N70" s="2">
        <v>71487.497109999997</v>
      </c>
    </row>
    <row r="71" spans="1:14">
      <c r="A71" s="2" t="s">
        <v>22</v>
      </c>
      <c r="B71" s="2">
        <v>299498.18317999999</v>
      </c>
      <c r="C71" s="2">
        <v>99470</v>
      </c>
      <c r="D71" s="2">
        <v>0</v>
      </c>
      <c r="E71" s="2">
        <v>0</v>
      </c>
      <c r="F71" s="2">
        <v>0</v>
      </c>
      <c r="G71" s="2">
        <v>0</v>
      </c>
      <c r="H71" s="2">
        <v>0</v>
      </c>
      <c r="I71" s="2">
        <v>13124.77529</v>
      </c>
      <c r="J71" s="2">
        <v>80.516779999999997</v>
      </c>
      <c r="K71" s="2">
        <v>8611.0300900000002</v>
      </c>
      <c r="L71" s="2">
        <v>0</v>
      </c>
      <c r="M71" s="2">
        <v>0</v>
      </c>
      <c r="N71" s="2">
        <v>420784.50533999997</v>
      </c>
    </row>
    <row r="72" spans="1:14">
      <c r="A72" s="2" t="s">
        <v>23</v>
      </c>
      <c r="B72" s="2">
        <v>0</v>
      </c>
      <c r="C72" s="2">
        <v>0</v>
      </c>
      <c r="D72" s="2">
        <v>1.0000000000000001E-5</v>
      </c>
      <c r="E72" s="2">
        <v>1322.2376999999999</v>
      </c>
      <c r="F72" s="2">
        <v>0</v>
      </c>
      <c r="G72" s="2">
        <v>0</v>
      </c>
      <c r="H72" s="2">
        <v>2945.7637500000001</v>
      </c>
      <c r="I72" s="2">
        <v>0</v>
      </c>
      <c r="J72" s="2">
        <v>0</v>
      </c>
      <c r="K72" s="2">
        <v>0</v>
      </c>
      <c r="L72" s="2">
        <v>0</v>
      </c>
      <c r="M72" s="2">
        <v>0</v>
      </c>
      <c r="N72" s="2">
        <v>4268.0014600000004</v>
      </c>
    </row>
    <row r="73" spans="1:14">
      <c r="A73" s="2" t="s">
        <v>72</v>
      </c>
      <c r="B73" s="2">
        <v>54104.642630000002</v>
      </c>
      <c r="C73" s="2">
        <v>29518.22955</v>
      </c>
      <c r="D73" s="2">
        <v>51121.458740000002</v>
      </c>
      <c r="E73" s="2">
        <v>463498.18708</v>
      </c>
      <c r="F73" s="2">
        <v>33661.634680000003</v>
      </c>
      <c r="G73" s="2">
        <v>4793.3002999999999</v>
      </c>
      <c r="H73" s="2">
        <v>4450.3364700000002</v>
      </c>
      <c r="I73" s="2">
        <v>531.40552000000002</v>
      </c>
      <c r="J73" s="2">
        <v>0</v>
      </c>
      <c r="K73" s="2">
        <v>0</v>
      </c>
      <c r="L73" s="2">
        <v>517.29989999999998</v>
      </c>
      <c r="M73" s="2">
        <v>347.9</v>
      </c>
      <c r="N73" s="2">
        <v>642544.39486999996</v>
      </c>
    </row>
    <row r="74" spans="1:14">
      <c r="A74" s="2" t="s">
        <v>73</v>
      </c>
      <c r="B74" s="2">
        <v>104824.77488</v>
      </c>
      <c r="C74" s="2">
        <v>2289.7543999999998</v>
      </c>
      <c r="D74" s="2">
        <v>6697.81549</v>
      </c>
      <c r="E74" s="2">
        <v>1947.8577399999999</v>
      </c>
      <c r="F74" s="2">
        <v>4153.1083900000003</v>
      </c>
      <c r="G74" s="2">
        <v>1193.3662099999999</v>
      </c>
      <c r="H74" s="2">
        <v>20138.44238</v>
      </c>
      <c r="I74" s="2">
        <v>597.69227999999998</v>
      </c>
      <c r="J74" s="2">
        <v>193.24620000000002</v>
      </c>
      <c r="K74" s="2">
        <v>26.068000000000001</v>
      </c>
      <c r="L74" s="2">
        <v>299.90562</v>
      </c>
      <c r="M74" s="2">
        <v>458.91228999999998</v>
      </c>
      <c r="N74" s="2">
        <v>142820.94388000001</v>
      </c>
    </row>
    <row r="75" spans="1:14">
      <c r="A75" s="2" t="s">
        <v>25</v>
      </c>
      <c r="B75" s="2">
        <v>0</v>
      </c>
      <c r="C75" s="2">
        <v>0</v>
      </c>
      <c r="D75" s="2">
        <v>0</v>
      </c>
      <c r="E75" s="2">
        <v>0</v>
      </c>
      <c r="F75" s="2">
        <v>149609.20000000001</v>
      </c>
      <c r="G75" s="2">
        <v>0</v>
      </c>
      <c r="H75" s="2">
        <v>0</v>
      </c>
      <c r="I75" s="2">
        <v>0</v>
      </c>
      <c r="J75" s="2">
        <v>0</v>
      </c>
      <c r="K75" s="2">
        <v>0</v>
      </c>
      <c r="L75" s="2">
        <v>0</v>
      </c>
      <c r="M75" s="2">
        <v>0</v>
      </c>
      <c r="N75" s="2">
        <v>149609.20000000001</v>
      </c>
    </row>
    <row r="76" spans="1:14">
      <c r="A76" s="2" t="s">
        <v>74</v>
      </c>
      <c r="B76" s="2">
        <v>3941.9492500000001</v>
      </c>
      <c r="C76" s="2">
        <v>629.23351000000002</v>
      </c>
      <c r="D76" s="2">
        <v>2.0000000000000002E-5</v>
      </c>
      <c r="E76" s="2">
        <v>713.94743000000005</v>
      </c>
      <c r="F76" s="2">
        <v>78.822630000000004</v>
      </c>
      <c r="G76" s="2">
        <v>25.502029999999998</v>
      </c>
      <c r="H76" s="2">
        <v>605.59645</v>
      </c>
      <c r="I76" s="2">
        <v>444.09899000000001</v>
      </c>
      <c r="J76" s="2">
        <v>4.4599999999999996E-3</v>
      </c>
      <c r="K76" s="2">
        <v>60.003519999999995</v>
      </c>
      <c r="L76" s="2">
        <v>2.9166699999999999</v>
      </c>
      <c r="M76" s="2">
        <v>0</v>
      </c>
      <c r="N76" s="2">
        <v>6502.0749599999999</v>
      </c>
    </row>
    <row r="77" spans="1:14">
      <c r="A77" s="2" t="s">
        <v>75</v>
      </c>
      <c r="B77" s="2">
        <v>-397.07166999999998</v>
      </c>
      <c r="C77" s="2">
        <v>-887.83801000000005</v>
      </c>
      <c r="D77" s="2">
        <v>-5414.7454699999998</v>
      </c>
      <c r="E77" s="2">
        <v>0</v>
      </c>
      <c r="F77" s="2">
        <v>-2229.1561099999999</v>
      </c>
      <c r="G77" s="2">
        <v>-575.03641000000005</v>
      </c>
      <c r="H77" s="2">
        <v>-886.79539999999997</v>
      </c>
      <c r="I77" s="2">
        <v>-406.97919999999999</v>
      </c>
      <c r="J77" s="2">
        <v>0</v>
      </c>
      <c r="K77" s="2">
        <v>-16.539459999999998</v>
      </c>
      <c r="L77" s="2">
        <v>-105.72556</v>
      </c>
      <c r="M77" s="2">
        <v>-198.07435000000001</v>
      </c>
      <c r="N77" s="2">
        <v>-11117.961640000001</v>
      </c>
    </row>
    <row r="78" spans="1:14">
      <c r="A78" s="2" t="s">
        <v>76</v>
      </c>
      <c r="B78" s="2">
        <v>232758.98868000001</v>
      </c>
      <c r="C78" s="2">
        <v>151369.02178000001</v>
      </c>
      <c r="D78" s="2">
        <v>268190.86335</v>
      </c>
      <c r="E78" s="2">
        <v>232522.29569</v>
      </c>
      <c r="F78" s="2">
        <v>93202.017950000009</v>
      </c>
      <c r="G78" s="2">
        <v>98528.246969999993</v>
      </c>
      <c r="H78" s="2">
        <v>80794.428750000006</v>
      </c>
      <c r="I78" s="2">
        <v>105559.25018</v>
      </c>
      <c r="J78" s="2">
        <v>1740.6222700000001</v>
      </c>
      <c r="K78" s="2">
        <v>890.77768999999989</v>
      </c>
      <c r="L78" s="2">
        <v>118930.93698999999</v>
      </c>
      <c r="M78" s="2">
        <v>73392.045859999998</v>
      </c>
      <c r="N78" s="2">
        <v>1457879.4961600001</v>
      </c>
    </row>
    <row r="79" spans="1:14">
      <c r="A79" s="2" t="s">
        <v>77</v>
      </c>
      <c r="B79" s="2">
        <v>29788.965609999999</v>
      </c>
      <c r="C79" s="2">
        <v>35886.049220000001</v>
      </c>
      <c r="D79" s="2">
        <v>76563.145209999988</v>
      </c>
      <c r="E79" s="2">
        <v>50493.289939999995</v>
      </c>
      <c r="F79" s="2">
        <v>17224.576730000001</v>
      </c>
      <c r="G79" s="2">
        <v>45275.547610000001</v>
      </c>
      <c r="H79" s="2">
        <v>35347.879710000001</v>
      </c>
      <c r="I79" s="2">
        <v>11350.444</v>
      </c>
      <c r="J79" s="2">
        <v>696.71543999999994</v>
      </c>
      <c r="K79" s="2">
        <v>0</v>
      </c>
      <c r="L79" s="2">
        <v>15219.668039999999</v>
      </c>
      <c r="M79" s="2">
        <v>11056.75627</v>
      </c>
      <c r="N79" s="2">
        <v>328903.03777999996</v>
      </c>
    </row>
    <row r="80" spans="1:14">
      <c r="A80" s="2" t="s">
        <v>78</v>
      </c>
      <c r="B80" s="2">
        <v>135675.11369999999</v>
      </c>
      <c r="C80" s="2">
        <v>25484.562959999999</v>
      </c>
      <c r="D80" s="2">
        <v>135366.44978</v>
      </c>
      <c r="E80" s="2">
        <v>101844.95798000001</v>
      </c>
      <c r="F80" s="2">
        <v>29627.82115</v>
      </c>
      <c r="G80" s="2">
        <v>33598.661409999993</v>
      </c>
      <c r="H80" s="2">
        <v>27620.534609999999</v>
      </c>
      <c r="I80" s="2">
        <v>23135.025809999999</v>
      </c>
      <c r="J80" s="2">
        <v>905.73518000000001</v>
      </c>
      <c r="K80" s="2">
        <v>0</v>
      </c>
      <c r="L80" s="2">
        <v>29724.143250000001</v>
      </c>
      <c r="M80" s="2">
        <v>16988.416789999999</v>
      </c>
      <c r="N80" s="2">
        <v>559971.42261999997</v>
      </c>
    </row>
    <row r="81" spans="1:15">
      <c r="A81" s="2" t="s">
        <v>79</v>
      </c>
      <c r="B81" s="2">
        <v>14274.838619999999</v>
      </c>
      <c r="C81" s="2">
        <v>11588.9269</v>
      </c>
      <c r="D81" s="2">
        <v>7524.35959</v>
      </c>
      <c r="E81" s="2">
        <v>10948.813390000001</v>
      </c>
      <c r="F81" s="2">
        <v>6208.6030199999996</v>
      </c>
      <c r="G81" s="2">
        <v>4619.2020400000001</v>
      </c>
      <c r="H81" s="2">
        <v>3154.2297899999999</v>
      </c>
      <c r="I81" s="2">
        <v>15868.36268</v>
      </c>
      <c r="J81" s="2">
        <v>15.52243</v>
      </c>
      <c r="K81" s="2">
        <v>226.09913</v>
      </c>
      <c r="L81" s="2">
        <v>10816.89632</v>
      </c>
      <c r="M81" s="2">
        <v>15043.769980000001</v>
      </c>
      <c r="N81" s="2">
        <v>100289.62389</v>
      </c>
    </row>
    <row r="82" spans="1:15">
      <c r="A82" s="2" t="s">
        <v>80</v>
      </c>
      <c r="B82" s="2">
        <v>31200.851750000002</v>
      </c>
      <c r="C82" s="2">
        <v>23763.400610000001</v>
      </c>
      <c r="D82" s="2">
        <v>13328.022349999999</v>
      </c>
      <c r="E82" s="2">
        <v>19426.581969999999</v>
      </c>
      <c r="F82" s="2">
        <v>18943.65279</v>
      </c>
      <c r="G82" s="2">
        <v>3963.36555</v>
      </c>
      <c r="H82" s="2">
        <v>6103.60484</v>
      </c>
      <c r="I82" s="2">
        <v>21757.294239999999</v>
      </c>
      <c r="J82" s="2">
        <v>27.727340000000002</v>
      </c>
      <c r="K82" s="2">
        <v>379.78040000000004</v>
      </c>
      <c r="L82" s="2">
        <v>19514.615989999998</v>
      </c>
      <c r="M82" s="2">
        <v>5510.4575100000002</v>
      </c>
      <c r="N82" s="2">
        <v>163919.35534000001</v>
      </c>
    </row>
    <row r="83" spans="1:15">
      <c r="A83" s="2" t="s">
        <v>81</v>
      </c>
      <c r="B83" s="2">
        <v>9219.3756899999989</v>
      </c>
      <c r="C83" s="2">
        <v>42164.219290000001</v>
      </c>
      <c r="D83" s="2">
        <v>31379.229589999999</v>
      </c>
      <c r="E83" s="2">
        <v>33849.531320000002</v>
      </c>
      <c r="F83" s="2">
        <v>10027.123880000001</v>
      </c>
      <c r="G83" s="2">
        <v>8584.7660500000002</v>
      </c>
      <c r="H83" s="2">
        <v>8402.3393699999997</v>
      </c>
      <c r="I83" s="2">
        <v>19183.899920000003</v>
      </c>
      <c r="J83" s="2">
        <v>88.173000000000002</v>
      </c>
      <c r="K83" s="2">
        <v>279.55921999999998</v>
      </c>
      <c r="L83" s="2">
        <v>40415.5196</v>
      </c>
      <c r="M83" s="2">
        <v>15617.706259999999</v>
      </c>
      <c r="N83" s="2">
        <v>219211.44318999999</v>
      </c>
    </row>
    <row r="84" spans="1:15">
      <c r="A84" s="2" t="s">
        <v>82</v>
      </c>
      <c r="B84" s="2">
        <v>3186.8031299999998</v>
      </c>
      <c r="C84" s="2">
        <v>1969.6208700000002</v>
      </c>
      <c r="D84" s="2">
        <v>502.16237999999998</v>
      </c>
      <c r="E84" s="2">
        <v>3297.2372099999998</v>
      </c>
      <c r="F84" s="2">
        <v>810.62421999999992</v>
      </c>
      <c r="G84" s="2">
        <v>1755.8727099999999</v>
      </c>
      <c r="H84" s="2">
        <v>105.52416000000001</v>
      </c>
      <c r="I84" s="2">
        <v>13933.358179999999</v>
      </c>
      <c r="J84" s="2">
        <v>2.3388800000000001</v>
      </c>
      <c r="K84" s="2">
        <v>0</v>
      </c>
      <c r="L84" s="2">
        <v>1619.7047</v>
      </c>
      <c r="M84" s="2">
        <v>9048.81646</v>
      </c>
      <c r="N84" s="2">
        <v>36232.062899999997</v>
      </c>
    </row>
    <row r="85" spans="1:15">
      <c r="A85" s="2" t="s">
        <v>83</v>
      </c>
      <c r="B85" s="2">
        <v>4007.1069600000001</v>
      </c>
      <c r="C85" s="2">
        <v>310.22001</v>
      </c>
      <c r="D85" s="2">
        <v>3527.4944500000001</v>
      </c>
      <c r="E85" s="2">
        <v>390.41723999999999</v>
      </c>
      <c r="F85" s="2">
        <v>513.94555000000003</v>
      </c>
      <c r="G85" s="2">
        <v>149.69288</v>
      </c>
      <c r="H85" s="2">
        <v>60.316269999999996</v>
      </c>
      <c r="I85" s="2">
        <v>330.86534999999998</v>
      </c>
      <c r="J85" s="2">
        <v>4.41</v>
      </c>
      <c r="K85" s="2">
        <v>5.33894</v>
      </c>
      <c r="L85" s="2">
        <v>23.86748</v>
      </c>
      <c r="M85" s="2">
        <v>126.12259</v>
      </c>
      <c r="N85" s="2">
        <v>9449.7977200000005</v>
      </c>
    </row>
    <row r="86" spans="1:15">
      <c r="A86" s="2" t="s">
        <v>84</v>
      </c>
      <c r="B86" s="2">
        <v>0</v>
      </c>
      <c r="C86" s="2">
        <v>0</v>
      </c>
      <c r="D86" s="2">
        <v>0</v>
      </c>
      <c r="E86" s="2">
        <v>0</v>
      </c>
      <c r="F86" s="2">
        <v>0</v>
      </c>
      <c r="G86" s="2">
        <v>2.0820000000000002E-2</v>
      </c>
      <c r="H86" s="2">
        <v>0</v>
      </c>
      <c r="I86" s="2">
        <v>0</v>
      </c>
      <c r="J86" s="2">
        <v>0</v>
      </c>
      <c r="K86" s="2">
        <v>0</v>
      </c>
      <c r="L86" s="2">
        <v>0</v>
      </c>
      <c r="M86" s="2">
        <v>0</v>
      </c>
      <c r="N86" s="2">
        <v>2.0820000000000002E-2</v>
      </c>
    </row>
    <row r="87" spans="1:15">
      <c r="A87" s="2" t="s">
        <v>85</v>
      </c>
      <c r="B87" s="2">
        <v>5405.9332199999999</v>
      </c>
      <c r="C87" s="2">
        <v>10202.021919999999</v>
      </c>
      <c r="D87" s="2">
        <v>0</v>
      </c>
      <c r="E87" s="2">
        <v>12271.466640000001</v>
      </c>
      <c r="F87" s="2">
        <v>9845.6706099999992</v>
      </c>
      <c r="G87" s="2">
        <v>581.11790000000008</v>
      </c>
      <c r="H87" s="2">
        <v>0</v>
      </c>
      <c r="I87" s="2">
        <v>0</v>
      </c>
      <c r="J87" s="2">
        <v>0</v>
      </c>
      <c r="K87" s="2">
        <v>0</v>
      </c>
      <c r="L87" s="2">
        <v>1596.52161</v>
      </c>
      <c r="M87" s="2">
        <v>0</v>
      </c>
      <c r="N87" s="2">
        <v>39902.731899999999</v>
      </c>
    </row>
    <row r="88" spans="1:15">
      <c r="A88" s="2" t="s">
        <v>86</v>
      </c>
      <c r="B88" s="2">
        <v>27276.105079999998</v>
      </c>
      <c r="C88" s="2">
        <v>29070.806230000002</v>
      </c>
      <c r="D88" s="2">
        <v>18683.284729999999</v>
      </c>
      <c r="E88" s="2">
        <v>45437.326479999996</v>
      </c>
      <c r="F88" s="2">
        <v>31288.684590000001</v>
      </c>
      <c r="G88" s="2">
        <v>21177.38291</v>
      </c>
      <c r="H88" s="2">
        <v>50565.84693</v>
      </c>
      <c r="I88" s="2">
        <v>25082.68244</v>
      </c>
      <c r="J88" s="2">
        <v>1371.7164499999999</v>
      </c>
      <c r="K88" s="2">
        <v>813.52044999999998</v>
      </c>
      <c r="L88" s="2">
        <v>22452.253760000003</v>
      </c>
      <c r="M88" s="2">
        <v>32058.349630000001</v>
      </c>
      <c r="N88" s="2">
        <v>305277.95968000003</v>
      </c>
    </row>
    <row r="89" spans="1:15">
      <c r="A89" s="2" t="s">
        <v>87</v>
      </c>
      <c r="B89" s="2">
        <v>3194.6567500000001</v>
      </c>
      <c r="C89" s="2">
        <v>6807.6542199999994</v>
      </c>
      <c r="D89" s="2">
        <v>3565.0260800000001</v>
      </c>
      <c r="E89" s="2">
        <v>5470.3801800000001</v>
      </c>
      <c r="F89" s="2">
        <v>990.34132</v>
      </c>
      <c r="G89" s="2">
        <v>1488.9570100000001</v>
      </c>
      <c r="H89" s="2">
        <v>3213.2754199999999</v>
      </c>
      <c r="I89" s="2">
        <v>2767.38096</v>
      </c>
      <c r="J89" s="2">
        <v>1227.3140900000001</v>
      </c>
      <c r="K89" s="2">
        <v>0</v>
      </c>
      <c r="L89" s="2">
        <v>4647.5927300000003</v>
      </c>
      <c r="M89" s="2">
        <v>1385.0384799999999</v>
      </c>
      <c r="N89" s="2">
        <v>34757.61724</v>
      </c>
    </row>
    <row r="90" spans="1:15">
      <c r="A90" s="2" t="s">
        <v>88</v>
      </c>
      <c r="B90" s="2">
        <v>8543.155490000001</v>
      </c>
      <c r="C90" s="2">
        <v>2439.3380400000001</v>
      </c>
      <c r="D90" s="2">
        <v>1553.7809199999999</v>
      </c>
      <c r="E90" s="2">
        <v>4491.9030899999998</v>
      </c>
      <c r="F90" s="2">
        <v>7475.5111799999995</v>
      </c>
      <c r="G90" s="2">
        <v>2257.4411099999998</v>
      </c>
      <c r="H90" s="2">
        <v>3102.7745399999999</v>
      </c>
      <c r="I90" s="2">
        <v>9030.7657400000007</v>
      </c>
      <c r="J90" s="2">
        <v>0</v>
      </c>
      <c r="K90" s="2">
        <v>813.52044999999998</v>
      </c>
      <c r="L90" s="2">
        <v>5113.2687599999999</v>
      </c>
      <c r="M90" s="2">
        <v>0</v>
      </c>
      <c r="N90" s="2">
        <v>44821.459320000002</v>
      </c>
    </row>
    <row r="91" spans="1:15">
      <c r="A91" s="2" t="s">
        <v>89</v>
      </c>
      <c r="B91" s="2">
        <v>8519.903839999999</v>
      </c>
      <c r="C91" s="2">
        <v>20018.448789999999</v>
      </c>
      <c r="D91" s="2">
        <v>701.96872999999994</v>
      </c>
      <c r="E91" s="2">
        <v>27977.170710000002</v>
      </c>
      <c r="F91" s="2">
        <v>1212.7865099999999</v>
      </c>
      <c r="G91" s="2">
        <v>7528.8016200000002</v>
      </c>
      <c r="H91" s="2">
        <v>43308.678909999995</v>
      </c>
      <c r="I91" s="2">
        <v>4520.60016</v>
      </c>
      <c r="J91" s="2">
        <v>0</v>
      </c>
      <c r="K91" s="2">
        <v>0</v>
      </c>
      <c r="L91" s="2">
        <v>1009.46439</v>
      </c>
      <c r="M91" s="2">
        <v>30029.263210000001</v>
      </c>
      <c r="N91" s="2">
        <v>144827.08687</v>
      </c>
    </row>
    <row r="92" spans="1:15" ht="13.5" thickBot="1">
      <c r="A92" s="2" t="s">
        <v>90</v>
      </c>
      <c r="B92" s="2">
        <v>7018.3890000000001</v>
      </c>
      <c r="C92" s="2">
        <v>0</v>
      </c>
      <c r="D92" s="2">
        <v>13020.75036</v>
      </c>
      <c r="E92" s="2">
        <v>7497.8725000000004</v>
      </c>
      <c r="F92" s="2">
        <v>21613.161980000001</v>
      </c>
      <c r="G92" s="2">
        <v>9902.1831700000002</v>
      </c>
      <c r="H92" s="2">
        <v>956.0027</v>
      </c>
      <c r="I92" s="2">
        <v>8763.9355799999994</v>
      </c>
      <c r="J92" s="2">
        <v>144.40235999999999</v>
      </c>
      <c r="K92" s="2">
        <v>0</v>
      </c>
      <c r="L92" s="2">
        <v>11724.31493</v>
      </c>
      <c r="M92" s="2">
        <v>644.04793999999993</v>
      </c>
      <c r="N92" s="2">
        <v>81285.060519999999</v>
      </c>
    </row>
    <row r="93" spans="1:15" ht="15.75" customHeight="1" thickTop="1" thickBot="1">
      <c r="A93" s="2" t="s">
        <v>91</v>
      </c>
      <c r="B93" s="2">
        <v>0</v>
      </c>
      <c r="C93" s="2">
        <v>-194.63482000000002</v>
      </c>
      <c r="D93" s="2">
        <v>-158.24135999999999</v>
      </c>
      <c r="E93" s="2">
        <v>0</v>
      </c>
      <c r="F93" s="2">
        <v>-3.1164000000000001</v>
      </c>
      <c r="G93" s="2">
        <v>0</v>
      </c>
      <c r="H93" s="2">
        <v>-14.884639999999999</v>
      </c>
      <c r="I93" s="2">
        <v>0</v>
      </c>
      <c r="J93" s="2">
        <v>0</v>
      </c>
      <c r="K93" s="2">
        <v>0</v>
      </c>
      <c r="L93" s="2">
        <v>-42.387050000000002</v>
      </c>
      <c r="M93" s="2">
        <v>0</v>
      </c>
      <c r="N93" s="2">
        <v>-413.26427000000001</v>
      </c>
      <c r="O93" s="14"/>
    </row>
    <row r="94" spans="1:15" ht="21.75" customHeight="1" thickTop="1">
      <c r="A94" s="10" t="s">
        <v>92</v>
      </c>
      <c r="B94" s="7">
        <v>10809455.53008</v>
      </c>
      <c r="C94" s="7">
        <v>7998423.1520299995</v>
      </c>
      <c r="D94" s="7">
        <v>13115702.675299998</v>
      </c>
      <c r="E94" s="7">
        <v>10276030.02311</v>
      </c>
      <c r="F94" s="7">
        <v>8363542.7231800007</v>
      </c>
      <c r="G94" s="7">
        <v>5182103.7397299996</v>
      </c>
      <c r="H94" s="7">
        <v>4096478.0488100001</v>
      </c>
      <c r="I94" s="7">
        <v>5251602.2748100003</v>
      </c>
      <c r="J94" s="7">
        <v>59878.707270000006</v>
      </c>
      <c r="K94" s="7">
        <v>66792.312080000003</v>
      </c>
      <c r="L94" s="7">
        <v>3895597.8325300002</v>
      </c>
      <c r="M94" s="7">
        <v>5435002.5715500005</v>
      </c>
      <c r="N94" s="7">
        <v>74550609.59048</v>
      </c>
    </row>
    <row r="95" spans="1:15">
      <c r="A95" s="2" t="s">
        <v>93</v>
      </c>
      <c r="B95" s="2">
        <v>10151406.56567</v>
      </c>
      <c r="C95" s="2">
        <v>6434337.3696899991</v>
      </c>
      <c r="D95" s="2">
        <v>12329755.097040001</v>
      </c>
      <c r="E95" s="2">
        <v>9521859.3222199995</v>
      </c>
      <c r="F95" s="2">
        <v>7576141.0576499999</v>
      </c>
      <c r="G95" s="2">
        <v>4582415.7756599998</v>
      </c>
      <c r="H95" s="2">
        <v>3586813.5459199999</v>
      </c>
      <c r="I95" s="2">
        <v>4164853.0462800004</v>
      </c>
      <c r="J95" s="2">
        <v>54150.389229999993</v>
      </c>
      <c r="K95" s="2">
        <v>47748.461880000003</v>
      </c>
      <c r="L95" s="2">
        <v>3109647.2774299998</v>
      </c>
      <c r="M95" s="2">
        <v>4077799.4999699998</v>
      </c>
      <c r="N95" s="2">
        <v>65636927.408639997</v>
      </c>
    </row>
    <row r="96" spans="1:15">
      <c r="A96" s="2" t="s">
        <v>94</v>
      </c>
      <c r="B96" s="2">
        <v>3369656.3959299996</v>
      </c>
      <c r="C96" s="2">
        <v>1684822.75193</v>
      </c>
      <c r="D96" s="2">
        <v>3588523.1576900003</v>
      </c>
      <c r="E96" s="2">
        <v>3574804.7689299998</v>
      </c>
      <c r="F96" s="2">
        <v>2564722.8954899996</v>
      </c>
      <c r="G96" s="2">
        <v>1489032.5211099999</v>
      </c>
      <c r="H96" s="2">
        <v>676995.66686999996</v>
      </c>
      <c r="I96" s="2">
        <v>4247.6189999999997</v>
      </c>
      <c r="J96" s="2">
        <v>21294.647140000001</v>
      </c>
      <c r="K96" s="2">
        <v>40857.877649999995</v>
      </c>
      <c r="L96" s="2">
        <v>87580.651440000001</v>
      </c>
      <c r="M96" s="2">
        <v>1831.2162900000001</v>
      </c>
      <c r="N96" s="2">
        <v>17104370.169470001</v>
      </c>
    </row>
    <row r="97" spans="1:14">
      <c r="A97" s="2" t="s">
        <v>95</v>
      </c>
      <c r="B97" s="2">
        <v>3347864.0567899998</v>
      </c>
      <c r="C97" s="2">
        <v>1597748.9341600002</v>
      </c>
      <c r="D97" s="2">
        <v>3577746.45309</v>
      </c>
      <c r="E97" s="2">
        <v>3413679.8760300004</v>
      </c>
      <c r="F97" s="2">
        <v>2519479.97541</v>
      </c>
      <c r="G97" s="2">
        <v>1484982.6520699998</v>
      </c>
      <c r="H97" s="2">
        <v>652549.47998000006</v>
      </c>
      <c r="I97" s="2">
        <v>0</v>
      </c>
      <c r="J97" s="2">
        <v>21146.571190000002</v>
      </c>
      <c r="K97" s="2">
        <v>40840.263399999996</v>
      </c>
      <c r="L97" s="2">
        <v>83136.682549999998</v>
      </c>
      <c r="M97" s="2">
        <v>0</v>
      </c>
      <c r="N97" s="2">
        <v>16739174.944669999</v>
      </c>
    </row>
    <row r="98" spans="1:14">
      <c r="A98" s="2" t="s">
        <v>96</v>
      </c>
      <c r="B98" s="2">
        <v>21792.33914</v>
      </c>
      <c r="C98" s="2">
        <v>87073.817769999994</v>
      </c>
      <c r="D98" s="2">
        <v>10776.704599999999</v>
      </c>
      <c r="E98" s="2">
        <v>161124.89290000001</v>
      </c>
      <c r="F98" s="2">
        <v>45242.920079999996</v>
      </c>
      <c r="G98" s="2">
        <v>4049.86904</v>
      </c>
      <c r="H98" s="2">
        <v>24446.186890000001</v>
      </c>
      <c r="I98" s="2">
        <v>4247.6189999999997</v>
      </c>
      <c r="J98" s="2">
        <v>148.07595000000001</v>
      </c>
      <c r="K98" s="2">
        <v>17.614249999999998</v>
      </c>
      <c r="L98" s="2">
        <v>4443.9688900000001</v>
      </c>
      <c r="M98" s="2">
        <v>1831.2162900000001</v>
      </c>
      <c r="N98" s="2">
        <v>365195.22480000003</v>
      </c>
    </row>
    <row r="99" spans="1:14">
      <c r="A99" s="2" t="s">
        <v>97</v>
      </c>
      <c r="B99" s="2">
        <v>3189104.6971300002</v>
      </c>
      <c r="C99" s="2">
        <v>2076366.12745</v>
      </c>
      <c r="D99" s="2">
        <v>5264018.5053900005</v>
      </c>
      <c r="E99" s="2">
        <v>2326693.5216399999</v>
      </c>
      <c r="F99" s="2">
        <v>2639631.8097899999</v>
      </c>
      <c r="G99" s="2">
        <v>1067027.2620599999</v>
      </c>
      <c r="H99" s="2">
        <v>878731.57819000003</v>
      </c>
      <c r="I99" s="2">
        <v>1296554.4729800001</v>
      </c>
      <c r="J99" s="2">
        <v>20982.683739999997</v>
      </c>
      <c r="K99" s="2">
        <v>6223.8147099999996</v>
      </c>
      <c r="L99" s="2">
        <v>960894.29298000003</v>
      </c>
      <c r="M99" s="2">
        <v>1373493.30675</v>
      </c>
      <c r="N99" s="2">
        <v>21099722.072810002</v>
      </c>
    </row>
    <row r="100" spans="1:14">
      <c r="A100" s="2" t="s">
        <v>98</v>
      </c>
      <c r="B100" s="2">
        <v>912845.26865999994</v>
      </c>
      <c r="C100" s="2">
        <v>441389.92283</v>
      </c>
      <c r="D100" s="2">
        <v>1058506.8194299999</v>
      </c>
      <c r="E100" s="2">
        <v>487712.32855000003</v>
      </c>
      <c r="F100" s="2">
        <v>357132.41388000001</v>
      </c>
      <c r="G100" s="2">
        <v>1788947.3163699999</v>
      </c>
      <c r="H100" s="2">
        <v>765877.84852</v>
      </c>
      <c r="I100" s="2">
        <v>886742.41225000005</v>
      </c>
      <c r="J100" s="2">
        <v>5665.6891399999995</v>
      </c>
      <c r="K100" s="2">
        <v>440.77003000000002</v>
      </c>
      <c r="L100" s="2">
        <v>770785.62875999999</v>
      </c>
      <c r="M100" s="2">
        <v>658856.43380999996</v>
      </c>
      <c r="N100" s="2">
        <v>8134902.8522299994</v>
      </c>
    </row>
    <row r="101" spans="1:14">
      <c r="A101" s="2" t="s">
        <v>99</v>
      </c>
      <c r="B101" s="2">
        <v>162979.87815999999</v>
      </c>
      <c r="C101" s="2">
        <v>35295.984349999999</v>
      </c>
      <c r="D101" s="2">
        <v>184872.24784</v>
      </c>
      <c r="E101" s="2">
        <v>50929.432670000002</v>
      </c>
      <c r="F101" s="2">
        <v>59038.559030000004</v>
      </c>
      <c r="G101" s="2">
        <v>96190.772430000012</v>
      </c>
      <c r="H101" s="2">
        <v>47755.319539999997</v>
      </c>
      <c r="I101" s="2">
        <v>29971.630679999998</v>
      </c>
      <c r="J101" s="2">
        <v>462.63036999999997</v>
      </c>
      <c r="K101" s="2">
        <v>3.6360100000000002</v>
      </c>
      <c r="L101" s="2">
        <v>43569.207900000001</v>
      </c>
      <c r="M101" s="2">
        <v>34967.339570000004</v>
      </c>
      <c r="N101" s="2">
        <v>746036.63854999992</v>
      </c>
    </row>
    <row r="102" spans="1:14">
      <c r="A102" s="2" t="s">
        <v>100</v>
      </c>
      <c r="B102" s="2">
        <v>44713.766409999997</v>
      </c>
      <c r="C102" s="2">
        <v>11598.373880000001</v>
      </c>
      <c r="D102" s="2">
        <v>1201.36592</v>
      </c>
      <c r="E102" s="2">
        <v>21717.2788</v>
      </c>
      <c r="F102" s="2">
        <v>37.211010000000002</v>
      </c>
      <c r="G102" s="2">
        <v>9828.0910500000009</v>
      </c>
      <c r="H102" s="2">
        <v>11446.863079999999</v>
      </c>
      <c r="I102" s="2">
        <v>8624.1587200000013</v>
      </c>
      <c r="J102" s="2">
        <v>0</v>
      </c>
      <c r="K102" s="2">
        <v>375.39402000000001</v>
      </c>
      <c r="L102" s="2">
        <v>8156.3057500000004</v>
      </c>
      <c r="M102" s="2">
        <v>644.18977000000007</v>
      </c>
      <c r="N102" s="2">
        <v>118342.99841</v>
      </c>
    </row>
    <row r="103" spans="1:14">
      <c r="A103" s="2" t="s">
        <v>101</v>
      </c>
      <c r="B103" s="2">
        <v>13647.406939999999</v>
      </c>
      <c r="C103" s="2">
        <v>2540.3985600000001</v>
      </c>
      <c r="D103" s="2">
        <v>4544.0694800000001</v>
      </c>
      <c r="E103" s="2">
        <v>9701.2182200000007</v>
      </c>
      <c r="F103" s="2">
        <v>7399.6381100000008</v>
      </c>
      <c r="G103" s="2">
        <v>3292.1062599999996</v>
      </c>
      <c r="H103" s="2">
        <v>5717.8771500000003</v>
      </c>
      <c r="I103" s="2">
        <v>2217.3033700000001</v>
      </c>
      <c r="J103" s="2">
        <v>0</v>
      </c>
      <c r="K103" s="2">
        <v>0</v>
      </c>
      <c r="L103" s="2">
        <v>8085.7069700000002</v>
      </c>
      <c r="M103" s="2">
        <v>468.56768</v>
      </c>
      <c r="N103" s="2">
        <v>57614.292740000004</v>
      </c>
    </row>
    <row r="104" spans="1:14">
      <c r="A104" s="2" t="s">
        <v>102</v>
      </c>
      <c r="B104" s="2">
        <v>38167.569969999997</v>
      </c>
      <c r="C104" s="2">
        <v>10185.957050000001</v>
      </c>
      <c r="D104" s="2">
        <v>19952.646550000001</v>
      </c>
      <c r="E104" s="2">
        <v>42115.663180000003</v>
      </c>
      <c r="F104" s="2">
        <v>10463.11544</v>
      </c>
      <c r="G104" s="2">
        <v>14371.02296</v>
      </c>
      <c r="H104" s="2">
        <v>25533.137429999999</v>
      </c>
      <c r="I104" s="2">
        <v>9855.8890700000011</v>
      </c>
      <c r="J104" s="2">
        <v>161.12873000000002</v>
      </c>
      <c r="K104" s="2">
        <v>0</v>
      </c>
      <c r="L104" s="2">
        <v>25048.689399999999</v>
      </c>
      <c r="M104" s="2">
        <v>17070.15497</v>
      </c>
      <c r="N104" s="2">
        <v>212924.97474999999</v>
      </c>
    </row>
    <row r="105" spans="1:14">
      <c r="A105" s="2" t="s">
        <v>103</v>
      </c>
      <c r="B105" s="2">
        <v>153093.62813999999</v>
      </c>
      <c r="C105" s="2">
        <v>38741.212520000001</v>
      </c>
      <c r="D105" s="2">
        <v>373067.52399999998</v>
      </c>
      <c r="E105" s="2">
        <v>95908.296760000012</v>
      </c>
      <c r="F105" s="2">
        <v>54250.246789999997</v>
      </c>
      <c r="G105" s="2">
        <v>146751.64069</v>
      </c>
      <c r="H105" s="2">
        <v>75816.608890000003</v>
      </c>
      <c r="I105" s="2">
        <v>113111.63308</v>
      </c>
      <c r="J105" s="2">
        <v>5041.9300400000002</v>
      </c>
      <c r="K105" s="2">
        <v>61.74</v>
      </c>
      <c r="L105" s="2">
        <v>72034.57329</v>
      </c>
      <c r="M105" s="2">
        <v>75823.411519999994</v>
      </c>
      <c r="N105" s="2">
        <v>1203702.44572</v>
      </c>
    </row>
    <row r="106" spans="1:14">
      <c r="A106" s="2" t="s">
        <v>104</v>
      </c>
      <c r="B106" s="2">
        <v>76503.66118000001</v>
      </c>
      <c r="C106" s="2">
        <v>233592.80316000001</v>
      </c>
      <c r="D106" s="2">
        <v>138239.12531</v>
      </c>
      <c r="E106" s="2">
        <v>57020.626539999997</v>
      </c>
      <c r="F106" s="2">
        <v>152091.09725999998</v>
      </c>
      <c r="G106" s="2">
        <v>184504.87294</v>
      </c>
      <c r="H106" s="2">
        <v>190468.68503999998</v>
      </c>
      <c r="I106" s="2">
        <v>155153.32521000001</v>
      </c>
      <c r="J106" s="2">
        <v>0</v>
      </c>
      <c r="K106" s="2">
        <v>0</v>
      </c>
      <c r="L106" s="2">
        <v>357461.75204000005</v>
      </c>
      <c r="M106" s="2">
        <v>172636.39079</v>
      </c>
      <c r="N106" s="2">
        <v>1717672.33947</v>
      </c>
    </row>
    <row r="107" spans="1:14">
      <c r="A107" s="2" t="s">
        <v>105</v>
      </c>
      <c r="B107" s="2">
        <v>49650.777630000004</v>
      </c>
      <c r="C107" s="2">
        <v>24555.465820000001</v>
      </c>
      <c r="D107" s="2">
        <v>149627.15906999999</v>
      </c>
      <c r="E107" s="2">
        <v>78245.707890000005</v>
      </c>
      <c r="F107" s="2">
        <v>64496.81856</v>
      </c>
      <c r="G107" s="2">
        <v>112612.52737000001</v>
      </c>
      <c r="H107" s="2">
        <v>131397.24896999999</v>
      </c>
      <c r="I107" s="2">
        <v>329496.80405000004</v>
      </c>
      <c r="J107" s="2">
        <v>0</v>
      </c>
      <c r="K107" s="2">
        <v>0</v>
      </c>
      <c r="L107" s="2">
        <v>183662.90262000001</v>
      </c>
      <c r="M107" s="2">
        <v>121335.22722</v>
      </c>
      <c r="N107" s="2">
        <v>1245080.6392000001</v>
      </c>
    </row>
    <row r="108" spans="1:14">
      <c r="A108" s="2" t="s">
        <v>106</v>
      </c>
      <c r="B108" s="2">
        <v>374088.58023000002</v>
      </c>
      <c r="C108" s="2">
        <v>84879.72748999999</v>
      </c>
      <c r="D108" s="2">
        <v>187002.68125999998</v>
      </c>
      <c r="E108" s="2">
        <v>132074.10449</v>
      </c>
      <c r="F108" s="2">
        <v>9355.72768</v>
      </c>
      <c r="G108" s="2">
        <v>1221396.2826700001</v>
      </c>
      <c r="H108" s="2">
        <v>277742.10842</v>
      </c>
      <c r="I108" s="2">
        <v>238311.66806999999</v>
      </c>
      <c r="J108" s="2">
        <v>0</v>
      </c>
      <c r="K108" s="2">
        <v>0</v>
      </c>
      <c r="L108" s="2">
        <v>72766.490790000011</v>
      </c>
      <c r="M108" s="2">
        <v>235911.15229</v>
      </c>
      <c r="N108" s="2">
        <v>2833528.5233899998</v>
      </c>
    </row>
    <row r="109" spans="1:14">
      <c r="A109" s="2" t="s">
        <v>107</v>
      </c>
      <c r="B109" s="2">
        <v>408759.47542999999</v>
      </c>
      <c r="C109" s="2">
        <v>386386.48301999999</v>
      </c>
      <c r="D109" s="2">
        <v>404934.34487000003</v>
      </c>
      <c r="E109" s="2">
        <v>446123.90149000002</v>
      </c>
      <c r="F109" s="2">
        <v>201142.10140000001</v>
      </c>
      <c r="G109" s="2">
        <v>168902.73793999999</v>
      </c>
      <c r="H109" s="2">
        <v>99614.410369999998</v>
      </c>
      <c r="I109" s="2">
        <v>21266.070090000001</v>
      </c>
      <c r="J109" s="2">
        <v>6168.0757800000001</v>
      </c>
      <c r="K109" s="2">
        <v>225.96052</v>
      </c>
      <c r="L109" s="2">
        <v>52575.721680000002</v>
      </c>
      <c r="M109" s="2">
        <v>40577.39112</v>
      </c>
      <c r="N109" s="2">
        <v>2236676.6737100002</v>
      </c>
    </row>
    <row r="110" spans="1:14">
      <c r="A110" s="2" t="s">
        <v>108</v>
      </c>
      <c r="B110" s="2">
        <v>2062215.2441099999</v>
      </c>
      <c r="C110" s="2">
        <v>1770026.0808499998</v>
      </c>
      <c r="D110" s="2">
        <v>1933676.55394</v>
      </c>
      <c r="E110" s="2">
        <v>2525142.3576999996</v>
      </c>
      <c r="F110" s="2">
        <v>1696876.2117999999</v>
      </c>
      <c r="G110" s="2">
        <v>0</v>
      </c>
      <c r="H110" s="2">
        <v>1090683.71227</v>
      </c>
      <c r="I110" s="2">
        <v>1829518.7975099999</v>
      </c>
      <c r="J110" s="2">
        <v>0</v>
      </c>
      <c r="K110" s="2">
        <v>0</v>
      </c>
      <c r="L110" s="2">
        <v>1173856.09916</v>
      </c>
      <c r="M110" s="2">
        <v>1903491.5106300001</v>
      </c>
      <c r="N110" s="2">
        <v>15985486.56797</v>
      </c>
    </row>
    <row r="111" spans="1:14">
      <c r="A111" s="2" t="s">
        <v>109</v>
      </c>
      <c r="B111" s="2">
        <v>208825.48441</v>
      </c>
      <c r="C111" s="2">
        <v>75346.00361</v>
      </c>
      <c r="D111" s="2">
        <v>80095.715719999993</v>
      </c>
      <c r="E111" s="2">
        <v>161382.44391</v>
      </c>
      <c r="F111" s="2">
        <v>116635.6253</v>
      </c>
      <c r="G111" s="2">
        <v>68505.938180000012</v>
      </c>
      <c r="H111" s="2">
        <v>74910.329700000002</v>
      </c>
      <c r="I111" s="2">
        <v>126523.67445000001</v>
      </c>
      <c r="J111" s="2">
        <v>39.293430000000001</v>
      </c>
      <c r="K111" s="2">
        <v>3.8969999999999998E-2</v>
      </c>
      <c r="L111" s="2">
        <v>63954.883409999995</v>
      </c>
      <c r="M111" s="2">
        <v>99549.641369999998</v>
      </c>
      <c r="N111" s="2">
        <v>1075769.0724599999</v>
      </c>
    </row>
    <row r="112" spans="1:14">
      <c r="A112" s="2" t="s">
        <v>110</v>
      </c>
      <c r="B112" s="2">
        <v>2393.5825800000002</v>
      </c>
      <c r="C112" s="2">
        <v>120655.43806</v>
      </c>
      <c r="D112" s="2">
        <v>7059.3096699999996</v>
      </c>
      <c r="E112" s="2">
        <v>834.57829000000004</v>
      </c>
      <c r="F112" s="2">
        <v>591.45240999999999</v>
      </c>
      <c r="G112" s="2">
        <v>160.59100000000001</v>
      </c>
      <c r="H112" s="2">
        <v>241.62866</v>
      </c>
      <c r="I112" s="2">
        <v>2023.2736</v>
      </c>
      <c r="J112" s="2">
        <v>0</v>
      </c>
      <c r="K112" s="2">
        <v>0</v>
      </c>
      <c r="L112" s="2">
        <v>1542.45586</v>
      </c>
      <c r="M112" s="2">
        <v>2553.8087099999998</v>
      </c>
      <c r="N112" s="2">
        <v>138056.11884000001</v>
      </c>
    </row>
    <row r="113" spans="1:14">
      <c r="A113" s="2" t="s">
        <v>111</v>
      </c>
      <c r="B113" s="2">
        <v>5180.6715100000001</v>
      </c>
      <c r="C113" s="2">
        <v>546110.03550999996</v>
      </c>
      <c r="D113" s="2">
        <v>353193.59730999998</v>
      </c>
      <c r="E113" s="2">
        <v>34639.275630000004</v>
      </c>
      <c r="F113" s="2">
        <v>158961.75191999998</v>
      </c>
      <c r="G113" s="2">
        <v>116021.815</v>
      </c>
      <c r="H113" s="2">
        <v>3861.7645299999999</v>
      </c>
      <c r="I113" s="2">
        <v>5981.2433300000002</v>
      </c>
      <c r="J113" s="2">
        <v>0</v>
      </c>
      <c r="K113" s="2">
        <v>0</v>
      </c>
      <c r="L113" s="2">
        <v>188510.57646000001</v>
      </c>
      <c r="M113" s="2">
        <v>162897.34865</v>
      </c>
      <c r="N113" s="2">
        <v>1575358.0798499999</v>
      </c>
    </row>
    <row r="114" spans="1:14">
      <c r="A114" s="2" t="s">
        <v>112</v>
      </c>
      <c r="B114" s="2">
        <v>0</v>
      </c>
      <c r="C114" s="2">
        <v>338459.85922000004</v>
      </c>
      <c r="D114" s="2">
        <v>11183.54449</v>
      </c>
      <c r="E114" s="2">
        <v>0</v>
      </c>
      <c r="F114" s="2">
        <v>0</v>
      </c>
      <c r="G114" s="2">
        <v>438.26095000000004</v>
      </c>
      <c r="H114" s="2">
        <v>11.063049999999999</v>
      </c>
      <c r="I114" s="2">
        <v>0</v>
      </c>
      <c r="J114" s="2">
        <v>0</v>
      </c>
      <c r="K114" s="2">
        <v>0</v>
      </c>
      <c r="L114" s="2">
        <v>0</v>
      </c>
      <c r="M114" s="2">
        <v>0</v>
      </c>
      <c r="N114" s="2">
        <v>350092.72771000001</v>
      </c>
    </row>
    <row r="115" spans="1:14">
      <c r="A115" s="2" t="s">
        <v>113</v>
      </c>
      <c r="B115" s="2">
        <v>5180.6715100000001</v>
      </c>
      <c r="C115" s="2">
        <v>121372.77737000001</v>
      </c>
      <c r="D115" s="2">
        <v>342010.05</v>
      </c>
      <c r="E115" s="2">
        <v>3811.21182</v>
      </c>
      <c r="F115" s="2">
        <v>158961.75191999998</v>
      </c>
      <c r="G115" s="2">
        <v>102081.42847</v>
      </c>
      <c r="H115" s="2">
        <v>3850.7014800000002</v>
      </c>
      <c r="I115" s="2">
        <v>0</v>
      </c>
      <c r="J115" s="2">
        <v>0</v>
      </c>
      <c r="K115" s="2">
        <v>0</v>
      </c>
      <c r="L115" s="2">
        <v>122340.15304999999</v>
      </c>
      <c r="M115" s="2">
        <v>154822.14865000002</v>
      </c>
      <c r="N115" s="2">
        <v>1014430.8942699999</v>
      </c>
    </row>
    <row r="116" spans="1:14">
      <c r="A116" s="2" t="s">
        <v>114</v>
      </c>
      <c r="B116" s="2">
        <v>0</v>
      </c>
      <c r="C116" s="2">
        <v>13560.53398</v>
      </c>
      <c r="D116" s="2">
        <v>0</v>
      </c>
      <c r="E116" s="2">
        <v>30135</v>
      </c>
      <c r="F116" s="2">
        <v>0</v>
      </c>
      <c r="G116" s="2">
        <v>13495.137919999999</v>
      </c>
      <c r="H116" s="2">
        <v>0</v>
      </c>
      <c r="I116" s="2">
        <v>5425.8909999999996</v>
      </c>
      <c r="J116" s="2">
        <v>0</v>
      </c>
      <c r="K116" s="2">
        <v>0</v>
      </c>
      <c r="L116" s="2">
        <v>65804.976110000003</v>
      </c>
      <c r="M116" s="2">
        <v>8000</v>
      </c>
      <c r="N116" s="2">
        <v>136421.53900999998</v>
      </c>
    </row>
    <row r="117" spans="1:14">
      <c r="A117" s="2" t="s">
        <v>115</v>
      </c>
      <c r="B117" s="2">
        <v>0</v>
      </c>
      <c r="C117" s="2">
        <v>72600.5</v>
      </c>
      <c r="D117" s="2">
        <v>0</v>
      </c>
      <c r="E117" s="2">
        <v>666.27741000000003</v>
      </c>
      <c r="F117" s="2">
        <v>0</v>
      </c>
      <c r="G117" s="2">
        <v>0</v>
      </c>
      <c r="H117" s="2">
        <v>0</v>
      </c>
      <c r="I117" s="2">
        <v>0</v>
      </c>
      <c r="J117" s="2">
        <v>0</v>
      </c>
      <c r="K117" s="2">
        <v>0</v>
      </c>
      <c r="L117" s="2">
        <v>0</v>
      </c>
      <c r="M117" s="2">
        <v>0</v>
      </c>
      <c r="N117" s="2">
        <v>73266.777409999995</v>
      </c>
    </row>
    <row r="118" spans="1:14">
      <c r="A118" s="2" t="s">
        <v>116</v>
      </c>
      <c r="B118" s="2">
        <v>0</v>
      </c>
      <c r="C118" s="2">
        <v>0</v>
      </c>
      <c r="D118" s="2">
        <v>0</v>
      </c>
      <c r="E118" s="2">
        <v>0</v>
      </c>
      <c r="F118" s="2">
        <v>0</v>
      </c>
      <c r="G118" s="2">
        <v>0</v>
      </c>
      <c r="H118" s="2">
        <v>0</v>
      </c>
      <c r="I118" s="2">
        <v>442</v>
      </c>
      <c r="J118" s="2">
        <v>0</v>
      </c>
      <c r="K118" s="2">
        <v>0</v>
      </c>
      <c r="L118" s="2">
        <v>0</v>
      </c>
      <c r="M118" s="2">
        <v>0</v>
      </c>
      <c r="N118" s="2">
        <v>442</v>
      </c>
    </row>
    <row r="119" spans="1:14">
      <c r="A119" s="2" t="s">
        <v>117</v>
      </c>
      <c r="B119" s="2">
        <v>0</v>
      </c>
      <c r="C119" s="2">
        <v>116.36494</v>
      </c>
      <c r="D119" s="2">
        <v>2.82E-3</v>
      </c>
      <c r="E119" s="2">
        <v>26.7864</v>
      </c>
      <c r="F119" s="2">
        <v>0</v>
      </c>
      <c r="G119" s="2">
        <v>6.98766</v>
      </c>
      <c r="H119" s="2">
        <v>0</v>
      </c>
      <c r="I119" s="2">
        <v>113.35232999999999</v>
      </c>
      <c r="J119" s="2">
        <v>0</v>
      </c>
      <c r="K119" s="2">
        <v>0</v>
      </c>
      <c r="L119" s="2">
        <v>365.44729999999998</v>
      </c>
      <c r="M119" s="2">
        <v>75.2</v>
      </c>
      <c r="N119" s="2">
        <v>704.14144999999996</v>
      </c>
    </row>
    <row r="120" spans="1:14">
      <c r="A120" s="2" t="s">
        <v>118</v>
      </c>
      <c r="B120" s="2">
        <v>285209.48446000001</v>
      </c>
      <c r="C120" s="2">
        <v>532226.73897000006</v>
      </c>
      <c r="D120" s="2">
        <v>58943.119679999996</v>
      </c>
      <c r="E120" s="2">
        <v>222409.67913999999</v>
      </c>
      <c r="F120" s="2">
        <v>357610.77338999999</v>
      </c>
      <c r="G120" s="2">
        <v>295146.36879000004</v>
      </c>
      <c r="H120" s="2">
        <v>266410.74575</v>
      </c>
      <c r="I120" s="2">
        <v>497295.79557000002</v>
      </c>
      <c r="J120" s="2">
        <v>0</v>
      </c>
      <c r="K120" s="2">
        <v>9929.8537300000007</v>
      </c>
      <c r="L120" s="2">
        <v>248406.06466999999</v>
      </c>
      <c r="M120" s="2">
        <v>516930.46551999997</v>
      </c>
      <c r="N120" s="2">
        <v>3290519.0896700001</v>
      </c>
    </row>
    <row r="121" spans="1:14">
      <c r="A121" s="2" t="s">
        <v>119</v>
      </c>
      <c r="B121" s="2">
        <v>89744.262819999989</v>
      </c>
      <c r="C121" s="2">
        <v>311139.86426999996</v>
      </c>
      <c r="D121" s="2">
        <v>17526.73026</v>
      </c>
      <c r="E121" s="2">
        <v>151308.45360000001</v>
      </c>
      <c r="F121" s="2">
        <v>7842.4825099999998</v>
      </c>
      <c r="G121" s="2">
        <v>138964.67563999997</v>
      </c>
      <c r="H121" s="2">
        <v>42390.215880000003</v>
      </c>
      <c r="I121" s="2">
        <v>0</v>
      </c>
      <c r="J121" s="2">
        <v>0</v>
      </c>
      <c r="K121" s="2">
        <v>998.14518999999996</v>
      </c>
      <c r="L121" s="2">
        <v>0</v>
      </c>
      <c r="M121" s="2">
        <v>0</v>
      </c>
      <c r="N121" s="2">
        <v>759914.83016999997</v>
      </c>
    </row>
    <row r="122" spans="1:14">
      <c r="A122" s="2" t="s">
        <v>120</v>
      </c>
      <c r="B122" s="2">
        <v>717.41893000000005</v>
      </c>
      <c r="C122" s="2">
        <v>0</v>
      </c>
      <c r="D122" s="2">
        <v>7.0000000000000007E-5</v>
      </c>
      <c r="E122" s="2">
        <v>1596.9841999999999</v>
      </c>
      <c r="F122" s="2">
        <v>653.54595999999992</v>
      </c>
      <c r="G122" s="2">
        <v>722.35113999999999</v>
      </c>
      <c r="H122" s="2">
        <v>1190.67551</v>
      </c>
      <c r="I122" s="2">
        <v>0</v>
      </c>
      <c r="J122" s="2">
        <v>0</v>
      </c>
      <c r="K122" s="2">
        <v>0</v>
      </c>
      <c r="L122" s="2">
        <v>0</v>
      </c>
      <c r="M122" s="2">
        <v>0</v>
      </c>
      <c r="N122" s="2">
        <v>4880.9758099999999</v>
      </c>
    </row>
    <row r="123" spans="1:14">
      <c r="A123" s="2" t="s">
        <v>121</v>
      </c>
      <c r="B123" s="2">
        <v>0</v>
      </c>
      <c r="C123" s="2">
        <v>0</v>
      </c>
      <c r="D123" s="2">
        <v>0</v>
      </c>
      <c r="E123" s="2">
        <v>0</v>
      </c>
      <c r="F123" s="2">
        <v>0</v>
      </c>
      <c r="G123" s="2">
        <v>0</v>
      </c>
      <c r="H123" s="2">
        <v>1118.4605800000002</v>
      </c>
      <c r="I123" s="2">
        <v>0</v>
      </c>
      <c r="J123" s="2">
        <v>0</v>
      </c>
      <c r="K123" s="2">
        <v>0</v>
      </c>
      <c r="L123" s="2">
        <v>0</v>
      </c>
      <c r="M123" s="2">
        <v>906.65436999999997</v>
      </c>
      <c r="N123" s="2">
        <v>2025.1149499999999</v>
      </c>
    </row>
    <row r="124" spans="1:14">
      <c r="A124" s="2" t="s">
        <v>122</v>
      </c>
      <c r="B124" s="2">
        <v>2641.7362599999997</v>
      </c>
      <c r="C124" s="2">
        <v>9798.4058699999987</v>
      </c>
      <c r="D124" s="2">
        <v>12.196729999999999</v>
      </c>
      <c r="E124" s="2">
        <v>3334.62212</v>
      </c>
      <c r="F124" s="2">
        <v>0</v>
      </c>
      <c r="G124" s="2">
        <v>105735.47751000001</v>
      </c>
      <c r="H124" s="2">
        <v>65787.821549999993</v>
      </c>
      <c r="I124" s="2">
        <v>323394.12101999996</v>
      </c>
      <c r="J124" s="2">
        <v>0</v>
      </c>
      <c r="K124" s="2">
        <v>0</v>
      </c>
      <c r="L124" s="2">
        <v>17250</v>
      </c>
      <c r="M124" s="2">
        <v>181561.625</v>
      </c>
      <c r="N124" s="2">
        <v>709516.00605999993</v>
      </c>
    </row>
    <row r="125" spans="1:14">
      <c r="A125" s="2" t="s">
        <v>123</v>
      </c>
      <c r="B125" s="2">
        <v>90174.044909999997</v>
      </c>
      <c r="C125" s="2">
        <v>204024.71499000001</v>
      </c>
      <c r="D125" s="2">
        <v>29755.315139999999</v>
      </c>
      <c r="E125" s="2">
        <v>40606.222520000003</v>
      </c>
      <c r="F125" s="2">
        <v>347991.96713</v>
      </c>
      <c r="G125" s="2">
        <v>28188.234049999999</v>
      </c>
      <c r="H125" s="2">
        <v>155078.62325999999</v>
      </c>
      <c r="I125" s="2">
        <v>82904.73603</v>
      </c>
      <c r="J125" s="2">
        <v>0</v>
      </c>
      <c r="K125" s="2">
        <v>8918</v>
      </c>
      <c r="L125" s="2">
        <v>108056.97645999999</v>
      </c>
      <c r="M125" s="2">
        <v>111380.90036</v>
      </c>
      <c r="N125" s="2">
        <v>1207079.7348499999</v>
      </c>
    </row>
    <row r="126" spans="1:14">
      <c r="A126" s="2" t="s">
        <v>124</v>
      </c>
      <c r="B126" s="2">
        <v>0</v>
      </c>
      <c r="C126" s="2">
        <v>0</v>
      </c>
      <c r="D126" s="2">
        <v>-1.0000000000000001E-5</v>
      </c>
      <c r="E126" s="2">
        <v>0</v>
      </c>
      <c r="F126" s="2">
        <v>0</v>
      </c>
      <c r="G126" s="2">
        <v>0</v>
      </c>
      <c r="H126" s="2">
        <v>0</v>
      </c>
      <c r="I126" s="2">
        <v>0</v>
      </c>
      <c r="J126" s="2">
        <v>0</v>
      </c>
      <c r="K126" s="2">
        <v>0</v>
      </c>
      <c r="L126" s="2">
        <v>0</v>
      </c>
      <c r="M126" s="2">
        <v>0</v>
      </c>
      <c r="N126" s="2">
        <v>-1.0000000000000001E-5</v>
      </c>
    </row>
    <row r="127" spans="1:14">
      <c r="A127" s="2" t="s">
        <v>125</v>
      </c>
      <c r="B127" s="2">
        <v>91653.2745</v>
      </c>
      <c r="C127" s="2">
        <v>6860</v>
      </c>
      <c r="D127" s="2">
        <v>11647.994000000001</v>
      </c>
      <c r="E127" s="2">
        <v>25442.200739999997</v>
      </c>
      <c r="F127" s="2">
        <v>899.42226000000005</v>
      </c>
      <c r="G127" s="2">
        <v>20730.67599</v>
      </c>
      <c r="H127" s="2">
        <v>0</v>
      </c>
      <c r="I127" s="2">
        <v>83338.554279999997</v>
      </c>
      <c r="J127" s="2">
        <v>0</v>
      </c>
      <c r="K127" s="2">
        <v>0</v>
      </c>
      <c r="L127" s="2">
        <v>114600.87336</v>
      </c>
      <c r="M127" s="2">
        <v>214785.59940000001</v>
      </c>
      <c r="N127" s="2">
        <v>569958.59453</v>
      </c>
    </row>
    <row r="128" spans="1:14">
      <c r="A128" s="2" t="s">
        <v>126</v>
      </c>
      <c r="B128" s="2">
        <v>10278.747039999998</v>
      </c>
      <c r="C128" s="2">
        <v>403.75384000000003</v>
      </c>
      <c r="D128" s="2">
        <v>0.88349</v>
      </c>
      <c r="E128" s="2">
        <v>121.19596</v>
      </c>
      <c r="F128" s="2">
        <v>223.35554000000002</v>
      </c>
      <c r="G128" s="2">
        <v>804.95445999999993</v>
      </c>
      <c r="H128" s="2">
        <v>844.94896999999992</v>
      </c>
      <c r="I128" s="2">
        <v>7658.3842400000003</v>
      </c>
      <c r="J128" s="2">
        <v>0</v>
      </c>
      <c r="K128" s="2">
        <v>13.708540000000001</v>
      </c>
      <c r="L128" s="2">
        <v>8498.2148500000003</v>
      </c>
      <c r="M128" s="2">
        <v>8295.6863899999989</v>
      </c>
      <c r="N128" s="2">
        <v>37143.833319999998</v>
      </c>
    </row>
    <row r="129" spans="1:14">
      <c r="A129" s="2" t="s">
        <v>127</v>
      </c>
      <c r="B129" s="2">
        <v>161489.96621000001</v>
      </c>
      <c r="C129" s="2">
        <v>166953.30180000002</v>
      </c>
      <c r="D129" s="2">
        <v>191820.26919999998</v>
      </c>
      <c r="E129" s="2">
        <v>169371.54222</v>
      </c>
      <c r="F129" s="2">
        <v>146665.47513000001</v>
      </c>
      <c r="G129" s="2">
        <v>85747.143799999991</v>
      </c>
      <c r="H129" s="2">
        <v>138714.17863000001</v>
      </c>
      <c r="I129" s="2">
        <v>138106.55606</v>
      </c>
      <c r="J129" s="2">
        <v>3048.3098999999997</v>
      </c>
      <c r="K129" s="2">
        <v>5172.6861799999997</v>
      </c>
      <c r="L129" s="2">
        <v>69979.735430000001</v>
      </c>
      <c r="M129" s="2">
        <v>158493.89924999999</v>
      </c>
      <c r="N129" s="2">
        <v>1435563.06381</v>
      </c>
    </row>
    <row r="130" spans="1:14">
      <c r="A130" s="2" t="s">
        <v>60</v>
      </c>
      <c r="B130" s="2">
        <v>2938.48963</v>
      </c>
      <c r="C130" s="2">
        <v>7350.9677799999999</v>
      </c>
      <c r="D130" s="2">
        <v>5435.8548600000004</v>
      </c>
      <c r="E130" s="2">
        <v>8045.1748899999993</v>
      </c>
      <c r="F130" s="2">
        <v>1312.03522</v>
      </c>
      <c r="G130" s="2">
        <v>12746.46567</v>
      </c>
      <c r="H130" s="2">
        <v>2581.4960099999998</v>
      </c>
      <c r="I130" s="2">
        <v>206.87917000000002</v>
      </c>
      <c r="J130" s="2">
        <v>0</v>
      </c>
      <c r="K130" s="2">
        <v>0</v>
      </c>
      <c r="L130" s="2">
        <v>0</v>
      </c>
      <c r="M130" s="2">
        <v>6651.9574000000002</v>
      </c>
      <c r="N130" s="2">
        <v>47269.320630000002</v>
      </c>
    </row>
    <row r="131" spans="1:14">
      <c r="A131" s="2" t="s">
        <v>62</v>
      </c>
      <c r="B131" s="2">
        <v>66586.168600000005</v>
      </c>
      <c r="C131" s="2">
        <v>82838.429860000004</v>
      </c>
      <c r="D131" s="2">
        <v>62122.530850000003</v>
      </c>
      <c r="E131" s="2">
        <v>69857.04690999999</v>
      </c>
      <c r="F131" s="2">
        <v>65829.971430000005</v>
      </c>
      <c r="G131" s="2">
        <v>40107.302920000002</v>
      </c>
      <c r="H131" s="2">
        <v>21652.526010000001</v>
      </c>
      <c r="I131" s="2">
        <v>29065.62988</v>
      </c>
      <c r="J131" s="2">
        <v>1472.21173</v>
      </c>
      <c r="K131" s="2">
        <v>1155.1358400000001</v>
      </c>
      <c r="L131" s="2">
        <v>19247.586600000002</v>
      </c>
      <c r="M131" s="2">
        <v>55210.638070000001</v>
      </c>
      <c r="N131" s="2">
        <v>515145.17869999999</v>
      </c>
    </row>
    <row r="132" spans="1:14">
      <c r="A132" s="2" t="s">
        <v>128</v>
      </c>
      <c r="B132" s="2">
        <v>77107.96951000001</v>
      </c>
      <c r="C132" s="2">
        <v>74749.360990000001</v>
      </c>
      <c r="D132" s="2">
        <v>121156.2141</v>
      </c>
      <c r="E132" s="2">
        <v>91265.631890000004</v>
      </c>
      <c r="F132" s="2">
        <v>79209.945550000004</v>
      </c>
      <c r="G132" s="2">
        <v>26184.29578</v>
      </c>
      <c r="H132" s="2">
        <v>41727.395229999995</v>
      </c>
      <c r="I132" s="2">
        <v>98439.021810000006</v>
      </c>
      <c r="J132" s="2">
        <v>1379.8377600000001</v>
      </c>
      <c r="K132" s="2">
        <v>4017.0087599999997</v>
      </c>
      <c r="L132" s="2">
        <v>45304.59979</v>
      </c>
      <c r="M132" s="2">
        <v>94943.133610000004</v>
      </c>
      <c r="N132" s="2">
        <v>755484.41477999999</v>
      </c>
    </row>
    <row r="133" spans="1:14">
      <c r="A133" s="2" t="s">
        <v>89</v>
      </c>
      <c r="B133" s="2">
        <v>14857.338470000001</v>
      </c>
      <c r="C133" s="2">
        <v>2014.5431699999999</v>
      </c>
      <c r="D133" s="2">
        <v>3105.66939</v>
      </c>
      <c r="E133" s="2">
        <v>203.68852999999999</v>
      </c>
      <c r="F133" s="2">
        <v>313.52292999999997</v>
      </c>
      <c r="G133" s="2">
        <v>6709.0794299999998</v>
      </c>
      <c r="H133" s="2">
        <v>72752.761379999996</v>
      </c>
      <c r="I133" s="2">
        <v>10395.0252</v>
      </c>
      <c r="J133" s="2">
        <v>196.26041000000001</v>
      </c>
      <c r="K133" s="2">
        <v>0.54158000000000006</v>
      </c>
      <c r="L133" s="2">
        <v>5427.5490399999999</v>
      </c>
      <c r="M133" s="2">
        <v>1688.1701699999999</v>
      </c>
      <c r="N133" s="2">
        <v>117664.14970000001</v>
      </c>
    </row>
    <row r="134" spans="1:14">
      <c r="A134" s="2" t="s">
        <v>129</v>
      </c>
      <c r="B134" s="2">
        <v>0</v>
      </c>
      <c r="C134" s="2">
        <v>0</v>
      </c>
      <c r="D134" s="2">
        <v>0</v>
      </c>
      <c r="E134" s="2">
        <v>0</v>
      </c>
      <c r="F134" s="2">
        <v>0</v>
      </c>
      <c r="G134" s="2">
        <v>0</v>
      </c>
      <c r="H134" s="2">
        <v>0</v>
      </c>
      <c r="I134" s="2">
        <v>0</v>
      </c>
      <c r="J134" s="2">
        <v>0</v>
      </c>
      <c r="K134" s="2">
        <v>0</v>
      </c>
      <c r="L134" s="2">
        <v>0</v>
      </c>
      <c r="M134" s="2">
        <v>0</v>
      </c>
      <c r="N134" s="2">
        <v>0</v>
      </c>
    </row>
    <row r="135" spans="1:14">
      <c r="A135" s="2" t="s">
        <v>130</v>
      </c>
      <c r="B135" s="2">
        <v>137237.40432</v>
      </c>
      <c r="C135" s="2">
        <v>198140.26800000001</v>
      </c>
      <c r="D135" s="2">
        <v>146860.79909000001</v>
      </c>
      <c r="E135" s="2">
        <v>313398.79307999997</v>
      </c>
      <c r="F135" s="2">
        <v>123572.21268000001</v>
      </c>
      <c r="G135" s="2">
        <v>53072.56162</v>
      </c>
      <c r="H135" s="2">
        <v>57888.173670000004</v>
      </c>
      <c r="I135" s="2">
        <v>163218.49650000001</v>
      </c>
      <c r="J135" s="2">
        <v>2680.0081399999999</v>
      </c>
      <c r="K135" s="2">
        <v>3941.3102899999999</v>
      </c>
      <c r="L135" s="2">
        <v>35508.263250000004</v>
      </c>
      <c r="M135" s="2">
        <v>144459.64108</v>
      </c>
      <c r="N135" s="2">
        <v>1379977.93172</v>
      </c>
    </row>
    <row r="136" spans="1:14">
      <c r="A136" s="2" t="s">
        <v>131</v>
      </c>
      <c r="B136" s="2">
        <v>7825.7468600000002</v>
      </c>
      <c r="C136" s="2">
        <v>1872.4688000000001</v>
      </c>
      <c r="D136" s="2">
        <v>9158.4686000000002</v>
      </c>
      <c r="E136" s="2">
        <v>26299.90177</v>
      </c>
      <c r="F136" s="2">
        <v>3402.8167999999996</v>
      </c>
      <c r="G136" s="2">
        <v>3221.8260599999999</v>
      </c>
      <c r="H136" s="2">
        <v>3621.5908899999999</v>
      </c>
      <c r="I136" s="2">
        <v>1.5963399999999999</v>
      </c>
      <c r="J136" s="2">
        <v>20.76811</v>
      </c>
      <c r="K136" s="2">
        <v>8.8929599999999986</v>
      </c>
      <c r="L136" s="2">
        <v>37.45288</v>
      </c>
      <c r="M136" s="2">
        <v>56.656179999999999</v>
      </c>
      <c r="N136" s="2">
        <v>55528.186249999999</v>
      </c>
    </row>
    <row r="137" spans="1:14">
      <c r="A137" s="2" t="s">
        <v>132</v>
      </c>
      <c r="B137" s="2">
        <v>0</v>
      </c>
      <c r="C137" s="2">
        <v>0</v>
      </c>
      <c r="D137" s="2">
        <v>0</v>
      </c>
      <c r="E137" s="2">
        <v>0</v>
      </c>
      <c r="F137" s="2">
        <v>0</v>
      </c>
      <c r="G137" s="2">
        <v>0</v>
      </c>
      <c r="H137" s="2">
        <v>0</v>
      </c>
      <c r="I137" s="2">
        <v>0</v>
      </c>
      <c r="J137" s="2">
        <v>0</v>
      </c>
      <c r="K137" s="2">
        <v>0</v>
      </c>
      <c r="L137" s="2">
        <v>0</v>
      </c>
      <c r="M137" s="2">
        <v>0</v>
      </c>
      <c r="N137" s="2">
        <v>0</v>
      </c>
    </row>
    <row r="138" spans="1:14">
      <c r="A138" s="2" t="s">
        <v>133</v>
      </c>
      <c r="B138" s="2">
        <v>13740</v>
      </c>
      <c r="C138" s="2">
        <v>130870.02549</v>
      </c>
      <c r="D138" s="2">
        <v>17497.518680000001</v>
      </c>
      <c r="E138" s="2">
        <v>153248.68305000002</v>
      </c>
      <c r="F138" s="2">
        <v>37726.122990000003</v>
      </c>
      <c r="G138" s="2">
        <v>24537.275000000001</v>
      </c>
      <c r="H138" s="2">
        <v>21407.111719999997</v>
      </c>
      <c r="I138" s="2">
        <v>110891.57529000001</v>
      </c>
      <c r="J138" s="2">
        <v>0</v>
      </c>
      <c r="K138" s="2">
        <v>0</v>
      </c>
      <c r="L138" s="2">
        <v>17573.26252</v>
      </c>
      <c r="M138" s="2">
        <v>113910.97845000001</v>
      </c>
      <c r="N138" s="2">
        <v>641402.55319000001</v>
      </c>
    </row>
    <row r="139" spans="1:14">
      <c r="A139" s="2" t="s">
        <v>134</v>
      </c>
      <c r="B139" s="2">
        <v>115033.74262999999</v>
      </c>
      <c r="C139" s="2">
        <v>33374.52547</v>
      </c>
      <c r="D139" s="2">
        <v>120204.81181</v>
      </c>
      <c r="E139" s="2">
        <v>97012.008260000002</v>
      </c>
      <c r="F139" s="2">
        <v>41409.83567</v>
      </c>
      <c r="G139" s="2">
        <v>24537.275000000001</v>
      </c>
      <c r="H139" s="2">
        <v>21407.111960000002</v>
      </c>
      <c r="I139" s="2">
        <v>52325.324869999997</v>
      </c>
      <c r="J139" s="2">
        <v>2659.2400299999999</v>
      </c>
      <c r="K139" s="2">
        <v>2892.4329900000002</v>
      </c>
      <c r="L139" s="2">
        <v>17573.262589999998</v>
      </c>
      <c r="M139" s="2">
        <v>30492.006450000001</v>
      </c>
      <c r="N139" s="2">
        <v>558921.57773000002</v>
      </c>
    </row>
    <row r="140" spans="1:14">
      <c r="A140" s="2" t="s">
        <v>135</v>
      </c>
      <c r="B140" s="2">
        <v>637.91482999999994</v>
      </c>
      <c r="C140" s="2">
        <v>32023.248239999997</v>
      </c>
      <c r="D140" s="2">
        <v>0</v>
      </c>
      <c r="E140" s="2">
        <v>36838.199999999997</v>
      </c>
      <c r="F140" s="2">
        <v>41033.437229999996</v>
      </c>
      <c r="G140" s="2">
        <v>776.18556000000001</v>
      </c>
      <c r="H140" s="2">
        <v>11452.3591</v>
      </c>
      <c r="I140" s="2">
        <v>0</v>
      </c>
      <c r="J140" s="2">
        <v>0</v>
      </c>
      <c r="K140" s="2">
        <v>1039.98434</v>
      </c>
      <c r="L140" s="2">
        <v>324.28525999999999</v>
      </c>
      <c r="M140" s="2">
        <v>0</v>
      </c>
      <c r="N140" s="2">
        <v>124125.61456</v>
      </c>
    </row>
    <row r="141" spans="1:14">
      <c r="A141" s="2" t="s">
        <v>136</v>
      </c>
      <c r="B141" s="2">
        <v>0</v>
      </c>
      <c r="C141" s="2">
        <v>0</v>
      </c>
      <c r="D141" s="2">
        <v>0</v>
      </c>
      <c r="E141" s="2">
        <v>0</v>
      </c>
      <c r="F141" s="2">
        <v>0</v>
      </c>
      <c r="G141" s="2">
        <v>0</v>
      </c>
      <c r="H141" s="2">
        <v>0</v>
      </c>
      <c r="I141" s="2">
        <v>173541.66666999998</v>
      </c>
      <c r="J141" s="2">
        <v>0</v>
      </c>
      <c r="K141" s="2">
        <v>0</v>
      </c>
      <c r="L141" s="2">
        <v>242003.45943000002</v>
      </c>
      <c r="M141" s="2">
        <v>303352.77777999995</v>
      </c>
      <c r="N141" s="2">
        <v>718897.90388</v>
      </c>
    </row>
    <row r="142" spans="1:14">
      <c r="A142" s="2" t="s">
        <v>137</v>
      </c>
      <c r="B142" s="2">
        <v>0</v>
      </c>
      <c r="C142" s="2">
        <v>0</v>
      </c>
      <c r="D142" s="2">
        <v>0</v>
      </c>
      <c r="E142" s="2">
        <v>0</v>
      </c>
      <c r="F142" s="2">
        <v>0</v>
      </c>
      <c r="G142" s="2">
        <v>0</v>
      </c>
      <c r="H142" s="2">
        <v>0</v>
      </c>
      <c r="I142" s="2">
        <v>170000</v>
      </c>
      <c r="J142" s="2">
        <v>0</v>
      </c>
      <c r="K142" s="2">
        <v>0</v>
      </c>
      <c r="L142" s="2">
        <v>240100</v>
      </c>
      <c r="M142" s="2">
        <v>300000</v>
      </c>
      <c r="N142" s="2">
        <v>710100</v>
      </c>
    </row>
    <row r="143" spans="1:14">
      <c r="A143" s="2" t="s">
        <v>138</v>
      </c>
      <c r="B143" s="2">
        <v>0</v>
      </c>
      <c r="C143" s="2">
        <v>0</v>
      </c>
      <c r="D143" s="2">
        <v>0</v>
      </c>
      <c r="E143" s="2">
        <v>0</v>
      </c>
      <c r="F143" s="2">
        <v>0</v>
      </c>
      <c r="G143" s="2">
        <v>0</v>
      </c>
      <c r="H143" s="2">
        <v>0</v>
      </c>
      <c r="I143" s="2">
        <v>0</v>
      </c>
      <c r="J143" s="2">
        <v>0</v>
      </c>
      <c r="K143" s="2">
        <v>0</v>
      </c>
      <c r="L143" s="2">
        <v>0</v>
      </c>
      <c r="M143" s="2">
        <v>0</v>
      </c>
      <c r="N143" s="2">
        <v>0</v>
      </c>
    </row>
    <row r="144" spans="1:14">
      <c r="A144" s="2" t="s">
        <v>139</v>
      </c>
      <c r="B144" s="2">
        <v>0</v>
      </c>
      <c r="C144" s="2">
        <v>0</v>
      </c>
      <c r="D144" s="2">
        <v>0</v>
      </c>
      <c r="E144" s="2">
        <v>0</v>
      </c>
      <c r="F144" s="2">
        <v>0</v>
      </c>
      <c r="G144" s="2">
        <v>0</v>
      </c>
      <c r="H144" s="2">
        <v>0</v>
      </c>
      <c r="I144" s="2">
        <v>0</v>
      </c>
      <c r="J144" s="2">
        <v>0</v>
      </c>
      <c r="K144" s="2">
        <v>0</v>
      </c>
      <c r="L144" s="2">
        <v>0</v>
      </c>
      <c r="M144" s="2">
        <v>0</v>
      </c>
      <c r="N144" s="2">
        <v>0</v>
      </c>
    </row>
    <row r="145" spans="1:15">
      <c r="A145" s="2" t="s">
        <v>140</v>
      </c>
      <c r="B145" s="2">
        <v>0</v>
      </c>
      <c r="C145" s="2">
        <v>0</v>
      </c>
      <c r="D145" s="2">
        <v>0</v>
      </c>
      <c r="E145" s="2">
        <v>0</v>
      </c>
      <c r="F145" s="2">
        <v>0</v>
      </c>
      <c r="G145" s="2">
        <v>0</v>
      </c>
      <c r="H145" s="2">
        <v>0</v>
      </c>
      <c r="I145" s="2">
        <v>3541.6666700000001</v>
      </c>
      <c r="J145" s="2">
        <v>0</v>
      </c>
      <c r="K145" s="2">
        <v>0</v>
      </c>
      <c r="L145" s="2">
        <v>1903.4594299999999</v>
      </c>
      <c r="M145" s="2">
        <v>3352.7777799999999</v>
      </c>
      <c r="N145" s="2">
        <v>8797.9038800000017</v>
      </c>
    </row>
    <row r="146" spans="1:15">
      <c r="A146" s="2" t="s">
        <v>141</v>
      </c>
      <c r="B146" s="2">
        <v>66537.855329999991</v>
      </c>
      <c r="C146" s="2">
        <v>0</v>
      </c>
      <c r="D146" s="2">
        <v>28070.48331</v>
      </c>
      <c r="E146" s="2">
        <v>13516.83253</v>
      </c>
      <c r="F146" s="2">
        <v>0</v>
      </c>
      <c r="G146" s="2">
        <v>49539.48386</v>
      </c>
      <c r="H146" s="2">
        <v>42548.01165</v>
      </c>
      <c r="I146" s="2">
        <v>106582.19679999999</v>
      </c>
      <c r="J146" s="2">
        <v>0</v>
      </c>
      <c r="K146" s="2">
        <v>0</v>
      </c>
      <c r="L146" s="2">
        <v>0</v>
      </c>
      <c r="M146" s="2">
        <v>68515.130590000001</v>
      </c>
      <c r="N146" s="2">
        <v>375309.99407000002</v>
      </c>
    </row>
    <row r="147" spans="1:15">
      <c r="A147" s="2" t="s">
        <v>142</v>
      </c>
      <c r="B147" s="2">
        <v>0</v>
      </c>
      <c r="C147" s="2">
        <v>0</v>
      </c>
      <c r="D147" s="2">
        <v>27440</v>
      </c>
      <c r="E147" s="2">
        <v>13034</v>
      </c>
      <c r="F147" s="2">
        <v>0</v>
      </c>
      <c r="G147" s="2">
        <v>0</v>
      </c>
      <c r="H147" s="2">
        <v>13720</v>
      </c>
      <c r="I147" s="2">
        <v>27440</v>
      </c>
      <c r="J147" s="2">
        <v>0</v>
      </c>
      <c r="K147" s="2">
        <v>0</v>
      </c>
      <c r="L147" s="2">
        <v>0</v>
      </c>
      <c r="M147" s="2">
        <v>27440</v>
      </c>
      <c r="N147" s="2">
        <v>109074</v>
      </c>
    </row>
    <row r="148" spans="1:15">
      <c r="A148" s="2" t="s">
        <v>143</v>
      </c>
      <c r="B148" s="2">
        <v>0</v>
      </c>
      <c r="C148" s="2">
        <v>0</v>
      </c>
      <c r="D148" s="2">
        <v>0</v>
      </c>
      <c r="E148" s="2">
        <v>4116</v>
      </c>
      <c r="F148" s="2">
        <v>0</v>
      </c>
      <c r="G148" s="2">
        <v>0</v>
      </c>
      <c r="H148" s="2">
        <v>0</v>
      </c>
      <c r="I148" s="2">
        <v>0</v>
      </c>
      <c r="J148" s="2">
        <v>0</v>
      </c>
      <c r="K148" s="2">
        <v>0</v>
      </c>
      <c r="L148" s="2">
        <v>0</v>
      </c>
      <c r="M148" s="2">
        <v>0</v>
      </c>
      <c r="N148" s="2">
        <v>4116</v>
      </c>
    </row>
    <row r="149" spans="1:15">
      <c r="A149" s="2" t="s">
        <v>144</v>
      </c>
      <c r="B149" s="2">
        <v>0</v>
      </c>
      <c r="C149" s="2">
        <v>0</v>
      </c>
      <c r="D149" s="2">
        <v>0</v>
      </c>
      <c r="E149" s="2">
        <v>0</v>
      </c>
      <c r="F149" s="2">
        <v>0</v>
      </c>
      <c r="G149" s="2">
        <v>0</v>
      </c>
      <c r="H149" s="2">
        <v>0</v>
      </c>
      <c r="I149" s="2">
        <v>0</v>
      </c>
      <c r="J149" s="2">
        <v>0</v>
      </c>
      <c r="K149" s="2">
        <v>0</v>
      </c>
      <c r="L149" s="2">
        <v>0</v>
      </c>
      <c r="M149" s="2">
        <v>0</v>
      </c>
      <c r="N149" s="2">
        <v>0</v>
      </c>
    </row>
    <row r="150" spans="1:15">
      <c r="A150" s="2" t="s">
        <v>145</v>
      </c>
      <c r="B150" s="2">
        <v>0</v>
      </c>
      <c r="C150" s="2">
        <v>0</v>
      </c>
      <c r="D150" s="2">
        <v>27440</v>
      </c>
      <c r="E150" s="2">
        <v>8918</v>
      </c>
      <c r="F150" s="2">
        <v>0</v>
      </c>
      <c r="G150" s="2">
        <v>0</v>
      </c>
      <c r="H150" s="2">
        <v>13720</v>
      </c>
      <c r="I150" s="2">
        <v>27440</v>
      </c>
      <c r="J150" s="2">
        <v>0</v>
      </c>
      <c r="K150" s="2">
        <v>0</v>
      </c>
      <c r="L150" s="2">
        <v>0</v>
      </c>
      <c r="M150" s="2">
        <v>27440</v>
      </c>
      <c r="N150" s="2">
        <v>104958</v>
      </c>
    </row>
    <row r="151" spans="1:15">
      <c r="A151" s="2" t="s">
        <v>146</v>
      </c>
      <c r="B151" s="2">
        <v>0</v>
      </c>
      <c r="C151" s="2">
        <v>0</v>
      </c>
      <c r="D151" s="2">
        <v>0</v>
      </c>
      <c r="E151" s="2">
        <v>0</v>
      </c>
      <c r="F151" s="2">
        <v>0</v>
      </c>
      <c r="G151" s="2">
        <v>0</v>
      </c>
      <c r="H151" s="2">
        <v>0</v>
      </c>
      <c r="I151" s="2">
        <v>0</v>
      </c>
      <c r="J151" s="2">
        <v>0</v>
      </c>
      <c r="K151" s="2">
        <v>0</v>
      </c>
      <c r="L151" s="2">
        <v>0</v>
      </c>
      <c r="M151" s="2">
        <v>0</v>
      </c>
      <c r="N151" s="2">
        <v>0</v>
      </c>
    </row>
    <row r="152" spans="1:15">
      <c r="A152" s="2" t="s">
        <v>147</v>
      </c>
      <c r="B152" s="2">
        <v>0</v>
      </c>
      <c r="C152" s="2">
        <v>0</v>
      </c>
      <c r="D152" s="2">
        <v>0</v>
      </c>
      <c r="E152" s="2">
        <v>0</v>
      </c>
      <c r="F152" s="2">
        <v>0</v>
      </c>
      <c r="G152" s="2">
        <v>0</v>
      </c>
      <c r="H152" s="2">
        <v>0</v>
      </c>
      <c r="I152" s="2">
        <v>0</v>
      </c>
      <c r="J152" s="2">
        <v>0</v>
      </c>
      <c r="K152" s="2">
        <v>0</v>
      </c>
      <c r="L152" s="2">
        <v>0</v>
      </c>
      <c r="M152" s="2">
        <v>0</v>
      </c>
      <c r="N152" s="2">
        <v>0</v>
      </c>
    </row>
    <row r="153" spans="1:15" ht="13.5" thickBot="1">
      <c r="A153" s="2" t="s">
        <v>148</v>
      </c>
      <c r="B153" s="2">
        <v>65170</v>
      </c>
      <c r="C153" s="2">
        <v>0</v>
      </c>
      <c r="D153" s="2">
        <v>0</v>
      </c>
      <c r="E153" s="2">
        <v>0</v>
      </c>
      <c r="F153" s="2">
        <v>0</v>
      </c>
      <c r="G153" s="2">
        <v>47836.296299999995</v>
      </c>
      <c r="H153" s="2">
        <v>27440</v>
      </c>
      <c r="I153" s="2">
        <v>77000</v>
      </c>
      <c r="J153" s="2">
        <v>0</v>
      </c>
      <c r="K153" s="2">
        <v>0</v>
      </c>
      <c r="L153" s="2">
        <v>0</v>
      </c>
      <c r="M153" s="2">
        <v>40000</v>
      </c>
      <c r="N153" s="2">
        <v>257446.29630000002</v>
      </c>
    </row>
    <row r="154" spans="1:15" ht="15.75" customHeight="1" thickTop="1" thickBot="1">
      <c r="A154" s="2" t="s">
        <v>149</v>
      </c>
      <c r="B154" s="2">
        <v>1367.8553300000001</v>
      </c>
      <c r="C154" s="2">
        <v>0</v>
      </c>
      <c r="D154" s="2">
        <v>630.48331000000007</v>
      </c>
      <c r="E154" s="2">
        <v>482.83253000000002</v>
      </c>
      <c r="F154" s="2">
        <v>0</v>
      </c>
      <c r="G154" s="2">
        <v>1703.1875600000001</v>
      </c>
      <c r="H154" s="2">
        <v>1388.0116499999999</v>
      </c>
      <c r="I154" s="2">
        <v>2142.1967999999997</v>
      </c>
      <c r="J154" s="2">
        <v>0</v>
      </c>
      <c r="K154" s="2">
        <v>0</v>
      </c>
      <c r="L154" s="2">
        <v>0</v>
      </c>
      <c r="M154" s="2">
        <v>1075.13059</v>
      </c>
      <c r="N154" s="2">
        <v>8789.6977699999989</v>
      </c>
      <c r="O154" s="14"/>
    </row>
    <row r="155" spans="1:15" ht="24.75" customHeight="1" thickTop="1">
      <c r="A155" s="10" t="s">
        <v>150</v>
      </c>
      <c r="B155" s="7">
        <v>945854.86309</v>
      </c>
      <c r="C155" s="7">
        <v>479490.33470999997</v>
      </c>
      <c r="D155" s="7">
        <v>1110649.4619500001</v>
      </c>
      <c r="E155" s="7">
        <v>1138020.39255</v>
      </c>
      <c r="F155" s="7">
        <v>833521.27792999998</v>
      </c>
      <c r="G155" s="7">
        <v>316816.7893</v>
      </c>
      <c r="H155" s="7">
        <v>333371.32376999996</v>
      </c>
      <c r="I155" s="7">
        <v>405756.22512999998</v>
      </c>
      <c r="J155" s="7">
        <v>92930.230819999997</v>
      </c>
      <c r="K155" s="7">
        <v>159370.15390999999</v>
      </c>
      <c r="L155" s="7">
        <v>457061.28393999999</v>
      </c>
      <c r="M155" s="7">
        <v>463400.45517000003</v>
      </c>
      <c r="N155" s="7">
        <v>6736242.7922700001</v>
      </c>
    </row>
    <row r="156" spans="1:15">
      <c r="A156" s="2" t="s">
        <v>151</v>
      </c>
      <c r="B156" s="2">
        <v>618928.62</v>
      </c>
      <c r="C156" s="2">
        <v>400627.32</v>
      </c>
      <c r="D156" s="2">
        <v>649439.4</v>
      </c>
      <c r="E156" s="2">
        <v>927454.44</v>
      </c>
      <c r="F156" s="2">
        <v>315538</v>
      </c>
      <c r="G156" s="2">
        <v>239454.5</v>
      </c>
      <c r="H156" s="2">
        <v>247708</v>
      </c>
      <c r="I156" s="2">
        <v>270438.09999999998</v>
      </c>
      <c r="J156" s="2">
        <v>95490.01655</v>
      </c>
      <c r="K156" s="2">
        <v>75800.430170000007</v>
      </c>
      <c r="L156" s="2">
        <v>377865.5</v>
      </c>
      <c r="M156" s="2">
        <v>211105.6</v>
      </c>
      <c r="N156" s="2">
        <v>4429849.9267199999</v>
      </c>
    </row>
    <row r="157" spans="1:15">
      <c r="A157" s="2" t="s">
        <v>152</v>
      </c>
      <c r="B157" s="2">
        <v>618928.62</v>
      </c>
      <c r="C157" s="2">
        <v>400627.32</v>
      </c>
      <c r="D157" s="2">
        <v>649439.4</v>
      </c>
      <c r="E157" s="2">
        <v>927454.44</v>
      </c>
      <c r="F157" s="2">
        <v>315538</v>
      </c>
      <c r="G157" s="2">
        <v>239454.5</v>
      </c>
      <c r="H157" s="2">
        <v>247708</v>
      </c>
      <c r="I157" s="2">
        <v>270438.09999999998</v>
      </c>
      <c r="J157" s="2">
        <v>95490.01655</v>
      </c>
      <c r="K157" s="2">
        <v>75800.430170000007</v>
      </c>
      <c r="L157" s="2">
        <v>377865.5</v>
      </c>
      <c r="M157" s="2">
        <v>211105.6</v>
      </c>
      <c r="N157" s="2">
        <v>4429849.9267199999</v>
      </c>
    </row>
    <row r="158" spans="1:15">
      <c r="A158" s="2" t="s">
        <v>153</v>
      </c>
      <c r="B158" s="2">
        <v>0</v>
      </c>
      <c r="C158" s="2">
        <v>0</v>
      </c>
      <c r="D158" s="2">
        <v>0</v>
      </c>
      <c r="E158" s="2">
        <v>0</v>
      </c>
      <c r="F158" s="2">
        <v>0</v>
      </c>
      <c r="G158" s="2">
        <v>0</v>
      </c>
      <c r="H158" s="2">
        <v>0</v>
      </c>
      <c r="I158" s="2">
        <v>0</v>
      </c>
      <c r="J158" s="2">
        <v>0</v>
      </c>
      <c r="K158" s="2">
        <v>0</v>
      </c>
      <c r="L158" s="2">
        <v>0</v>
      </c>
      <c r="M158" s="2">
        <v>0</v>
      </c>
      <c r="N158" s="2">
        <v>0</v>
      </c>
    </row>
    <row r="159" spans="1:15">
      <c r="A159" s="2" t="s">
        <v>154</v>
      </c>
      <c r="B159" s="2">
        <v>0</v>
      </c>
      <c r="C159" s="2">
        <v>0</v>
      </c>
      <c r="D159" s="2">
        <v>0</v>
      </c>
      <c r="E159" s="2">
        <v>0</v>
      </c>
      <c r="F159" s="2">
        <v>0</v>
      </c>
      <c r="G159" s="2">
        <v>0</v>
      </c>
      <c r="H159" s="2">
        <v>0</v>
      </c>
      <c r="I159" s="2">
        <v>0</v>
      </c>
      <c r="J159" s="2">
        <v>0</v>
      </c>
      <c r="K159" s="2">
        <v>0</v>
      </c>
      <c r="L159" s="2">
        <v>0</v>
      </c>
      <c r="M159" s="2">
        <v>0</v>
      </c>
      <c r="N159" s="2">
        <v>0</v>
      </c>
    </row>
    <row r="160" spans="1:15">
      <c r="A160" s="2" t="s">
        <v>155</v>
      </c>
      <c r="B160" s="2">
        <v>30915</v>
      </c>
      <c r="C160" s="2">
        <v>0</v>
      </c>
      <c r="D160" s="2">
        <v>193472.69305</v>
      </c>
      <c r="E160" s="2">
        <v>0</v>
      </c>
      <c r="F160" s="2">
        <v>0</v>
      </c>
      <c r="G160" s="2">
        <v>3430.4667999999997</v>
      </c>
      <c r="H160" s="2">
        <v>6860</v>
      </c>
      <c r="I160" s="2">
        <v>1689.5345500000001</v>
      </c>
      <c r="J160" s="2">
        <v>0</v>
      </c>
      <c r="K160" s="2">
        <v>58453.361229999995</v>
      </c>
      <c r="L160" s="2">
        <v>3683.2587100000001</v>
      </c>
      <c r="M160" s="2">
        <v>73770.300540000011</v>
      </c>
      <c r="N160" s="2">
        <v>372274.61488000001</v>
      </c>
    </row>
    <row r="161" spans="1:14">
      <c r="A161" s="2" t="s">
        <v>156</v>
      </c>
      <c r="B161" s="2">
        <v>0</v>
      </c>
      <c r="C161" s="2">
        <v>0</v>
      </c>
      <c r="D161" s="2">
        <v>0</v>
      </c>
      <c r="E161" s="2">
        <v>0</v>
      </c>
      <c r="F161" s="2">
        <v>0</v>
      </c>
      <c r="G161" s="2">
        <v>0.11270000000000001</v>
      </c>
      <c r="H161" s="2">
        <v>0</v>
      </c>
      <c r="I161" s="2">
        <v>0</v>
      </c>
      <c r="J161" s="2">
        <v>0</v>
      </c>
      <c r="K161" s="2">
        <v>0</v>
      </c>
      <c r="L161" s="2">
        <v>1590.6</v>
      </c>
      <c r="M161" s="2">
        <v>14436</v>
      </c>
      <c r="N161" s="2">
        <v>16026.7127</v>
      </c>
    </row>
    <row r="162" spans="1:14">
      <c r="A162" s="2" t="s">
        <v>157</v>
      </c>
      <c r="B162" s="2">
        <v>30915</v>
      </c>
      <c r="C162" s="2">
        <v>0</v>
      </c>
      <c r="D162" s="2">
        <v>193472.69305</v>
      </c>
      <c r="E162" s="2">
        <v>0</v>
      </c>
      <c r="F162" s="2">
        <v>0</v>
      </c>
      <c r="G162" s="2">
        <v>3430.3541</v>
      </c>
      <c r="H162" s="2">
        <v>6860</v>
      </c>
      <c r="I162" s="2">
        <v>0</v>
      </c>
      <c r="J162" s="2">
        <v>0</v>
      </c>
      <c r="K162" s="2">
        <v>58453.361229999995</v>
      </c>
      <c r="L162" s="2">
        <v>0</v>
      </c>
      <c r="M162" s="2">
        <v>58701.3</v>
      </c>
      <c r="N162" s="2">
        <v>351832.70837999997</v>
      </c>
    </row>
    <row r="163" spans="1:14">
      <c r="A163" s="2" t="s">
        <v>158</v>
      </c>
      <c r="B163" s="2">
        <v>0</v>
      </c>
      <c r="C163" s="2">
        <v>0</v>
      </c>
      <c r="D163" s="2">
        <v>0</v>
      </c>
      <c r="E163" s="2">
        <v>0</v>
      </c>
      <c r="F163" s="2">
        <v>0</v>
      </c>
      <c r="G163" s="2">
        <v>0</v>
      </c>
      <c r="H163" s="2">
        <v>0</v>
      </c>
      <c r="I163" s="2">
        <v>1689.5345500000001</v>
      </c>
      <c r="J163" s="2">
        <v>0</v>
      </c>
      <c r="K163" s="2">
        <v>0</v>
      </c>
      <c r="L163" s="2">
        <v>2092.6587100000002</v>
      </c>
      <c r="M163" s="2">
        <v>633.00054</v>
      </c>
      <c r="N163" s="2">
        <v>4415.1938</v>
      </c>
    </row>
    <row r="164" spans="1:14">
      <c r="A164" s="2" t="s">
        <v>159</v>
      </c>
      <c r="B164" s="2">
        <v>0</v>
      </c>
      <c r="C164" s="2">
        <v>0</v>
      </c>
      <c r="D164" s="2">
        <v>0</v>
      </c>
      <c r="E164" s="2">
        <v>0</v>
      </c>
      <c r="F164" s="2">
        <v>0</v>
      </c>
      <c r="G164" s="2">
        <v>0</v>
      </c>
      <c r="H164" s="2">
        <v>0</v>
      </c>
      <c r="I164" s="2">
        <v>0</v>
      </c>
      <c r="J164" s="2">
        <v>0</v>
      </c>
      <c r="K164" s="2">
        <v>0</v>
      </c>
      <c r="L164" s="2">
        <v>0</v>
      </c>
      <c r="M164" s="2">
        <v>0</v>
      </c>
      <c r="N164" s="2">
        <v>0</v>
      </c>
    </row>
    <row r="165" spans="1:14">
      <c r="A165" s="2" t="s">
        <v>160</v>
      </c>
      <c r="B165" s="2">
        <v>0</v>
      </c>
      <c r="C165" s="2">
        <v>0</v>
      </c>
      <c r="D165" s="2">
        <v>0</v>
      </c>
      <c r="E165" s="2">
        <v>0</v>
      </c>
      <c r="F165" s="2">
        <v>0</v>
      </c>
      <c r="G165" s="2">
        <v>0</v>
      </c>
      <c r="H165" s="2">
        <v>0</v>
      </c>
      <c r="I165" s="2">
        <v>0</v>
      </c>
      <c r="J165" s="2">
        <v>0</v>
      </c>
      <c r="K165" s="2">
        <v>0</v>
      </c>
      <c r="L165" s="2">
        <v>0</v>
      </c>
      <c r="M165" s="2">
        <v>0</v>
      </c>
      <c r="N165" s="2">
        <v>0</v>
      </c>
    </row>
    <row r="166" spans="1:14">
      <c r="A166" s="2" t="s">
        <v>161</v>
      </c>
      <c r="B166" s="2">
        <v>0</v>
      </c>
      <c r="C166" s="2">
        <v>0</v>
      </c>
      <c r="D166" s="2">
        <v>0</v>
      </c>
      <c r="E166" s="2">
        <v>0</v>
      </c>
      <c r="F166" s="2">
        <v>0</v>
      </c>
      <c r="G166" s="2">
        <v>0</v>
      </c>
      <c r="H166" s="2">
        <v>0</v>
      </c>
      <c r="I166" s="2">
        <v>0</v>
      </c>
      <c r="J166" s="2">
        <v>0</v>
      </c>
      <c r="K166" s="2">
        <v>0</v>
      </c>
      <c r="L166" s="2">
        <v>0</v>
      </c>
      <c r="M166" s="2">
        <v>0</v>
      </c>
      <c r="N166" s="2">
        <v>0</v>
      </c>
    </row>
    <row r="167" spans="1:14">
      <c r="A167" s="2" t="s">
        <v>162</v>
      </c>
      <c r="B167" s="2">
        <v>0</v>
      </c>
      <c r="C167" s="2">
        <v>0</v>
      </c>
      <c r="D167" s="2">
        <v>0</v>
      </c>
      <c r="E167" s="2">
        <v>0</v>
      </c>
      <c r="F167" s="2">
        <v>0</v>
      </c>
      <c r="G167" s="2">
        <v>0</v>
      </c>
      <c r="H167" s="2">
        <v>0</v>
      </c>
      <c r="I167" s="2">
        <v>0</v>
      </c>
      <c r="J167" s="2">
        <v>0</v>
      </c>
      <c r="K167" s="2">
        <v>0</v>
      </c>
      <c r="L167" s="2">
        <v>0</v>
      </c>
      <c r="M167" s="2">
        <v>0</v>
      </c>
      <c r="N167" s="2">
        <v>0</v>
      </c>
    </row>
    <row r="168" spans="1:14">
      <c r="A168" s="2" t="s">
        <v>163</v>
      </c>
      <c r="B168" s="2">
        <v>179176.41786000002</v>
      </c>
      <c r="C168" s="2">
        <v>29302.4866</v>
      </c>
      <c r="D168" s="2">
        <v>215256.47967</v>
      </c>
      <c r="E168" s="2">
        <v>128647.84811000001</v>
      </c>
      <c r="F168" s="2">
        <v>371823.73223000002</v>
      </c>
      <c r="G168" s="2">
        <v>31753.130359999999</v>
      </c>
      <c r="H168" s="2">
        <v>49859.689850000002</v>
      </c>
      <c r="I168" s="2">
        <v>61543.698280000004</v>
      </c>
      <c r="J168" s="2">
        <v>11416.23408</v>
      </c>
      <c r="K168" s="2">
        <v>11818.35304</v>
      </c>
      <c r="L168" s="2">
        <v>53613.840889999999</v>
      </c>
      <c r="M168" s="2">
        <v>124159.83029000001</v>
      </c>
      <c r="N168" s="2">
        <v>1268371.74126</v>
      </c>
    </row>
    <row r="169" spans="1:14">
      <c r="A169" s="2" t="s">
        <v>164</v>
      </c>
      <c r="B169" s="2">
        <v>53657.370569999999</v>
      </c>
      <c r="C169" s="2">
        <v>29302.344550000002</v>
      </c>
      <c r="D169" s="2">
        <v>192190</v>
      </c>
      <c r="E169" s="2">
        <v>128647.83784000001</v>
      </c>
      <c r="F169" s="2">
        <v>131859.83443000002</v>
      </c>
      <c r="G169" s="2">
        <v>25531.339680000001</v>
      </c>
      <c r="H169" s="2">
        <v>39042.61346</v>
      </c>
      <c r="I169" s="2">
        <v>51280.583869999995</v>
      </c>
      <c r="J169" s="2">
        <v>692.09033999999997</v>
      </c>
      <c r="K169" s="2">
        <v>8896.5023299999993</v>
      </c>
      <c r="L169" s="2">
        <v>34138.090060000002</v>
      </c>
      <c r="M169" s="2">
        <v>31593.717619999999</v>
      </c>
      <c r="N169" s="2">
        <v>726832.32475000003</v>
      </c>
    </row>
    <row r="170" spans="1:14">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192352.07264</v>
      </c>
    </row>
    <row r="171" spans="1:14">
      <c r="A171" s="2" t="s">
        <v>166</v>
      </c>
      <c r="B171" s="2">
        <v>125519.04729</v>
      </c>
      <c r="C171" s="2">
        <v>0.14205000000000001</v>
      </c>
      <c r="D171" s="2">
        <v>0</v>
      </c>
      <c r="E171" s="2">
        <v>1.027E-2</v>
      </c>
      <c r="F171" s="2">
        <v>149885.67425000001</v>
      </c>
      <c r="G171" s="2">
        <v>0</v>
      </c>
      <c r="H171" s="2">
        <v>0</v>
      </c>
      <c r="I171" s="2">
        <v>0</v>
      </c>
      <c r="J171" s="2">
        <v>0</v>
      </c>
      <c r="K171" s="2">
        <v>0</v>
      </c>
      <c r="L171" s="2">
        <v>0</v>
      </c>
      <c r="M171" s="2">
        <v>73782.470010000005</v>
      </c>
      <c r="N171" s="2">
        <v>349187.34386999998</v>
      </c>
    </row>
    <row r="172" spans="1:14">
      <c r="A172" s="2" t="s">
        <v>167</v>
      </c>
      <c r="B172" s="2">
        <v>116834.82523</v>
      </c>
      <c r="C172" s="2">
        <v>49560.528109999999</v>
      </c>
      <c r="D172" s="2">
        <v>52480.889229999993</v>
      </c>
      <c r="E172" s="2">
        <v>81918.104439999996</v>
      </c>
      <c r="F172" s="2">
        <v>146159.54569999999</v>
      </c>
      <c r="G172" s="2">
        <v>42178.692139999999</v>
      </c>
      <c r="H172" s="2">
        <v>28943.63392</v>
      </c>
      <c r="I172" s="2">
        <v>72084.892299999992</v>
      </c>
      <c r="J172" s="2">
        <v>-13976.01981</v>
      </c>
      <c r="K172" s="2">
        <v>13298.009470000001</v>
      </c>
      <c r="L172" s="2">
        <v>21898.68434</v>
      </c>
      <c r="M172" s="2">
        <v>54364.724340000001</v>
      </c>
      <c r="N172" s="2">
        <v>665746.50940999994</v>
      </c>
    </row>
    <row r="173" spans="1:14">
      <c r="A173" s="2" t="s">
        <v>168</v>
      </c>
      <c r="B173" s="2">
        <v>10575</v>
      </c>
      <c r="C173" s="2">
        <v>2.0000000000000002E-5</v>
      </c>
      <c r="D173" s="2">
        <v>0</v>
      </c>
      <c r="E173" s="2">
        <v>4116</v>
      </c>
      <c r="F173" s="2">
        <v>61029.926369999994</v>
      </c>
      <c r="G173" s="2">
        <v>8035.1459000000004</v>
      </c>
      <c r="H173" s="2">
        <v>6860.7497499999999</v>
      </c>
      <c r="I173" s="2">
        <v>0</v>
      </c>
      <c r="J173" s="2">
        <v>-15021.992249999999</v>
      </c>
      <c r="K173" s="2">
        <v>0</v>
      </c>
      <c r="L173" s="2">
        <v>0</v>
      </c>
      <c r="M173" s="2">
        <v>0</v>
      </c>
      <c r="N173" s="2">
        <v>75594.829790000003</v>
      </c>
    </row>
    <row r="174" spans="1:14">
      <c r="A174" s="2" t="s">
        <v>169</v>
      </c>
      <c r="B174" s="2">
        <v>106259.82523</v>
      </c>
      <c r="C174" s="2">
        <v>49560.528090000007</v>
      </c>
      <c r="D174" s="2">
        <v>52480.889229999993</v>
      </c>
      <c r="E174" s="2">
        <v>77802.104439999996</v>
      </c>
      <c r="F174" s="2">
        <v>85129.619330000001</v>
      </c>
      <c r="G174" s="2">
        <v>34143.546240000003</v>
      </c>
      <c r="H174" s="2">
        <v>22082.884170000001</v>
      </c>
      <c r="I174" s="2">
        <v>72084.892299999992</v>
      </c>
      <c r="J174" s="2">
        <v>1045.97244</v>
      </c>
      <c r="K174" s="2">
        <v>13298.009470000001</v>
      </c>
      <c r="L174" s="2">
        <v>21898.68434</v>
      </c>
      <c r="M174" s="2">
        <v>54364.724340000001</v>
      </c>
      <c r="N174" s="2">
        <v>590151.67961999995</v>
      </c>
    </row>
    <row r="175" spans="1:14">
      <c r="A175" s="2" t="s">
        <v>170</v>
      </c>
      <c r="B175" s="2">
        <v>11755310.393170001</v>
      </c>
      <c r="C175" s="2">
        <v>8477913.4867400005</v>
      </c>
      <c r="D175" s="2">
        <v>14226352.137250001</v>
      </c>
      <c r="E175" s="2">
        <v>11414050.415659999</v>
      </c>
      <c r="F175" s="2">
        <v>9197064.0011100005</v>
      </c>
      <c r="G175" s="2">
        <v>5498920.5290299999</v>
      </c>
      <c r="H175" s="2">
        <v>4429849.3725800002</v>
      </c>
      <c r="I175" s="2">
        <v>5657358.4999399995</v>
      </c>
      <c r="J175" s="2">
        <v>152808.93809000001</v>
      </c>
      <c r="K175" s="2">
        <v>226162.46599</v>
      </c>
      <c r="L175" s="2">
        <v>4352659.1164700007</v>
      </c>
      <c r="M175" s="2">
        <v>5898403.0267200004</v>
      </c>
      <c r="N175" s="2">
        <v>81286852.382750005</v>
      </c>
    </row>
    <row r="176" spans="1:14">
      <c r="A176" s="2" t="s">
        <v>171</v>
      </c>
      <c r="B176" s="2">
        <v>1971731.9518800001</v>
      </c>
      <c r="C176" s="2">
        <v>456152.28999000002</v>
      </c>
      <c r="D176" s="2">
        <v>1783288.7816700002</v>
      </c>
      <c r="E176" s="2">
        <v>2553163.24621</v>
      </c>
      <c r="F176" s="2">
        <v>1013952.03475</v>
      </c>
      <c r="G176" s="2">
        <v>478552.32789999997</v>
      </c>
      <c r="H176" s="2">
        <v>328710.67601999996</v>
      </c>
      <c r="I176" s="2">
        <v>535.91134</v>
      </c>
      <c r="J176" s="2">
        <v>26806.47208</v>
      </c>
      <c r="K176" s="2">
        <v>135343.36348</v>
      </c>
      <c r="L176" s="2">
        <v>18129.906429999999</v>
      </c>
      <c r="M176" s="2">
        <v>21588.16892</v>
      </c>
      <c r="N176" s="2">
        <v>8787955.1306699999</v>
      </c>
    </row>
    <row r="177" spans="1:14">
      <c r="A177" s="2" t="s">
        <v>172</v>
      </c>
      <c r="B177" s="2">
        <v>155519.08759000001</v>
      </c>
      <c r="C177" s="2">
        <v>59529.711729999995</v>
      </c>
      <c r="D177" s="2">
        <v>93082.658660000001</v>
      </c>
      <c r="E177" s="2">
        <v>250665.65641</v>
      </c>
      <c r="F177" s="2">
        <v>53029.25243</v>
      </c>
      <c r="G177" s="2">
        <v>45030.154549999999</v>
      </c>
      <c r="H177" s="2">
        <v>46912.635759999997</v>
      </c>
      <c r="I177" s="2">
        <v>0</v>
      </c>
      <c r="J177" s="2">
        <v>1148.51286</v>
      </c>
      <c r="K177" s="2">
        <v>11480.047480000001</v>
      </c>
      <c r="L177" s="2">
        <v>0</v>
      </c>
      <c r="M177" s="2">
        <v>0</v>
      </c>
      <c r="N177" s="2">
        <v>716397.71747000003</v>
      </c>
    </row>
    <row r="178" spans="1:14">
      <c r="A178" s="2" t="s">
        <v>173</v>
      </c>
      <c r="B178" s="2">
        <v>104077.67522</v>
      </c>
      <c r="C178" s="2">
        <v>18076.49755</v>
      </c>
      <c r="D178" s="2">
        <v>36553.175229999993</v>
      </c>
      <c r="E178" s="2">
        <v>56842.639889999999</v>
      </c>
      <c r="F178" s="2">
        <v>14662.313390000001</v>
      </c>
      <c r="G178" s="2">
        <v>19127.449270000001</v>
      </c>
      <c r="H178" s="2">
        <v>26704.299360000001</v>
      </c>
      <c r="I178" s="2">
        <v>0</v>
      </c>
      <c r="J178" s="2">
        <v>0</v>
      </c>
      <c r="K178" s="2">
        <v>0</v>
      </c>
      <c r="L178" s="2">
        <v>0</v>
      </c>
      <c r="M178" s="2">
        <v>0</v>
      </c>
      <c r="N178" s="2">
        <v>276044.04991</v>
      </c>
    </row>
    <row r="179" spans="1:14">
      <c r="A179" s="2" t="s">
        <v>174</v>
      </c>
      <c r="B179" s="2">
        <v>23579.128629999999</v>
      </c>
      <c r="C179" s="2">
        <v>1.0000000000000001E-5</v>
      </c>
      <c r="D179" s="2">
        <v>11830.76705</v>
      </c>
      <c r="E179" s="2">
        <v>18649.437959999999</v>
      </c>
      <c r="F179" s="2">
        <v>9720.7850199999993</v>
      </c>
      <c r="G179" s="2">
        <v>2607.5545999999999</v>
      </c>
      <c r="H179" s="2">
        <v>8614.9364000000005</v>
      </c>
      <c r="I179" s="2">
        <v>0</v>
      </c>
      <c r="J179" s="2">
        <v>941.3065600000001</v>
      </c>
      <c r="K179" s="2">
        <v>783.42571999999996</v>
      </c>
      <c r="L179" s="2">
        <v>0</v>
      </c>
      <c r="M179" s="2">
        <v>0</v>
      </c>
      <c r="N179" s="2">
        <v>76727.341950000002</v>
      </c>
    </row>
    <row r="180" spans="1:14">
      <c r="A180" s="2" t="s">
        <v>175</v>
      </c>
      <c r="B180" s="2">
        <v>3252.3046400000003</v>
      </c>
      <c r="C180" s="2">
        <v>25229.314170000001</v>
      </c>
      <c r="D180" s="2">
        <v>5792.9335899999996</v>
      </c>
      <c r="E180" s="2">
        <v>45457.570749999999</v>
      </c>
      <c r="F180" s="2">
        <v>787.93959999999993</v>
      </c>
      <c r="G180" s="2">
        <v>0</v>
      </c>
      <c r="H180" s="2">
        <v>0</v>
      </c>
      <c r="I180" s="2">
        <v>0</v>
      </c>
      <c r="J180" s="2">
        <v>0</v>
      </c>
      <c r="K180" s="2">
        <v>6046.2123899999997</v>
      </c>
      <c r="L180" s="2">
        <v>0</v>
      </c>
      <c r="M180" s="2">
        <v>0</v>
      </c>
      <c r="N180" s="2">
        <v>86566.275139999998</v>
      </c>
    </row>
    <row r="181" spans="1:14">
      <c r="A181" s="2" t="s">
        <v>176</v>
      </c>
      <c r="B181" s="2">
        <v>9056.1312699999999</v>
      </c>
      <c r="C181" s="2">
        <v>0</v>
      </c>
      <c r="D181" s="2">
        <v>9030.4828000000016</v>
      </c>
      <c r="E181" s="2">
        <v>7590.8578099999995</v>
      </c>
      <c r="F181" s="2">
        <v>0</v>
      </c>
      <c r="G181" s="2">
        <v>188.57454000000001</v>
      </c>
      <c r="H181" s="2">
        <v>0</v>
      </c>
      <c r="I181" s="2">
        <v>0</v>
      </c>
      <c r="J181" s="2">
        <v>207.2063</v>
      </c>
      <c r="K181" s="2">
        <v>0</v>
      </c>
      <c r="L181" s="2">
        <v>0</v>
      </c>
      <c r="M181" s="2">
        <v>0</v>
      </c>
      <c r="N181" s="2">
        <v>26073.25272</v>
      </c>
    </row>
    <row r="182" spans="1:14">
      <c r="A182" s="2" t="s">
        <v>177</v>
      </c>
      <c r="B182" s="2">
        <v>15553.847830000001</v>
      </c>
      <c r="C182" s="2">
        <v>16223.9</v>
      </c>
      <c r="D182" s="2">
        <v>29875.29999</v>
      </c>
      <c r="E182" s="2">
        <v>122125.15</v>
      </c>
      <c r="F182" s="2">
        <v>27858.21441</v>
      </c>
      <c r="G182" s="2">
        <v>23106.576140000001</v>
      </c>
      <c r="H182" s="2">
        <v>11593.4</v>
      </c>
      <c r="I182" s="2">
        <v>0</v>
      </c>
      <c r="J182" s="2">
        <v>0</v>
      </c>
      <c r="K182" s="2">
        <v>4650.4093700000003</v>
      </c>
      <c r="L182" s="2">
        <v>0</v>
      </c>
      <c r="M182" s="2">
        <v>0</v>
      </c>
      <c r="N182" s="2">
        <v>250986.79774000001</v>
      </c>
    </row>
    <row r="183" spans="1:14">
      <c r="A183" s="2" t="s">
        <v>178</v>
      </c>
      <c r="B183" s="2">
        <v>1602626.1356900001</v>
      </c>
      <c r="C183" s="2">
        <v>359616.88124999998</v>
      </c>
      <c r="D183" s="2">
        <v>1472455.65331</v>
      </c>
      <c r="E183" s="2">
        <v>2115997.71735</v>
      </c>
      <c r="F183" s="2">
        <v>796813.99146000005</v>
      </c>
      <c r="G183" s="2">
        <v>346120.34125</v>
      </c>
      <c r="H183" s="2">
        <v>253917.92257</v>
      </c>
      <c r="I183" s="2">
        <v>535.91134</v>
      </c>
      <c r="J183" s="2">
        <v>25657.959219999997</v>
      </c>
      <c r="K183" s="2">
        <v>123863.31600000001</v>
      </c>
      <c r="L183" s="2">
        <v>18129.906429999999</v>
      </c>
      <c r="M183" s="2">
        <v>21588.16892</v>
      </c>
      <c r="N183" s="2">
        <v>7137323.9047900001</v>
      </c>
    </row>
    <row r="184" spans="1:14">
      <c r="A184" s="2" t="s">
        <v>179</v>
      </c>
      <c r="B184" s="2">
        <v>2796.4767299999999</v>
      </c>
      <c r="C184" s="2">
        <v>0</v>
      </c>
      <c r="D184" s="2">
        <v>-5.0000000000000002E-5</v>
      </c>
      <c r="E184" s="2">
        <v>0</v>
      </c>
      <c r="F184" s="2">
        <v>1372</v>
      </c>
      <c r="G184" s="2">
        <v>0</v>
      </c>
      <c r="H184" s="2">
        <v>0</v>
      </c>
      <c r="I184" s="2">
        <v>0</v>
      </c>
      <c r="J184" s="2">
        <v>0</v>
      </c>
      <c r="K184" s="2">
        <v>0</v>
      </c>
      <c r="L184" s="2">
        <v>0</v>
      </c>
      <c r="M184" s="2">
        <v>0</v>
      </c>
      <c r="N184" s="2">
        <v>4168.4766799999998</v>
      </c>
    </row>
    <row r="185" spans="1:14">
      <c r="A185" s="2" t="s">
        <v>180</v>
      </c>
      <c r="B185" s="2">
        <v>557811.99965999997</v>
      </c>
      <c r="C185" s="2">
        <v>198348.69438999999</v>
      </c>
      <c r="D185" s="2">
        <v>716204.5830499999</v>
      </c>
      <c r="E185" s="2">
        <v>730076.04579999996</v>
      </c>
      <c r="F185" s="2">
        <v>570746.98103999998</v>
      </c>
      <c r="G185" s="2">
        <v>4993.7383</v>
      </c>
      <c r="H185" s="2">
        <v>40534.368000000002</v>
      </c>
      <c r="I185" s="2">
        <v>0</v>
      </c>
      <c r="J185" s="2">
        <v>18300.095940000003</v>
      </c>
      <c r="K185" s="2">
        <v>123439.838</v>
      </c>
      <c r="L185" s="2">
        <v>0</v>
      </c>
      <c r="M185" s="2">
        <v>0</v>
      </c>
      <c r="N185" s="2">
        <v>2960456.34418</v>
      </c>
    </row>
    <row r="186" spans="1:14">
      <c r="A186" s="2" t="s">
        <v>181</v>
      </c>
      <c r="B186" s="2">
        <v>939137.94920000003</v>
      </c>
      <c r="C186" s="2">
        <v>133687.96708</v>
      </c>
      <c r="D186" s="2">
        <v>604395.43696000008</v>
      </c>
      <c r="E186" s="2">
        <v>1133951.87319</v>
      </c>
      <c r="F186" s="2">
        <v>156550.73989</v>
      </c>
      <c r="G186" s="2">
        <v>340191.97472000006</v>
      </c>
      <c r="H186" s="2">
        <v>213383.55456999998</v>
      </c>
      <c r="I186" s="2">
        <v>535.91134</v>
      </c>
      <c r="J186" s="2">
        <v>7357.8632800000005</v>
      </c>
      <c r="K186" s="2">
        <v>423.47800000000001</v>
      </c>
      <c r="L186" s="2">
        <v>12901.35756</v>
      </c>
      <c r="M186" s="2">
        <v>21588.16892</v>
      </c>
      <c r="N186" s="2">
        <v>3564106.27471</v>
      </c>
    </row>
    <row r="187" spans="1:14">
      <c r="A187" s="2" t="s">
        <v>182</v>
      </c>
      <c r="B187" s="2">
        <v>0</v>
      </c>
      <c r="C187" s="2">
        <v>0</v>
      </c>
      <c r="D187" s="2">
        <v>0</v>
      </c>
      <c r="E187" s="2">
        <v>0</v>
      </c>
      <c r="F187" s="2">
        <v>0</v>
      </c>
      <c r="G187" s="2">
        <v>0</v>
      </c>
      <c r="H187" s="2">
        <v>0</v>
      </c>
      <c r="I187" s="2">
        <v>0</v>
      </c>
      <c r="J187" s="2">
        <v>0</v>
      </c>
      <c r="K187" s="2">
        <v>0</v>
      </c>
      <c r="L187" s="2">
        <v>0</v>
      </c>
      <c r="M187" s="2">
        <v>0</v>
      </c>
      <c r="N187" s="2">
        <v>0</v>
      </c>
    </row>
    <row r="188" spans="1:14">
      <c r="A188" s="2" t="s">
        <v>183</v>
      </c>
      <c r="B188" s="2">
        <v>102879.7101</v>
      </c>
      <c r="C188" s="2">
        <v>27580.219779999999</v>
      </c>
      <c r="D188" s="2">
        <v>151855.63334999999</v>
      </c>
      <c r="E188" s="2">
        <v>251969.79836000002</v>
      </c>
      <c r="F188" s="2">
        <v>68144.270540000012</v>
      </c>
      <c r="G188" s="2">
        <v>934.62823000000003</v>
      </c>
      <c r="H188" s="2">
        <v>0</v>
      </c>
      <c r="I188" s="2">
        <v>0</v>
      </c>
      <c r="J188" s="2">
        <v>0</v>
      </c>
      <c r="K188" s="2">
        <v>0</v>
      </c>
      <c r="L188" s="2">
        <v>5228.5488700000005</v>
      </c>
      <c r="M188" s="2">
        <v>0</v>
      </c>
      <c r="N188" s="2">
        <v>608592.80923000001</v>
      </c>
    </row>
    <row r="189" spans="1:14">
      <c r="A189" s="2" t="s">
        <v>184</v>
      </c>
      <c r="B189" s="2">
        <v>0</v>
      </c>
      <c r="C189" s="2">
        <v>0</v>
      </c>
      <c r="D189" s="2">
        <v>0</v>
      </c>
      <c r="E189" s="2">
        <v>0</v>
      </c>
      <c r="F189" s="2">
        <v>0</v>
      </c>
      <c r="G189" s="2">
        <v>0</v>
      </c>
      <c r="H189" s="2">
        <v>0</v>
      </c>
      <c r="I189" s="2">
        <v>0</v>
      </c>
      <c r="J189" s="2">
        <v>0</v>
      </c>
      <c r="K189" s="2">
        <v>0</v>
      </c>
      <c r="L189" s="2">
        <v>0</v>
      </c>
      <c r="M189" s="2">
        <v>0</v>
      </c>
      <c r="N189" s="2">
        <v>0</v>
      </c>
    </row>
    <row r="190" spans="1:14">
      <c r="A190" s="2" t="s">
        <v>185</v>
      </c>
      <c r="B190" s="2">
        <v>213586.7286</v>
      </c>
      <c r="C190" s="2">
        <v>37005.697009999996</v>
      </c>
      <c r="D190" s="2">
        <v>209871.78393999999</v>
      </c>
      <c r="E190" s="2">
        <v>177806.95645</v>
      </c>
      <c r="F190" s="2">
        <v>138160.88819</v>
      </c>
      <c r="G190" s="2">
        <v>87401.8321</v>
      </c>
      <c r="H190" s="2">
        <v>27880.117690000003</v>
      </c>
      <c r="I190" s="2">
        <v>0</v>
      </c>
      <c r="J190" s="2">
        <v>0</v>
      </c>
      <c r="K190" s="2">
        <v>0</v>
      </c>
      <c r="L190" s="2">
        <v>0</v>
      </c>
      <c r="M190" s="2">
        <v>0</v>
      </c>
      <c r="N190" s="2">
        <v>891714.00398000004</v>
      </c>
    </row>
    <row r="191" spans="1:14">
      <c r="A191" s="2" t="s">
        <v>186</v>
      </c>
      <c r="B191" s="2">
        <v>62721.687149999998</v>
      </c>
      <c r="C191" s="2">
        <v>3452.0906</v>
      </c>
      <c r="D191" s="2">
        <v>2555.9237899999998</v>
      </c>
      <c r="E191" s="2">
        <v>26764.90826</v>
      </c>
      <c r="F191" s="2">
        <v>2000</v>
      </c>
      <c r="G191" s="2">
        <v>3609.1620699999999</v>
      </c>
      <c r="H191" s="2">
        <v>3077.7881499999999</v>
      </c>
      <c r="I191" s="2">
        <v>0</v>
      </c>
      <c r="J191" s="2">
        <v>0</v>
      </c>
      <c r="K191" s="2">
        <v>0</v>
      </c>
      <c r="L191" s="2">
        <v>0</v>
      </c>
      <c r="M191" s="2">
        <v>0</v>
      </c>
      <c r="N191" s="2">
        <v>104181.56001999999</v>
      </c>
    </row>
    <row r="192" spans="1:14">
      <c r="A192" s="2" t="s">
        <v>187</v>
      </c>
      <c r="B192" s="2">
        <v>150865.04144999999</v>
      </c>
      <c r="C192" s="2">
        <v>33553.60641</v>
      </c>
      <c r="D192" s="2">
        <v>207315.86014999999</v>
      </c>
      <c r="E192" s="2">
        <v>151042.04819</v>
      </c>
      <c r="F192" s="2">
        <v>136160.88819</v>
      </c>
      <c r="G192" s="2">
        <v>83792.670030000008</v>
      </c>
      <c r="H192" s="2">
        <v>24802.329539999999</v>
      </c>
      <c r="I192" s="2">
        <v>0</v>
      </c>
      <c r="J192" s="2">
        <v>0</v>
      </c>
      <c r="K192" s="2">
        <v>0</v>
      </c>
      <c r="L192" s="2">
        <v>0</v>
      </c>
      <c r="M192" s="2">
        <v>0</v>
      </c>
      <c r="N192" s="2">
        <v>787532.44396000006</v>
      </c>
    </row>
    <row r="193" spans="1:14">
      <c r="A193" s="2" t="s">
        <v>188</v>
      </c>
      <c r="B193" s="2">
        <v>0</v>
      </c>
      <c r="C193" s="2">
        <v>0</v>
      </c>
      <c r="D193" s="2">
        <v>0</v>
      </c>
      <c r="E193" s="2">
        <v>0</v>
      </c>
      <c r="F193" s="2">
        <v>0</v>
      </c>
      <c r="G193" s="2">
        <v>0</v>
      </c>
      <c r="H193" s="2">
        <v>0</v>
      </c>
      <c r="I193" s="2">
        <v>0</v>
      </c>
      <c r="J193" s="2">
        <v>0</v>
      </c>
      <c r="K193" s="2">
        <v>0</v>
      </c>
      <c r="L193" s="2">
        <v>0</v>
      </c>
      <c r="M193" s="2">
        <v>0</v>
      </c>
      <c r="N193" s="2">
        <v>0</v>
      </c>
    </row>
    <row r="194" spans="1:14">
      <c r="A194" s="2" t="s">
        <v>189</v>
      </c>
      <c r="B194" s="2">
        <v>0</v>
      </c>
      <c r="C194" s="2">
        <v>0</v>
      </c>
      <c r="D194" s="2">
        <v>0</v>
      </c>
      <c r="E194" s="2">
        <v>0</v>
      </c>
      <c r="F194" s="2">
        <v>0</v>
      </c>
      <c r="G194" s="2">
        <v>0</v>
      </c>
      <c r="H194" s="2">
        <v>0</v>
      </c>
      <c r="I194" s="2">
        <v>0</v>
      </c>
      <c r="J194" s="2">
        <v>0</v>
      </c>
      <c r="K194" s="2">
        <v>0</v>
      </c>
      <c r="L194" s="2">
        <v>0</v>
      </c>
      <c r="M194" s="2">
        <v>0</v>
      </c>
      <c r="N194" s="2">
        <v>0</v>
      </c>
    </row>
    <row r="195" spans="1:14">
      <c r="A195" s="2" t="s">
        <v>190</v>
      </c>
      <c r="B195" s="2">
        <v>0</v>
      </c>
      <c r="C195" s="2">
        <v>0</v>
      </c>
      <c r="D195" s="2">
        <v>7878.6857599999994</v>
      </c>
      <c r="E195" s="2">
        <v>8692.9159999999993</v>
      </c>
      <c r="F195" s="2">
        <v>25947.902670000003</v>
      </c>
      <c r="G195" s="2">
        <v>0</v>
      </c>
      <c r="H195" s="2">
        <v>0</v>
      </c>
      <c r="I195" s="2">
        <v>0</v>
      </c>
      <c r="J195" s="2">
        <v>0</v>
      </c>
      <c r="K195" s="2">
        <v>0</v>
      </c>
      <c r="L195" s="2">
        <v>0</v>
      </c>
      <c r="M195" s="2">
        <v>0</v>
      </c>
      <c r="N195" s="2">
        <v>42519.504430000001</v>
      </c>
    </row>
    <row r="196" spans="1:14">
      <c r="A196" s="2" t="s">
        <v>191</v>
      </c>
      <c r="B196" s="2">
        <v>19253361.39508</v>
      </c>
      <c r="C196" s="2">
        <v>38379033.493989997</v>
      </c>
      <c r="D196" s="2">
        <v>21904655.78153</v>
      </c>
      <c r="E196" s="2">
        <v>17803413.640560001</v>
      </c>
      <c r="F196" s="2">
        <v>16261648.660569999</v>
      </c>
      <c r="G196" s="2">
        <v>7563713.4009399991</v>
      </c>
      <c r="H196" s="2">
        <v>8228304.3198899999</v>
      </c>
      <c r="I196" s="2">
        <v>5649688.5481000002</v>
      </c>
      <c r="J196" s="2">
        <v>969005.81059999997</v>
      </c>
      <c r="K196" s="2">
        <v>543680.64680999995</v>
      </c>
      <c r="L196" s="2">
        <v>5805312.1238400005</v>
      </c>
      <c r="M196" s="2">
        <v>11655424.05174</v>
      </c>
      <c r="N196" s="2">
        <v>154017241.87364998</v>
      </c>
    </row>
    <row r="197" spans="1:14">
      <c r="A197" s="2" t="s">
        <v>192</v>
      </c>
      <c r="B197" s="2">
        <v>979192.96157000004</v>
      </c>
      <c r="C197" s="2">
        <v>817949.7604400001</v>
      </c>
      <c r="D197" s="2">
        <v>22913.588059999998</v>
      </c>
      <c r="E197" s="2">
        <v>1539171.5752099999</v>
      </c>
      <c r="F197" s="2">
        <v>441630.43239999999</v>
      </c>
      <c r="G197" s="2">
        <v>3863.25423</v>
      </c>
      <c r="H197" s="2">
        <v>39305.199869999997</v>
      </c>
      <c r="I197" s="2">
        <v>7251.6208499999993</v>
      </c>
      <c r="J197" s="2">
        <v>16824.76352</v>
      </c>
      <c r="K197" s="2">
        <v>604.02048000000002</v>
      </c>
      <c r="L197" s="2">
        <v>76220.310379999995</v>
      </c>
      <c r="M197" s="2">
        <v>0</v>
      </c>
      <c r="N197" s="2">
        <v>3944927.4870100003</v>
      </c>
    </row>
    <row r="198" spans="1:14">
      <c r="A198" s="2" t="s">
        <v>193</v>
      </c>
      <c r="B198" s="2">
        <v>812193.31580999994</v>
      </c>
      <c r="C198" s="2">
        <v>119.6</v>
      </c>
      <c r="D198" s="2">
        <v>0</v>
      </c>
      <c r="E198" s="2">
        <v>0</v>
      </c>
      <c r="F198" s="2">
        <v>0</v>
      </c>
      <c r="G198" s="2">
        <v>0</v>
      </c>
      <c r="H198" s="2">
        <v>0</v>
      </c>
      <c r="I198" s="2">
        <v>0</v>
      </c>
      <c r="J198" s="2">
        <v>0</v>
      </c>
      <c r="K198" s="2">
        <v>0</v>
      </c>
      <c r="L198" s="2">
        <v>0</v>
      </c>
      <c r="M198" s="2">
        <v>0</v>
      </c>
      <c r="N198" s="2">
        <v>812312.91580999992</v>
      </c>
    </row>
    <row r="199" spans="1:14">
      <c r="A199" s="2" t="s">
        <v>194</v>
      </c>
      <c r="B199" s="2">
        <v>0</v>
      </c>
      <c r="C199" s="2">
        <v>808960</v>
      </c>
      <c r="D199" s="2">
        <v>0</v>
      </c>
      <c r="E199" s="2">
        <v>0</v>
      </c>
      <c r="F199" s="2">
        <v>0</v>
      </c>
      <c r="G199" s="2">
        <v>0</v>
      </c>
      <c r="H199" s="2">
        <v>0</v>
      </c>
      <c r="I199" s="2">
        <v>0</v>
      </c>
      <c r="J199" s="2">
        <v>0</v>
      </c>
      <c r="K199" s="2">
        <v>0</v>
      </c>
      <c r="L199" s="2">
        <v>0</v>
      </c>
      <c r="M199" s="2">
        <v>0</v>
      </c>
      <c r="N199" s="2">
        <v>808960</v>
      </c>
    </row>
    <row r="200" spans="1:14">
      <c r="A200" s="2" t="s">
        <v>195</v>
      </c>
      <c r="B200" s="2">
        <v>166999.64575999998</v>
      </c>
      <c r="C200" s="2">
        <v>8870.1604399999997</v>
      </c>
      <c r="D200" s="2">
        <v>22913.588059999998</v>
      </c>
      <c r="E200" s="2">
        <v>1539171.5752099999</v>
      </c>
      <c r="F200" s="2">
        <v>441630.43239999999</v>
      </c>
      <c r="G200" s="2">
        <v>3863.25423</v>
      </c>
      <c r="H200" s="2">
        <v>39305.199869999997</v>
      </c>
      <c r="I200" s="2">
        <v>7251.6208499999993</v>
      </c>
      <c r="J200" s="2">
        <v>16824.76352</v>
      </c>
      <c r="K200" s="2">
        <v>604.02048000000002</v>
      </c>
      <c r="L200" s="2">
        <v>76220.310379999995</v>
      </c>
      <c r="M200" s="2">
        <v>0</v>
      </c>
      <c r="N200" s="2">
        <v>2323654.5711999997</v>
      </c>
    </row>
    <row r="201" spans="1:14">
      <c r="A201" s="2" t="s">
        <v>196</v>
      </c>
      <c r="B201" s="2">
        <v>64.135350000000003</v>
      </c>
      <c r="C201" s="2">
        <v>25141399.26974</v>
      </c>
      <c r="D201" s="2">
        <v>72809.996040000013</v>
      </c>
      <c r="E201" s="2">
        <v>0</v>
      </c>
      <c r="F201" s="2">
        <v>0</v>
      </c>
      <c r="G201" s="2">
        <v>0</v>
      </c>
      <c r="H201" s="2">
        <v>0</v>
      </c>
      <c r="I201" s="2">
        <v>0</v>
      </c>
      <c r="J201" s="2">
        <v>38056.844100000002</v>
      </c>
      <c r="K201" s="2">
        <v>0</v>
      </c>
      <c r="L201" s="2">
        <v>0</v>
      </c>
      <c r="M201" s="2">
        <v>0</v>
      </c>
      <c r="N201" s="2">
        <v>25252330.24523</v>
      </c>
    </row>
    <row r="202" spans="1:14">
      <c r="A202" s="2" t="s">
        <v>197</v>
      </c>
      <c r="B202" s="2">
        <v>0</v>
      </c>
      <c r="C202" s="2">
        <v>0</v>
      </c>
      <c r="D202" s="2">
        <v>0</v>
      </c>
      <c r="E202" s="2">
        <v>0</v>
      </c>
      <c r="F202" s="2">
        <v>0</v>
      </c>
      <c r="G202" s="2">
        <v>0</v>
      </c>
      <c r="H202" s="2">
        <v>0</v>
      </c>
      <c r="I202" s="2">
        <v>0</v>
      </c>
      <c r="J202" s="2">
        <v>0</v>
      </c>
      <c r="K202" s="2">
        <v>0</v>
      </c>
      <c r="L202" s="2">
        <v>0</v>
      </c>
      <c r="M202" s="2">
        <v>0</v>
      </c>
      <c r="N202" s="2">
        <v>0</v>
      </c>
    </row>
    <row r="203" spans="1:14">
      <c r="A203" s="2" t="s">
        <v>198</v>
      </c>
      <c r="B203" s="2">
        <v>0</v>
      </c>
      <c r="C203" s="2">
        <v>219647.54704</v>
      </c>
      <c r="D203" s="2">
        <v>72809.996069999994</v>
      </c>
      <c r="E203" s="2">
        <v>0</v>
      </c>
      <c r="F203" s="2">
        <v>0</v>
      </c>
      <c r="G203" s="2">
        <v>0</v>
      </c>
      <c r="H203" s="2">
        <v>0</v>
      </c>
      <c r="I203" s="2">
        <v>0</v>
      </c>
      <c r="J203" s="2">
        <v>38056.844100000002</v>
      </c>
      <c r="K203" s="2">
        <v>0</v>
      </c>
      <c r="L203" s="2">
        <v>0</v>
      </c>
      <c r="M203" s="2">
        <v>0</v>
      </c>
      <c r="N203" s="2">
        <v>330514.38720999996</v>
      </c>
    </row>
    <row r="204" spans="1:14">
      <c r="A204" s="2" t="s">
        <v>199</v>
      </c>
      <c r="B204" s="2">
        <v>64.135350000000003</v>
      </c>
      <c r="C204" s="2">
        <v>24921658.973700002</v>
      </c>
      <c r="D204" s="2">
        <v>-1.0000000000000001E-5</v>
      </c>
      <c r="E204" s="2">
        <v>0</v>
      </c>
      <c r="F204" s="2">
        <v>0</v>
      </c>
      <c r="G204" s="2">
        <v>0</v>
      </c>
      <c r="H204" s="2">
        <v>0</v>
      </c>
      <c r="I204" s="2">
        <v>0</v>
      </c>
      <c r="J204" s="2">
        <v>0</v>
      </c>
      <c r="K204" s="2">
        <v>0</v>
      </c>
      <c r="L204" s="2">
        <v>0</v>
      </c>
      <c r="M204" s="2">
        <v>0</v>
      </c>
      <c r="N204" s="2">
        <v>24921723.10904</v>
      </c>
    </row>
    <row r="205" spans="1:14">
      <c r="A205" s="2" t="s">
        <v>200</v>
      </c>
      <c r="B205" s="2">
        <v>0</v>
      </c>
      <c r="C205" s="2">
        <v>0</v>
      </c>
      <c r="D205" s="2">
        <v>0</v>
      </c>
      <c r="E205" s="2">
        <v>0</v>
      </c>
      <c r="F205" s="2">
        <v>0</v>
      </c>
      <c r="G205" s="2">
        <v>0</v>
      </c>
      <c r="H205" s="2">
        <v>0</v>
      </c>
      <c r="I205" s="2">
        <v>0</v>
      </c>
      <c r="J205" s="2">
        <v>0</v>
      </c>
      <c r="K205" s="2">
        <v>0</v>
      </c>
      <c r="L205" s="2">
        <v>0</v>
      </c>
      <c r="M205" s="2">
        <v>0</v>
      </c>
      <c r="N205" s="2">
        <v>0</v>
      </c>
    </row>
    <row r="206" spans="1:14">
      <c r="A206" s="2" t="s">
        <v>201</v>
      </c>
      <c r="B206" s="2">
        <v>0</v>
      </c>
      <c r="C206" s="2">
        <v>92.748999999999995</v>
      </c>
      <c r="D206" s="2">
        <v>-2.0000000000000002E-5</v>
      </c>
      <c r="E206" s="2">
        <v>0</v>
      </c>
      <c r="F206" s="2">
        <v>0</v>
      </c>
      <c r="G206" s="2">
        <v>0</v>
      </c>
      <c r="H206" s="2">
        <v>0</v>
      </c>
      <c r="I206" s="2">
        <v>0</v>
      </c>
      <c r="J206" s="2">
        <v>0</v>
      </c>
      <c r="K206" s="2">
        <v>0</v>
      </c>
      <c r="L206" s="2">
        <v>0</v>
      </c>
      <c r="M206" s="2">
        <v>0</v>
      </c>
      <c r="N206" s="2">
        <v>92.748979999999989</v>
      </c>
    </row>
    <row r="207" spans="1:14">
      <c r="A207" s="2" t="s">
        <v>202</v>
      </c>
      <c r="B207" s="2">
        <v>32812.550300000003</v>
      </c>
      <c r="C207" s="2">
        <v>5580.1258200000002</v>
      </c>
      <c r="D207" s="2">
        <v>90405.151840000006</v>
      </c>
      <c r="E207" s="2">
        <v>42756.278729999998</v>
      </c>
      <c r="F207" s="2">
        <v>26773.528589999998</v>
      </c>
      <c r="G207" s="2">
        <v>148964.15546000001</v>
      </c>
      <c r="H207" s="2">
        <v>66276.84418</v>
      </c>
      <c r="I207" s="2">
        <v>0</v>
      </c>
      <c r="J207" s="2">
        <v>2832.7272400000002</v>
      </c>
      <c r="K207" s="2">
        <v>45405.075299999997</v>
      </c>
      <c r="L207" s="2">
        <v>0</v>
      </c>
      <c r="M207" s="2">
        <v>0</v>
      </c>
      <c r="N207" s="2">
        <v>461806.43745999999</v>
      </c>
    </row>
    <row r="208" spans="1:14">
      <c r="A208" s="2" t="s">
        <v>203</v>
      </c>
      <c r="B208" s="2">
        <v>22850.16935</v>
      </c>
      <c r="C208" s="2">
        <v>5440.3396700000003</v>
      </c>
      <c r="D208" s="2">
        <v>60287.774229999995</v>
      </c>
      <c r="E208" s="2">
        <v>36629.817630000005</v>
      </c>
      <c r="F208" s="2">
        <v>21667.306519999998</v>
      </c>
      <c r="G208" s="2">
        <v>57563.631630000003</v>
      </c>
      <c r="H208" s="2">
        <v>64202.125670000001</v>
      </c>
      <c r="I208" s="2">
        <v>0</v>
      </c>
      <c r="J208" s="2">
        <v>2832.7272400000002</v>
      </c>
      <c r="K208" s="2">
        <v>43579.368130000003</v>
      </c>
      <c r="L208" s="2">
        <v>0</v>
      </c>
      <c r="M208" s="2">
        <v>0</v>
      </c>
      <c r="N208" s="2">
        <v>315053.26007000002</v>
      </c>
    </row>
    <row r="209" spans="1:14">
      <c r="A209" s="2" t="s">
        <v>204</v>
      </c>
      <c r="B209" s="2">
        <v>9962.3809499999988</v>
      </c>
      <c r="C209" s="2">
        <v>139.78614999999999</v>
      </c>
      <c r="D209" s="2">
        <v>30117.37761</v>
      </c>
      <c r="E209" s="2">
        <v>6126.4610999999995</v>
      </c>
      <c r="F209" s="2">
        <v>5106.2220700000007</v>
      </c>
      <c r="G209" s="2">
        <v>91400.523829999991</v>
      </c>
      <c r="H209" s="2">
        <v>2074.7185100000002</v>
      </c>
      <c r="I209" s="2">
        <v>0</v>
      </c>
      <c r="J209" s="2">
        <v>0</v>
      </c>
      <c r="K209" s="2">
        <v>1825.7071699999999</v>
      </c>
      <c r="L209" s="2">
        <v>0</v>
      </c>
      <c r="M209" s="2">
        <v>0</v>
      </c>
      <c r="N209" s="2">
        <v>146753.17739</v>
      </c>
    </row>
    <row r="210" spans="1:14">
      <c r="A210" s="2" t="s">
        <v>205</v>
      </c>
      <c r="B210" s="2">
        <v>0</v>
      </c>
      <c r="C210" s="2">
        <v>0</v>
      </c>
      <c r="D210" s="2">
        <v>0</v>
      </c>
      <c r="E210" s="2">
        <v>0</v>
      </c>
      <c r="F210" s="2">
        <v>0</v>
      </c>
      <c r="G210" s="2">
        <v>0</v>
      </c>
      <c r="H210" s="2">
        <v>0</v>
      </c>
      <c r="I210" s="2">
        <v>0</v>
      </c>
      <c r="J210" s="2">
        <v>0</v>
      </c>
      <c r="K210" s="2">
        <v>0</v>
      </c>
      <c r="L210" s="2">
        <v>0</v>
      </c>
      <c r="M210" s="2">
        <v>0</v>
      </c>
      <c r="N210" s="2">
        <v>0</v>
      </c>
    </row>
    <row r="211" spans="1:14">
      <c r="A211" s="2" t="s">
        <v>206</v>
      </c>
      <c r="B211" s="2">
        <v>0</v>
      </c>
      <c r="C211" s="2">
        <v>0</v>
      </c>
      <c r="D211" s="2">
        <v>0</v>
      </c>
      <c r="E211" s="2">
        <v>0</v>
      </c>
      <c r="F211" s="2">
        <v>0</v>
      </c>
      <c r="G211" s="2">
        <v>0</v>
      </c>
      <c r="H211" s="2">
        <v>0</v>
      </c>
      <c r="I211" s="2">
        <v>0</v>
      </c>
      <c r="J211" s="2">
        <v>0</v>
      </c>
      <c r="K211" s="2">
        <v>0</v>
      </c>
      <c r="L211" s="2">
        <v>0</v>
      </c>
      <c r="M211" s="2">
        <v>0</v>
      </c>
      <c r="N211" s="2">
        <v>0</v>
      </c>
    </row>
    <row r="212" spans="1:14">
      <c r="A212" s="2" t="s">
        <v>207</v>
      </c>
      <c r="B212" s="2">
        <v>0</v>
      </c>
      <c r="C212" s="2">
        <v>0</v>
      </c>
      <c r="D212" s="2">
        <v>0</v>
      </c>
      <c r="E212" s="2">
        <v>0</v>
      </c>
      <c r="F212" s="2">
        <v>0</v>
      </c>
      <c r="G212" s="2">
        <v>0</v>
      </c>
      <c r="H212" s="2">
        <v>0</v>
      </c>
      <c r="I212" s="2">
        <v>0</v>
      </c>
      <c r="J212" s="2">
        <v>0</v>
      </c>
      <c r="K212" s="2">
        <v>0</v>
      </c>
      <c r="L212" s="2">
        <v>0</v>
      </c>
      <c r="M212" s="2">
        <v>0</v>
      </c>
      <c r="N212" s="2">
        <v>0</v>
      </c>
    </row>
    <row r="213" spans="1:14">
      <c r="A213" s="2" t="s">
        <v>208</v>
      </c>
      <c r="B213" s="2">
        <v>14858985.622450002</v>
      </c>
      <c r="C213" s="2">
        <v>8556858.1132200006</v>
      </c>
      <c r="D213" s="2">
        <v>18211960.323599998</v>
      </c>
      <c r="E213" s="2">
        <v>11855948.783370001</v>
      </c>
      <c r="F213" s="2">
        <v>9143770.4382900018</v>
      </c>
      <c r="G213" s="2">
        <v>5744733.6825000001</v>
      </c>
      <c r="H213" s="2">
        <v>6719139.0744899996</v>
      </c>
      <c r="I213" s="2">
        <v>4496223.9455200005</v>
      </c>
      <c r="J213" s="2">
        <v>298578.20127999998</v>
      </c>
      <c r="K213" s="2">
        <v>340605.39741999999</v>
      </c>
      <c r="L213" s="2">
        <v>4118783.8602700001</v>
      </c>
      <c r="M213" s="2">
        <v>11100432.51715</v>
      </c>
      <c r="N213" s="2">
        <v>95446019.959559992</v>
      </c>
    </row>
    <row r="214" spans="1:14">
      <c r="A214" s="2" t="s">
        <v>209</v>
      </c>
      <c r="B214" s="2">
        <v>10455317.147360001</v>
      </c>
      <c r="C214" s="2">
        <v>3924720.1608699998</v>
      </c>
      <c r="D214" s="2">
        <v>13048889.193459999</v>
      </c>
      <c r="E214" s="2">
        <v>6314704.2422399996</v>
      </c>
      <c r="F214" s="2">
        <v>4853129.8987700008</v>
      </c>
      <c r="G214" s="2">
        <v>3974547.9583699997</v>
      </c>
      <c r="H214" s="2">
        <v>5403177.6103599994</v>
      </c>
      <c r="I214" s="2">
        <v>656379.57123999996</v>
      </c>
      <c r="J214" s="2">
        <v>154153.79474000001</v>
      </c>
      <c r="K214" s="2">
        <v>171.80589000000001</v>
      </c>
      <c r="L214" s="2">
        <v>3972643.4586300002</v>
      </c>
      <c r="M214" s="2">
        <v>4511399.7140600001</v>
      </c>
      <c r="N214" s="2">
        <v>57269234.555989996</v>
      </c>
    </row>
    <row r="215" spans="1:14">
      <c r="A215" s="2" t="s">
        <v>210</v>
      </c>
      <c r="B215" s="2">
        <v>83079.771219999995</v>
      </c>
      <c r="C215" s="2">
        <v>125194.66484</v>
      </c>
      <c r="D215" s="2">
        <v>7139.2006799999999</v>
      </c>
      <c r="E215" s="2">
        <v>36744.324590000004</v>
      </c>
      <c r="F215" s="2">
        <v>288.73696999999999</v>
      </c>
      <c r="G215" s="2">
        <v>432.42009999999999</v>
      </c>
      <c r="H215" s="2">
        <v>30814.265239999997</v>
      </c>
      <c r="I215" s="2">
        <v>0</v>
      </c>
      <c r="J215" s="2">
        <v>0</v>
      </c>
      <c r="K215" s="2">
        <v>0</v>
      </c>
      <c r="L215" s="2">
        <v>0</v>
      </c>
      <c r="M215" s="2">
        <v>0</v>
      </c>
      <c r="N215" s="2">
        <v>283693.38364000001</v>
      </c>
    </row>
    <row r="216" spans="1:14">
      <c r="A216" s="2" t="s">
        <v>211</v>
      </c>
      <c r="B216" s="2">
        <v>2825845.3339</v>
      </c>
      <c r="C216" s="2">
        <v>3355773.28779</v>
      </c>
      <c r="D216" s="2">
        <v>3212299.5647399998</v>
      </c>
      <c r="E216" s="2">
        <v>3585045.7708899998</v>
      </c>
      <c r="F216" s="2">
        <v>3140156.9748499999</v>
      </c>
      <c r="G216" s="2">
        <v>1314560.0836199999</v>
      </c>
      <c r="H216" s="2">
        <v>951275.16923</v>
      </c>
      <c r="I216" s="2">
        <v>3803443.68353</v>
      </c>
      <c r="J216" s="2">
        <v>115646.10734</v>
      </c>
      <c r="K216" s="2">
        <v>193820.24496000001</v>
      </c>
      <c r="L216" s="2">
        <v>95945.117409999992</v>
      </c>
      <c r="M216" s="2">
        <v>6533443.3437700002</v>
      </c>
      <c r="N216" s="2">
        <v>29127254.68203</v>
      </c>
    </row>
    <row r="217" spans="1:14">
      <c r="A217" s="2" t="s">
        <v>212</v>
      </c>
      <c r="B217" s="2">
        <v>294959.75003</v>
      </c>
      <c r="C217" s="2">
        <v>145885.73108000003</v>
      </c>
      <c r="D217" s="2">
        <v>101600.76489000001</v>
      </c>
      <c r="E217" s="2">
        <v>384548.86375999998</v>
      </c>
      <c r="F217" s="2">
        <v>173675.66683999999</v>
      </c>
      <c r="G217" s="2">
        <v>165699.79515000002</v>
      </c>
      <c r="H217" s="2">
        <v>8760.1645700000008</v>
      </c>
      <c r="I217" s="2">
        <v>0</v>
      </c>
      <c r="J217" s="2">
        <v>2668.8560400000001</v>
      </c>
      <c r="K217" s="2">
        <v>3430</v>
      </c>
      <c r="L217" s="2">
        <v>0</v>
      </c>
      <c r="M217" s="2">
        <v>0</v>
      </c>
      <c r="N217" s="2">
        <v>1281229.5923599999</v>
      </c>
    </row>
    <row r="218" spans="1:14">
      <c r="A218" s="2" t="s">
        <v>213</v>
      </c>
      <c r="B218" s="2">
        <v>398766.96547000005</v>
      </c>
      <c r="C218" s="2">
        <v>92566.052909999999</v>
      </c>
      <c r="D218" s="2">
        <v>370932.89980000001</v>
      </c>
      <c r="E218" s="2">
        <v>402264.80781999999</v>
      </c>
      <c r="F218" s="2">
        <v>129120.55776000001</v>
      </c>
      <c r="G218" s="2">
        <v>158876.42077</v>
      </c>
      <c r="H218" s="2">
        <v>171503.94805000001</v>
      </c>
      <c r="I218" s="2">
        <v>10671.153329999999</v>
      </c>
      <c r="J218" s="2">
        <v>5050.6668200000004</v>
      </c>
      <c r="K218" s="2">
        <v>0</v>
      </c>
      <c r="L218" s="2">
        <v>49902.470229999999</v>
      </c>
      <c r="M218" s="2">
        <v>55363.199590000004</v>
      </c>
      <c r="N218" s="2">
        <v>1845019.14255</v>
      </c>
    </row>
    <row r="219" spans="1:14">
      <c r="A219" s="2" t="s">
        <v>214</v>
      </c>
      <c r="B219" s="2">
        <v>759014.19570000004</v>
      </c>
      <c r="C219" s="2">
        <v>237866.60856999998</v>
      </c>
      <c r="D219" s="2">
        <v>1345072.60084</v>
      </c>
      <c r="E219" s="2">
        <v>1112521.71853</v>
      </c>
      <c r="F219" s="2">
        <v>791395.19195000001</v>
      </c>
      <c r="G219" s="2">
        <v>31908.20955</v>
      </c>
      <c r="H219" s="2">
        <v>72105.252280000001</v>
      </c>
      <c r="I219" s="2">
        <v>15.00001</v>
      </c>
      <c r="J219" s="2">
        <v>21058.77634</v>
      </c>
      <c r="K219" s="2">
        <v>142759.86856999999</v>
      </c>
      <c r="L219" s="2">
        <v>292.81400000000002</v>
      </c>
      <c r="M219" s="2">
        <v>226.25973000000002</v>
      </c>
      <c r="N219" s="2">
        <v>4514236.4960699994</v>
      </c>
    </row>
    <row r="220" spans="1:14">
      <c r="A220" s="2" t="s">
        <v>215</v>
      </c>
      <c r="B220" s="2">
        <v>6.5449999999999999</v>
      </c>
      <c r="C220" s="2">
        <v>0</v>
      </c>
      <c r="D220" s="2">
        <v>2.56</v>
      </c>
      <c r="E220" s="2">
        <v>0</v>
      </c>
      <c r="F220" s="2">
        <v>56003.411159999996</v>
      </c>
      <c r="G220" s="2">
        <v>0</v>
      </c>
      <c r="H220" s="2">
        <v>0</v>
      </c>
      <c r="I220" s="2">
        <v>0</v>
      </c>
      <c r="J220" s="2">
        <v>0</v>
      </c>
      <c r="K220" s="2">
        <v>0</v>
      </c>
      <c r="L220" s="2">
        <v>0</v>
      </c>
      <c r="M220" s="2">
        <v>0</v>
      </c>
      <c r="N220" s="2">
        <v>56012.516159999999</v>
      </c>
    </row>
    <row r="221" spans="1:14">
      <c r="A221" s="2" t="s">
        <v>216</v>
      </c>
      <c r="B221" s="2">
        <v>0</v>
      </c>
      <c r="C221" s="2">
        <v>0</v>
      </c>
      <c r="D221" s="2">
        <v>0</v>
      </c>
      <c r="E221" s="2">
        <v>0</v>
      </c>
      <c r="F221" s="2">
        <v>0</v>
      </c>
      <c r="G221" s="2">
        <v>0</v>
      </c>
      <c r="H221" s="2">
        <v>0</v>
      </c>
      <c r="I221" s="2">
        <v>0</v>
      </c>
      <c r="J221" s="2">
        <v>0</v>
      </c>
      <c r="K221" s="2">
        <v>0</v>
      </c>
      <c r="L221" s="2">
        <v>0</v>
      </c>
      <c r="M221" s="2">
        <v>0</v>
      </c>
      <c r="N221" s="2">
        <v>0</v>
      </c>
    </row>
    <row r="222" spans="1:14">
      <c r="A222" s="2" t="s">
        <v>217</v>
      </c>
      <c r="B222" s="2">
        <v>41995.913770000006</v>
      </c>
      <c r="C222" s="2">
        <v>674851.60716000001</v>
      </c>
      <c r="D222" s="2">
        <v>126023.53919</v>
      </c>
      <c r="E222" s="2">
        <v>20119.055539999998</v>
      </c>
      <c r="F222" s="2">
        <v>0</v>
      </c>
      <c r="G222" s="2">
        <v>98708.794939999992</v>
      </c>
      <c r="H222" s="2">
        <v>81502.66476</v>
      </c>
      <c r="I222" s="2">
        <v>25714.537410000001</v>
      </c>
      <c r="J222" s="2">
        <v>0</v>
      </c>
      <c r="K222" s="2">
        <v>423.47800000000001</v>
      </c>
      <c r="L222" s="2">
        <v>0</v>
      </c>
      <c r="M222" s="2">
        <v>0</v>
      </c>
      <c r="N222" s="2">
        <v>1069339.5907699999</v>
      </c>
    </row>
    <row r="223" spans="1:14">
      <c r="A223" s="2" t="s">
        <v>218</v>
      </c>
      <c r="B223" s="2">
        <v>3377900.9933799999</v>
      </c>
      <c r="C223" s="2">
        <v>3051538.4295199998</v>
      </c>
      <c r="D223" s="2">
        <v>3438511.0789999999</v>
      </c>
      <c r="E223" s="2">
        <v>3997350.9533200003</v>
      </c>
      <c r="F223" s="2">
        <v>6413778.2033299999</v>
      </c>
      <c r="G223" s="2">
        <v>1666152.3087500001</v>
      </c>
      <c r="H223" s="2">
        <v>1398578.9739400002</v>
      </c>
      <c r="I223" s="2">
        <v>1146212.9817300001</v>
      </c>
      <c r="J223" s="2">
        <v>612713.27445999999</v>
      </c>
      <c r="K223" s="2">
        <v>157066.15361000001</v>
      </c>
      <c r="L223" s="2">
        <v>1610307.95319</v>
      </c>
      <c r="M223" s="2">
        <v>554991.53459000005</v>
      </c>
      <c r="N223" s="2">
        <v>27425102.838819999</v>
      </c>
    </row>
    <row r="224" spans="1:14">
      <c r="A224" s="2" t="s">
        <v>219</v>
      </c>
      <c r="B224" s="2">
        <v>1456281.97606</v>
      </c>
      <c r="C224" s="2">
        <v>392693.10116000002</v>
      </c>
      <c r="D224" s="2">
        <v>1219034.4908399999</v>
      </c>
      <c r="E224" s="2">
        <v>1339715.0679899999</v>
      </c>
      <c r="F224" s="2">
        <v>3106723.7117600003</v>
      </c>
      <c r="G224" s="2">
        <v>1037079.56155</v>
      </c>
      <c r="H224" s="2">
        <v>402522.23557000002</v>
      </c>
      <c r="I224" s="2">
        <v>22518.731250000001</v>
      </c>
      <c r="J224" s="2">
        <v>44967.3</v>
      </c>
      <c r="K224" s="2">
        <v>0</v>
      </c>
      <c r="L224" s="2">
        <v>1072563.77532</v>
      </c>
      <c r="M224" s="2">
        <v>327600.12638999999</v>
      </c>
      <c r="N224" s="2">
        <v>10421700.077889999</v>
      </c>
    </row>
    <row r="225" spans="1:15">
      <c r="A225" s="2" t="s">
        <v>220</v>
      </c>
      <c r="B225" s="2">
        <v>154684.84031</v>
      </c>
      <c r="C225" s="2">
        <v>104158.78976</v>
      </c>
      <c r="D225" s="2">
        <v>553420.47714999993</v>
      </c>
      <c r="E225" s="2">
        <v>94474.385829999999</v>
      </c>
      <c r="F225" s="2">
        <v>534860.16169999994</v>
      </c>
      <c r="G225" s="2">
        <v>114277.45626000001</v>
      </c>
      <c r="H225" s="2">
        <v>49219.468390000002</v>
      </c>
      <c r="I225" s="2">
        <v>76827.13023000001</v>
      </c>
      <c r="J225" s="2">
        <v>0</v>
      </c>
      <c r="K225" s="2">
        <v>0</v>
      </c>
      <c r="L225" s="2">
        <v>130240</v>
      </c>
      <c r="M225" s="2">
        <v>21723.333360000001</v>
      </c>
      <c r="N225" s="2">
        <v>1833886.04299</v>
      </c>
    </row>
    <row r="226" spans="1:15">
      <c r="A226" s="2" t="s">
        <v>221</v>
      </c>
      <c r="B226" s="2">
        <v>215075.12616999997</v>
      </c>
      <c r="C226" s="2">
        <v>472528.82620000001</v>
      </c>
      <c r="D226" s="2">
        <v>654052.41926999995</v>
      </c>
      <c r="E226" s="2">
        <v>541336.53094000008</v>
      </c>
      <c r="F226" s="2">
        <v>500425.85133999999</v>
      </c>
      <c r="G226" s="2">
        <v>79987.094660000002</v>
      </c>
      <c r="H226" s="2">
        <v>111933.39328</v>
      </c>
      <c r="I226" s="2">
        <v>131857.87283000001</v>
      </c>
      <c r="J226" s="2">
        <v>24474.172440000002</v>
      </c>
      <c r="K226" s="2">
        <v>27524.35338</v>
      </c>
      <c r="L226" s="2">
        <v>105270.60221</v>
      </c>
      <c r="M226" s="2">
        <v>43327.28067</v>
      </c>
      <c r="N226" s="2">
        <v>2907793.5233899998</v>
      </c>
    </row>
    <row r="227" spans="1:15">
      <c r="A227" s="2" t="s">
        <v>222</v>
      </c>
      <c r="B227" s="2">
        <v>60872.354719999996</v>
      </c>
      <c r="C227" s="2">
        <v>111156.43179999999</v>
      </c>
      <c r="D227" s="2">
        <v>212538.28013</v>
      </c>
      <c r="E227" s="2">
        <v>506497.6287</v>
      </c>
      <c r="F227" s="2">
        <v>8537.1737300000004</v>
      </c>
      <c r="G227" s="2">
        <v>20588.97207</v>
      </c>
      <c r="H227" s="2">
        <v>14515.525230000001</v>
      </c>
      <c r="I227" s="2">
        <v>7277.5561399999997</v>
      </c>
      <c r="J227" s="2">
        <v>15.1845</v>
      </c>
      <c r="K227" s="2">
        <v>0</v>
      </c>
      <c r="L227" s="2">
        <v>2294.91392</v>
      </c>
      <c r="M227" s="2">
        <v>2954.6413399999997</v>
      </c>
      <c r="N227" s="2">
        <v>947248.66227999993</v>
      </c>
    </row>
    <row r="228" spans="1:15">
      <c r="A228" s="2" t="s">
        <v>223</v>
      </c>
      <c r="B228" s="2">
        <v>332216.08</v>
      </c>
      <c r="C228" s="2">
        <v>0</v>
      </c>
      <c r="D228" s="2">
        <v>0</v>
      </c>
      <c r="E228" s="2">
        <v>226005.96236</v>
      </c>
      <c r="F228" s="2">
        <v>56551.902630000004</v>
      </c>
      <c r="G228" s="2">
        <v>23931.66188</v>
      </c>
      <c r="H228" s="2">
        <v>34825</v>
      </c>
      <c r="I228" s="2">
        <v>0</v>
      </c>
      <c r="J228" s="2">
        <v>0</v>
      </c>
      <c r="K228" s="2">
        <v>0</v>
      </c>
      <c r="L228" s="2">
        <v>0</v>
      </c>
      <c r="M228" s="2">
        <v>0</v>
      </c>
      <c r="N228" s="2">
        <v>673530.60687000002</v>
      </c>
    </row>
    <row r="229" spans="1:15">
      <c r="A229" s="2" t="s">
        <v>224</v>
      </c>
      <c r="B229" s="2">
        <v>1158770.6161199999</v>
      </c>
      <c r="C229" s="2">
        <v>1971001.2805999999</v>
      </c>
      <c r="D229" s="2">
        <v>799465.41161000007</v>
      </c>
      <c r="E229" s="2">
        <v>1289321.3774999999</v>
      </c>
      <c r="F229" s="2">
        <v>2206679.4021700001</v>
      </c>
      <c r="G229" s="2">
        <v>390287.56232999999</v>
      </c>
      <c r="H229" s="2">
        <v>785563.35146999999</v>
      </c>
      <c r="I229" s="2">
        <v>907731.69128000003</v>
      </c>
      <c r="J229" s="2">
        <v>543256.61751999997</v>
      </c>
      <c r="K229" s="2">
        <v>129541.80023000001</v>
      </c>
      <c r="L229" s="2">
        <v>299938.66174000001</v>
      </c>
      <c r="M229" s="2">
        <v>159386.15283000001</v>
      </c>
      <c r="N229" s="2">
        <v>10640943.9254</v>
      </c>
    </row>
    <row r="230" spans="1:15" ht="15.75" customHeight="1">
      <c r="A230" s="2" t="s">
        <v>225</v>
      </c>
      <c r="B230" s="2">
        <v>0</v>
      </c>
      <c r="C230" s="2">
        <v>0</v>
      </c>
      <c r="D230" s="2">
        <v>0</v>
      </c>
      <c r="E230" s="2">
        <v>0</v>
      </c>
      <c r="F230" s="2">
        <v>0</v>
      </c>
      <c r="G230" s="2">
        <v>0</v>
      </c>
      <c r="H230" s="2">
        <v>0</v>
      </c>
      <c r="I230" s="2">
        <v>0</v>
      </c>
      <c r="J230" s="2">
        <v>0</v>
      </c>
      <c r="K230" s="2">
        <v>0</v>
      </c>
      <c r="L230" s="2">
        <v>0</v>
      </c>
      <c r="M230" s="2">
        <v>0</v>
      </c>
      <c r="N230" s="2">
        <v>0</v>
      </c>
    </row>
    <row r="231" spans="1:15">
      <c r="A231" s="2" t="s">
        <v>226</v>
      </c>
      <c r="B231" s="2">
        <v>4405.1320300000007</v>
      </c>
      <c r="C231" s="2">
        <v>205596.08812999999</v>
      </c>
      <c r="D231" s="2">
        <v>-2.0000000000000002E-5</v>
      </c>
      <c r="E231" s="2">
        <v>368186.04992999998</v>
      </c>
      <c r="F231" s="2">
        <v>235696.05796000001</v>
      </c>
      <c r="G231" s="2">
        <v>0</v>
      </c>
      <c r="H231" s="2">
        <v>5004.2274100000004</v>
      </c>
      <c r="I231" s="2">
        <v>0</v>
      </c>
      <c r="J231" s="2">
        <v>0</v>
      </c>
      <c r="K231" s="2">
        <v>0</v>
      </c>
      <c r="L231" s="2">
        <v>0</v>
      </c>
      <c r="M231" s="2">
        <v>0</v>
      </c>
      <c r="N231" s="2">
        <v>818887.55544000003</v>
      </c>
    </row>
    <row r="232" spans="1:15">
      <c r="A232" s="2" t="s">
        <v>227</v>
      </c>
      <c r="B232" s="2">
        <v>4165.4808599999997</v>
      </c>
      <c r="C232" s="2">
        <v>203435.27268999998</v>
      </c>
      <c r="D232" s="2">
        <v>0</v>
      </c>
      <c r="E232" s="2">
        <v>323028.48914999998</v>
      </c>
      <c r="F232" s="2">
        <v>233226.03538999998</v>
      </c>
      <c r="G232" s="2">
        <v>0</v>
      </c>
      <c r="H232" s="2">
        <v>4957.1917300000005</v>
      </c>
      <c r="I232" s="2">
        <v>0</v>
      </c>
      <c r="J232" s="2">
        <v>0</v>
      </c>
      <c r="K232" s="2">
        <v>0</v>
      </c>
      <c r="L232" s="2">
        <v>0</v>
      </c>
      <c r="M232" s="2">
        <v>0</v>
      </c>
      <c r="N232" s="2">
        <v>768812.46982</v>
      </c>
    </row>
    <row r="233" spans="1:15">
      <c r="A233" s="2" t="s">
        <v>228</v>
      </c>
      <c r="B233" s="2">
        <v>239.65117000000001</v>
      </c>
      <c r="C233" s="2">
        <v>2160.8154399999999</v>
      </c>
      <c r="D233" s="2">
        <v>-2.0000000000000002E-5</v>
      </c>
      <c r="E233" s="2">
        <v>45157.56078</v>
      </c>
      <c r="F233" s="2">
        <v>2470.0225599999999</v>
      </c>
      <c r="G233" s="2">
        <v>0</v>
      </c>
      <c r="H233" s="2">
        <v>47.035679999999999</v>
      </c>
      <c r="I233" s="2">
        <v>0</v>
      </c>
      <c r="J233" s="2">
        <v>0</v>
      </c>
      <c r="K233" s="2">
        <v>0</v>
      </c>
      <c r="L233" s="2">
        <v>0</v>
      </c>
      <c r="M233" s="2">
        <v>0</v>
      </c>
      <c r="N233" s="2">
        <v>50075.085610000002</v>
      </c>
    </row>
    <row r="234" spans="1:15">
      <c r="A234" s="2" t="s">
        <v>229</v>
      </c>
      <c r="B234" s="2">
        <v>0</v>
      </c>
      <c r="C234" s="2">
        <v>600111.70712000004</v>
      </c>
      <c r="D234" s="2">
        <v>68055.64301</v>
      </c>
      <c r="E234" s="2">
        <v>0</v>
      </c>
      <c r="F234" s="2">
        <v>0</v>
      </c>
      <c r="G234" s="2">
        <v>0</v>
      </c>
      <c r="H234" s="2">
        <v>0</v>
      </c>
      <c r="I234" s="2">
        <v>0</v>
      </c>
      <c r="J234" s="2">
        <v>0</v>
      </c>
      <c r="K234" s="2">
        <v>0</v>
      </c>
      <c r="L234" s="2">
        <v>0</v>
      </c>
      <c r="M234" s="2">
        <v>0</v>
      </c>
      <c r="N234" s="2">
        <v>668167.35013000004</v>
      </c>
    </row>
    <row r="235" spans="1:15">
      <c r="A235" s="2" t="s">
        <v>230</v>
      </c>
      <c r="B235" s="2">
        <v>0</v>
      </c>
      <c r="C235" s="2">
        <v>585452.57769000006</v>
      </c>
      <c r="D235" s="2">
        <v>68055.642989999993</v>
      </c>
      <c r="E235" s="2">
        <v>0</v>
      </c>
      <c r="F235" s="2">
        <v>0</v>
      </c>
      <c r="G235" s="2">
        <v>0</v>
      </c>
      <c r="H235" s="2">
        <v>0</v>
      </c>
      <c r="I235" s="2">
        <v>0</v>
      </c>
      <c r="J235" s="2">
        <v>0</v>
      </c>
      <c r="K235" s="2">
        <v>0</v>
      </c>
      <c r="L235" s="2">
        <v>0</v>
      </c>
      <c r="M235" s="2">
        <v>0</v>
      </c>
      <c r="N235" s="2">
        <v>653508.22067999991</v>
      </c>
    </row>
    <row r="236" spans="1:15">
      <c r="A236" s="2" t="s">
        <v>228</v>
      </c>
      <c r="B236" s="2">
        <v>0</v>
      </c>
      <c r="C236" s="2">
        <v>14659.129429999999</v>
      </c>
      <c r="D236" s="2">
        <v>2.0000000000000002E-5</v>
      </c>
      <c r="E236" s="2">
        <v>0</v>
      </c>
      <c r="F236" s="2">
        <v>0</v>
      </c>
      <c r="G236" s="2">
        <v>0</v>
      </c>
      <c r="H236" s="2">
        <v>0</v>
      </c>
      <c r="I236" s="2">
        <v>0</v>
      </c>
      <c r="J236" s="2">
        <v>0</v>
      </c>
      <c r="K236" s="2">
        <v>0</v>
      </c>
      <c r="L236" s="2">
        <v>0</v>
      </c>
      <c r="M236" s="2">
        <v>0</v>
      </c>
      <c r="N236" s="2">
        <v>14659.129449999999</v>
      </c>
    </row>
    <row r="237" spans="1:15" ht="13.5" thickBot="1">
      <c r="A237" s="2" t="s">
        <v>231</v>
      </c>
      <c r="B237" s="2">
        <v>4405.1320300000007</v>
      </c>
      <c r="C237" s="2">
        <v>205596.08815</v>
      </c>
      <c r="D237" s="2">
        <v>1.0000000000000001E-5</v>
      </c>
      <c r="E237" s="2">
        <v>368186.04992999998</v>
      </c>
      <c r="F237" s="2">
        <v>235696.05799</v>
      </c>
      <c r="G237" s="2">
        <v>0</v>
      </c>
      <c r="H237" s="2">
        <v>5004.2274100000004</v>
      </c>
      <c r="I237" s="2">
        <v>0</v>
      </c>
      <c r="J237" s="2">
        <v>0</v>
      </c>
      <c r="K237" s="2">
        <v>0</v>
      </c>
      <c r="L237" s="2">
        <v>0</v>
      </c>
      <c r="M237" s="2">
        <v>0</v>
      </c>
      <c r="N237" s="2">
        <v>818887.55551999994</v>
      </c>
    </row>
    <row r="238" spans="1:15" ht="17.25" customHeight="1" thickTop="1" thickBot="1">
      <c r="A238" s="2" t="s">
        <v>232</v>
      </c>
      <c r="B238" s="2">
        <v>0</v>
      </c>
      <c r="C238" s="2">
        <v>600111.7071</v>
      </c>
      <c r="D238" s="2">
        <v>68055.64301</v>
      </c>
      <c r="E238" s="2">
        <v>0</v>
      </c>
      <c r="F238" s="2">
        <v>0</v>
      </c>
      <c r="G238" s="2">
        <v>0</v>
      </c>
      <c r="H238" s="2">
        <v>0</v>
      </c>
      <c r="I238" s="2">
        <v>0</v>
      </c>
      <c r="J238" s="2">
        <v>0</v>
      </c>
      <c r="K238" s="2">
        <v>0</v>
      </c>
      <c r="L238" s="2">
        <v>0</v>
      </c>
      <c r="M238" s="2">
        <v>0</v>
      </c>
      <c r="N238" s="2">
        <v>668167.35011</v>
      </c>
      <c r="O238" s="14"/>
    </row>
    <row r="239" spans="1:15" ht="13.5" thickTop="1">
      <c r="A239" s="10" t="s">
        <v>233</v>
      </c>
      <c r="B239" s="7">
        <v>347466.67178999999</v>
      </c>
      <c r="C239" s="7">
        <v>256547.70353</v>
      </c>
      <c r="D239" s="7">
        <v>404033.26568999997</v>
      </c>
      <c r="E239" s="7">
        <v>300456.67293</v>
      </c>
      <c r="F239" s="7">
        <v>301617.42473000003</v>
      </c>
      <c r="G239" s="7">
        <v>146009.50465000002</v>
      </c>
      <c r="H239" s="7">
        <v>155300.78357</v>
      </c>
      <c r="I239" s="7">
        <v>478304.01581999997</v>
      </c>
      <c r="J239" s="7">
        <v>4574.9530800000002</v>
      </c>
      <c r="K239" s="7">
        <v>4741.5923200000007</v>
      </c>
      <c r="L239" s="7">
        <v>266419.05576000002</v>
      </c>
      <c r="M239" s="7">
        <v>427444.14598000003</v>
      </c>
      <c r="N239" s="7">
        <v>3092915.7898499998</v>
      </c>
    </row>
    <row r="240" spans="1:15">
      <c r="A240" s="2" t="s">
        <v>234</v>
      </c>
      <c r="B240" s="2">
        <v>264.25728999999995</v>
      </c>
      <c r="C240" s="2">
        <v>35.193750000000001</v>
      </c>
      <c r="D240" s="2">
        <v>170.27063000000001</v>
      </c>
      <c r="E240" s="2">
        <v>105.5596</v>
      </c>
      <c r="F240" s="2">
        <v>38.873739999999998</v>
      </c>
      <c r="G240" s="2">
        <v>372.79932000000002</v>
      </c>
      <c r="H240" s="2">
        <v>0</v>
      </c>
      <c r="I240" s="2">
        <v>8.86496</v>
      </c>
      <c r="J240" s="2">
        <v>0</v>
      </c>
      <c r="K240" s="2">
        <v>4.85229</v>
      </c>
      <c r="L240" s="2">
        <v>0</v>
      </c>
      <c r="M240" s="2">
        <v>0.61972000000000005</v>
      </c>
      <c r="N240" s="2">
        <v>1001.2913000000001</v>
      </c>
    </row>
    <row r="241" spans="1:14">
      <c r="A241" s="2" t="s">
        <v>235</v>
      </c>
      <c r="B241" s="2">
        <v>28610.630789999999</v>
      </c>
      <c r="C241" s="2">
        <v>19481.954149999998</v>
      </c>
      <c r="D241" s="2">
        <v>41261.656479999998</v>
      </c>
      <c r="E241" s="2">
        <v>65288.317729999995</v>
      </c>
      <c r="F241" s="2">
        <v>25360.418450000001</v>
      </c>
      <c r="G241" s="2">
        <v>7392.6355800000001</v>
      </c>
      <c r="H241" s="2">
        <v>3134.7547500000001</v>
      </c>
      <c r="I241" s="2">
        <v>5915.34872</v>
      </c>
      <c r="J241" s="2">
        <v>30.506959999999999</v>
      </c>
      <c r="K241" s="2">
        <v>172.34908999999999</v>
      </c>
      <c r="L241" s="2">
        <v>3133.9201899999998</v>
      </c>
      <c r="M241" s="2">
        <v>3799.3551899999998</v>
      </c>
      <c r="N241" s="2">
        <v>203581.84808000003</v>
      </c>
    </row>
    <row r="242" spans="1:14">
      <c r="A242" s="2" t="s">
        <v>236</v>
      </c>
      <c r="B242" s="2">
        <v>277118.51885000005</v>
      </c>
      <c r="C242" s="2">
        <v>222211.60927000002</v>
      </c>
      <c r="D242" s="2">
        <v>341723.72196</v>
      </c>
      <c r="E242" s="2">
        <v>196005.45380000002</v>
      </c>
      <c r="F242" s="2">
        <v>258843.62917</v>
      </c>
      <c r="G242" s="2">
        <v>124734.92398000001</v>
      </c>
      <c r="H242" s="2">
        <v>143874.35621</v>
      </c>
      <c r="I242" s="2">
        <v>470924.82941000001</v>
      </c>
      <c r="J242" s="2">
        <v>4139.2769399999997</v>
      </c>
      <c r="K242" s="2">
        <v>3101.9076800000003</v>
      </c>
      <c r="L242" s="2">
        <v>261735.97529</v>
      </c>
      <c r="M242" s="2">
        <v>420702.85366000002</v>
      </c>
      <c r="N242" s="2">
        <v>2725117.0562199997</v>
      </c>
    </row>
    <row r="243" spans="1:14">
      <c r="A243" s="2" t="s">
        <v>237</v>
      </c>
      <c r="B243" s="2">
        <v>1861.48125</v>
      </c>
      <c r="C243" s="2">
        <v>2890.5961299999999</v>
      </c>
      <c r="D243" s="2">
        <v>4137.7567900000004</v>
      </c>
      <c r="E243" s="2">
        <v>10742.319220000001</v>
      </c>
      <c r="F243" s="2">
        <v>1334.8690800000002</v>
      </c>
      <c r="G243" s="2">
        <v>4140.8366800000003</v>
      </c>
      <c r="H243" s="2">
        <v>1433.1475800000001</v>
      </c>
      <c r="I243" s="2">
        <v>177.04141000000001</v>
      </c>
      <c r="J243" s="2">
        <v>6.3457100000000004</v>
      </c>
      <c r="K243" s="2">
        <v>0</v>
      </c>
      <c r="L243" s="2">
        <v>132.50233</v>
      </c>
      <c r="M243" s="2">
        <v>197.71154999999999</v>
      </c>
      <c r="N243" s="2">
        <v>27054.60773</v>
      </c>
    </row>
    <row r="244" spans="1:14">
      <c r="A244" s="2" t="s">
        <v>238</v>
      </c>
      <c r="B244" s="2">
        <v>6480.0175399999998</v>
      </c>
      <c r="C244" s="2">
        <v>2744.2376200000003</v>
      </c>
      <c r="D244" s="2">
        <v>2616.2759700000001</v>
      </c>
      <c r="E244" s="2">
        <v>923.08708999999999</v>
      </c>
      <c r="F244" s="2">
        <v>2765.3890299999998</v>
      </c>
      <c r="G244" s="2">
        <v>797.97076000000004</v>
      </c>
      <c r="H244" s="2">
        <v>459.56745000000001</v>
      </c>
      <c r="I244" s="2">
        <v>277.93630999999999</v>
      </c>
      <c r="J244" s="2">
        <v>23.713480000000001</v>
      </c>
      <c r="K244" s="2">
        <v>0</v>
      </c>
      <c r="L244" s="2">
        <v>700.61092000000008</v>
      </c>
      <c r="M244" s="2">
        <v>1797.44282</v>
      </c>
      <c r="N244" s="2">
        <v>19586.24899</v>
      </c>
    </row>
    <row r="245" spans="1:14">
      <c r="A245" s="2" t="s">
        <v>239</v>
      </c>
      <c r="B245" s="2">
        <v>0</v>
      </c>
      <c r="C245" s="2">
        <v>292.96935999999999</v>
      </c>
      <c r="D245" s="2">
        <v>133.76219</v>
      </c>
      <c r="E245" s="2">
        <v>433.48653000000002</v>
      </c>
      <c r="F245" s="2">
        <v>87.98360000000001</v>
      </c>
      <c r="G245" s="2">
        <v>158.18702999999999</v>
      </c>
      <c r="H245" s="2">
        <v>53.21584</v>
      </c>
      <c r="I245" s="2">
        <v>0.11161</v>
      </c>
      <c r="J245" s="2">
        <v>0</v>
      </c>
      <c r="K245" s="2">
        <v>0</v>
      </c>
      <c r="L245" s="2">
        <v>25.134029999999999</v>
      </c>
      <c r="M245" s="2">
        <v>268.84983</v>
      </c>
      <c r="N245" s="2">
        <v>1453.70002</v>
      </c>
    </row>
    <row r="246" spans="1:14">
      <c r="A246" s="2" t="s">
        <v>240</v>
      </c>
      <c r="B246" s="2">
        <v>1777.0518500000001</v>
      </c>
      <c r="C246" s="2">
        <v>293.87630999999999</v>
      </c>
      <c r="D246" s="2">
        <v>1888.4625000000001</v>
      </c>
      <c r="E246" s="2">
        <v>0</v>
      </c>
      <c r="F246" s="2">
        <v>1374.3266799999999</v>
      </c>
      <c r="G246" s="2">
        <v>620.55108999999993</v>
      </c>
      <c r="H246" s="2">
        <v>484.61129</v>
      </c>
      <c r="I246" s="2">
        <v>122.6986</v>
      </c>
      <c r="J246" s="2">
        <v>29.558299999999999</v>
      </c>
      <c r="K246" s="2">
        <v>0</v>
      </c>
      <c r="L246" s="2">
        <v>31.448900000000002</v>
      </c>
      <c r="M246" s="2">
        <v>265.32206000000002</v>
      </c>
      <c r="N246" s="2">
        <v>6887.9075800000001</v>
      </c>
    </row>
    <row r="247" spans="1:14">
      <c r="A247" s="2" t="s">
        <v>241</v>
      </c>
      <c r="B247" s="2">
        <v>0</v>
      </c>
      <c r="C247" s="2">
        <v>260.07576999999998</v>
      </c>
      <c r="D247" s="2">
        <v>14.112909999999999</v>
      </c>
      <c r="E247" s="2">
        <v>0</v>
      </c>
      <c r="F247" s="2">
        <v>152.74566000000002</v>
      </c>
      <c r="G247" s="2">
        <v>611.90740000000005</v>
      </c>
      <c r="H247" s="2">
        <v>125.65038</v>
      </c>
      <c r="I247" s="2">
        <v>1.60181</v>
      </c>
      <c r="J247" s="2">
        <v>2.0787199999999997</v>
      </c>
      <c r="K247" s="2">
        <v>0</v>
      </c>
      <c r="L247" s="2">
        <v>2.0223499999999999</v>
      </c>
      <c r="M247" s="2">
        <v>40.04927</v>
      </c>
      <c r="N247" s="2">
        <v>1210.2442699999999</v>
      </c>
    </row>
    <row r="248" spans="1:14">
      <c r="A248" s="2" t="s">
        <v>242</v>
      </c>
      <c r="B248" s="2">
        <v>219.01953</v>
      </c>
      <c r="C248" s="2">
        <v>15.695360000000001</v>
      </c>
      <c r="D248" s="2">
        <v>0</v>
      </c>
      <c r="E248" s="2">
        <v>0</v>
      </c>
      <c r="F248" s="2">
        <v>10.35243</v>
      </c>
      <c r="G248" s="2">
        <v>0</v>
      </c>
      <c r="H248" s="2">
        <v>0</v>
      </c>
      <c r="I248" s="2">
        <v>0</v>
      </c>
      <c r="J248" s="2">
        <v>0</v>
      </c>
      <c r="K248" s="2">
        <v>0</v>
      </c>
      <c r="L248" s="2">
        <v>0</v>
      </c>
      <c r="M248" s="2">
        <v>14.522959999999999</v>
      </c>
      <c r="N248" s="2">
        <v>259.59028000000001</v>
      </c>
    </row>
    <row r="249" spans="1:14">
      <c r="A249" s="2" t="s">
        <v>243</v>
      </c>
      <c r="B249" s="2">
        <v>11250.41986</v>
      </c>
      <c r="C249" s="2">
        <v>1235.65751</v>
      </c>
      <c r="D249" s="2">
        <v>84.801860000000005</v>
      </c>
      <c r="E249" s="2">
        <v>641.40200000000004</v>
      </c>
      <c r="F249" s="2">
        <v>176.18199999999999</v>
      </c>
      <c r="G249" s="2">
        <v>361.64451000000003</v>
      </c>
      <c r="H249" s="2">
        <v>1034.0539000000001</v>
      </c>
      <c r="I249" s="2">
        <v>844.33627999999999</v>
      </c>
      <c r="J249" s="2">
        <v>33.63599</v>
      </c>
      <c r="K249" s="2">
        <v>60.003709999999998</v>
      </c>
      <c r="L249" s="2">
        <v>182.63471999999999</v>
      </c>
      <c r="M249" s="2">
        <v>0</v>
      </c>
      <c r="N249" s="2">
        <v>15904.77234</v>
      </c>
    </row>
    <row r="250" spans="1:14">
      <c r="A250" s="2" t="s">
        <v>244</v>
      </c>
      <c r="B250" s="2">
        <v>19885.274829999998</v>
      </c>
      <c r="C250" s="2">
        <v>7085.8382999999994</v>
      </c>
      <c r="D250" s="2">
        <v>12002.4444</v>
      </c>
      <c r="E250" s="2">
        <v>26317.04696</v>
      </c>
      <c r="F250" s="2">
        <v>11472.65489</v>
      </c>
      <c r="G250" s="2">
        <v>6818.0482999999995</v>
      </c>
      <c r="H250" s="2">
        <v>4701.4261699999997</v>
      </c>
      <c r="I250" s="2">
        <v>31.24671</v>
      </c>
      <c r="J250" s="2">
        <v>309.83697999999998</v>
      </c>
      <c r="K250" s="2">
        <v>1402.47955</v>
      </c>
      <c r="L250" s="2">
        <v>474.80703000000005</v>
      </c>
      <c r="M250" s="2">
        <v>357.41891999999996</v>
      </c>
      <c r="N250" s="2">
        <v>90858.52304</v>
      </c>
    </row>
    <row r="251" spans="1:14">
      <c r="A251" s="2" t="s">
        <v>245</v>
      </c>
      <c r="B251" s="2">
        <v>-74665.987180000011</v>
      </c>
      <c r="C251" s="2">
        <v>-48559.478329999998</v>
      </c>
      <c r="D251" s="2">
        <v>-54495.929090000005</v>
      </c>
      <c r="E251" s="2">
        <v>-58386.570399999997</v>
      </c>
      <c r="F251" s="2">
        <v>-40542.54191</v>
      </c>
      <c r="G251" s="2">
        <v>-39677.28714</v>
      </c>
      <c r="H251" s="2">
        <v>-30293.734390000001</v>
      </c>
      <c r="I251" s="2">
        <v>-81318.173549999992</v>
      </c>
      <c r="J251" s="2">
        <v>-83.589860000000002</v>
      </c>
      <c r="K251" s="2">
        <v>-108.93086</v>
      </c>
      <c r="L251" s="2">
        <v>-46243.68707</v>
      </c>
      <c r="M251" s="2">
        <v>-81180.231430000014</v>
      </c>
      <c r="N251" s="2">
        <v>-555556.14121000003</v>
      </c>
    </row>
    <row r="252" spans="1:14">
      <c r="A252" s="2" t="s">
        <v>246</v>
      </c>
      <c r="B252" s="2">
        <v>-67484.241010000012</v>
      </c>
      <c r="C252" s="2">
        <v>-46045.644479999995</v>
      </c>
      <c r="D252" s="2">
        <v>-52425.068599999999</v>
      </c>
      <c r="E252" s="2">
        <v>-57274.343479999996</v>
      </c>
      <c r="F252" s="2">
        <v>-40236.619319999998</v>
      </c>
      <c r="G252" s="2">
        <v>-34061.705889999997</v>
      </c>
      <c r="H252" s="2">
        <v>-26509.780719999999</v>
      </c>
      <c r="I252" s="2">
        <v>-59803.20362</v>
      </c>
      <c r="J252" s="2">
        <v>-77.531999999999996</v>
      </c>
      <c r="K252" s="2">
        <v>-50.311889999999998</v>
      </c>
      <c r="L252" s="2">
        <v>-36306.750530000005</v>
      </c>
      <c r="M252" s="2">
        <v>-51057.904770000001</v>
      </c>
      <c r="N252" s="2">
        <v>-471333.10631</v>
      </c>
    </row>
    <row r="253" spans="1:14">
      <c r="A253" s="2" t="s">
        <v>247</v>
      </c>
      <c r="B253" s="2">
        <v>0</v>
      </c>
      <c r="C253" s="2">
        <v>0</v>
      </c>
      <c r="D253" s="2">
        <v>0</v>
      </c>
      <c r="E253" s="2">
        <v>0</v>
      </c>
      <c r="F253" s="2">
        <v>0</v>
      </c>
      <c r="G253" s="2">
        <v>0</v>
      </c>
      <c r="H253" s="2">
        <v>0</v>
      </c>
      <c r="I253" s="2">
        <v>0</v>
      </c>
      <c r="J253" s="2">
        <v>0</v>
      </c>
      <c r="K253" s="2">
        <v>0</v>
      </c>
      <c r="L253" s="2">
        <v>0</v>
      </c>
      <c r="M253" s="2">
        <v>0</v>
      </c>
      <c r="N253" s="2">
        <v>0</v>
      </c>
    </row>
    <row r="254" spans="1:14">
      <c r="A254" s="2" t="s">
        <v>248</v>
      </c>
      <c r="B254" s="2">
        <v>-3416.3802299999998</v>
      </c>
      <c r="C254" s="2">
        <v>-764.95637999999997</v>
      </c>
      <c r="D254" s="2">
        <v>-38.730139999999999</v>
      </c>
      <c r="E254" s="2">
        <v>-239.60400000000001</v>
      </c>
      <c r="F254" s="2">
        <v>-305.92250000000001</v>
      </c>
      <c r="G254" s="2">
        <v>-3322.0685899999999</v>
      </c>
      <c r="H254" s="2">
        <v>-2131.4936400000001</v>
      </c>
      <c r="I254" s="2">
        <v>-12744.337890000001</v>
      </c>
      <c r="J254" s="2">
        <v>-6.0578599999999998</v>
      </c>
      <c r="K254" s="2">
        <v>-58.618970000000004</v>
      </c>
      <c r="L254" s="2">
        <v>-5345.4277199999997</v>
      </c>
      <c r="M254" s="2">
        <v>-16245.543699999998</v>
      </c>
      <c r="N254" s="2">
        <v>-44619.141619999995</v>
      </c>
    </row>
    <row r="255" spans="1:14">
      <c r="A255" s="2" t="s">
        <v>249</v>
      </c>
      <c r="B255" s="2">
        <v>-14.285690000000001</v>
      </c>
      <c r="C255" s="2">
        <v>-1484.82097</v>
      </c>
      <c r="D255" s="2">
        <v>0</v>
      </c>
      <c r="E255" s="2">
        <v>-92.658940000000001</v>
      </c>
      <c r="F255" s="2">
        <v>0</v>
      </c>
      <c r="G255" s="2">
        <v>0</v>
      </c>
      <c r="H255" s="2">
        <v>-14.230919999999999</v>
      </c>
      <c r="I255" s="2">
        <v>-4.7850000000000001</v>
      </c>
      <c r="J255" s="2">
        <v>0</v>
      </c>
      <c r="K255" s="2">
        <v>0</v>
      </c>
      <c r="L255" s="2">
        <v>-195.15601999999998</v>
      </c>
      <c r="M255" s="2">
        <v>-1627.4015900000002</v>
      </c>
      <c r="N255" s="2">
        <v>-3433.3391299999998</v>
      </c>
    </row>
    <row r="256" spans="1:14">
      <c r="A256" s="2" t="s">
        <v>250</v>
      </c>
      <c r="B256" s="2">
        <v>0</v>
      </c>
      <c r="C256" s="2">
        <v>0</v>
      </c>
      <c r="D256" s="2">
        <v>0</v>
      </c>
      <c r="E256" s="2">
        <v>0</v>
      </c>
      <c r="F256" s="2">
        <v>0</v>
      </c>
      <c r="G256" s="2">
        <v>0</v>
      </c>
      <c r="H256" s="2">
        <v>0</v>
      </c>
      <c r="I256" s="2">
        <v>-5868.1202000000003</v>
      </c>
      <c r="J256" s="2">
        <v>0</v>
      </c>
      <c r="K256" s="2">
        <v>0</v>
      </c>
      <c r="L256" s="2">
        <v>-3472.0279</v>
      </c>
      <c r="M256" s="2">
        <v>-10058.333329999999</v>
      </c>
      <c r="N256" s="2">
        <v>-19398.48143</v>
      </c>
    </row>
    <row r="257" spans="1:14">
      <c r="A257" s="2" t="s">
        <v>251</v>
      </c>
      <c r="B257" s="2">
        <v>-3747.4465800000003</v>
      </c>
      <c r="C257" s="2">
        <v>0</v>
      </c>
      <c r="D257" s="2">
        <v>-1137.07195</v>
      </c>
      <c r="E257" s="2">
        <v>-640.97729000000004</v>
      </c>
      <c r="F257" s="2">
        <v>0</v>
      </c>
      <c r="G257" s="2">
        <v>-2293.5126600000003</v>
      </c>
      <c r="H257" s="2">
        <v>-1638.22911</v>
      </c>
      <c r="I257" s="2">
        <v>-2815.0612599999999</v>
      </c>
      <c r="J257" s="2">
        <v>0</v>
      </c>
      <c r="K257" s="2">
        <v>0</v>
      </c>
      <c r="L257" s="2">
        <v>0</v>
      </c>
      <c r="M257" s="2">
        <v>-1894.16032</v>
      </c>
      <c r="N257" s="2">
        <v>-14166.45917</v>
      </c>
    </row>
    <row r="258" spans="1:14">
      <c r="A258" s="2" t="s">
        <v>252</v>
      </c>
      <c r="B258" s="2">
        <v>-3.63367</v>
      </c>
      <c r="C258" s="2">
        <v>-264.05650000000003</v>
      </c>
      <c r="D258" s="2">
        <v>-895.05840000000001</v>
      </c>
      <c r="E258" s="2">
        <v>-138.98669000000001</v>
      </c>
      <c r="F258" s="2">
        <v>-8.9999999999999992E-5</v>
      </c>
      <c r="G258" s="2">
        <v>0</v>
      </c>
      <c r="H258" s="2">
        <v>0</v>
      </c>
      <c r="I258" s="2">
        <v>-82.665580000000006</v>
      </c>
      <c r="J258" s="2">
        <v>0</v>
      </c>
      <c r="K258" s="2">
        <v>0</v>
      </c>
      <c r="L258" s="2">
        <v>-924.32490000000007</v>
      </c>
      <c r="M258" s="2">
        <v>-296.88771999999994</v>
      </c>
      <c r="N258" s="2">
        <v>-2605.61355</v>
      </c>
    </row>
    <row r="259" spans="1:14">
      <c r="A259" s="2" t="s">
        <v>253</v>
      </c>
      <c r="B259" s="2">
        <v>272800.68461</v>
      </c>
      <c r="C259" s="2">
        <v>207988.22519999999</v>
      </c>
      <c r="D259" s="2">
        <v>349537.33660000004</v>
      </c>
      <c r="E259" s="2">
        <v>242070.10253</v>
      </c>
      <c r="F259" s="2">
        <v>261074.88282</v>
      </c>
      <c r="G259" s="2">
        <v>106332.21751</v>
      </c>
      <c r="H259" s="2">
        <v>125007.04918</v>
      </c>
      <c r="I259" s="2">
        <v>396985.84226999996</v>
      </c>
      <c r="J259" s="2">
        <v>4491.3632200000002</v>
      </c>
      <c r="K259" s="2">
        <v>4632.6614600000003</v>
      </c>
      <c r="L259" s="2">
        <v>220175.36869</v>
      </c>
      <c r="M259" s="2">
        <v>346263.91454999999</v>
      </c>
      <c r="N259" s="2">
        <v>2537359.6486399998</v>
      </c>
    </row>
    <row r="260" spans="1:14">
      <c r="A260" s="2" t="s">
        <v>254</v>
      </c>
      <c r="B260" s="2">
        <v>142286.30669999999</v>
      </c>
      <c r="C260" s="2">
        <v>170346.44365999999</v>
      </c>
      <c r="D260" s="2">
        <v>186747.04711000001</v>
      </c>
      <c r="E260" s="2">
        <v>273162.00633</v>
      </c>
      <c r="F260" s="2">
        <v>115800.2657</v>
      </c>
      <c r="G260" s="2">
        <v>77436.440390000003</v>
      </c>
      <c r="H260" s="2">
        <v>38370.83178</v>
      </c>
      <c r="I260" s="2">
        <v>19805.12744</v>
      </c>
      <c r="J260" s="2">
        <v>3244.0202899999999</v>
      </c>
      <c r="K260" s="2">
        <v>24187.093980000001</v>
      </c>
      <c r="L260" s="2">
        <v>25277.292120000002</v>
      </c>
      <c r="M260" s="2">
        <v>25358.971719999998</v>
      </c>
      <c r="N260" s="2">
        <v>1102021.8472200001</v>
      </c>
    </row>
    <row r="261" spans="1:14">
      <c r="A261" s="2" t="s">
        <v>255</v>
      </c>
      <c r="B261" s="2">
        <v>50677.443319999998</v>
      </c>
      <c r="C261" s="2">
        <v>102443.00806000001</v>
      </c>
      <c r="D261" s="2">
        <v>60877.368860000002</v>
      </c>
      <c r="E261" s="2">
        <v>52111.117460000001</v>
      </c>
      <c r="F261" s="2">
        <v>52899.58092</v>
      </c>
      <c r="G261" s="2">
        <v>35627.68836</v>
      </c>
      <c r="H261" s="2">
        <v>23344.142250000001</v>
      </c>
      <c r="I261" s="2">
        <v>7119.9162300000007</v>
      </c>
      <c r="J261" s="2">
        <v>1223.5603799999999</v>
      </c>
      <c r="K261" s="2">
        <v>5714.2873600000003</v>
      </c>
      <c r="L261" s="2">
        <v>12928.13501</v>
      </c>
      <c r="M261" s="2">
        <v>10340.184880000001</v>
      </c>
      <c r="N261" s="2">
        <v>415306.43308999995</v>
      </c>
    </row>
    <row r="262" spans="1:14">
      <c r="A262" s="2" t="s">
        <v>256</v>
      </c>
      <c r="B262" s="2">
        <v>62483.302819999997</v>
      </c>
      <c r="C262" s="2">
        <v>45973.687819999999</v>
      </c>
      <c r="D262" s="2">
        <v>75635.18323000001</v>
      </c>
      <c r="E262" s="2">
        <v>117771.39087999999</v>
      </c>
      <c r="F262" s="2">
        <v>33861.742189999997</v>
      </c>
      <c r="G262" s="2">
        <v>33630.387000000002</v>
      </c>
      <c r="H262" s="2">
        <v>10425.518619999999</v>
      </c>
      <c r="I262" s="2">
        <v>3814.7480599999999</v>
      </c>
      <c r="J262" s="2">
        <v>398.56583000000001</v>
      </c>
      <c r="K262" s="2">
        <v>18276.366000000002</v>
      </c>
      <c r="L262" s="2">
        <v>7061.9773800000003</v>
      </c>
      <c r="M262" s="2">
        <v>5921.8218099999995</v>
      </c>
      <c r="N262" s="2">
        <v>415254.69163999998</v>
      </c>
    </row>
    <row r="263" spans="1:14">
      <c r="A263" s="2" t="s">
        <v>257</v>
      </c>
      <c r="B263" s="2">
        <v>10255.674519999999</v>
      </c>
      <c r="C263" s="2">
        <v>11163.08776</v>
      </c>
      <c r="D263" s="2">
        <v>27650.61175</v>
      </c>
      <c r="E263" s="2">
        <v>68655.766349999991</v>
      </c>
      <c r="F263" s="2">
        <v>7707.4548299999997</v>
      </c>
      <c r="G263" s="2">
        <v>4436.9904500000002</v>
      </c>
      <c r="H263" s="2">
        <v>706.07358999999997</v>
      </c>
      <c r="I263" s="2">
        <v>1293.2201499999999</v>
      </c>
      <c r="J263" s="2">
        <v>1325.17518</v>
      </c>
      <c r="K263" s="2">
        <v>0.82546000000000008</v>
      </c>
      <c r="L263" s="2">
        <v>509.75193999999999</v>
      </c>
      <c r="M263" s="2">
        <v>3.47</v>
      </c>
      <c r="N263" s="2">
        <v>133708.10198000001</v>
      </c>
    </row>
    <row r="264" spans="1:14">
      <c r="A264" s="2" t="s">
        <v>258</v>
      </c>
      <c r="B264" s="2">
        <v>9520.0809200000003</v>
      </c>
      <c r="C264" s="2">
        <v>4263.9443600000004</v>
      </c>
      <c r="D264" s="2">
        <v>5841.2558899999995</v>
      </c>
      <c r="E264" s="2">
        <v>21395.271550000001</v>
      </c>
      <c r="F264" s="2">
        <v>3017.6822700000002</v>
      </c>
      <c r="G264" s="2">
        <v>32.055</v>
      </c>
      <c r="H264" s="2">
        <v>0</v>
      </c>
      <c r="I264" s="2">
        <v>0</v>
      </c>
      <c r="J264" s="2">
        <v>0</v>
      </c>
      <c r="K264" s="2">
        <v>0</v>
      </c>
      <c r="L264" s="2">
        <v>207.73158999999998</v>
      </c>
      <c r="M264" s="2">
        <v>187.02420999999998</v>
      </c>
      <c r="N264" s="2">
        <v>44465.045789999996</v>
      </c>
    </row>
    <row r="265" spans="1:14">
      <c r="A265" s="2" t="s">
        <v>259</v>
      </c>
      <c r="B265" s="2">
        <v>9349.8051199999991</v>
      </c>
      <c r="C265" s="2">
        <v>6502.7156599999998</v>
      </c>
      <c r="D265" s="2">
        <v>16742.627380000002</v>
      </c>
      <c r="E265" s="2">
        <v>13228.46009</v>
      </c>
      <c r="F265" s="2">
        <v>18313.805489999999</v>
      </c>
      <c r="G265" s="2">
        <v>3709.3195799999999</v>
      </c>
      <c r="H265" s="2">
        <v>3895.0973199999999</v>
      </c>
      <c r="I265" s="2">
        <v>7577.2430000000004</v>
      </c>
      <c r="J265" s="2">
        <v>296.71890000000002</v>
      </c>
      <c r="K265" s="2">
        <v>195.61516</v>
      </c>
      <c r="L265" s="2">
        <v>4569.6962000000003</v>
      </c>
      <c r="M265" s="2">
        <v>8906.4708200000005</v>
      </c>
      <c r="N265" s="2">
        <v>93287.574720000004</v>
      </c>
    </row>
    <row r="266" spans="1:14">
      <c r="A266" s="2" t="s">
        <v>260</v>
      </c>
      <c r="B266" s="2">
        <v>-48024.21153</v>
      </c>
      <c r="C266" s="2">
        <v>-53431.341260000001</v>
      </c>
      <c r="D266" s="2">
        <v>-70638.868530000007</v>
      </c>
      <c r="E266" s="2">
        <v>-77164.666040000011</v>
      </c>
      <c r="F266" s="2">
        <v>-49883.693930000001</v>
      </c>
      <c r="G266" s="2">
        <v>-28471.301059999998</v>
      </c>
      <c r="H266" s="2">
        <v>-12394.672769999999</v>
      </c>
      <c r="I266" s="2">
        <v>-13365.88269</v>
      </c>
      <c r="J266" s="2">
        <v>-311.78440000000001</v>
      </c>
      <c r="K266" s="2">
        <v>-2728.2324700000004</v>
      </c>
      <c r="L266" s="2">
        <v>-6929.7835599999999</v>
      </c>
      <c r="M266" s="2">
        <v>-4000.1457300000002</v>
      </c>
      <c r="N266" s="2">
        <v>-367344.58397000004</v>
      </c>
    </row>
    <row r="267" spans="1:14">
      <c r="A267" s="2" t="s">
        <v>255</v>
      </c>
      <c r="B267" s="2">
        <v>-14087.542449999999</v>
      </c>
      <c r="C267" s="2">
        <v>-25118.771199999999</v>
      </c>
      <c r="D267" s="2">
        <v>-11541.982970000001</v>
      </c>
      <c r="E267" s="2">
        <v>-4050.1660999999999</v>
      </c>
      <c r="F267" s="2">
        <v>-2708.6519600000001</v>
      </c>
      <c r="G267" s="2">
        <v>-7690.1666399999995</v>
      </c>
      <c r="H267" s="2">
        <v>-4967.1234100000001</v>
      </c>
      <c r="I267" s="2">
        <v>-11489.82511</v>
      </c>
      <c r="J267" s="2">
        <v>-235.37890999999999</v>
      </c>
      <c r="K267" s="2">
        <v>-2719.6394300000002</v>
      </c>
      <c r="L267" s="2">
        <v>-3320.6051299999999</v>
      </c>
      <c r="M267" s="2">
        <v>-2005.03078</v>
      </c>
      <c r="N267" s="2">
        <v>-89934.884090000007</v>
      </c>
    </row>
    <row r="268" spans="1:14">
      <c r="A268" s="2" t="s">
        <v>261</v>
      </c>
      <c r="B268" s="2">
        <v>-1527.8976699999998</v>
      </c>
      <c r="C268" s="2">
        <v>-8021.9225700000006</v>
      </c>
      <c r="D268" s="2">
        <v>-11539.259840000001</v>
      </c>
      <c r="E268" s="2">
        <v>-7119.9530500000001</v>
      </c>
      <c r="F268" s="2">
        <v>-1121.58726</v>
      </c>
      <c r="G268" s="2">
        <v>-2010.6636000000001</v>
      </c>
      <c r="H268" s="2">
        <v>-2260.01197</v>
      </c>
      <c r="I268" s="2">
        <v>-423.02759999999995</v>
      </c>
      <c r="J268" s="2">
        <v>-28.50347</v>
      </c>
      <c r="K268" s="2">
        <v>-8.5930400000000002</v>
      </c>
      <c r="L268" s="2">
        <v>-308.87582000000003</v>
      </c>
      <c r="M268" s="2">
        <v>-2E-3</v>
      </c>
      <c r="N268" s="2">
        <v>-34370.297890000002</v>
      </c>
    </row>
    <row r="269" spans="1:14">
      <c r="A269" s="2" t="s">
        <v>262</v>
      </c>
      <c r="B269" s="2">
        <v>-3998.375</v>
      </c>
      <c r="C269" s="2">
        <v>-82.67616000000001</v>
      </c>
      <c r="D269" s="2">
        <v>-5604.1081900000008</v>
      </c>
      <c r="E269" s="2">
        <v>-1350.0823700000001</v>
      </c>
      <c r="F269" s="2">
        <v>-3732.58752</v>
      </c>
      <c r="G269" s="2">
        <v>-3.5214400000000001</v>
      </c>
      <c r="H269" s="2">
        <v>0</v>
      </c>
      <c r="I269" s="2">
        <v>0</v>
      </c>
      <c r="J269" s="2">
        <v>0</v>
      </c>
      <c r="K269" s="2">
        <v>0</v>
      </c>
      <c r="L269" s="2">
        <v>0</v>
      </c>
      <c r="M269" s="2">
        <v>-2.5259999999999998</v>
      </c>
      <c r="N269" s="2">
        <v>-14773.876679999999</v>
      </c>
    </row>
    <row r="270" spans="1:14">
      <c r="A270" s="2" t="s">
        <v>263</v>
      </c>
      <c r="B270" s="2">
        <v>0</v>
      </c>
      <c r="C270" s="2">
        <v>0</v>
      </c>
      <c r="D270" s="2">
        <v>0</v>
      </c>
      <c r="E270" s="2">
        <v>0</v>
      </c>
      <c r="F270" s="2">
        <v>0</v>
      </c>
      <c r="G270" s="2">
        <v>0</v>
      </c>
      <c r="H270" s="2">
        <v>0</v>
      </c>
      <c r="I270" s="2">
        <v>0</v>
      </c>
      <c r="J270" s="2">
        <v>-47.90202</v>
      </c>
      <c r="K270" s="2">
        <v>0</v>
      </c>
      <c r="L270" s="2">
        <v>0</v>
      </c>
      <c r="M270" s="2">
        <v>0</v>
      </c>
      <c r="N270" s="2">
        <v>-47.90202</v>
      </c>
    </row>
    <row r="271" spans="1:14">
      <c r="A271" s="2" t="s">
        <v>264</v>
      </c>
      <c r="B271" s="2">
        <v>-28410.396410000001</v>
      </c>
      <c r="C271" s="2">
        <v>-20207.971329999997</v>
      </c>
      <c r="D271" s="2">
        <v>-41953.517530000005</v>
      </c>
      <c r="E271" s="2">
        <v>-64644.464520000001</v>
      </c>
      <c r="F271" s="2">
        <v>-42320.867189999997</v>
      </c>
      <c r="G271" s="2">
        <v>-18766.949379999998</v>
      </c>
      <c r="H271" s="2">
        <v>-5167.5373899999995</v>
      </c>
      <c r="I271" s="2">
        <v>-1453.02998</v>
      </c>
      <c r="J271" s="2">
        <v>0</v>
      </c>
      <c r="K271" s="2">
        <v>0</v>
      </c>
      <c r="L271" s="2">
        <v>-3300.3026099999997</v>
      </c>
      <c r="M271" s="2">
        <v>-1992.5869499999999</v>
      </c>
      <c r="N271" s="2">
        <v>-228217.62328999999</v>
      </c>
    </row>
    <row r="272" spans="1:14">
      <c r="A272" s="2" t="s">
        <v>265</v>
      </c>
      <c r="B272" s="2">
        <v>367062.77977999998</v>
      </c>
      <c r="C272" s="2">
        <v>324903.32760000002</v>
      </c>
      <c r="D272" s="2">
        <v>465645.51517999999</v>
      </c>
      <c r="E272" s="2">
        <v>438067.44282</v>
      </c>
      <c r="F272" s="2">
        <v>326991.45458999998</v>
      </c>
      <c r="G272" s="2">
        <v>155297.35683999999</v>
      </c>
      <c r="H272" s="2">
        <v>150983.20819</v>
      </c>
      <c r="I272" s="2">
        <v>403425.08701999998</v>
      </c>
      <c r="J272" s="2">
        <v>7423.5991100000001</v>
      </c>
      <c r="K272" s="2">
        <v>26091.522969999998</v>
      </c>
      <c r="L272" s="2">
        <v>238522.87724999999</v>
      </c>
      <c r="M272" s="2">
        <v>367622.74054000003</v>
      </c>
      <c r="N272" s="2">
        <v>3272036.9118899996</v>
      </c>
    </row>
    <row r="273" spans="1:14">
      <c r="A273" s="2" t="s">
        <v>266</v>
      </c>
      <c r="B273" s="2">
        <v>73755.330610000005</v>
      </c>
      <c r="C273" s="2">
        <v>63684.454669999999</v>
      </c>
      <c r="D273" s="2">
        <v>56223.342680000002</v>
      </c>
      <c r="E273" s="2">
        <v>84890.091560000001</v>
      </c>
      <c r="F273" s="2">
        <v>51474.895109999998</v>
      </c>
      <c r="G273" s="2">
        <v>385.28684999999996</v>
      </c>
      <c r="H273" s="2">
        <v>210782.69690000001</v>
      </c>
      <c r="I273" s="2">
        <v>19048.060949999999</v>
      </c>
      <c r="J273" s="2">
        <v>400.78770000000003</v>
      </c>
      <c r="K273" s="2">
        <v>2572.5962999999997</v>
      </c>
      <c r="L273" s="2">
        <v>46338.020549999994</v>
      </c>
      <c r="M273" s="2">
        <v>89807.216</v>
      </c>
      <c r="N273" s="2">
        <v>699362.77988000005</v>
      </c>
    </row>
    <row r="274" spans="1:14">
      <c r="A274" s="2" t="s">
        <v>267</v>
      </c>
      <c r="B274" s="2">
        <v>1363.1215099999999</v>
      </c>
      <c r="C274" s="2">
        <v>3893.3348099999998</v>
      </c>
      <c r="D274" s="2">
        <v>520.26002000000005</v>
      </c>
      <c r="E274" s="2">
        <v>2250.5112200000003</v>
      </c>
      <c r="F274" s="2">
        <v>11486.59577</v>
      </c>
      <c r="G274" s="2">
        <v>196.63685000000001</v>
      </c>
      <c r="H274" s="2">
        <v>446.73232999999999</v>
      </c>
      <c r="I274" s="2">
        <v>4244.0135399999999</v>
      </c>
      <c r="J274" s="2">
        <v>0</v>
      </c>
      <c r="K274" s="2">
        <v>0</v>
      </c>
      <c r="L274" s="2">
        <v>5414.5259400000004</v>
      </c>
      <c r="M274" s="2">
        <v>1889.91544</v>
      </c>
      <c r="N274" s="2">
        <v>31705.647430000001</v>
      </c>
    </row>
    <row r="275" spans="1:14">
      <c r="A275" s="2" t="s">
        <v>268</v>
      </c>
      <c r="B275" s="2">
        <v>70993.737299999993</v>
      </c>
      <c r="C275" s="2">
        <v>58817.772109999998</v>
      </c>
      <c r="D275" s="2">
        <v>43035.6967</v>
      </c>
      <c r="E275" s="2">
        <v>82524.818159999995</v>
      </c>
      <c r="F275" s="2">
        <v>29118.411079999998</v>
      </c>
      <c r="G275" s="2">
        <v>188.65</v>
      </c>
      <c r="H275" s="2">
        <v>210301.80233999999</v>
      </c>
      <c r="I275" s="2">
        <v>14424.86794</v>
      </c>
      <c r="J275" s="2">
        <v>400.78770000000003</v>
      </c>
      <c r="K275" s="2">
        <v>2572.5962999999997</v>
      </c>
      <c r="L275" s="2">
        <v>40844.205729999994</v>
      </c>
      <c r="M275" s="2">
        <v>87886.084950000004</v>
      </c>
      <c r="N275" s="2">
        <v>641109.43030999997</v>
      </c>
    </row>
    <row r="276" spans="1:14">
      <c r="A276" s="2" t="s">
        <v>269</v>
      </c>
      <c r="B276" s="2">
        <v>1398.4718</v>
      </c>
      <c r="C276" s="2">
        <v>859.63558999999998</v>
      </c>
      <c r="D276" s="2">
        <v>12603.710359999999</v>
      </c>
      <c r="E276" s="2">
        <v>114.76217999999999</v>
      </c>
      <c r="F276" s="2">
        <v>10839.73826</v>
      </c>
      <c r="G276" s="2">
        <v>0</v>
      </c>
      <c r="H276" s="2">
        <v>1.0537799999999999</v>
      </c>
      <c r="I276" s="2">
        <v>25.66386</v>
      </c>
      <c r="J276" s="2">
        <v>0</v>
      </c>
      <c r="K276" s="2">
        <v>0</v>
      </c>
      <c r="L276" s="2">
        <v>1.342E-2</v>
      </c>
      <c r="M276" s="2">
        <v>31.215610000000002</v>
      </c>
      <c r="N276" s="2">
        <v>25874.264859999999</v>
      </c>
    </row>
    <row r="277" spans="1:14">
      <c r="A277" s="2" t="s">
        <v>270</v>
      </c>
      <c r="B277" s="2">
        <v>0</v>
      </c>
      <c r="C277" s="2">
        <v>0</v>
      </c>
      <c r="D277" s="2">
        <v>0</v>
      </c>
      <c r="E277" s="2">
        <v>0</v>
      </c>
      <c r="F277" s="2">
        <v>1.46126</v>
      </c>
      <c r="G277" s="2">
        <v>0</v>
      </c>
      <c r="H277" s="2">
        <v>7.0658799999999999</v>
      </c>
      <c r="I277" s="2">
        <v>353.51560999999998</v>
      </c>
      <c r="J277" s="2">
        <v>0</v>
      </c>
      <c r="K277" s="2">
        <v>0</v>
      </c>
      <c r="L277" s="2">
        <v>0</v>
      </c>
      <c r="M277" s="2">
        <v>0</v>
      </c>
      <c r="N277" s="2">
        <v>362.04275000000001</v>
      </c>
    </row>
    <row r="278" spans="1:14">
      <c r="A278" s="2" t="s">
        <v>271</v>
      </c>
      <c r="B278" s="2">
        <v>0</v>
      </c>
      <c r="C278" s="2">
        <v>0</v>
      </c>
      <c r="D278" s="2">
        <v>33.957000000000001</v>
      </c>
      <c r="E278" s="2">
        <v>0</v>
      </c>
      <c r="F278" s="2">
        <v>6.0025000000000004</v>
      </c>
      <c r="G278" s="2">
        <v>0</v>
      </c>
      <c r="H278" s="2">
        <v>0</v>
      </c>
      <c r="I278" s="2">
        <v>0</v>
      </c>
      <c r="J278" s="2">
        <v>0</v>
      </c>
      <c r="K278" s="2">
        <v>0</v>
      </c>
      <c r="L278" s="2">
        <v>0</v>
      </c>
      <c r="M278" s="2">
        <v>0</v>
      </c>
      <c r="N278" s="2">
        <v>39.959499999999998</v>
      </c>
    </row>
    <row r="279" spans="1:14">
      <c r="A279" s="2" t="s">
        <v>272</v>
      </c>
      <c r="B279" s="2">
        <v>0</v>
      </c>
      <c r="C279" s="2">
        <v>113.71216</v>
      </c>
      <c r="D279" s="2">
        <v>29.718599999999999</v>
      </c>
      <c r="E279" s="2">
        <v>0</v>
      </c>
      <c r="F279" s="2">
        <v>22.686240000000002</v>
      </c>
      <c r="G279" s="2">
        <v>0</v>
      </c>
      <c r="H279" s="2">
        <v>26.042570000000001</v>
      </c>
      <c r="I279" s="2">
        <v>0</v>
      </c>
      <c r="J279" s="2">
        <v>0</v>
      </c>
      <c r="K279" s="2">
        <v>0</v>
      </c>
      <c r="L279" s="2">
        <v>79.27546000000001</v>
      </c>
      <c r="M279" s="2">
        <v>0</v>
      </c>
      <c r="N279" s="2">
        <v>271.43503000000004</v>
      </c>
    </row>
    <row r="280" spans="1:14">
      <c r="A280" s="2" t="s">
        <v>273</v>
      </c>
      <c r="B280" s="2">
        <v>-93070.068029999995</v>
      </c>
      <c r="C280" s="2">
        <v>-87790.706109999999</v>
      </c>
      <c r="D280" s="2">
        <v>-99753.170870000002</v>
      </c>
      <c r="E280" s="2">
        <v>-144362.34831</v>
      </c>
      <c r="F280" s="2">
        <v>-71599.721180000008</v>
      </c>
      <c r="G280" s="2">
        <v>-15830.55056</v>
      </c>
      <c r="H280" s="2">
        <v>-212868.47188</v>
      </c>
      <c r="I280" s="2">
        <v>-47875.950790000003</v>
      </c>
      <c r="J280" s="2">
        <v>-1228.4143700000002</v>
      </c>
      <c r="K280" s="2">
        <v>-2848.5979700000003</v>
      </c>
      <c r="L280" s="2">
        <v>-72905.812349999993</v>
      </c>
      <c r="M280" s="2">
        <v>-143333.56847999999</v>
      </c>
      <c r="N280" s="2">
        <v>-993467.38089999999</v>
      </c>
    </row>
    <row r="281" spans="1:14">
      <c r="A281" s="2" t="s">
        <v>274</v>
      </c>
      <c r="B281" s="2">
        <v>-92372.72954</v>
      </c>
      <c r="C281" s="2">
        <v>-83571.105430000011</v>
      </c>
      <c r="D281" s="2">
        <v>-86811.179380000001</v>
      </c>
      <c r="E281" s="2">
        <v>-117504.27905</v>
      </c>
      <c r="F281" s="2">
        <v>-66543.360830000005</v>
      </c>
      <c r="G281" s="2">
        <v>-15807.928599999999</v>
      </c>
      <c r="H281" s="2">
        <v>-211127.45096000002</v>
      </c>
      <c r="I281" s="2">
        <v>-44967.41906</v>
      </c>
      <c r="J281" s="2">
        <v>-1228.4143700000002</v>
      </c>
      <c r="K281" s="2">
        <v>-2848.5979700000003</v>
      </c>
      <c r="L281" s="2">
        <v>-71509.453930000003</v>
      </c>
      <c r="M281" s="2">
        <v>-143313.23400999999</v>
      </c>
      <c r="N281" s="2">
        <v>-937605.15312999999</v>
      </c>
    </row>
    <row r="282" spans="1:14">
      <c r="A282" s="2" t="s">
        <v>275</v>
      </c>
      <c r="B282" s="2">
        <v>-686</v>
      </c>
      <c r="C282" s="2">
        <v>-3126.60682</v>
      </c>
      <c r="D282" s="2">
        <v>-10181.49972</v>
      </c>
      <c r="E282" s="2">
        <v>-26825.173199999997</v>
      </c>
      <c r="F282" s="2">
        <v>-2348.3514700000001</v>
      </c>
      <c r="G282" s="2">
        <v>0</v>
      </c>
      <c r="H282" s="2">
        <v>-452.65674999999999</v>
      </c>
      <c r="I282" s="2">
        <v>-76.919210000000007</v>
      </c>
      <c r="J282" s="2">
        <v>0</v>
      </c>
      <c r="K282" s="2">
        <v>0</v>
      </c>
      <c r="L282" s="2">
        <v>-12.62139</v>
      </c>
      <c r="M282" s="2">
        <v>-20.33447</v>
      </c>
      <c r="N282" s="2">
        <v>-43730.163030000003</v>
      </c>
    </row>
    <row r="283" spans="1:14">
      <c r="A283" s="2" t="s">
        <v>276</v>
      </c>
      <c r="B283" s="2">
        <v>0</v>
      </c>
      <c r="C283" s="2">
        <v>0</v>
      </c>
      <c r="D283" s="2">
        <v>-1143.7156200000002</v>
      </c>
      <c r="E283" s="2">
        <v>0</v>
      </c>
      <c r="F283" s="2">
        <v>-92.593350000000001</v>
      </c>
      <c r="G283" s="2">
        <v>0</v>
      </c>
      <c r="H283" s="2">
        <v>-1018.59505</v>
      </c>
      <c r="I283" s="2">
        <v>-533.27078000000006</v>
      </c>
      <c r="J283" s="2">
        <v>0</v>
      </c>
      <c r="K283" s="2">
        <v>0</v>
      </c>
      <c r="L283" s="2">
        <v>-72.320899999999995</v>
      </c>
      <c r="M283" s="2">
        <v>0</v>
      </c>
      <c r="N283" s="2">
        <v>-2860.4957000000004</v>
      </c>
    </row>
    <row r="284" spans="1:14">
      <c r="A284" s="2" t="s">
        <v>277</v>
      </c>
      <c r="B284" s="2">
        <v>-11.33849</v>
      </c>
      <c r="C284" s="2">
        <v>-800.75664000000006</v>
      </c>
      <c r="D284" s="2">
        <v>-1499.86607</v>
      </c>
      <c r="E284" s="2">
        <v>-32.896059999999999</v>
      </c>
      <c r="F284" s="2">
        <v>-2588.74955</v>
      </c>
      <c r="G284" s="2">
        <v>-22.621959999999998</v>
      </c>
      <c r="H284" s="2">
        <v>-246.27039000000002</v>
      </c>
      <c r="I284" s="2">
        <v>-2298.3417400000003</v>
      </c>
      <c r="J284" s="2">
        <v>0</v>
      </c>
      <c r="K284" s="2">
        <v>0</v>
      </c>
      <c r="L284" s="2">
        <v>-1158.0246499999998</v>
      </c>
      <c r="M284" s="2">
        <v>0</v>
      </c>
      <c r="N284" s="2">
        <v>-8658.8655500000004</v>
      </c>
    </row>
    <row r="285" spans="1:14">
      <c r="A285" s="2" t="s">
        <v>278</v>
      </c>
      <c r="B285" s="2">
        <v>0</v>
      </c>
      <c r="C285" s="2">
        <v>0</v>
      </c>
      <c r="D285" s="2">
        <v>0</v>
      </c>
      <c r="E285" s="2">
        <v>0</v>
      </c>
      <c r="F285" s="2">
        <v>-6.0025000000000004</v>
      </c>
      <c r="G285" s="2">
        <v>0</v>
      </c>
      <c r="H285" s="2">
        <v>0</v>
      </c>
      <c r="I285" s="2">
        <v>0</v>
      </c>
      <c r="J285" s="2">
        <v>0</v>
      </c>
      <c r="K285" s="2">
        <v>0</v>
      </c>
      <c r="L285" s="2">
        <v>0</v>
      </c>
      <c r="M285" s="2">
        <v>0</v>
      </c>
      <c r="N285" s="2">
        <v>-6.0025000000000004</v>
      </c>
    </row>
    <row r="286" spans="1:14">
      <c r="A286" s="2" t="s">
        <v>279</v>
      </c>
      <c r="B286" s="2">
        <v>0</v>
      </c>
      <c r="C286" s="2">
        <v>-292.23721999999998</v>
      </c>
      <c r="D286" s="2">
        <v>-116.91008000000001</v>
      </c>
      <c r="E286" s="2">
        <v>0</v>
      </c>
      <c r="F286" s="2">
        <v>-20.66348</v>
      </c>
      <c r="G286" s="2">
        <v>0</v>
      </c>
      <c r="H286" s="2">
        <v>-23.498729999999998</v>
      </c>
      <c r="I286" s="2">
        <v>0</v>
      </c>
      <c r="J286" s="2">
        <v>0</v>
      </c>
      <c r="K286" s="2">
        <v>0</v>
      </c>
      <c r="L286" s="2">
        <v>-153.39148</v>
      </c>
      <c r="M286" s="2">
        <v>0</v>
      </c>
      <c r="N286" s="2">
        <v>-606.70099000000005</v>
      </c>
    </row>
    <row r="287" spans="1:14">
      <c r="A287" s="2" t="s">
        <v>280</v>
      </c>
      <c r="B287" s="2">
        <v>347748.04236000002</v>
      </c>
      <c r="C287" s="2">
        <v>300797.07616000006</v>
      </c>
      <c r="D287" s="2">
        <v>422115.68699000002</v>
      </c>
      <c r="E287" s="2">
        <v>378595.18607</v>
      </c>
      <c r="F287" s="2">
        <v>306866.62851999997</v>
      </c>
      <c r="G287" s="2">
        <v>139852.09312999999</v>
      </c>
      <c r="H287" s="2">
        <v>148897.43321000002</v>
      </c>
      <c r="I287" s="2">
        <v>374597.19718000002</v>
      </c>
      <c r="J287" s="2">
        <v>6595.9724400000005</v>
      </c>
      <c r="K287" s="2">
        <v>25815.5213</v>
      </c>
      <c r="L287" s="2">
        <v>211955.08544999998</v>
      </c>
      <c r="M287" s="2">
        <v>314096.38806000003</v>
      </c>
      <c r="N287" s="2">
        <v>2977932.3108699997</v>
      </c>
    </row>
    <row r="288" spans="1:14">
      <c r="A288" s="2" t="s">
        <v>281</v>
      </c>
      <c r="B288" s="2">
        <v>-236372.62755</v>
      </c>
      <c r="C288" s="2">
        <v>-254407.25322000001</v>
      </c>
      <c r="D288" s="2">
        <v>-280702.4216</v>
      </c>
      <c r="E288" s="2">
        <v>-280162.32260000001</v>
      </c>
      <c r="F288" s="2">
        <v>-200936.72771000001</v>
      </c>
      <c r="G288" s="2">
        <v>-95029.068719999996</v>
      </c>
      <c r="H288" s="2">
        <v>-109880.59101999999</v>
      </c>
      <c r="I288" s="2">
        <v>-296147.41527999996</v>
      </c>
      <c r="J288" s="2">
        <v>-5687.5996799999994</v>
      </c>
      <c r="K288" s="2">
        <v>-12008.397449999999</v>
      </c>
      <c r="L288" s="2">
        <v>-188951.12224</v>
      </c>
      <c r="M288" s="2">
        <v>-255887.23056</v>
      </c>
      <c r="N288" s="2">
        <v>-2216172.7776299999</v>
      </c>
    </row>
    <row r="289" spans="1:14">
      <c r="A289" s="2" t="s">
        <v>282</v>
      </c>
      <c r="B289" s="2">
        <v>-104181.34826</v>
      </c>
      <c r="C289" s="2">
        <v>-111135.29654000001</v>
      </c>
      <c r="D289" s="2">
        <v>-118967.47715999999</v>
      </c>
      <c r="E289" s="2">
        <v>-110210.71040000001</v>
      </c>
      <c r="F289" s="2">
        <v>-92857.636069999993</v>
      </c>
      <c r="G289" s="2">
        <v>-44067.422359999997</v>
      </c>
      <c r="H289" s="2">
        <v>-62147.461299999995</v>
      </c>
      <c r="I289" s="2">
        <v>-168822.37656999999</v>
      </c>
      <c r="J289" s="2">
        <v>-3201.6839</v>
      </c>
      <c r="K289" s="2">
        <v>-7830.3831799999998</v>
      </c>
      <c r="L289" s="2">
        <v>-91138.139639999994</v>
      </c>
      <c r="M289" s="2">
        <v>-164409.89691000001</v>
      </c>
      <c r="N289" s="2">
        <v>-1078969.83229</v>
      </c>
    </row>
    <row r="290" spans="1:14">
      <c r="A290" s="2" t="s">
        <v>283</v>
      </c>
      <c r="B290" s="2">
        <v>-18137.757570000002</v>
      </c>
      <c r="C290" s="2">
        <v>-34135.386960000003</v>
      </c>
      <c r="D290" s="2">
        <v>-22274.192589999999</v>
      </c>
      <c r="E290" s="2">
        <v>-20886.230159999999</v>
      </c>
      <c r="F290" s="2">
        <v>-16884.16591</v>
      </c>
      <c r="G290" s="2">
        <v>-7537.9603099999995</v>
      </c>
      <c r="H290" s="2">
        <v>-8802.0262300000013</v>
      </c>
      <c r="I290" s="2">
        <v>-13728.197970000001</v>
      </c>
      <c r="J290" s="2">
        <v>-575.20461</v>
      </c>
      <c r="K290" s="2">
        <v>-643.18014000000005</v>
      </c>
      <c r="L290" s="2">
        <v>-23651.7029</v>
      </c>
      <c r="M290" s="2">
        <v>-15756.07393</v>
      </c>
      <c r="N290" s="2">
        <v>-183012.07928000001</v>
      </c>
    </row>
    <row r="291" spans="1:14">
      <c r="A291" s="2" t="s">
        <v>284</v>
      </c>
      <c r="B291" s="2">
        <v>-4143.6678700000002</v>
      </c>
      <c r="C291" s="2">
        <v>-2584.8607000000002</v>
      </c>
      <c r="D291" s="2">
        <v>-4159.93397</v>
      </c>
      <c r="E291" s="2">
        <v>-1913.6454899999999</v>
      </c>
      <c r="F291" s="2">
        <v>-1174.1876599999998</v>
      </c>
      <c r="G291" s="2">
        <v>-1265.56059</v>
      </c>
      <c r="H291" s="2">
        <v>-1944.33221</v>
      </c>
      <c r="I291" s="2">
        <v>-9845.7836300000017</v>
      </c>
      <c r="J291" s="2">
        <v>-121.9019</v>
      </c>
      <c r="K291" s="2">
        <v>-73.150279999999995</v>
      </c>
      <c r="L291" s="2">
        <v>-677.59809999999993</v>
      </c>
      <c r="M291" s="2">
        <v>-677.87906999999996</v>
      </c>
      <c r="N291" s="2">
        <v>-28582.501469999999</v>
      </c>
    </row>
    <row r="292" spans="1:14">
      <c r="A292" s="2" t="s">
        <v>285</v>
      </c>
      <c r="B292" s="2">
        <v>-8067.8971799999999</v>
      </c>
      <c r="C292" s="2">
        <v>-10657.581749999999</v>
      </c>
      <c r="D292" s="2">
        <v>-9513.1611699999994</v>
      </c>
      <c r="E292" s="2">
        <v>-8145.3685099999993</v>
      </c>
      <c r="F292" s="2">
        <v>-6082.2833899999996</v>
      </c>
      <c r="G292" s="2">
        <v>-3874.91588</v>
      </c>
      <c r="H292" s="2">
        <v>-3335.5716899999998</v>
      </c>
      <c r="I292" s="2">
        <v>-14500.91502</v>
      </c>
      <c r="J292" s="2">
        <v>-237.12475000000001</v>
      </c>
      <c r="K292" s="2">
        <v>-1004.14179</v>
      </c>
      <c r="L292" s="2">
        <v>-10042.536199999999</v>
      </c>
      <c r="M292" s="2">
        <v>-8669.6250299999992</v>
      </c>
      <c r="N292" s="2">
        <v>-84131.122359999994</v>
      </c>
    </row>
    <row r="293" spans="1:14">
      <c r="A293" s="2" t="s">
        <v>286</v>
      </c>
      <c r="B293" s="2">
        <v>-14873.93586</v>
      </c>
      <c r="C293" s="2">
        <v>-15416.61637</v>
      </c>
      <c r="D293" s="2">
        <v>-17842.285059999998</v>
      </c>
      <c r="E293" s="2">
        <v>-19872.693019999999</v>
      </c>
      <c r="F293" s="2">
        <v>-12517.27995</v>
      </c>
      <c r="G293" s="2">
        <v>-715.82812000000001</v>
      </c>
      <c r="H293" s="2">
        <v>-607.04203000000007</v>
      </c>
      <c r="I293" s="2">
        <v>-15312.812189999999</v>
      </c>
      <c r="J293" s="2">
        <v>-261.54651000000001</v>
      </c>
      <c r="K293" s="2">
        <v>-902.90909999999997</v>
      </c>
      <c r="L293" s="2">
        <v>-9614.1168100000014</v>
      </c>
      <c r="M293" s="2">
        <v>-14340.57195</v>
      </c>
      <c r="N293" s="2">
        <v>-122277.63696999999</v>
      </c>
    </row>
    <row r="294" spans="1:14">
      <c r="A294" s="2" t="s">
        <v>287</v>
      </c>
      <c r="B294" s="2">
        <v>-5307.5179400000006</v>
      </c>
      <c r="C294" s="2">
        <v>-6049.2367599999998</v>
      </c>
      <c r="D294" s="2">
        <v>-17155.890829999997</v>
      </c>
      <c r="E294" s="2">
        <v>-7951.0449000000008</v>
      </c>
      <c r="F294" s="2">
        <v>-6565.6858200000006</v>
      </c>
      <c r="G294" s="2">
        <v>-2240.5251699999999</v>
      </c>
      <c r="H294" s="2">
        <v>-4075.6384800000001</v>
      </c>
      <c r="I294" s="2">
        <v>-8183.7207699999999</v>
      </c>
      <c r="J294" s="2">
        <v>-169.84249</v>
      </c>
      <c r="K294" s="2">
        <v>-125.79510999999999</v>
      </c>
      <c r="L294" s="2">
        <v>-6544.8019599999998</v>
      </c>
      <c r="M294" s="2">
        <v>-5372.4717799999999</v>
      </c>
      <c r="N294" s="2">
        <v>-69742.172010000009</v>
      </c>
    </row>
    <row r="295" spans="1:14">
      <c r="A295" s="2" t="s">
        <v>288</v>
      </c>
      <c r="B295" s="2">
        <v>-10395.427679999999</v>
      </c>
      <c r="C295" s="2">
        <v>-12584.11931</v>
      </c>
      <c r="D295" s="2">
        <v>-15188.0218</v>
      </c>
      <c r="E295" s="2">
        <v>-14603.817560000001</v>
      </c>
      <c r="F295" s="2">
        <v>-9546.3426600000003</v>
      </c>
      <c r="G295" s="2">
        <v>-3837.1807799999997</v>
      </c>
      <c r="H295" s="2">
        <v>-3657.5734900000002</v>
      </c>
      <c r="I295" s="2">
        <v>-10116.451929999999</v>
      </c>
      <c r="J295" s="2">
        <v>-207.55442000000002</v>
      </c>
      <c r="K295" s="2">
        <v>-147.75248999999999</v>
      </c>
      <c r="L295" s="2">
        <v>-13249.471310000001</v>
      </c>
      <c r="M295" s="2">
        <v>-6900.1429400000006</v>
      </c>
      <c r="N295" s="2">
        <v>-100433.85637000001</v>
      </c>
    </row>
    <row r="296" spans="1:14">
      <c r="A296" s="2" t="s">
        <v>289</v>
      </c>
      <c r="B296" s="2">
        <v>-3992.3225699999998</v>
      </c>
      <c r="C296" s="2">
        <v>-4033.29045</v>
      </c>
      <c r="D296" s="2">
        <v>-2567.6014399999999</v>
      </c>
      <c r="E296" s="2">
        <v>-3036.5908199999999</v>
      </c>
      <c r="F296" s="2">
        <v>-7086.4204400000008</v>
      </c>
      <c r="G296" s="2">
        <v>-4539.21803</v>
      </c>
      <c r="H296" s="2">
        <v>-527.92014000000006</v>
      </c>
      <c r="I296" s="2">
        <v>-5597.5538799999995</v>
      </c>
      <c r="J296" s="2">
        <v>-4.1213500000000005</v>
      </c>
      <c r="K296" s="2">
        <v>-279.62627000000003</v>
      </c>
      <c r="L296" s="2">
        <v>-6207.0222199999998</v>
      </c>
      <c r="M296" s="2">
        <v>-375.69476000000003</v>
      </c>
      <c r="N296" s="2">
        <v>-38247.382369999999</v>
      </c>
    </row>
    <row r="297" spans="1:14">
      <c r="A297" s="2" t="s">
        <v>290</v>
      </c>
      <c r="B297" s="2">
        <v>-67272.752619999999</v>
      </c>
      <c r="C297" s="2">
        <v>-57810.864379999999</v>
      </c>
      <c r="D297" s="2">
        <v>-73033.857579999996</v>
      </c>
      <c r="E297" s="2">
        <v>-93542.221739999994</v>
      </c>
      <c r="F297" s="2">
        <v>-48222.725810000004</v>
      </c>
      <c r="G297" s="2">
        <v>-26950.457480000001</v>
      </c>
      <c r="H297" s="2">
        <v>-24783.025450000001</v>
      </c>
      <c r="I297" s="2">
        <v>-50039.603320000002</v>
      </c>
      <c r="J297" s="2">
        <v>-908.61974999999995</v>
      </c>
      <c r="K297" s="2">
        <v>-1001.4590899999999</v>
      </c>
      <c r="L297" s="2">
        <v>-27825.733100000001</v>
      </c>
      <c r="M297" s="2">
        <v>-39384.874189999995</v>
      </c>
      <c r="N297" s="2">
        <v>-510776.19451</v>
      </c>
    </row>
    <row r="298" spans="1:14">
      <c r="A298" s="2" t="s">
        <v>291</v>
      </c>
      <c r="B298" s="2">
        <v>111375.41481</v>
      </c>
      <c r="C298" s="2">
        <v>46389.822939999998</v>
      </c>
      <c r="D298" s="2">
        <v>141413.26538999999</v>
      </c>
      <c r="E298" s="2">
        <v>98432.863469999997</v>
      </c>
      <c r="F298" s="2">
        <v>105929.90081000001</v>
      </c>
      <c r="G298" s="2">
        <v>44823.024409999998</v>
      </c>
      <c r="H298" s="2">
        <v>39016.842189999996</v>
      </c>
      <c r="I298" s="2">
        <v>78449.781900000002</v>
      </c>
      <c r="J298" s="2">
        <v>908.37275999999997</v>
      </c>
      <c r="K298" s="2">
        <v>13807.12385</v>
      </c>
      <c r="L298" s="2">
        <v>23003.963210000002</v>
      </c>
      <c r="M298" s="2">
        <v>58209.157500000001</v>
      </c>
      <c r="N298" s="2">
        <v>761759.53324000002</v>
      </c>
    </row>
    <row r="299" spans="1:14">
      <c r="A299" s="2" t="s">
        <v>292</v>
      </c>
      <c r="B299" s="2">
        <v>8212.3911200000002</v>
      </c>
      <c r="C299" s="2">
        <v>12232.9946</v>
      </c>
      <c r="D299" s="2">
        <v>1476.0555099999999</v>
      </c>
      <c r="E299" s="2">
        <v>-1146.9818400000001</v>
      </c>
      <c r="F299" s="2">
        <v>-106.91492</v>
      </c>
      <c r="G299" s="2">
        <v>838.35496000000001</v>
      </c>
      <c r="H299" s="2">
        <v>634.37318999999991</v>
      </c>
      <c r="I299" s="2">
        <v>16.318850000000001</v>
      </c>
      <c r="J299" s="2">
        <v>-9.2962399999999992</v>
      </c>
      <c r="K299" s="2">
        <v>-172.71308999999999</v>
      </c>
      <c r="L299" s="2">
        <v>2072.1409800000001</v>
      </c>
      <c r="M299" s="2">
        <v>196.20006000000001</v>
      </c>
      <c r="N299" s="2">
        <v>24242.923179999998</v>
      </c>
    </row>
    <row r="300" spans="1:14">
      <c r="A300" s="2" t="s">
        <v>293</v>
      </c>
      <c r="B300" s="2">
        <v>-5753.0402899999999</v>
      </c>
      <c r="C300" s="2">
        <v>-2.9999999999999997E-4</v>
      </c>
      <c r="D300" s="2">
        <v>21.382720000000003</v>
      </c>
      <c r="E300" s="2">
        <v>-2161.2712700000002</v>
      </c>
      <c r="F300" s="2">
        <v>-206.71756999999999</v>
      </c>
      <c r="G300" s="2">
        <v>152.28008</v>
      </c>
      <c r="H300" s="2">
        <v>-6.7000000000000002E-3</v>
      </c>
      <c r="I300" s="2">
        <v>0</v>
      </c>
      <c r="J300" s="2">
        <v>-9.2962399999999992</v>
      </c>
      <c r="K300" s="2">
        <v>-172.71308999999999</v>
      </c>
      <c r="L300" s="2">
        <v>1.524E-2</v>
      </c>
      <c r="M300" s="2">
        <v>0</v>
      </c>
      <c r="N300" s="2">
        <v>-8129.3674199999996</v>
      </c>
    </row>
    <row r="301" spans="1:14">
      <c r="A301" s="2" t="s">
        <v>294</v>
      </c>
      <c r="B301" s="2">
        <v>13965.431410000001</v>
      </c>
      <c r="C301" s="2">
        <v>12232.9949</v>
      </c>
      <c r="D301" s="2">
        <v>1454.67281</v>
      </c>
      <c r="E301" s="2">
        <v>1014.28943</v>
      </c>
      <c r="F301" s="2">
        <v>99.802669999999992</v>
      </c>
      <c r="G301" s="2">
        <v>686.07488000000001</v>
      </c>
      <c r="H301" s="2">
        <v>634.37989000000005</v>
      </c>
      <c r="I301" s="2">
        <v>16.318850000000001</v>
      </c>
      <c r="J301" s="2">
        <v>0</v>
      </c>
      <c r="K301" s="2">
        <v>0</v>
      </c>
      <c r="L301" s="2">
        <v>2072.12574</v>
      </c>
      <c r="M301" s="2">
        <v>196.20006000000001</v>
      </c>
      <c r="N301" s="2">
        <v>32372.290639999999</v>
      </c>
    </row>
    <row r="302" spans="1:14">
      <c r="A302" s="2" t="s">
        <v>295</v>
      </c>
      <c r="B302" s="2">
        <v>-6871.8632699999998</v>
      </c>
      <c r="C302" s="2">
        <v>-11977.9097</v>
      </c>
      <c r="D302" s="2">
        <v>-652.47388999999998</v>
      </c>
      <c r="E302" s="2">
        <v>-630.37699999999995</v>
      </c>
      <c r="F302" s="2">
        <v>19.46724</v>
      </c>
      <c r="G302" s="2">
        <v>444.73039</v>
      </c>
      <c r="H302" s="2">
        <v>-44.939260000000004</v>
      </c>
      <c r="I302" s="2">
        <v>-71.236469999999997</v>
      </c>
      <c r="J302" s="2">
        <v>36.789720000000003</v>
      </c>
      <c r="K302" s="2">
        <v>3.4074599999999999</v>
      </c>
      <c r="L302" s="2">
        <v>-2011.1006499999999</v>
      </c>
      <c r="M302" s="2">
        <v>-59.22739</v>
      </c>
      <c r="N302" s="2">
        <v>-21814.732820000001</v>
      </c>
    </row>
    <row r="303" spans="1:14">
      <c r="A303" s="2" t="s">
        <v>296</v>
      </c>
      <c r="B303" s="2">
        <v>4954.0022399999998</v>
      </c>
      <c r="C303" s="2">
        <v>-1.3000000000000002E-4</v>
      </c>
      <c r="D303" s="2">
        <v>17.043099999999999</v>
      </c>
      <c r="E303" s="2">
        <v>108.00261</v>
      </c>
      <c r="F303" s="2">
        <v>34.228919999999995</v>
      </c>
      <c r="G303" s="2">
        <v>1062.8943100000001</v>
      </c>
      <c r="H303" s="2">
        <v>-0.13100000000000001</v>
      </c>
      <c r="I303" s="2">
        <v>0</v>
      </c>
      <c r="J303" s="2">
        <v>36.789720000000003</v>
      </c>
      <c r="K303" s="2">
        <v>3.4074599999999999</v>
      </c>
      <c r="L303" s="2">
        <v>-7.6719999999999997E-2</v>
      </c>
      <c r="M303" s="2">
        <v>0</v>
      </c>
      <c r="N303" s="2">
        <v>6216.1605099999997</v>
      </c>
    </row>
    <row r="304" spans="1:14">
      <c r="A304" s="2" t="s">
        <v>297</v>
      </c>
      <c r="B304" s="2">
        <v>-11825.86551</v>
      </c>
      <c r="C304" s="2">
        <v>-11977.90957</v>
      </c>
      <c r="D304" s="2">
        <v>-669.51698999999996</v>
      </c>
      <c r="E304" s="2">
        <v>-738.37960999999996</v>
      </c>
      <c r="F304" s="2">
        <v>-14.76169</v>
      </c>
      <c r="G304" s="2">
        <v>-618.16392000000008</v>
      </c>
      <c r="H304" s="2">
        <v>-44.808260000000004</v>
      </c>
      <c r="I304" s="2">
        <v>-71.236469999999997</v>
      </c>
      <c r="J304" s="2">
        <v>0</v>
      </c>
      <c r="K304" s="2">
        <v>0</v>
      </c>
      <c r="L304" s="2">
        <v>-2011.0239299999998</v>
      </c>
      <c r="M304" s="2">
        <v>-59.22739</v>
      </c>
      <c r="N304" s="2">
        <v>-28030.893339999999</v>
      </c>
    </row>
    <row r="305" spans="1:14">
      <c r="A305" s="2" t="s">
        <v>298</v>
      </c>
      <c r="B305" s="2">
        <v>112715.94266</v>
      </c>
      <c r="C305" s="2">
        <v>46644.907840000007</v>
      </c>
      <c r="D305" s="2">
        <v>142236.84701</v>
      </c>
      <c r="E305" s="2">
        <v>96655.504629999996</v>
      </c>
      <c r="F305" s="2">
        <v>105842.45312999999</v>
      </c>
      <c r="G305" s="2">
        <v>46106.109759999999</v>
      </c>
      <c r="H305" s="2">
        <v>39606.276119999995</v>
      </c>
      <c r="I305" s="2">
        <v>78394.864279999994</v>
      </c>
      <c r="J305" s="2">
        <v>935.86623999999995</v>
      </c>
      <c r="K305" s="2">
        <v>13637.818220000001</v>
      </c>
      <c r="L305" s="2">
        <v>23065.003539999998</v>
      </c>
      <c r="M305" s="2">
        <v>58346.130170000004</v>
      </c>
      <c r="N305" s="2">
        <v>764187.72360000003</v>
      </c>
    </row>
    <row r="306" spans="1:14">
      <c r="A306" s="2" t="s">
        <v>299</v>
      </c>
      <c r="B306" s="2">
        <v>0</v>
      </c>
      <c r="C306" s="2">
        <v>1.4000000000000001E-4</v>
      </c>
      <c r="D306" s="2">
        <v>0</v>
      </c>
      <c r="E306" s="2">
        <v>1.4355</v>
      </c>
      <c r="F306" s="2">
        <v>165.82391000000001</v>
      </c>
      <c r="G306" s="2">
        <v>0</v>
      </c>
      <c r="H306" s="2">
        <v>49.683440000000004</v>
      </c>
      <c r="I306" s="2">
        <v>0</v>
      </c>
      <c r="J306" s="2">
        <v>3.2332899999999998</v>
      </c>
      <c r="K306" s="2">
        <v>8.4830000000000003E-2</v>
      </c>
      <c r="L306" s="2">
        <v>0</v>
      </c>
      <c r="M306" s="2">
        <v>1506.5941699999998</v>
      </c>
      <c r="N306" s="2">
        <v>1726.85528</v>
      </c>
    </row>
    <row r="307" spans="1:14">
      <c r="A307" s="2" t="s">
        <v>300</v>
      </c>
      <c r="B307" s="2">
        <v>112715.94266</v>
      </c>
      <c r="C307" s="2">
        <v>46644.907979999996</v>
      </c>
      <c r="D307" s="2">
        <v>142236.84701</v>
      </c>
      <c r="E307" s="2">
        <v>96656.940129999988</v>
      </c>
      <c r="F307" s="2">
        <v>106008.27704</v>
      </c>
      <c r="G307" s="2">
        <v>46106.109759999999</v>
      </c>
      <c r="H307" s="2">
        <v>39655.959560000003</v>
      </c>
      <c r="I307" s="2">
        <v>78394.864279999994</v>
      </c>
      <c r="J307" s="2">
        <v>939.09953000000007</v>
      </c>
      <c r="K307" s="2">
        <v>13637.903050000001</v>
      </c>
      <c r="L307" s="2">
        <v>23065.003539999998</v>
      </c>
      <c r="M307" s="2">
        <v>59852.724340000001</v>
      </c>
      <c r="N307" s="2">
        <v>765914.57888000004</v>
      </c>
    </row>
    <row r="308" spans="1:14">
      <c r="A308" s="2" t="s">
        <v>301</v>
      </c>
      <c r="B308" s="2">
        <v>0</v>
      </c>
      <c r="C308" s="2">
        <v>2915.6201099999998</v>
      </c>
      <c r="D308" s="2">
        <v>-65008.354299999999</v>
      </c>
      <c r="E308" s="2">
        <v>83.700310000000002</v>
      </c>
      <c r="F308" s="2">
        <v>2232.3363899999999</v>
      </c>
      <c r="G308" s="2">
        <v>0</v>
      </c>
      <c r="H308" s="2">
        <v>0</v>
      </c>
      <c r="I308" s="2">
        <v>-606.23</v>
      </c>
      <c r="J308" s="2">
        <v>106.87291</v>
      </c>
      <c r="K308" s="2">
        <v>-339.89358000000004</v>
      </c>
      <c r="L308" s="2">
        <v>0</v>
      </c>
      <c r="M308" s="2">
        <v>0</v>
      </c>
      <c r="N308" s="2">
        <v>-60615.94816</v>
      </c>
    </row>
    <row r="309" spans="1:14">
      <c r="A309" s="2" t="s">
        <v>302</v>
      </c>
      <c r="B309" s="2">
        <v>112715.94266</v>
      </c>
      <c r="C309" s="2">
        <v>49560.528090000007</v>
      </c>
      <c r="D309" s="2">
        <v>77228.492709999991</v>
      </c>
      <c r="E309" s="2">
        <v>96740.640440000003</v>
      </c>
      <c r="F309" s="2">
        <v>108240.61343000001</v>
      </c>
      <c r="G309" s="2">
        <v>46106.109759999999</v>
      </c>
      <c r="H309" s="2">
        <v>39655.959560000003</v>
      </c>
      <c r="I309" s="2">
        <v>77788.634279999998</v>
      </c>
      <c r="J309" s="2">
        <v>1045.97244</v>
      </c>
      <c r="K309" s="2">
        <v>13298.009470000001</v>
      </c>
      <c r="L309" s="2">
        <v>23065.003539999998</v>
      </c>
      <c r="M309" s="2">
        <v>59852.724340000001</v>
      </c>
      <c r="N309" s="2">
        <v>705298.63072000002</v>
      </c>
    </row>
    <row r="310" spans="1:14">
      <c r="A310" s="2" t="s">
        <v>303</v>
      </c>
      <c r="B310" s="2">
        <v>0</v>
      </c>
      <c r="C310" s="2">
        <v>-2.0000000000000002E-5</v>
      </c>
      <c r="D310" s="2">
        <v>0</v>
      </c>
      <c r="E310" s="2">
        <v>0</v>
      </c>
      <c r="F310" s="2">
        <v>0</v>
      </c>
      <c r="G310" s="2">
        <v>0</v>
      </c>
      <c r="H310" s="2">
        <v>0</v>
      </c>
      <c r="I310" s="2">
        <v>0</v>
      </c>
      <c r="J310" s="2">
        <v>0</v>
      </c>
      <c r="K310" s="2">
        <v>0</v>
      </c>
      <c r="L310" s="2">
        <v>0</v>
      </c>
      <c r="M310" s="2">
        <v>0</v>
      </c>
      <c r="N310" s="2">
        <v>-2.0000000000000002E-5</v>
      </c>
    </row>
    <row r="311" spans="1:14">
      <c r="A311" s="2" t="s">
        <v>304</v>
      </c>
      <c r="B311" s="2">
        <v>112715.94266</v>
      </c>
      <c r="C311" s="2">
        <v>49560.52807</v>
      </c>
      <c r="D311" s="2">
        <v>77228.492709999991</v>
      </c>
      <c r="E311" s="2">
        <v>96740.640440000003</v>
      </c>
      <c r="F311" s="2">
        <v>108240.61343000001</v>
      </c>
      <c r="G311" s="2">
        <v>46106.109759999999</v>
      </c>
      <c r="H311" s="2">
        <v>39655.959560000003</v>
      </c>
      <c r="I311" s="2">
        <v>77788.634279999998</v>
      </c>
      <c r="J311" s="2">
        <v>1045.97244</v>
      </c>
      <c r="K311" s="2">
        <v>13298.009470000001</v>
      </c>
      <c r="L311" s="2">
        <v>23065.003539999998</v>
      </c>
      <c r="M311" s="2">
        <v>59852.724340000001</v>
      </c>
      <c r="N311" s="2">
        <v>705298.6307000001</v>
      </c>
    </row>
    <row r="312" spans="1:14">
      <c r="A312" s="2" t="s">
        <v>305</v>
      </c>
      <c r="B312" s="2">
        <v>-6456.1174299999993</v>
      </c>
      <c r="C312" s="2">
        <v>0</v>
      </c>
      <c r="D312" s="2">
        <v>-24747.603999999999</v>
      </c>
      <c r="E312" s="2">
        <v>-18938.536</v>
      </c>
      <c r="F312" s="2">
        <v>-23110.994119999999</v>
      </c>
      <c r="G312" s="2">
        <v>-11962.56352</v>
      </c>
      <c r="H312" s="2">
        <v>-17573.075410000001</v>
      </c>
      <c r="I312" s="2">
        <v>-5703.7420000000002</v>
      </c>
      <c r="J312" s="2">
        <v>0</v>
      </c>
      <c r="K312" s="2">
        <v>0</v>
      </c>
      <c r="L312" s="2">
        <v>-1166.3191999999999</v>
      </c>
      <c r="M312" s="2">
        <v>-5488</v>
      </c>
      <c r="N312" s="2">
        <v>-115146.95168000001</v>
      </c>
    </row>
    <row r="313" spans="1:14">
      <c r="A313" s="2" t="s">
        <v>306</v>
      </c>
      <c r="B313" s="2">
        <v>106259.82523</v>
      </c>
      <c r="C313" s="2">
        <v>49560.52807</v>
      </c>
      <c r="D313" s="2">
        <v>52480.888709999999</v>
      </c>
      <c r="E313" s="2">
        <v>77802.104439999996</v>
      </c>
      <c r="F313" s="2">
        <v>85129.619310000009</v>
      </c>
      <c r="G313" s="2">
        <v>34143.546240000003</v>
      </c>
      <c r="H313" s="2">
        <v>22082.884149999998</v>
      </c>
      <c r="I313" s="2">
        <v>72084.89228</v>
      </c>
      <c r="J313" s="2">
        <v>1045.97244</v>
      </c>
      <c r="K313" s="2">
        <v>13298.009470000001</v>
      </c>
      <c r="L313" s="2">
        <v>21898.68434</v>
      </c>
      <c r="M313" s="2">
        <v>54364.724340000001</v>
      </c>
      <c r="N313" s="2">
        <v>590151.67901999992</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VW127"/>
  <sheetViews>
    <sheetView zoomScale="75" workbookViewId="0">
      <selection activeCell="A17" sqref="A17"/>
    </sheetView>
  </sheetViews>
  <sheetFormatPr defaultColWidth="0" defaultRowHeight="12.75" customHeight="1" zeroHeight="1"/>
  <cols>
    <col min="1" max="1" width="74.28515625" style="18" customWidth="1"/>
    <col min="2" max="7" width="10.42578125" style="18" bestFit="1" customWidth="1"/>
    <col min="8" max="13" width="10.28515625" style="18" bestFit="1" customWidth="1"/>
    <col min="14" max="14" width="13.85546875" style="18" customWidth="1"/>
    <col min="15" max="15" width="15" style="18" hidden="1"/>
    <col min="16" max="256" width="11.42578125" style="18" hidden="1"/>
    <col min="257" max="257" width="74.28515625" style="18" hidden="1"/>
    <col min="258" max="263" width="10.42578125" style="18" hidden="1"/>
    <col min="264" max="269" width="10.28515625" style="18" hidden="1"/>
    <col min="270" max="270" width="13.85546875" style="18" hidden="1"/>
    <col min="271" max="271" width="15" style="18" hidden="1"/>
    <col min="272" max="512" width="11.42578125" style="18" hidden="1"/>
    <col min="513" max="513" width="74.28515625" style="18" hidden="1"/>
    <col min="514" max="519" width="10.42578125" style="18" hidden="1"/>
    <col min="520" max="525" width="10.28515625" style="18" hidden="1"/>
    <col min="526" max="526" width="13.85546875" style="18" hidden="1"/>
    <col min="527" max="527" width="15" style="18" hidden="1"/>
    <col min="528" max="768" width="11.42578125" style="18" hidden="1"/>
    <col min="769" max="769" width="74.28515625" style="18" hidden="1"/>
    <col min="770" max="775" width="10.42578125" style="18" hidden="1"/>
    <col min="776" max="781" width="10.28515625" style="18" hidden="1"/>
    <col min="782" max="782" width="13.85546875" style="18" hidden="1"/>
    <col min="783" max="783" width="15" style="18" hidden="1"/>
    <col min="784" max="1024" width="11.42578125" style="18" hidden="1"/>
    <col min="1025" max="1025" width="74.28515625" style="18" hidden="1"/>
    <col min="1026" max="1031" width="10.42578125" style="18" hidden="1"/>
    <col min="1032" max="1037" width="10.28515625" style="18" hidden="1"/>
    <col min="1038" max="1038" width="13.85546875" style="18" hidden="1"/>
    <col min="1039" max="1039" width="15" style="18" hidden="1"/>
    <col min="1040" max="1280" width="11.42578125" style="18" hidden="1"/>
    <col min="1281" max="1281" width="74.28515625" style="18" hidden="1"/>
    <col min="1282" max="1287" width="10.42578125" style="18" hidden="1"/>
    <col min="1288" max="1293" width="10.28515625" style="18" hidden="1"/>
    <col min="1294" max="1294" width="13.85546875" style="18" hidden="1"/>
    <col min="1295" max="1295" width="15" style="18" hidden="1"/>
    <col min="1296" max="1536" width="11.42578125" style="18" hidden="1"/>
    <col min="1537" max="1537" width="74.28515625" style="18" hidden="1"/>
    <col min="1538" max="1543" width="10.42578125" style="18" hidden="1"/>
    <col min="1544" max="1549" width="10.28515625" style="18" hidden="1"/>
    <col min="1550" max="1550" width="13.85546875" style="18" hidden="1"/>
    <col min="1551" max="1551" width="15" style="18" hidden="1"/>
    <col min="1552" max="1792" width="11.42578125" style="18" hidden="1"/>
    <col min="1793" max="1793" width="74.28515625" style="18" hidden="1"/>
    <col min="1794" max="1799" width="10.42578125" style="18" hidden="1"/>
    <col min="1800" max="1805" width="10.28515625" style="18" hidden="1"/>
    <col min="1806" max="1806" width="13.85546875" style="18" hidden="1"/>
    <col min="1807" max="1807" width="15" style="18" hidden="1"/>
    <col min="1808" max="2048" width="11.42578125" style="18" hidden="1"/>
    <col min="2049" max="2049" width="74.28515625" style="18" hidden="1"/>
    <col min="2050" max="2055" width="10.42578125" style="18" hidden="1"/>
    <col min="2056" max="2061" width="10.28515625" style="18" hidden="1"/>
    <col min="2062" max="2062" width="13.85546875" style="18" hidden="1"/>
    <col min="2063" max="2063" width="15" style="18" hidden="1"/>
    <col min="2064" max="2304" width="11.42578125" style="18" hidden="1"/>
    <col min="2305" max="2305" width="74.28515625" style="18" hidden="1"/>
    <col min="2306" max="2311" width="10.42578125" style="18" hidden="1"/>
    <col min="2312" max="2317" width="10.28515625" style="18" hidden="1"/>
    <col min="2318" max="2318" width="13.85546875" style="18" hidden="1"/>
    <col min="2319" max="2319" width="15" style="18" hidden="1"/>
    <col min="2320" max="2560" width="11.42578125" style="18" hidden="1"/>
    <col min="2561" max="2561" width="74.28515625" style="18" hidden="1"/>
    <col min="2562" max="2567" width="10.42578125" style="18" hidden="1"/>
    <col min="2568" max="2573" width="10.28515625" style="18" hidden="1"/>
    <col min="2574" max="2574" width="13.85546875" style="18" hidden="1"/>
    <col min="2575" max="2575" width="15" style="18" hidden="1"/>
    <col min="2576" max="2816" width="11.42578125" style="18" hidden="1"/>
    <col min="2817" max="2817" width="74.28515625" style="18" hidden="1"/>
    <col min="2818" max="2823" width="10.42578125" style="18" hidden="1"/>
    <col min="2824" max="2829" width="10.28515625" style="18" hidden="1"/>
    <col min="2830" max="2830" width="13.85546875" style="18" hidden="1"/>
    <col min="2831" max="2831" width="15" style="18" hidden="1"/>
    <col min="2832" max="3072" width="11.42578125" style="18" hidden="1"/>
    <col min="3073" max="3073" width="74.28515625" style="18" hidden="1"/>
    <col min="3074" max="3079" width="10.42578125" style="18" hidden="1"/>
    <col min="3080" max="3085" width="10.28515625" style="18" hidden="1"/>
    <col min="3086" max="3086" width="13.85546875" style="18" hidden="1"/>
    <col min="3087" max="3087" width="15" style="18" hidden="1"/>
    <col min="3088" max="3328" width="11.42578125" style="18" hidden="1"/>
    <col min="3329" max="3329" width="74.28515625" style="18" hidden="1"/>
    <col min="3330" max="3335" width="10.42578125" style="18" hidden="1"/>
    <col min="3336" max="3341" width="10.28515625" style="18" hidden="1"/>
    <col min="3342" max="3342" width="13.85546875" style="18" hidden="1"/>
    <col min="3343" max="3343" width="15" style="18" hidden="1"/>
    <col min="3344" max="3584" width="11.42578125" style="18" hidden="1"/>
    <col min="3585" max="3585" width="74.28515625" style="18" hidden="1"/>
    <col min="3586" max="3591" width="10.42578125" style="18" hidden="1"/>
    <col min="3592" max="3597" width="10.28515625" style="18" hidden="1"/>
    <col min="3598" max="3598" width="13.85546875" style="18" hidden="1"/>
    <col min="3599" max="3599" width="15" style="18" hidden="1"/>
    <col min="3600" max="3840" width="11.42578125" style="18" hidden="1"/>
    <col min="3841" max="3841" width="74.28515625" style="18" hidden="1"/>
    <col min="3842" max="3847" width="10.42578125" style="18" hidden="1"/>
    <col min="3848" max="3853" width="10.28515625" style="18" hidden="1"/>
    <col min="3854" max="3854" width="13.85546875" style="18" hidden="1"/>
    <col min="3855" max="3855" width="15" style="18" hidden="1"/>
    <col min="3856" max="4096" width="11.42578125" style="18" hidden="1"/>
    <col min="4097" max="4097" width="74.28515625" style="18" hidden="1"/>
    <col min="4098" max="4103" width="10.42578125" style="18" hidden="1"/>
    <col min="4104" max="4109" width="10.28515625" style="18" hidden="1"/>
    <col min="4110" max="4110" width="13.85546875" style="18" hidden="1"/>
    <col min="4111" max="4111" width="15" style="18" hidden="1"/>
    <col min="4112" max="4352" width="11.42578125" style="18" hidden="1"/>
    <col min="4353" max="4353" width="74.28515625" style="18" hidden="1"/>
    <col min="4354" max="4359" width="10.42578125" style="18" hidden="1"/>
    <col min="4360" max="4365" width="10.28515625" style="18" hidden="1"/>
    <col min="4366" max="4366" width="13.85546875" style="18" hidden="1"/>
    <col min="4367" max="4367" width="15" style="18" hidden="1"/>
    <col min="4368" max="4608" width="11.42578125" style="18" hidden="1"/>
    <col min="4609" max="4609" width="74.28515625" style="18" hidden="1"/>
    <col min="4610" max="4615" width="10.42578125" style="18" hidden="1"/>
    <col min="4616" max="4621" width="10.28515625" style="18" hidden="1"/>
    <col min="4622" max="4622" width="13.85546875" style="18" hidden="1"/>
    <col min="4623" max="4623" width="15" style="18" hidden="1"/>
    <col min="4624" max="4864" width="11.42578125" style="18" hidden="1"/>
    <col min="4865" max="4865" width="74.28515625" style="18" hidden="1"/>
    <col min="4866" max="4871" width="10.42578125" style="18" hidden="1"/>
    <col min="4872" max="4877" width="10.28515625" style="18" hidden="1"/>
    <col min="4878" max="4878" width="13.85546875" style="18" hidden="1"/>
    <col min="4879" max="4879" width="15" style="18" hidden="1"/>
    <col min="4880" max="5120" width="11.42578125" style="18" hidden="1"/>
    <col min="5121" max="5121" width="74.28515625" style="18" hidden="1"/>
    <col min="5122" max="5127" width="10.42578125" style="18" hidden="1"/>
    <col min="5128" max="5133" width="10.28515625" style="18" hidden="1"/>
    <col min="5134" max="5134" width="13.85546875" style="18" hidden="1"/>
    <col min="5135" max="5135" width="15" style="18" hidden="1"/>
    <col min="5136" max="5376" width="11.42578125" style="18" hidden="1"/>
    <col min="5377" max="5377" width="74.28515625" style="18" hidden="1"/>
    <col min="5378" max="5383" width="10.42578125" style="18" hidden="1"/>
    <col min="5384" max="5389" width="10.28515625" style="18" hidden="1"/>
    <col min="5390" max="5390" width="13.85546875" style="18" hidden="1"/>
    <col min="5391" max="5391" width="15" style="18" hidden="1"/>
    <col min="5392" max="5632" width="11.42578125" style="18" hidden="1"/>
    <col min="5633" max="5633" width="74.28515625" style="18" hidden="1"/>
    <col min="5634" max="5639" width="10.42578125" style="18" hidden="1"/>
    <col min="5640" max="5645" width="10.28515625" style="18" hidden="1"/>
    <col min="5646" max="5646" width="13.85546875" style="18" hidden="1"/>
    <col min="5647" max="5647" width="15" style="18" hidden="1"/>
    <col min="5648" max="5888" width="11.42578125" style="18" hidden="1"/>
    <col min="5889" max="5889" width="74.28515625" style="18" hidden="1"/>
    <col min="5890" max="5895" width="10.42578125" style="18" hidden="1"/>
    <col min="5896" max="5901" width="10.28515625" style="18" hidden="1"/>
    <col min="5902" max="5902" width="13.85546875" style="18" hidden="1"/>
    <col min="5903" max="5903" width="15" style="18" hidden="1"/>
    <col min="5904" max="6144" width="11.42578125" style="18" hidden="1"/>
    <col min="6145" max="6145" width="74.28515625" style="18" hidden="1"/>
    <col min="6146" max="6151" width="10.42578125" style="18" hidden="1"/>
    <col min="6152" max="6157" width="10.28515625" style="18" hidden="1"/>
    <col min="6158" max="6158" width="13.85546875" style="18" hidden="1"/>
    <col min="6159" max="6159" width="15" style="18" hidden="1"/>
    <col min="6160" max="6400" width="11.42578125" style="18" hidden="1"/>
    <col min="6401" max="6401" width="74.28515625" style="18" hidden="1"/>
    <col min="6402" max="6407" width="10.42578125" style="18" hidden="1"/>
    <col min="6408" max="6413" width="10.28515625" style="18" hidden="1"/>
    <col min="6414" max="6414" width="13.85546875" style="18" hidden="1"/>
    <col min="6415" max="6415" width="15" style="18" hidden="1"/>
    <col min="6416" max="6656" width="11.42578125" style="18" hidden="1"/>
    <col min="6657" max="6657" width="74.28515625" style="18" hidden="1"/>
    <col min="6658" max="6663" width="10.42578125" style="18" hidden="1"/>
    <col min="6664" max="6669" width="10.28515625" style="18" hidden="1"/>
    <col min="6670" max="6670" width="13.85546875" style="18" hidden="1"/>
    <col min="6671" max="6671" width="15" style="18" hidden="1"/>
    <col min="6672" max="6912" width="11.42578125" style="18" hidden="1"/>
    <col min="6913" max="6913" width="74.28515625" style="18" hidden="1"/>
    <col min="6914" max="6919" width="10.42578125" style="18" hidden="1"/>
    <col min="6920" max="6925" width="10.28515625" style="18" hidden="1"/>
    <col min="6926" max="6926" width="13.85546875" style="18" hidden="1"/>
    <col min="6927" max="6927" width="15" style="18" hidden="1"/>
    <col min="6928" max="7168" width="11.42578125" style="18" hidden="1"/>
    <col min="7169" max="7169" width="74.28515625" style="18" hidden="1"/>
    <col min="7170" max="7175" width="10.42578125" style="18" hidden="1"/>
    <col min="7176" max="7181" width="10.28515625" style="18" hidden="1"/>
    <col min="7182" max="7182" width="13.85546875" style="18" hidden="1"/>
    <col min="7183" max="7183" width="15" style="18" hidden="1"/>
    <col min="7184" max="7424" width="11.42578125" style="18" hidden="1"/>
    <col min="7425" max="7425" width="74.28515625" style="18" hidden="1"/>
    <col min="7426" max="7431" width="10.42578125" style="18" hidden="1"/>
    <col min="7432" max="7437" width="10.28515625" style="18" hidden="1"/>
    <col min="7438" max="7438" width="13.85546875" style="18" hidden="1"/>
    <col min="7439" max="7439" width="15" style="18" hidden="1"/>
    <col min="7440" max="7680" width="11.42578125" style="18" hidden="1"/>
    <col min="7681" max="7681" width="74.28515625" style="18" hidden="1"/>
    <col min="7682" max="7687" width="10.42578125" style="18" hidden="1"/>
    <col min="7688" max="7693" width="10.28515625" style="18" hidden="1"/>
    <col min="7694" max="7694" width="13.85546875" style="18" hidden="1"/>
    <col min="7695" max="7695" width="15" style="18" hidden="1"/>
    <col min="7696" max="7936" width="11.42578125" style="18" hidden="1"/>
    <col min="7937" max="7937" width="74.28515625" style="18" hidden="1"/>
    <col min="7938" max="7943" width="10.42578125" style="18" hidden="1"/>
    <col min="7944" max="7949" width="10.28515625" style="18" hidden="1"/>
    <col min="7950" max="7950" width="13.85546875" style="18" hidden="1"/>
    <col min="7951" max="7951" width="15" style="18" hidden="1"/>
    <col min="7952" max="8192" width="11.42578125" style="18" hidden="1"/>
    <col min="8193" max="8193" width="74.28515625" style="18" hidden="1"/>
    <col min="8194" max="8199" width="10.42578125" style="18" hidden="1"/>
    <col min="8200" max="8205" width="10.28515625" style="18" hidden="1"/>
    <col min="8206" max="8206" width="13.85546875" style="18" hidden="1"/>
    <col min="8207" max="8207" width="15" style="18" hidden="1"/>
    <col min="8208" max="8448" width="11.42578125" style="18" hidden="1"/>
    <col min="8449" max="8449" width="74.28515625" style="18" hidden="1"/>
    <col min="8450" max="8455" width="10.42578125" style="18" hidden="1"/>
    <col min="8456" max="8461" width="10.28515625" style="18" hidden="1"/>
    <col min="8462" max="8462" width="13.85546875" style="18" hidden="1"/>
    <col min="8463" max="8463" width="15" style="18" hidden="1"/>
    <col min="8464" max="8704" width="11.42578125" style="18" hidden="1"/>
    <col min="8705" max="8705" width="74.28515625" style="18" hidden="1"/>
    <col min="8706" max="8711" width="10.42578125" style="18" hidden="1"/>
    <col min="8712" max="8717" width="10.28515625" style="18" hidden="1"/>
    <col min="8718" max="8718" width="13.85546875" style="18" hidden="1"/>
    <col min="8719" max="8719" width="15" style="18" hidden="1"/>
    <col min="8720" max="8960" width="11.42578125" style="18" hidden="1"/>
    <col min="8961" max="8961" width="74.28515625" style="18" hidden="1"/>
    <col min="8962" max="8967" width="10.42578125" style="18" hidden="1"/>
    <col min="8968" max="8973" width="10.28515625" style="18" hidden="1"/>
    <col min="8974" max="8974" width="13.85546875" style="18" hidden="1"/>
    <col min="8975" max="8975" width="15" style="18" hidden="1"/>
    <col min="8976" max="9216" width="11.42578125" style="18" hidden="1"/>
    <col min="9217" max="9217" width="74.28515625" style="18" hidden="1"/>
    <col min="9218" max="9223" width="10.42578125" style="18" hidden="1"/>
    <col min="9224" max="9229" width="10.28515625" style="18" hidden="1"/>
    <col min="9230" max="9230" width="13.85546875" style="18" hidden="1"/>
    <col min="9231" max="9231" width="15" style="18" hidden="1"/>
    <col min="9232" max="9472" width="11.42578125" style="18" hidden="1"/>
    <col min="9473" max="9473" width="74.28515625" style="18" hidden="1"/>
    <col min="9474" max="9479" width="10.42578125" style="18" hidden="1"/>
    <col min="9480" max="9485" width="10.28515625" style="18" hidden="1"/>
    <col min="9486" max="9486" width="13.85546875" style="18" hidden="1"/>
    <col min="9487" max="9487" width="15" style="18" hidden="1"/>
    <col min="9488" max="9728" width="11.42578125" style="18" hidden="1"/>
    <col min="9729" max="9729" width="74.28515625" style="18" hidden="1"/>
    <col min="9730" max="9735" width="10.42578125" style="18" hidden="1"/>
    <col min="9736" max="9741" width="10.28515625" style="18" hidden="1"/>
    <col min="9742" max="9742" width="13.85546875" style="18" hidden="1"/>
    <col min="9743" max="9743" width="15" style="18" hidden="1"/>
    <col min="9744" max="9984" width="11.42578125" style="18" hidden="1"/>
    <col min="9985" max="9985" width="74.28515625" style="18" hidden="1"/>
    <col min="9986" max="9991" width="10.42578125" style="18" hidden="1"/>
    <col min="9992" max="9997" width="10.28515625" style="18" hidden="1"/>
    <col min="9998" max="9998" width="13.85546875" style="18" hidden="1"/>
    <col min="9999" max="9999" width="15" style="18" hidden="1"/>
    <col min="10000" max="10240" width="11.42578125" style="18" hidden="1"/>
    <col min="10241" max="10241" width="74.28515625" style="18" hidden="1"/>
    <col min="10242" max="10247" width="10.42578125" style="18" hidden="1"/>
    <col min="10248" max="10253" width="10.28515625" style="18" hidden="1"/>
    <col min="10254" max="10254" width="13.85546875" style="18" hidden="1"/>
    <col min="10255" max="10255" width="15" style="18" hidden="1"/>
    <col min="10256" max="10496" width="11.42578125" style="18" hidden="1"/>
    <col min="10497" max="10497" width="74.28515625" style="18" hidden="1"/>
    <col min="10498" max="10503" width="10.42578125" style="18" hidden="1"/>
    <col min="10504" max="10509" width="10.28515625" style="18" hidden="1"/>
    <col min="10510" max="10510" width="13.85546875" style="18" hidden="1"/>
    <col min="10511" max="10511" width="15" style="18" hidden="1"/>
    <col min="10512" max="10752" width="11.42578125" style="18" hidden="1"/>
    <col min="10753" max="10753" width="74.28515625" style="18" hidden="1"/>
    <col min="10754" max="10759" width="10.42578125" style="18" hidden="1"/>
    <col min="10760" max="10765" width="10.28515625" style="18" hidden="1"/>
    <col min="10766" max="10766" width="13.85546875" style="18" hidden="1"/>
    <col min="10767" max="10767" width="15" style="18" hidden="1"/>
    <col min="10768" max="11008" width="11.42578125" style="18" hidden="1"/>
    <col min="11009" max="11009" width="74.28515625" style="18" hidden="1"/>
    <col min="11010" max="11015" width="10.42578125" style="18" hidden="1"/>
    <col min="11016" max="11021" width="10.28515625" style="18" hidden="1"/>
    <col min="11022" max="11022" width="13.85546875" style="18" hidden="1"/>
    <col min="11023" max="11023" width="15" style="18" hidden="1"/>
    <col min="11024" max="11264" width="11.42578125" style="18" hidden="1"/>
    <col min="11265" max="11265" width="74.28515625" style="18" hidden="1"/>
    <col min="11266" max="11271" width="10.42578125" style="18" hidden="1"/>
    <col min="11272" max="11277" width="10.28515625" style="18" hidden="1"/>
    <col min="11278" max="11278" width="13.85546875" style="18" hidden="1"/>
    <col min="11279" max="11279" width="15" style="18" hidden="1"/>
    <col min="11280" max="11520" width="11.42578125" style="18" hidden="1"/>
    <col min="11521" max="11521" width="74.28515625" style="18" hidden="1"/>
    <col min="11522" max="11527" width="10.42578125" style="18" hidden="1"/>
    <col min="11528" max="11533" width="10.28515625" style="18" hidden="1"/>
    <col min="11534" max="11534" width="13.85546875" style="18" hidden="1"/>
    <col min="11535" max="11535" width="15" style="18" hidden="1"/>
    <col min="11536" max="11776" width="11.42578125" style="18" hidden="1"/>
    <col min="11777" max="11777" width="74.28515625" style="18" hidden="1"/>
    <col min="11778" max="11783" width="10.42578125" style="18" hidden="1"/>
    <col min="11784" max="11789" width="10.28515625" style="18" hidden="1"/>
    <col min="11790" max="11790" width="13.85546875" style="18" hidden="1"/>
    <col min="11791" max="11791" width="15" style="18" hidden="1"/>
    <col min="11792" max="12032" width="11.42578125" style="18" hidden="1"/>
    <col min="12033" max="12033" width="74.28515625" style="18" hidden="1"/>
    <col min="12034" max="12039" width="10.42578125" style="18" hidden="1"/>
    <col min="12040" max="12045" width="10.28515625" style="18" hidden="1"/>
    <col min="12046" max="12046" width="13.85546875" style="18" hidden="1"/>
    <col min="12047" max="12047" width="15" style="18" hidden="1"/>
    <col min="12048" max="12288" width="11.42578125" style="18" hidden="1"/>
    <col min="12289" max="12289" width="74.28515625" style="18" hidden="1"/>
    <col min="12290" max="12295" width="10.42578125" style="18" hidden="1"/>
    <col min="12296" max="12301" width="10.28515625" style="18" hidden="1"/>
    <col min="12302" max="12302" width="13.85546875" style="18" hidden="1"/>
    <col min="12303" max="12303" width="15" style="18" hidden="1"/>
    <col min="12304" max="12544" width="11.42578125" style="18" hidden="1"/>
    <col min="12545" max="12545" width="74.28515625" style="18" hidden="1"/>
    <col min="12546" max="12551" width="10.42578125" style="18" hidden="1"/>
    <col min="12552" max="12557" width="10.28515625" style="18" hidden="1"/>
    <col min="12558" max="12558" width="13.85546875" style="18" hidden="1"/>
    <col min="12559" max="12559" width="15" style="18" hidden="1"/>
    <col min="12560" max="12800" width="11.42578125" style="18" hidden="1"/>
    <col min="12801" max="12801" width="74.28515625" style="18" hidden="1"/>
    <col min="12802" max="12807" width="10.42578125" style="18" hidden="1"/>
    <col min="12808" max="12813" width="10.28515625" style="18" hidden="1"/>
    <col min="12814" max="12814" width="13.85546875" style="18" hidden="1"/>
    <col min="12815" max="12815" width="15" style="18" hidden="1"/>
    <col min="12816" max="13056" width="11.42578125" style="18" hidden="1"/>
    <col min="13057" max="13057" width="74.28515625" style="18" hidden="1"/>
    <col min="13058" max="13063" width="10.42578125" style="18" hidden="1"/>
    <col min="13064" max="13069" width="10.28515625" style="18" hidden="1"/>
    <col min="13070" max="13070" width="13.85546875" style="18" hidden="1"/>
    <col min="13071" max="13071" width="15" style="18" hidden="1"/>
    <col min="13072" max="13312" width="11.42578125" style="18" hidden="1"/>
    <col min="13313" max="13313" width="74.28515625" style="18" hidden="1"/>
    <col min="13314" max="13319" width="10.42578125" style="18" hidden="1"/>
    <col min="13320" max="13325" width="10.28515625" style="18" hidden="1"/>
    <col min="13326" max="13326" width="13.85546875" style="18" hidden="1"/>
    <col min="13327" max="13327" width="15" style="18" hidden="1"/>
    <col min="13328" max="13568" width="11.42578125" style="18" hidden="1"/>
    <col min="13569" max="13569" width="74.28515625" style="18" hidden="1"/>
    <col min="13570" max="13575" width="10.42578125" style="18" hidden="1"/>
    <col min="13576" max="13581" width="10.28515625" style="18" hidden="1"/>
    <col min="13582" max="13582" width="13.85546875" style="18" hidden="1"/>
    <col min="13583" max="13583" width="15" style="18" hidden="1"/>
    <col min="13584" max="13824" width="11.42578125" style="18" hidden="1"/>
    <col min="13825" max="13825" width="74.28515625" style="18" hidden="1"/>
    <col min="13826" max="13831" width="10.42578125" style="18" hidden="1"/>
    <col min="13832" max="13837" width="10.28515625" style="18" hidden="1"/>
    <col min="13838" max="13838" width="13.85546875" style="18" hidden="1"/>
    <col min="13839" max="13839" width="15" style="18" hidden="1"/>
    <col min="13840" max="14080" width="11.42578125" style="18" hidden="1"/>
    <col min="14081" max="14081" width="74.28515625" style="18" hidden="1"/>
    <col min="14082" max="14087" width="10.42578125" style="18" hidden="1"/>
    <col min="14088" max="14093" width="10.28515625" style="18" hidden="1"/>
    <col min="14094" max="14094" width="13.85546875" style="18" hidden="1"/>
    <col min="14095" max="14095" width="15" style="18" hidden="1"/>
    <col min="14096" max="14336" width="11.42578125" style="18" hidden="1"/>
    <col min="14337" max="14337" width="74.28515625" style="18" hidden="1"/>
    <col min="14338" max="14343" width="10.42578125" style="18" hidden="1"/>
    <col min="14344" max="14349" width="10.28515625" style="18" hidden="1"/>
    <col min="14350" max="14350" width="13.85546875" style="18" hidden="1"/>
    <col min="14351" max="14351" width="15" style="18" hidden="1"/>
    <col min="14352" max="14592" width="11.42578125" style="18" hidden="1"/>
    <col min="14593" max="14593" width="74.28515625" style="18" hidden="1"/>
    <col min="14594" max="14599" width="10.42578125" style="18" hidden="1"/>
    <col min="14600" max="14605" width="10.28515625" style="18" hidden="1"/>
    <col min="14606" max="14606" width="13.85546875" style="18" hidden="1"/>
    <col min="14607" max="14607" width="15" style="18" hidden="1"/>
    <col min="14608" max="14848" width="11.42578125" style="18" hidden="1"/>
    <col min="14849" max="14849" width="74.28515625" style="18" hidden="1"/>
    <col min="14850" max="14855" width="10.42578125" style="18" hidden="1"/>
    <col min="14856" max="14861" width="10.28515625" style="18" hidden="1"/>
    <col min="14862" max="14862" width="13.85546875" style="18" hidden="1"/>
    <col min="14863" max="14863" width="15" style="18" hidden="1"/>
    <col min="14864" max="15104" width="11.42578125" style="18" hidden="1"/>
    <col min="15105" max="15105" width="74.28515625" style="18" hidden="1"/>
    <col min="15106" max="15111" width="10.42578125" style="18" hidden="1"/>
    <col min="15112" max="15117" width="10.28515625" style="18" hidden="1"/>
    <col min="15118" max="15118" width="13.85546875" style="18" hidden="1"/>
    <col min="15119" max="15119" width="15" style="18" hidden="1"/>
    <col min="15120" max="15360" width="11.42578125" style="18" hidden="1"/>
    <col min="15361" max="15361" width="74.28515625" style="18" hidden="1"/>
    <col min="15362" max="15367" width="10.42578125" style="18" hidden="1"/>
    <col min="15368" max="15373" width="10.28515625" style="18" hidden="1"/>
    <col min="15374" max="15374" width="13.85546875" style="18" hidden="1"/>
    <col min="15375" max="15375" width="15" style="18" hidden="1"/>
    <col min="15376" max="15616" width="11.42578125" style="18" hidden="1"/>
    <col min="15617" max="15617" width="74.28515625" style="18" hidden="1"/>
    <col min="15618" max="15623" width="10.42578125" style="18" hidden="1"/>
    <col min="15624" max="15629" width="10.28515625" style="18" hidden="1"/>
    <col min="15630" max="15630" width="13.85546875" style="18" hidden="1"/>
    <col min="15631" max="15631" width="15" style="18" hidden="1"/>
    <col min="15632" max="15872" width="11.42578125" style="18" hidden="1"/>
    <col min="15873" max="15873" width="74.28515625" style="18" hidden="1"/>
    <col min="15874" max="15879" width="10.42578125" style="18" hidden="1"/>
    <col min="15880" max="15885" width="10.28515625" style="18" hidden="1"/>
    <col min="15886" max="15886" width="13.85546875" style="18" hidden="1"/>
    <col min="15887" max="15887" width="15" style="18" hidden="1"/>
    <col min="15888" max="16128" width="11.42578125" style="18" hidden="1"/>
    <col min="16129" max="16129" width="74.28515625" style="18" hidden="1"/>
    <col min="16130" max="16135" width="10.42578125" style="18" hidden="1"/>
    <col min="16136" max="16141" width="10.28515625" style="18" hidden="1"/>
    <col min="16142" max="16142" width="13.85546875" style="18" hidden="1"/>
    <col min="16143" max="16143" width="15" style="18" hidden="1"/>
    <col min="16144" max="16384" width="11.42578125" style="18" hidden="1"/>
  </cols>
  <sheetData>
    <row r="1" spans="1:82" ht="34.5" customHeight="1">
      <c r="A1" s="15" t="s">
        <v>0</v>
      </c>
      <c r="B1" s="15"/>
      <c r="C1" s="15"/>
      <c r="D1" s="15"/>
      <c r="E1" s="15"/>
      <c r="F1" s="15"/>
      <c r="G1" s="15"/>
      <c r="H1" s="15"/>
      <c r="I1" s="15"/>
      <c r="J1" s="15"/>
      <c r="K1" s="15"/>
      <c r="L1" s="15"/>
      <c r="M1" s="15"/>
      <c r="N1" s="15"/>
      <c r="O1" s="16"/>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row>
    <row r="2" spans="1:82" ht="34.5" customHeight="1">
      <c r="A2" s="15" t="s">
        <v>321</v>
      </c>
      <c r="B2" s="15"/>
      <c r="C2" s="15"/>
      <c r="D2" s="15"/>
      <c r="E2" s="15"/>
      <c r="F2" s="15"/>
      <c r="G2" s="15"/>
      <c r="H2" s="15"/>
      <c r="I2" s="15"/>
      <c r="J2" s="15"/>
      <c r="K2" s="15"/>
      <c r="L2" s="15"/>
      <c r="M2" s="15"/>
      <c r="N2" s="15"/>
      <c r="O2" s="16"/>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row>
    <row r="3" spans="1:82" ht="34.5" customHeight="1" thickBot="1">
      <c r="A3" s="15" t="s">
        <v>2</v>
      </c>
      <c r="B3" s="15"/>
      <c r="C3" s="15"/>
      <c r="D3" s="15"/>
      <c r="E3" s="15"/>
      <c r="F3" s="15"/>
      <c r="G3" s="15"/>
      <c r="H3" s="15"/>
      <c r="I3" s="15"/>
      <c r="J3" s="15"/>
      <c r="K3" s="15"/>
      <c r="L3" s="15"/>
      <c r="M3" s="15"/>
      <c r="N3" s="15"/>
      <c r="O3" s="16"/>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row>
    <row r="4" spans="1:82"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row>
    <row r="5" spans="1:82" ht="12" customHeight="1" thickTop="1">
      <c r="A5" s="24" t="s">
        <v>322</v>
      </c>
      <c r="O5" s="25"/>
    </row>
    <row r="6" spans="1:82">
      <c r="A6" s="18" t="s">
        <v>323</v>
      </c>
      <c r="B6" s="18">
        <v>0.12740000000000001</v>
      </c>
      <c r="C6" s="18">
        <v>0.15759999999999999</v>
      </c>
      <c r="D6" s="18">
        <v>0.1404</v>
      </c>
      <c r="E6" s="18">
        <v>0.15620000000000001</v>
      </c>
      <c r="F6" s="18">
        <v>0.1258</v>
      </c>
      <c r="G6" s="18">
        <v>0.17299999999999999</v>
      </c>
      <c r="H6" s="18">
        <v>0.13170000000000001</v>
      </c>
      <c r="I6" s="18">
        <v>7.1300000000000002E-2</v>
      </c>
      <c r="J6" s="18">
        <v>0.27450000000000002</v>
      </c>
      <c r="K6" s="18">
        <v>0.43359999999999999</v>
      </c>
      <c r="L6" s="18">
        <v>7.2700000000000001E-2</v>
      </c>
      <c r="M6" s="18">
        <v>0.1171</v>
      </c>
      <c r="N6" s="18">
        <v>0.1336</v>
      </c>
      <c r="O6" s="25"/>
    </row>
    <row r="7" spans="1:82">
      <c r="A7" s="18" t="s">
        <v>324</v>
      </c>
      <c r="B7" s="18">
        <v>0.61409999999999998</v>
      </c>
      <c r="C7" s="18">
        <v>0.53410000000000002</v>
      </c>
      <c r="D7" s="18">
        <v>0.60319999999999996</v>
      </c>
      <c r="E7" s="18">
        <v>0.43919999999999998</v>
      </c>
      <c r="F7" s="18">
        <v>0.59450000000000003</v>
      </c>
      <c r="G7" s="18">
        <v>0.56140000000000001</v>
      </c>
      <c r="H7" s="18">
        <v>0.73880000000000001</v>
      </c>
      <c r="I7" s="18">
        <v>0.79249999999999998</v>
      </c>
      <c r="J7" s="18">
        <v>0.64449999999999996</v>
      </c>
      <c r="K7" s="18">
        <v>0.45929999999999999</v>
      </c>
      <c r="L7" s="18">
        <v>0.75329999999999997</v>
      </c>
      <c r="M7" s="18">
        <v>0.7681</v>
      </c>
      <c r="N7" s="18">
        <v>0.61099999999999999</v>
      </c>
      <c r="O7" s="25"/>
    </row>
    <row r="8" spans="1:82">
      <c r="A8" s="24" t="s">
        <v>325</v>
      </c>
      <c r="O8" s="25"/>
    </row>
    <row r="9" spans="1:82">
      <c r="A9" s="18" t="s">
        <v>326</v>
      </c>
      <c r="B9" s="18">
        <v>0.86360000000000003</v>
      </c>
      <c r="C9" s="18">
        <v>0.75900000000000001</v>
      </c>
      <c r="D9" s="18">
        <v>0.86670000000000003</v>
      </c>
      <c r="E9" s="18">
        <v>0.83420000000000005</v>
      </c>
      <c r="F9" s="18">
        <v>0.82379999999999998</v>
      </c>
      <c r="G9" s="18">
        <v>0.83330000000000004</v>
      </c>
      <c r="H9" s="18">
        <v>0.80969999999999998</v>
      </c>
      <c r="I9" s="18">
        <v>0.73619999999999997</v>
      </c>
      <c r="J9" s="18">
        <v>0.35439999999999999</v>
      </c>
      <c r="K9" s="18">
        <v>0.21110000000000001</v>
      </c>
      <c r="L9" s="18">
        <v>0.71440000000000003</v>
      </c>
      <c r="M9" s="18">
        <v>0.69130000000000003</v>
      </c>
      <c r="N9" s="18">
        <v>0.8075</v>
      </c>
      <c r="O9" s="25"/>
    </row>
    <row r="10" spans="1:82">
      <c r="A10" s="18" t="s">
        <v>327</v>
      </c>
      <c r="B10" s="18">
        <v>0.86399999999999999</v>
      </c>
      <c r="C10" s="18">
        <v>0.82340000000000002</v>
      </c>
      <c r="D10" s="18">
        <v>0.89149999999999996</v>
      </c>
      <c r="E10" s="18">
        <v>0.83730000000000004</v>
      </c>
      <c r="F10" s="18">
        <v>0.84099999999999997</v>
      </c>
      <c r="G10" s="18">
        <v>0.85440000000000005</v>
      </c>
      <c r="H10" s="18">
        <v>0.81059999999999999</v>
      </c>
      <c r="I10" s="18">
        <v>0.73719999999999997</v>
      </c>
      <c r="J10" s="18">
        <v>0.35439999999999999</v>
      </c>
      <c r="K10" s="18">
        <v>0.21110000000000001</v>
      </c>
      <c r="L10" s="18">
        <v>0.75770000000000004</v>
      </c>
      <c r="M10" s="18">
        <v>0.71899999999999997</v>
      </c>
      <c r="N10" s="18">
        <v>0.82689999999999997</v>
      </c>
      <c r="O10" s="25"/>
    </row>
    <row r="11" spans="1:82">
      <c r="A11" s="18" t="s">
        <v>328</v>
      </c>
      <c r="B11" s="18">
        <v>2.4299999999999999E-2</v>
      </c>
      <c r="C11" s="18">
        <v>6.2799999999999995E-2</v>
      </c>
      <c r="D11" s="18">
        <v>4.1000000000000003E-3</v>
      </c>
      <c r="E11" s="18">
        <v>1.95E-2</v>
      </c>
      <c r="F11" s="18">
        <v>3.8899999999999997E-2</v>
      </c>
      <c r="G11" s="18">
        <v>5.3699999999999998E-2</v>
      </c>
      <c r="H11" s="18">
        <v>6.0100000000000001E-2</v>
      </c>
      <c r="I11" s="18">
        <v>8.7900000000000006E-2</v>
      </c>
      <c r="J11" s="18">
        <v>0</v>
      </c>
      <c r="K11" s="18">
        <v>4.3900000000000002E-2</v>
      </c>
      <c r="L11" s="18">
        <v>5.7099999999999998E-2</v>
      </c>
      <c r="M11" s="18">
        <v>8.7599999999999997E-2</v>
      </c>
      <c r="N11" s="18">
        <v>4.0500000000000001E-2</v>
      </c>
      <c r="O11" s="25"/>
    </row>
    <row r="12" spans="1:82">
      <c r="A12" s="18" t="s">
        <v>329</v>
      </c>
      <c r="B12" s="18">
        <v>5.7000000000000002E-3</v>
      </c>
      <c r="C12" s="18">
        <v>0</v>
      </c>
      <c r="D12" s="18">
        <v>2E-3</v>
      </c>
      <c r="E12" s="18">
        <v>1.1999999999999999E-3</v>
      </c>
      <c r="F12" s="18">
        <v>0</v>
      </c>
      <c r="G12" s="18">
        <v>8.9999999999999993E-3</v>
      </c>
      <c r="H12" s="18">
        <v>9.5999999999999992E-3</v>
      </c>
      <c r="I12" s="18">
        <v>1.8800000000000001E-2</v>
      </c>
      <c r="J12" s="18">
        <v>0</v>
      </c>
      <c r="K12" s="18">
        <v>0</v>
      </c>
      <c r="L12" s="18">
        <v>0</v>
      </c>
      <c r="M12" s="18">
        <v>1.1599999999999999E-2</v>
      </c>
      <c r="N12" s="18">
        <v>4.5999999999999999E-3</v>
      </c>
      <c r="O12" s="25"/>
    </row>
    <row r="13" spans="1:82">
      <c r="A13" s="24" t="s">
        <v>330</v>
      </c>
      <c r="B13" s="2"/>
      <c r="C13" s="2"/>
      <c r="D13" s="2"/>
      <c r="E13" s="2"/>
      <c r="F13" s="2"/>
      <c r="G13" s="2"/>
      <c r="H13" s="2"/>
      <c r="I13" s="2"/>
      <c r="J13" s="2"/>
      <c r="K13" s="2"/>
      <c r="L13" s="2"/>
      <c r="M13" s="2"/>
      <c r="N13" s="2"/>
      <c r="O13" s="26"/>
    </row>
    <row r="14" spans="1:82">
      <c r="A14" s="18" t="s">
        <v>331</v>
      </c>
      <c r="B14" s="18">
        <v>0.6149</v>
      </c>
      <c r="C14" s="18">
        <v>0.68669999999999998</v>
      </c>
      <c r="D14" s="18">
        <v>0.50960000000000005</v>
      </c>
      <c r="E14" s="18">
        <v>0.67510000000000003</v>
      </c>
      <c r="F14" s="18">
        <v>0.62339999999999995</v>
      </c>
      <c r="G14" s="18">
        <v>0.65620000000000001</v>
      </c>
      <c r="H14" s="18">
        <v>0.66120000000000001</v>
      </c>
      <c r="I14" s="18">
        <v>0.60289999999999999</v>
      </c>
      <c r="J14" s="18">
        <v>0.40699999999999997</v>
      </c>
      <c r="K14" s="18">
        <v>0.89029999999999998</v>
      </c>
      <c r="L14" s="18">
        <v>0.58940000000000003</v>
      </c>
      <c r="M14" s="18">
        <v>0.59889999999999999</v>
      </c>
      <c r="N14" s="18">
        <v>0.61419999999999997</v>
      </c>
      <c r="O14" s="25"/>
    </row>
    <row r="15" spans="1:82">
      <c r="A15" s="18" t="s">
        <v>332</v>
      </c>
      <c r="B15" s="18">
        <v>0.3851</v>
      </c>
      <c r="C15" s="18">
        <v>0.31330000000000002</v>
      </c>
      <c r="D15" s="18">
        <v>0.4904</v>
      </c>
      <c r="E15" s="18">
        <v>0.32490000000000002</v>
      </c>
      <c r="F15" s="18">
        <v>0.37659999999999999</v>
      </c>
      <c r="G15" s="18">
        <v>0.34379999999999999</v>
      </c>
      <c r="H15" s="18">
        <v>0.33879999999999999</v>
      </c>
      <c r="I15" s="18">
        <v>0.39710000000000001</v>
      </c>
      <c r="J15" s="18">
        <v>0.59299999999999997</v>
      </c>
      <c r="K15" s="18">
        <v>0.10970000000000001</v>
      </c>
      <c r="L15" s="18">
        <v>0.41060000000000002</v>
      </c>
      <c r="M15" s="18">
        <v>0.40110000000000001</v>
      </c>
      <c r="N15" s="18">
        <v>0.38579999999999998</v>
      </c>
      <c r="O15" s="25"/>
    </row>
    <row r="16" spans="1:82">
      <c r="A16" s="2" t="s">
        <v>333</v>
      </c>
      <c r="B16" s="27">
        <v>597.36490000000003</v>
      </c>
      <c r="C16" s="27">
        <v>574.84050000000002</v>
      </c>
      <c r="D16" s="27">
        <v>491.94349999999997</v>
      </c>
      <c r="E16" s="27">
        <v>572.33979999999997</v>
      </c>
      <c r="F16" s="27">
        <v>472.59769999999997</v>
      </c>
      <c r="G16" s="27">
        <v>875.05460000000005</v>
      </c>
      <c r="H16" s="27">
        <v>715.02739999999994</v>
      </c>
      <c r="I16" s="27">
        <v>756.9203</v>
      </c>
      <c r="J16" s="27">
        <v>246.5635</v>
      </c>
      <c r="K16" s="27">
        <v>89.167900000000003</v>
      </c>
      <c r="L16" s="27">
        <v>599.73720000000003</v>
      </c>
      <c r="M16" s="27">
        <v>730.22889999999995</v>
      </c>
      <c r="N16" s="27">
        <v>675.69799999999998</v>
      </c>
      <c r="O16" s="28"/>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row>
    <row r="17" spans="1:15">
      <c r="A17" s="24" t="s">
        <v>334</v>
      </c>
      <c r="O17" s="25"/>
    </row>
    <row r="18" spans="1:15">
      <c r="A18" s="18" t="s">
        <v>335</v>
      </c>
      <c r="B18" s="18">
        <v>0.98529999999999995</v>
      </c>
      <c r="C18" s="18">
        <v>0.9758</v>
      </c>
      <c r="D18" s="18">
        <v>0.9657</v>
      </c>
      <c r="E18" s="18">
        <v>0.98629999999999995</v>
      </c>
      <c r="F18" s="18">
        <v>0.98570000000000002</v>
      </c>
      <c r="G18" s="18">
        <v>0.98660000000000003</v>
      </c>
      <c r="H18" s="18">
        <v>0.98780000000000001</v>
      </c>
      <c r="I18" s="18">
        <v>0.99260000000000004</v>
      </c>
      <c r="J18" s="18">
        <v>0.99829999999999997</v>
      </c>
      <c r="K18" s="18">
        <v>1</v>
      </c>
      <c r="L18" s="18">
        <v>0.99150000000000005</v>
      </c>
      <c r="M18" s="18">
        <v>0.9929</v>
      </c>
      <c r="N18" s="18">
        <v>0.98319999999999996</v>
      </c>
      <c r="O18" s="25"/>
    </row>
    <row r="19" spans="1:15">
      <c r="A19" s="18" t="s">
        <v>336</v>
      </c>
      <c r="B19" s="18">
        <v>1.5699999999999999E-2</v>
      </c>
      <c r="C19" s="18">
        <v>2.2599999999999999E-2</v>
      </c>
      <c r="D19" s="18">
        <v>2.6700000000000002E-2</v>
      </c>
      <c r="E19" s="18">
        <v>4.7600000000000003E-2</v>
      </c>
      <c r="F19" s="18">
        <v>5.8999999999999999E-3</v>
      </c>
      <c r="G19" s="18">
        <v>3.78E-2</v>
      </c>
      <c r="H19" s="18">
        <v>1.12E-2</v>
      </c>
      <c r="I19" s="18">
        <v>4.0000000000000002E-4</v>
      </c>
      <c r="J19" s="18">
        <v>4.7999999999999996E-3</v>
      </c>
      <c r="K19" s="18">
        <v>0</v>
      </c>
      <c r="L19" s="18">
        <v>1.18E-2</v>
      </c>
      <c r="M19" s="18">
        <v>3.0999999999999999E-3</v>
      </c>
      <c r="N19" s="18">
        <v>1.8700000000000001E-2</v>
      </c>
      <c r="O19" s="25"/>
    </row>
    <row r="20" spans="1:15">
      <c r="A20" s="18" t="s">
        <v>337</v>
      </c>
      <c r="B20" s="18">
        <v>1.47E-2</v>
      </c>
      <c r="C20" s="18">
        <v>2.4199999999999999E-2</v>
      </c>
      <c r="D20" s="18">
        <v>3.4299999999999997E-2</v>
      </c>
      <c r="E20" s="18">
        <v>1.37E-2</v>
      </c>
      <c r="F20" s="18">
        <v>1.43E-2</v>
      </c>
      <c r="G20" s="18">
        <v>1.34E-2</v>
      </c>
      <c r="H20" s="18">
        <v>1.2200000000000001E-2</v>
      </c>
      <c r="I20" s="18">
        <v>7.4000000000000003E-3</v>
      </c>
      <c r="J20" s="18">
        <v>1.6999999999999999E-3</v>
      </c>
      <c r="K20" s="18">
        <v>0</v>
      </c>
      <c r="L20" s="18">
        <v>8.5000000000000006E-3</v>
      </c>
      <c r="M20" s="18">
        <v>7.1000000000000004E-3</v>
      </c>
      <c r="N20" s="18">
        <v>1.6799999999999999E-2</v>
      </c>
      <c r="O20" s="25"/>
    </row>
    <row r="21" spans="1:15">
      <c r="A21" s="18" t="s">
        <v>338</v>
      </c>
      <c r="B21" s="18">
        <v>9.7000000000000003E-3</v>
      </c>
      <c r="C21" s="18">
        <v>1.72E-2</v>
      </c>
      <c r="D21" s="18">
        <v>1.03E-2</v>
      </c>
      <c r="E21" s="18">
        <v>4.4699999999999997E-2</v>
      </c>
      <c r="F21" s="18">
        <v>5.1000000000000004E-3</v>
      </c>
      <c r="G21" s="18">
        <v>3.3000000000000002E-2</v>
      </c>
      <c r="H21" s="18">
        <v>7.0000000000000001E-3</v>
      </c>
      <c r="I21" s="18">
        <v>4.0000000000000002E-4</v>
      </c>
      <c r="J21" s="18">
        <v>3.0999999999999999E-3</v>
      </c>
      <c r="K21" s="18">
        <v>0</v>
      </c>
      <c r="L21" s="18">
        <v>1.0999999999999999E-2</v>
      </c>
      <c r="M21" s="18">
        <v>2.5999999999999999E-3</v>
      </c>
      <c r="N21" s="18">
        <v>1.34E-2</v>
      </c>
      <c r="O21" s="25"/>
    </row>
    <row r="22" spans="1:15">
      <c r="A22" s="18" t="s">
        <v>339</v>
      </c>
      <c r="B22" s="18">
        <v>0.39479999999999998</v>
      </c>
      <c r="C22" s="18">
        <v>0.25530000000000003</v>
      </c>
      <c r="D22" s="18">
        <v>0.62580000000000002</v>
      </c>
      <c r="E22" s="18">
        <v>7.5200000000000003E-2</v>
      </c>
      <c r="F22" s="18">
        <v>0.1522</v>
      </c>
      <c r="G22" s="18">
        <v>0.14019999999999999</v>
      </c>
      <c r="H22" s="18">
        <v>0.38269999999999998</v>
      </c>
      <c r="I22" s="18">
        <v>0.1237</v>
      </c>
      <c r="J22" s="18">
        <v>0.35949999999999999</v>
      </c>
      <c r="K22" s="18">
        <v>0</v>
      </c>
      <c r="L22" s="18">
        <v>7.7299999999999994E-2</v>
      </c>
      <c r="M22" s="18">
        <v>0.14249999999999999</v>
      </c>
      <c r="N22" s="18">
        <v>0.29459999999999997</v>
      </c>
      <c r="O22" s="25"/>
    </row>
    <row r="23" spans="1:15">
      <c r="A23" s="18" t="s">
        <v>340</v>
      </c>
      <c r="B23" s="18">
        <v>8.2000000000000007E-3</v>
      </c>
      <c r="C23" s="18">
        <v>7.9000000000000008E-3</v>
      </c>
      <c r="D23" s="18">
        <v>5.8999999999999999E-3</v>
      </c>
      <c r="E23" s="18">
        <v>8.5000000000000006E-3</v>
      </c>
      <c r="F23" s="18">
        <v>6.7999999999999996E-3</v>
      </c>
      <c r="G23" s="18">
        <v>9.2999999999999992E-3</v>
      </c>
      <c r="H23" s="18">
        <v>8.5000000000000006E-3</v>
      </c>
      <c r="I23" s="18">
        <v>1.29E-2</v>
      </c>
      <c r="J23" s="18">
        <v>1.34E-2</v>
      </c>
      <c r="K23" s="18">
        <v>7.1999999999999998E-3</v>
      </c>
      <c r="L23" s="18">
        <v>1.0200000000000001E-2</v>
      </c>
      <c r="M23" s="18">
        <v>1.09E-2</v>
      </c>
      <c r="N23" s="18">
        <v>8.5000000000000006E-3</v>
      </c>
      <c r="O23" s="25"/>
    </row>
    <row r="24" spans="1:15">
      <c r="A24" s="18" t="s">
        <v>341</v>
      </c>
      <c r="B24" s="18">
        <v>2.8199999999999999E-2</v>
      </c>
      <c r="C24" s="18">
        <v>5.7599999999999998E-2</v>
      </c>
      <c r="D24" s="18">
        <v>3.6600000000000001E-2</v>
      </c>
      <c r="E24" s="18">
        <v>8.3000000000000004E-2</v>
      </c>
      <c r="F24" s="18">
        <v>3.04E-2</v>
      </c>
      <c r="G24" s="18">
        <v>2.5399999999999999E-2</v>
      </c>
      <c r="H24" s="18">
        <v>2.6800000000000001E-2</v>
      </c>
      <c r="I24" s="18">
        <v>5.2499999999999998E-2</v>
      </c>
      <c r="J24" s="18">
        <v>2.0799999999999999E-2</v>
      </c>
      <c r="K24" s="18">
        <v>1.2800000000000001E-2</v>
      </c>
      <c r="L24" s="18">
        <v>3.49E-2</v>
      </c>
      <c r="M24" s="18">
        <v>5.8799999999999998E-2</v>
      </c>
      <c r="N24" s="18">
        <v>4.3400000000000001E-2</v>
      </c>
      <c r="O24" s="25"/>
    </row>
    <row r="25" spans="1:15">
      <c r="A25" s="18" t="s">
        <v>342</v>
      </c>
      <c r="B25" s="18">
        <v>0.96609999999999996</v>
      </c>
      <c r="C25" s="18">
        <v>0.94920000000000004</v>
      </c>
      <c r="D25" s="18">
        <v>0.9466</v>
      </c>
      <c r="E25" s="18">
        <v>0.93869999999999998</v>
      </c>
      <c r="F25" s="18">
        <v>0.96179999999999999</v>
      </c>
      <c r="G25" s="18">
        <v>0.97650000000000003</v>
      </c>
      <c r="H25" s="18">
        <v>0.96060000000000001</v>
      </c>
      <c r="I25" s="18">
        <v>0.99029999999999996</v>
      </c>
      <c r="J25" s="18">
        <v>0.99590000000000001</v>
      </c>
      <c r="K25" s="18">
        <v>1</v>
      </c>
      <c r="L25" s="18">
        <v>0.97130000000000005</v>
      </c>
      <c r="M25" s="18">
        <v>0.98909999999999998</v>
      </c>
      <c r="N25" s="18">
        <v>0.96150000000000002</v>
      </c>
      <c r="O25" s="25"/>
    </row>
    <row r="26" spans="1:15">
      <c r="A26" s="18" t="s">
        <v>343</v>
      </c>
      <c r="B26" s="18">
        <v>1.3899999999999999E-2</v>
      </c>
      <c r="C26" s="18">
        <v>2.3800000000000002E-2</v>
      </c>
      <c r="D26" s="18">
        <v>1.8100000000000002E-2</v>
      </c>
      <c r="E26" s="18">
        <v>2.23E-2</v>
      </c>
      <c r="F26" s="18">
        <v>1.1599999999999999E-2</v>
      </c>
      <c r="G26" s="18">
        <v>5.4000000000000003E-3</v>
      </c>
      <c r="H26" s="18">
        <v>2.0400000000000001E-2</v>
      </c>
      <c r="I26" s="18">
        <v>1.5E-3</v>
      </c>
      <c r="J26" s="18">
        <v>1.6999999999999999E-3</v>
      </c>
      <c r="K26" s="18">
        <v>0</v>
      </c>
      <c r="L26" s="18">
        <v>1.7500000000000002E-2</v>
      </c>
      <c r="M26" s="18">
        <v>3.7000000000000002E-3</v>
      </c>
      <c r="N26" s="18">
        <v>1.46E-2</v>
      </c>
      <c r="O26" s="25"/>
    </row>
    <row r="27" spans="1:15">
      <c r="A27" s="18" t="s">
        <v>344</v>
      </c>
      <c r="B27" s="18">
        <v>4.0000000000000001E-3</v>
      </c>
      <c r="C27" s="18">
        <v>2E-3</v>
      </c>
      <c r="D27" s="18">
        <v>4.4999999999999997E-3</v>
      </c>
      <c r="E27" s="18">
        <v>1.7899999999999999E-2</v>
      </c>
      <c r="F27" s="18">
        <v>4.4000000000000003E-3</v>
      </c>
      <c r="G27" s="18">
        <v>3.3E-3</v>
      </c>
      <c r="H27" s="18">
        <v>4.7000000000000002E-3</v>
      </c>
      <c r="I27" s="18">
        <v>8.0000000000000004E-4</v>
      </c>
      <c r="J27" s="18">
        <v>0</v>
      </c>
      <c r="K27" s="18">
        <v>0</v>
      </c>
      <c r="L27" s="18">
        <v>2.8E-3</v>
      </c>
      <c r="M27" s="18">
        <v>4.0000000000000002E-4</v>
      </c>
      <c r="N27" s="18">
        <v>5.1999999999999998E-3</v>
      </c>
      <c r="O27" s="25"/>
    </row>
    <row r="28" spans="1:15">
      <c r="A28" s="18" t="s">
        <v>345</v>
      </c>
      <c r="B28" s="18">
        <v>4.0000000000000001E-3</v>
      </c>
      <c r="C28" s="18">
        <v>3.3999999999999998E-3</v>
      </c>
      <c r="D28" s="18">
        <v>1.6999999999999999E-3</v>
      </c>
      <c r="E28" s="18">
        <v>6.4000000000000003E-3</v>
      </c>
      <c r="F28" s="18">
        <v>4.1000000000000003E-3</v>
      </c>
      <c r="G28" s="18">
        <v>3.0000000000000001E-3</v>
      </c>
      <c r="H28" s="18">
        <v>2.5999999999999999E-3</v>
      </c>
      <c r="I28" s="18">
        <v>2.9999999999999997E-4</v>
      </c>
      <c r="J28" s="18">
        <v>2.3999999999999998E-3</v>
      </c>
      <c r="K28" s="18">
        <v>0</v>
      </c>
      <c r="L28" s="18">
        <v>1.5E-3</v>
      </c>
      <c r="M28" s="18">
        <v>2.0000000000000001E-4</v>
      </c>
      <c r="N28" s="18">
        <v>3.0000000000000001E-3</v>
      </c>
      <c r="O28" s="25"/>
    </row>
    <row r="29" spans="1:15">
      <c r="A29" s="18" t="s">
        <v>346</v>
      </c>
      <c r="B29" s="18">
        <v>2.7000000000000001E-3</v>
      </c>
      <c r="C29" s="18">
        <v>3.2000000000000002E-3</v>
      </c>
      <c r="D29" s="18">
        <v>1.1999999999999999E-3</v>
      </c>
      <c r="E29" s="18">
        <v>2.0999999999999999E-3</v>
      </c>
      <c r="F29" s="18">
        <v>2.5999999999999999E-3</v>
      </c>
      <c r="G29" s="18">
        <v>4.1000000000000003E-3</v>
      </c>
      <c r="H29" s="18">
        <v>3.2000000000000002E-3</v>
      </c>
      <c r="I29" s="18">
        <v>4.0000000000000002E-4</v>
      </c>
      <c r="J29" s="18">
        <v>0</v>
      </c>
      <c r="K29" s="18">
        <v>0</v>
      </c>
      <c r="L29" s="18">
        <v>1.1999999999999999E-3</v>
      </c>
      <c r="M29" s="18">
        <v>5.0000000000000001E-4</v>
      </c>
      <c r="N29" s="18">
        <v>2E-3</v>
      </c>
      <c r="O29" s="25"/>
    </row>
    <row r="30" spans="1:15">
      <c r="A30" s="18" t="s">
        <v>347</v>
      </c>
      <c r="B30" s="18">
        <v>9.2999999999999992E-3</v>
      </c>
      <c r="C30" s="18">
        <v>1.84E-2</v>
      </c>
      <c r="D30" s="18">
        <v>2.7199999999999998E-2</v>
      </c>
      <c r="E30" s="18">
        <v>1.14E-2</v>
      </c>
      <c r="F30" s="18">
        <v>1.17E-2</v>
      </c>
      <c r="G30" s="18">
        <v>7.7000000000000002E-3</v>
      </c>
      <c r="H30" s="18">
        <v>8.6E-3</v>
      </c>
      <c r="I30" s="18">
        <v>6.7000000000000002E-3</v>
      </c>
      <c r="J30" s="18">
        <v>0</v>
      </c>
      <c r="K30" s="18">
        <v>0</v>
      </c>
      <c r="L30" s="18">
        <v>5.7999999999999996E-3</v>
      </c>
      <c r="M30" s="18">
        <v>6.1999999999999998E-3</v>
      </c>
      <c r="N30" s="18">
        <v>1.2999999999999999E-2</v>
      </c>
      <c r="O30" s="25"/>
    </row>
    <row r="31" spans="1:15">
      <c r="A31" s="24" t="s">
        <v>348</v>
      </c>
      <c r="O31" s="25"/>
    </row>
    <row r="32" spans="1:15">
      <c r="A32" s="18" t="s">
        <v>349</v>
      </c>
      <c r="B32" s="18">
        <v>0.21829999999999999</v>
      </c>
      <c r="C32" s="18">
        <v>0.2853</v>
      </c>
      <c r="D32" s="18">
        <v>0.21149999999999999</v>
      </c>
      <c r="E32" s="18">
        <v>0.29010000000000002</v>
      </c>
      <c r="F32" s="18">
        <v>0.21149999999999999</v>
      </c>
      <c r="G32" s="18">
        <v>0.32729999999999998</v>
      </c>
      <c r="H32" s="18">
        <v>0.35170000000000001</v>
      </c>
      <c r="I32" s="18">
        <v>0.30180000000000001</v>
      </c>
      <c r="J32" s="18">
        <v>0.98080000000000001</v>
      </c>
      <c r="K32" s="18">
        <v>2.0364</v>
      </c>
      <c r="L32" s="18">
        <v>0.25840000000000002</v>
      </c>
      <c r="M32" s="18">
        <v>0.44080000000000003</v>
      </c>
      <c r="N32" s="18">
        <v>0.26229999999999998</v>
      </c>
      <c r="O32" s="25"/>
    </row>
    <row r="33" spans="1:15">
      <c r="A33" s="29" t="s">
        <v>350</v>
      </c>
      <c r="B33" s="18">
        <v>0.53269999999999995</v>
      </c>
      <c r="C33" s="18">
        <v>0.76659999999999995</v>
      </c>
      <c r="D33" s="18">
        <v>0.5504</v>
      </c>
      <c r="E33" s="18">
        <v>0.90880000000000005</v>
      </c>
      <c r="F33" s="18">
        <v>0.61729999999999996</v>
      </c>
      <c r="G33" s="18">
        <v>0.77090000000000003</v>
      </c>
      <c r="H33" s="18">
        <v>0.56069999999999998</v>
      </c>
      <c r="I33" s="18">
        <v>0.72750000000000004</v>
      </c>
      <c r="J33" s="18">
        <v>1.1876</v>
      </c>
      <c r="K33" s="18">
        <v>2.2787999999999999</v>
      </c>
      <c r="L33" s="18">
        <v>0.72060000000000002</v>
      </c>
      <c r="M33" s="18">
        <v>0.7883</v>
      </c>
      <c r="N33" s="18">
        <v>0.67230000000000001</v>
      </c>
      <c r="O33" s="25"/>
    </row>
    <row r="34" spans="1:15">
      <c r="A34" s="18" t="s">
        <v>351</v>
      </c>
      <c r="B34" s="18">
        <v>0.33810000000000001</v>
      </c>
      <c r="C34" s="18">
        <v>0.44890000000000002</v>
      </c>
      <c r="D34" s="18">
        <v>0.39629999999999999</v>
      </c>
      <c r="E34" s="18">
        <v>0.54339999999999999</v>
      </c>
      <c r="F34" s="18">
        <v>0.4037</v>
      </c>
      <c r="G34" s="18">
        <v>0.43230000000000002</v>
      </c>
      <c r="H34" s="18">
        <v>0.22700000000000001</v>
      </c>
      <c r="I34" s="18">
        <v>0.1852</v>
      </c>
      <c r="J34" s="18">
        <v>0.84830000000000005</v>
      </c>
      <c r="K34" s="18">
        <v>1.643</v>
      </c>
      <c r="L34" s="18">
        <v>0.2266</v>
      </c>
      <c r="M34" s="18">
        <v>0.22739999999999999</v>
      </c>
      <c r="N34" s="18">
        <v>0.37319999999999998</v>
      </c>
      <c r="O34" s="25"/>
    </row>
    <row r="35" spans="1:15">
      <c r="A35" s="18" t="s">
        <v>352</v>
      </c>
      <c r="B35" s="18">
        <v>0.31090000000000001</v>
      </c>
      <c r="C35" s="18">
        <v>0.42349999999999999</v>
      </c>
      <c r="D35" s="18">
        <v>0.36530000000000001</v>
      </c>
      <c r="E35" s="18">
        <v>0.48920000000000002</v>
      </c>
      <c r="F35" s="18">
        <v>0.36709999999999998</v>
      </c>
      <c r="G35" s="18">
        <v>0.40739999999999998</v>
      </c>
      <c r="H35" s="18">
        <v>0.21</v>
      </c>
      <c r="I35" s="18">
        <v>0.1719</v>
      </c>
      <c r="J35" s="18">
        <v>0.33239999999999997</v>
      </c>
      <c r="K35" s="18">
        <v>0.48520000000000002</v>
      </c>
      <c r="L35" s="18">
        <v>0.20280000000000001</v>
      </c>
      <c r="M35" s="18">
        <v>0.20949999999999999</v>
      </c>
      <c r="N35" s="18">
        <v>0.34229999999999999</v>
      </c>
      <c r="O35" s="25"/>
    </row>
    <row r="36" spans="1:15">
      <c r="A36" s="24" t="s">
        <v>353</v>
      </c>
      <c r="O36" s="25"/>
    </row>
    <row r="37" spans="1:15">
      <c r="A37" s="18" t="s">
        <v>354</v>
      </c>
      <c r="B37" s="18">
        <v>8.0500000000000002E-2</v>
      </c>
      <c r="C37" s="18">
        <v>5.6599999999999998E-2</v>
      </c>
      <c r="D37" s="18">
        <v>7.8100000000000003E-2</v>
      </c>
      <c r="E37" s="18">
        <v>9.9699999999999997E-2</v>
      </c>
      <c r="F37" s="18">
        <v>9.06E-2</v>
      </c>
      <c r="G37" s="18">
        <v>5.7599999999999998E-2</v>
      </c>
      <c r="H37" s="18">
        <v>7.5300000000000006E-2</v>
      </c>
      <c r="I37" s="18">
        <v>7.17E-2</v>
      </c>
      <c r="J37" s="18">
        <v>0.60809999999999997</v>
      </c>
      <c r="K37" s="18">
        <v>0.70469999999999999</v>
      </c>
      <c r="L37" s="18">
        <v>0.105</v>
      </c>
      <c r="M37" s="18">
        <v>7.8600000000000003E-2</v>
      </c>
      <c r="N37" s="18">
        <v>8.2900000000000001E-2</v>
      </c>
      <c r="O37" s="25"/>
    </row>
    <row r="38" spans="1:15">
      <c r="A38" s="29" t="s">
        <v>355</v>
      </c>
      <c r="B38" s="18">
        <v>6.8900000000000003E-2</v>
      </c>
      <c r="C38" s="18">
        <v>5.3699999999999998E-2</v>
      </c>
      <c r="D38" s="18">
        <v>6.9400000000000003E-2</v>
      </c>
      <c r="E38" s="18">
        <v>8.1500000000000003E-2</v>
      </c>
      <c r="F38" s="18">
        <v>8.1600000000000006E-2</v>
      </c>
      <c r="G38" s="18">
        <v>5.2999999999999999E-2</v>
      </c>
      <c r="H38" s="18">
        <v>7.0099999999999996E-2</v>
      </c>
      <c r="I38" s="18">
        <v>7.17E-2</v>
      </c>
      <c r="J38" s="18">
        <v>0.51739999999999997</v>
      </c>
      <c r="K38" s="18">
        <v>0.44090000000000001</v>
      </c>
      <c r="L38" s="18">
        <v>0.1046</v>
      </c>
      <c r="M38" s="18">
        <v>7.8299999999999995E-2</v>
      </c>
      <c r="N38" s="18">
        <v>7.4800000000000005E-2</v>
      </c>
      <c r="O38" s="25"/>
    </row>
    <row r="39" spans="1:15">
      <c r="A39" s="29" t="s">
        <v>356</v>
      </c>
      <c r="B39" s="18">
        <v>0.11409999999999999</v>
      </c>
      <c r="C39" s="18">
        <v>0.23380000000000001</v>
      </c>
      <c r="D39" s="18">
        <v>0.27300000000000002</v>
      </c>
      <c r="E39" s="18">
        <v>6.3399999999999998E-2</v>
      </c>
      <c r="F39" s="18">
        <v>9.5100000000000004E-2</v>
      </c>
      <c r="G39" s="18">
        <v>0.13189999999999999</v>
      </c>
      <c r="H39" s="18">
        <v>0.12139999999999999</v>
      </c>
      <c r="I39" s="18">
        <v>8.3199999999999996E-2</v>
      </c>
      <c r="J39" s="18">
        <v>1.8E-3</v>
      </c>
      <c r="K39" s="18">
        <v>0</v>
      </c>
      <c r="L39" s="18">
        <v>6.2100000000000002E-2</v>
      </c>
      <c r="M39" s="18">
        <v>7.0599999999999996E-2</v>
      </c>
      <c r="N39" s="18">
        <v>0.1265</v>
      </c>
      <c r="O39" s="25"/>
    </row>
    <row r="40" spans="1:15">
      <c r="A40" s="18" t="s">
        <v>357</v>
      </c>
      <c r="B40" s="18">
        <v>4.8300000000000003E-2</v>
      </c>
      <c r="C40" s="18">
        <v>5.5599999999999997E-2</v>
      </c>
      <c r="D40" s="18">
        <v>0.13289999999999999</v>
      </c>
      <c r="E40" s="18">
        <v>1.6500000000000001E-2</v>
      </c>
      <c r="F40" s="18">
        <v>6.0000000000000001E-3</v>
      </c>
      <c r="G40" s="18">
        <v>5.21E-2</v>
      </c>
      <c r="H40" s="18">
        <v>4.2700000000000002E-2</v>
      </c>
      <c r="I40" s="18">
        <v>5.9999999999999995E-4</v>
      </c>
      <c r="J40" s="18">
        <v>1.8E-3</v>
      </c>
      <c r="K40" s="18">
        <v>0</v>
      </c>
      <c r="L40" s="18">
        <v>6.7000000000000002E-3</v>
      </c>
      <c r="M40" s="18">
        <v>4.4000000000000003E-3</v>
      </c>
      <c r="N40" s="18">
        <v>4.1599999999999998E-2</v>
      </c>
      <c r="O40" s="25"/>
    </row>
    <row r="41" spans="1:15">
      <c r="A41" s="18" t="s">
        <v>358</v>
      </c>
      <c r="B41" s="18">
        <v>3.3399999999999999E-2</v>
      </c>
      <c r="C41" s="18">
        <v>8.2199999999999995E-2</v>
      </c>
      <c r="D41" s="18">
        <v>0.1135</v>
      </c>
      <c r="E41" s="18">
        <v>3.44E-2</v>
      </c>
      <c r="F41" s="18">
        <v>3.9E-2</v>
      </c>
      <c r="G41" s="18">
        <v>6.2700000000000006E-2</v>
      </c>
      <c r="H41" s="18">
        <v>4.5699999999999998E-2</v>
      </c>
      <c r="I41" s="18">
        <v>6.7999999999999996E-3</v>
      </c>
      <c r="J41" s="18">
        <v>1.8E-3</v>
      </c>
      <c r="K41" s="18">
        <v>0</v>
      </c>
      <c r="L41" s="18">
        <v>2.5899999999999999E-2</v>
      </c>
      <c r="M41" s="18">
        <v>5.1999999999999998E-3</v>
      </c>
      <c r="N41" s="18">
        <v>4.7600000000000003E-2</v>
      </c>
      <c r="O41" s="25"/>
    </row>
    <row r="42" spans="1:15">
      <c r="A42" s="18" t="s">
        <v>359</v>
      </c>
      <c r="B42" s="18">
        <v>0.1119</v>
      </c>
      <c r="C42" s="18">
        <v>0.1207</v>
      </c>
      <c r="D42" s="18">
        <v>0.1237</v>
      </c>
      <c r="E42" s="18">
        <v>0.12470000000000001</v>
      </c>
      <c r="F42" s="18">
        <v>0.12740000000000001</v>
      </c>
      <c r="G42" s="18">
        <v>0.1133</v>
      </c>
      <c r="H42" s="18">
        <v>0.1132</v>
      </c>
      <c r="I42" s="18">
        <v>0.1124</v>
      </c>
      <c r="J42" s="18">
        <v>0.75349999999999995</v>
      </c>
      <c r="K42" s="18">
        <v>1.2079</v>
      </c>
      <c r="L42" s="18">
        <v>0.129</v>
      </c>
      <c r="M42" s="18">
        <v>0.11890000000000001</v>
      </c>
      <c r="N42" s="18">
        <v>0.12379999999999999</v>
      </c>
      <c r="O42" s="25"/>
    </row>
    <row r="43" spans="1:15">
      <c r="A43" s="24" t="s">
        <v>360</v>
      </c>
      <c r="O43" s="25"/>
    </row>
    <row r="44" spans="1:15">
      <c r="A44" s="18" t="s">
        <v>361</v>
      </c>
      <c r="B44" s="18">
        <v>0.86460000000000004</v>
      </c>
      <c r="C44" s="18">
        <v>0.81710000000000005</v>
      </c>
      <c r="D44" s="18">
        <v>0.8407</v>
      </c>
      <c r="E44" s="18">
        <v>0.84809999999999997</v>
      </c>
      <c r="F44" s="18">
        <v>0.8609</v>
      </c>
      <c r="G44" s="18">
        <v>0.80800000000000005</v>
      </c>
      <c r="H44" s="18">
        <v>0.83750000000000002</v>
      </c>
      <c r="I44" s="18">
        <v>0.8992</v>
      </c>
      <c r="J44" s="18">
        <v>0.74960000000000004</v>
      </c>
      <c r="K44" s="18">
        <v>0.7157</v>
      </c>
      <c r="L44" s="18">
        <v>0.88719999999999999</v>
      </c>
      <c r="M44" s="18">
        <v>0.86629999999999996</v>
      </c>
      <c r="N44" s="18">
        <v>0.85</v>
      </c>
      <c r="O44" s="25"/>
    </row>
    <row r="45" spans="1:15">
      <c r="A45" s="29" t="s">
        <v>362</v>
      </c>
      <c r="B45" s="18">
        <v>0.52880000000000005</v>
      </c>
      <c r="C45" s="18">
        <v>0.60270000000000001</v>
      </c>
      <c r="D45" s="18">
        <v>0.59560000000000002</v>
      </c>
      <c r="E45" s="18">
        <v>0.45689999999999997</v>
      </c>
      <c r="F45" s="18">
        <v>0.56489999999999996</v>
      </c>
      <c r="G45" s="18">
        <v>0.60529999999999995</v>
      </c>
      <c r="H45" s="18">
        <v>0.70409999999999995</v>
      </c>
      <c r="I45" s="18">
        <v>0.91359999999999997</v>
      </c>
      <c r="J45" s="18">
        <v>0.35830000000000001</v>
      </c>
      <c r="K45" s="18">
        <v>8.2000000000000003E-2</v>
      </c>
      <c r="L45" s="18">
        <v>0.9264</v>
      </c>
      <c r="M45" s="18">
        <v>0.91759999999999997</v>
      </c>
      <c r="N45" s="18">
        <v>0.62280000000000002</v>
      </c>
      <c r="O45" s="25"/>
    </row>
    <row r="46" spans="1:15">
      <c r="A46" s="18" t="s">
        <v>363</v>
      </c>
      <c r="B46" s="18">
        <v>0.75600000000000001</v>
      </c>
      <c r="C46" s="18">
        <v>0.43259999999999998</v>
      </c>
      <c r="D46" s="18">
        <v>0.51690000000000003</v>
      </c>
      <c r="E46" s="18">
        <v>1.0208999999999999</v>
      </c>
      <c r="F46" s="18">
        <v>0.6593</v>
      </c>
      <c r="G46" s="18">
        <v>0.40970000000000001</v>
      </c>
      <c r="H46" s="18">
        <v>0.2792</v>
      </c>
      <c r="I46" s="18">
        <v>6.0199999999999997E-2</v>
      </c>
      <c r="J46" s="18">
        <v>3.3353000000000002</v>
      </c>
      <c r="K46" s="18">
        <v>14.605</v>
      </c>
      <c r="L46" s="18">
        <v>6.9599999999999995E-2</v>
      </c>
      <c r="M46" s="18">
        <v>2.4199999999999999E-2</v>
      </c>
      <c r="N46" s="18">
        <v>0.47510000000000002</v>
      </c>
      <c r="O46" s="25"/>
    </row>
    <row r="47" spans="1:15">
      <c r="A47" s="18" t="s">
        <v>364</v>
      </c>
      <c r="B47" s="18">
        <v>1.9657</v>
      </c>
      <c r="C47" s="18">
        <v>3.4074</v>
      </c>
      <c r="D47" s="18">
        <v>2.2961</v>
      </c>
      <c r="E47" s="18">
        <v>1.8643000000000001</v>
      </c>
      <c r="F47" s="18">
        <v>1.7045999999999999</v>
      </c>
      <c r="G47" s="18">
        <v>3.6221999999999999</v>
      </c>
      <c r="H47" s="18">
        <v>2.3191000000000002</v>
      </c>
      <c r="I47" s="18">
        <v>1.4058999999999999</v>
      </c>
      <c r="J47" s="18">
        <v>0.48399999999999999</v>
      </c>
      <c r="K47" s="18">
        <v>0.64480000000000004</v>
      </c>
      <c r="L47" s="18">
        <v>1.0784</v>
      </c>
      <c r="M47" s="18">
        <v>1.708</v>
      </c>
      <c r="N47" s="18">
        <v>2.0053999999999998</v>
      </c>
      <c r="O47" s="25"/>
    </row>
    <row r="48" spans="1:15" ht="21" customHeight="1">
      <c r="A48" s="18" t="s">
        <v>365</v>
      </c>
      <c r="O48" s="25"/>
    </row>
    <row r="49" spans="1:82" ht="38.25" customHeight="1">
      <c r="A49" s="1017" t="s">
        <v>366</v>
      </c>
      <c r="B49" s="1017"/>
      <c r="C49" s="1017"/>
      <c r="D49" s="1017"/>
      <c r="E49" s="1017"/>
      <c r="F49" s="1017"/>
      <c r="G49" s="1017"/>
      <c r="H49" s="1017"/>
      <c r="I49" s="1017"/>
      <c r="J49" s="1017"/>
      <c r="K49" s="1017"/>
      <c r="L49" s="1017"/>
      <c r="M49" s="1017"/>
      <c r="N49" s="1017"/>
      <c r="O49" s="25"/>
    </row>
    <row r="50" spans="1:82" ht="38.25" customHeight="1">
      <c r="A50" s="1017" t="s">
        <v>367</v>
      </c>
      <c r="B50" s="1017"/>
      <c r="C50" s="1017"/>
      <c r="D50" s="1017"/>
      <c r="E50" s="1017"/>
      <c r="F50" s="1017"/>
      <c r="G50" s="1017"/>
      <c r="H50" s="1017"/>
      <c r="I50" s="1017"/>
      <c r="J50" s="1017"/>
      <c r="K50" s="1017"/>
      <c r="L50" s="1017"/>
      <c r="M50" s="1017"/>
      <c r="N50" s="1017"/>
      <c r="O50" s="25"/>
    </row>
    <row r="51" spans="1:82" ht="21" customHeight="1" thickBot="1">
      <c r="O51" s="25"/>
    </row>
    <row r="52" spans="1:82" ht="37.5" thickTop="1" thickBot="1">
      <c r="A52" s="19"/>
      <c r="B52" s="20" t="s">
        <v>308</v>
      </c>
      <c r="C52" s="20" t="s">
        <v>309</v>
      </c>
      <c r="D52" s="20" t="s">
        <v>310</v>
      </c>
      <c r="E52" s="20" t="s">
        <v>311</v>
      </c>
      <c r="F52" s="20" t="s">
        <v>312</v>
      </c>
      <c r="G52" s="20" t="s">
        <v>313</v>
      </c>
      <c r="H52" s="21" t="s">
        <v>314</v>
      </c>
      <c r="I52" s="21" t="s">
        <v>315</v>
      </c>
      <c r="J52" s="20" t="s">
        <v>316</v>
      </c>
      <c r="K52" s="20" t="s">
        <v>317</v>
      </c>
      <c r="L52" s="20" t="s">
        <v>318</v>
      </c>
      <c r="M52" s="20" t="s">
        <v>319</v>
      </c>
      <c r="N52" s="21" t="s">
        <v>320</v>
      </c>
      <c r="O52" s="25"/>
    </row>
    <row r="53" spans="1:82" ht="12.75" customHeight="1" thickTop="1">
      <c r="A53" s="24" t="s">
        <v>368</v>
      </c>
      <c r="O53" s="25"/>
    </row>
    <row r="54" spans="1:82" ht="12.75" customHeight="1">
      <c r="A54" s="30" t="s">
        <v>369</v>
      </c>
      <c r="B54" s="18">
        <v>3.4299999999999997E-2</v>
      </c>
      <c r="C54" s="18">
        <v>3.9199999999999999E-2</v>
      </c>
      <c r="D54" s="18">
        <v>3.78E-2</v>
      </c>
      <c r="E54" s="18">
        <v>3.1300000000000001E-2</v>
      </c>
      <c r="F54" s="18">
        <v>4.53E-2</v>
      </c>
      <c r="G54" s="18">
        <v>3.2500000000000001E-2</v>
      </c>
      <c r="H54" s="18">
        <v>4.7E-2</v>
      </c>
      <c r="I54" s="18">
        <v>0.12659999999999999</v>
      </c>
      <c r="J54" s="18">
        <v>3.9100000000000003E-2</v>
      </c>
      <c r="K54" s="18">
        <v>1.6299999999999999E-2</v>
      </c>
      <c r="L54" s="18">
        <v>8.9200000000000002E-2</v>
      </c>
      <c r="M54" s="18">
        <v>0.1085</v>
      </c>
      <c r="N54" s="18">
        <v>4.9599999999999998E-2</v>
      </c>
      <c r="O54" s="25"/>
    </row>
    <row r="55" spans="1:82" ht="12.75" customHeight="1">
      <c r="A55" s="30" t="s">
        <v>370</v>
      </c>
      <c r="B55" s="18">
        <v>4.6199999999999998E-2</v>
      </c>
      <c r="C55" s="18">
        <v>6.1199999999999997E-2</v>
      </c>
      <c r="D55" s="18">
        <v>5.0299999999999997E-2</v>
      </c>
      <c r="E55" s="18">
        <v>5.67E-2</v>
      </c>
      <c r="F55" s="18">
        <v>5.6800000000000003E-2</v>
      </c>
      <c r="G55" s="18">
        <v>4.7399999999999998E-2</v>
      </c>
      <c r="H55" s="18">
        <v>5.67E-2</v>
      </c>
      <c r="I55" s="18">
        <v>0.12859999999999999</v>
      </c>
      <c r="J55" s="18">
        <v>6.4600000000000005E-2</v>
      </c>
      <c r="K55" s="18">
        <v>9.1499999999999998E-2</v>
      </c>
      <c r="L55" s="18">
        <v>9.6699999999999994E-2</v>
      </c>
      <c r="M55" s="18">
        <v>0.1152</v>
      </c>
      <c r="N55" s="18">
        <v>6.4000000000000001E-2</v>
      </c>
      <c r="O55" s="25"/>
    </row>
    <row r="56" spans="1:82" ht="12.75" customHeight="1" thickBot="1">
      <c r="A56" s="18" t="s">
        <v>371</v>
      </c>
      <c r="B56" s="18">
        <v>4.3799999999999999E-2</v>
      </c>
      <c r="C56" s="18">
        <v>5.67E-2</v>
      </c>
      <c r="D56" s="18">
        <v>4.5600000000000002E-2</v>
      </c>
      <c r="E56" s="18">
        <v>4.9000000000000002E-2</v>
      </c>
      <c r="F56" s="18">
        <v>5.33E-2</v>
      </c>
      <c r="G56" s="18">
        <v>4.2700000000000002E-2</v>
      </c>
      <c r="H56" s="18">
        <v>5.6000000000000001E-2</v>
      </c>
      <c r="I56" s="18">
        <v>0.11940000000000001</v>
      </c>
      <c r="J56" s="18">
        <v>5.74E-2</v>
      </c>
      <c r="K56" s="18">
        <v>9.06E-2</v>
      </c>
      <c r="L56" s="18">
        <v>8.5900000000000004E-2</v>
      </c>
      <c r="M56" s="18">
        <v>9.8500000000000004E-2</v>
      </c>
      <c r="N56" s="18">
        <v>5.8299999999999998E-2</v>
      </c>
      <c r="O56" s="25"/>
    </row>
    <row r="57" spans="1:82" ht="12.75" customHeight="1" thickTop="1">
      <c r="A57" s="18" t="s">
        <v>372</v>
      </c>
      <c r="B57" s="18">
        <v>1.4E-2</v>
      </c>
      <c r="C57" s="18">
        <v>8.6999999999999994E-3</v>
      </c>
      <c r="D57" s="18">
        <v>1.5299999999999999E-2</v>
      </c>
      <c r="E57" s="18">
        <v>1.2699999999999999E-2</v>
      </c>
      <c r="F57" s="18">
        <v>1.84E-2</v>
      </c>
      <c r="G57" s="18">
        <v>1.37E-2</v>
      </c>
      <c r="H57" s="18">
        <v>1.47E-2</v>
      </c>
      <c r="I57" s="18">
        <v>2.5000000000000001E-2</v>
      </c>
      <c r="J57" s="18">
        <v>7.9000000000000008E-3</v>
      </c>
      <c r="K57" s="18">
        <v>4.8399999999999999E-2</v>
      </c>
      <c r="L57" s="18">
        <v>9.2999999999999992E-3</v>
      </c>
      <c r="M57" s="18">
        <v>1.8200000000000001E-2</v>
      </c>
      <c r="N57" s="18">
        <v>1.49E-2</v>
      </c>
      <c r="O57" s="23"/>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row>
    <row r="58" spans="1:82" ht="12.75" customHeight="1">
      <c r="A58" s="18" t="s">
        <v>373</v>
      </c>
      <c r="B58" s="18">
        <v>1.4200000000000001E-2</v>
      </c>
      <c r="C58" s="18">
        <v>9.2999999999999992E-3</v>
      </c>
      <c r="D58" s="18">
        <v>8.3000000000000001E-3</v>
      </c>
      <c r="E58" s="18">
        <v>1.2500000000000001E-2</v>
      </c>
      <c r="F58" s="18">
        <v>1.8800000000000001E-2</v>
      </c>
      <c r="G58" s="18">
        <v>1.41E-2</v>
      </c>
      <c r="H58" s="18">
        <v>1.49E-2</v>
      </c>
      <c r="I58" s="18">
        <v>2.4799999999999999E-2</v>
      </c>
      <c r="J58" s="18">
        <v>9.1000000000000004E-3</v>
      </c>
      <c r="K58" s="18">
        <v>4.6600000000000003E-2</v>
      </c>
      <c r="L58" s="18">
        <v>9.2999999999999992E-3</v>
      </c>
      <c r="M58" s="18">
        <v>1.8800000000000001E-2</v>
      </c>
      <c r="N58" s="18">
        <v>1.38E-2</v>
      </c>
      <c r="O58" s="25"/>
    </row>
    <row r="59" spans="1:82" ht="12.75" customHeight="1">
      <c r="A59" s="18" t="s">
        <v>374</v>
      </c>
      <c r="B59" s="18">
        <v>1.34E-2</v>
      </c>
      <c r="C59" s="18">
        <v>9.2999999999999992E-3</v>
      </c>
      <c r="D59" s="18">
        <v>5.7000000000000002E-3</v>
      </c>
      <c r="E59" s="18">
        <v>1.01E-2</v>
      </c>
      <c r="F59" s="18">
        <v>1.4800000000000001E-2</v>
      </c>
      <c r="G59" s="18">
        <v>1.04E-2</v>
      </c>
      <c r="H59" s="18">
        <v>8.3000000000000001E-3</v>
      </c>
      <c r="I59" s="18">
        <v>2.3E-2</v>
      </c>
      <c r="J59" s="18">
        <v>9.1000000000000004E-3</v>
      </c>
      <c r="K59" s="18">
        <v>4.6600000000000003E-2</v>
      </c>
      <c r="L59" s="18">
        <v>8.8999999999999999E-3</v>
      </c>
      <c r="M59" s="18">
        <v>1.7000000000000001E-2</v>
      </c>
      <c r="N59" s="18">
        <v>1.15E-2</v>
      </c>
      <c r="O59" s="25"/>
    </row>
    <row r="60" spans="1:82" ht="12.75" customHeight="1">
      <c r="A60" s="18" t="s">
        <v>375</v>
      </c>
      <c r="B60" s="18">
        <v>0.1958</v>
      </c>
      <c r="C60" s="18">
        <v>0.18679999999999999</v>
      </c>
      <c r="D60" s="18">
        <v>8.0100000000000005E-2</v>
      </c>
      <c r="E60" s="18">
        <v>0.1167</v>
      </c>
      <c r="F60" s="18">
        <v>0.1845</v>
      </c>
      <c r="G60" s="18">
        <v>0.18729999999999999</v>
      </c>
      <c r="H60" s="18">
        <v>0.11459999999999999</v>
      </c>
      <c r="I60" s="18">
        <v>0.31940000000000002</v>
      </c>
      <c r="J60" s="18">
        <v>1.9400000000000001E-2</v>
      </c>
      <c r="K60" s="18">
        <v>0.14929999999999999</v>
      </c>
      <c r="L60" s="18">
        <v>8.1000000000000003E-2</v>
      </c>
      <c r="M60" s="18">
        <v>0.2107</v>
      </c>
      <c r="N60" s="18">
        <v>0.15279999999999999</v>
      </c>
      <c r="O60" s="25"/>
    </row>
    <row r="61" spans="1:82">
      <c r="A61" s="24" t="s">
        <v>376</v>
      </c>
      <c r="O61" s="25"/>
    </row>
    <row r="62" spans="1:82">
      <c r="A62" s="18" t="s">
        <v>377</v>
      </c>
      <c r="B62" s="18">
        <v>4.3700000000000003E-2</v>
      </c>
      <c r="C62" s="18">
        <v>4.8300000000000003E-2</v>
      </c>
      <c r="D62" s="18">
        <v>4.3700000000000003E-2</v>
      </c>
      <c r="E62" s="18">
        <v>3.8899999999999997E-2</v>
      </c>
      <c r="F62" s="18">
        <v>5.2400000000000002E-2</v>
      </c>
      <c r="G62" s="18">
        <v>4.4600000000000001E-2</v>
      </c>
      <c r="H62" s="18">
        <v>5.8400000000000001E-2</v>
      </c>
      <c r="I62" s="18">
        <v>0.1525</v>
      </c>
      <c r="J62" s="18">
        <v>3.9800000000000002E-2</v>
      </c>
      <c r="K62" s="18">
        <v>1.66E-2</v>
      </c>
      <c r="L62" s="18">
        <v>0.108</v>
      </c>
      <c r="M62" s="18">
        <v>0.13400000000000001</v>
      </c>
      <c r="N62" s="18">
        <v>6.0499999999999998E-2</v>
      </c>
      <c r="O62" s="25"/>
    </row>
    <row r="63" spans="1:82">
      <c r="A63" s="18" t="s">
        <v>378</v>
      </c>
      <c r="B63" s="18">
        <v>-9.4000000000000004E-3</v>
      </c>
      <c r="C63" s="18">
        <v>-9.1000000000000004E-3</v>
      </c>
      <c r="D63" s="18">
        <v>-5.8999999999999999E-3</v>
      </c>
      <c r="E63" s="18">
        <v>-7.6E-3</v>
      </c>
      <c r="F63" s="18">
        <v>-7.0000000000000001E-3</v>
      </c>
      <c r="G63" s="18">
        <v>-1.21E-2</v>
      </c>
      <c r="H63" s="18">
        <v>-1.14E-2</v>
      </c>
      <c r="I63" s="18">
        <v>-2.5899999999999999E-2</v>
      </c>
      <c r="J63" s="18">
        <v>-6.9999999999999999E-4</v>
      </c>
      <c r="K63" s="18">
        <v>-4.0000000000000002E-4</v>
      </c>
      <c r="L63" s="18">
        <v>-1.8700000000000001E-2</v>
      </c>
      <c r="M63" s="18">
        <v>-2.5399999999999999E-2</v>
      </c>
      <c r="N63" s="18">
        <v>-1.09E-2</v>
      </c>
      <c r="O63" s="25"/>
    </row>
    <row r="64" spans="1:82">
      <c r="A64" s="18" t="s">
        <v>379</v>
      </c>
      <c r="B64" s="18">
        <v>1.8599999999999998E-2</v>
      </c>
      <c r="C64" s="18">
        <v>1.72E-2</v>
      </c>
      <c r="D64" s="18">
        <v>1.0500000000000001E-2</v>
      </c>
      <c r="E64" s="18">
        <v>1.7999999999999999E-2</v>
      </c>
      <c r="F64" s="18">
        <v>1.41E-2</v>
      </c>
      <c r="G64" s="18">
        <v>2.1100000000000001E-2</v>
      </c>
      <c r="H64" s="18">
        <v>1.7299999999999999E-2</v>
      </c>
      <c r="I64" s="18">
        <v>3.0499999999999999E-2</v>
      </c>
      <c r="J64" s="18">
        <v>4.4999999999999997E-3</v>
      </c>
      <c r="K64" s="18">
        <v>7.6E-3</v>
      </c>
      <c r="L64" s="18">
        <v>2.2800000000000001E-2</v>
      </c>
      <c r="M64" s="18">
        <v>3.0099999999999998E-2</v>
      </c>
      <c r="N64" s="18">
        <v>1.9E-2</v>
      </c>
      <c r="O64" s="25"/>
    </row>
    <row r="65" spans="1:15">
      <c r="A65" s="18" t="s">
        <v>380</v>
      </c>
      <c r="B65" s="18">
        <v>2.0000000000000001E-4</v>
      </c>
      <c r="C65" s="18">
        <v>0</v>
      </c>
      <c r="D65" s="18">
        <v>1E-4</v>
      </c>
      <c r="E65" s="18">
        <v>-2.0000000000000001E-4</v>
      </c>
      <c r="F65" s="18">
        <v>0</v>
      </c>
      <c r="G65" s="18">
        <v>4.0000000000000002E-4</v>
      </c>
      <c r="H65" s="18">
        <v>2.0000000000000001E-4</v>
      </c>
      <c r="I65" s="18">
        <v>0</v>
      </c>
      <c r="J65" s="18">
        <v>2.0000000000000001E-4</v>
      </c>
      <c r="K65" s="18">
        <v>-5.9999999999999995E-4</v>
      </c>
      <c r="L65" s="18">
        <v>0</v>
      </c>
      <c r="M65" s="18">
        <v>0</v>
      </c>
      <c r="N65" s="18">
        <v>0</v>
      </c>
      <c r="O65" s="25"/>
    </row>
    <row r="66" spans="1:15">
      <c r="A66" s="18" t="s">
        <v>381</v>
      </c>
      <c r="B66" s="18">
        <v>-2.3999999999999998E-3</v>
      </c>
      <c r="C66" s="18">
        <v>-4.4999999999999997E-3</v>
      </c>
      <c r="D66" s="18">
        <v>-4.7000000000000002E-3</v>
      </c>
      <c r="E66" s="18">
        <v>-7.7000000000000002E-3</v>
      </c>
      <c r="F66" s="18">
        <v>-3.5000000000000001E-3</v>
      </c>
      <c r="G66" s="18">
        <v>-4.7000000000000002E-3</v>
      </c>
      <c r="H66" s="18">
        <v>-8.0000000000000004E-4</v>
      </c>
      <c r="I66" s="18">
        <v>-9.1999999999999998E-3</v>
      </c>
      <c r="J66" s="18">
        <v>-7.1999999999999998E-3</v>
      </c>
      <c r="K66" s="18">
        <v>-1E-3</v>
      </c>
      <c r="L66" s="18">
        <v>-1.0800000000000001E-2</v>
      </c>
      <c r="M66" s="18">
        <v>-1.6799999999999999E-2</v>
      </c>
      <c r="N66" s="18">
        <v>-5.7999999999999996E-3</v>
      </c>
      <c r="O66" s="25"/>
    </row>
    <row r="67" spans="1:15">
      <c r="A67" s="18" t="s">
        <v>382</v>
      </c>
      <c r="B67" s="18">
        <v>1.1900000000000001E-2</v>
      </c>
      <c r="C67" s="18">
        <v>2.1999999999999999E-2</v>
      </c>
      <c r="D67" s="18">
        <v>1.2500000000000001E-2</v>
      </c>
      <c r="E67" s="18">
        <v>2.5399999999999999E-2</v>
      </c>
      <c r="F67" s="18">
        <v>1.14E-2</v>
      </c>
      <c r="G67" s="18">
        <v>1.4999999999999999E-2</v>
      </c>
      <c r="H67" s="18">
        <v>9.7999999999999997E-3</v>
      </c>
      <c r="I67" s="18">
        <v>2.0999999999999999E-3</v>
      </c>
      <c r="J67" s="18">
        <v>2.5499999999999998E-2</v>
      </c>
      <c r="K67" s="18">
        <v>7.5300000000000006E-2</v>
      </c>
      <c r="L67" s="18">
        <v>7.4000000000000003E-3</v>
      </c>
      <c r="M67" s="18">
        <v>6.7000000000000002E-3</v>
      </c>
      <c r="N67" s="18">
        <v>1.44E-2</v>
      </c>
      <c r="O67" s="25"/>
    </row>
    <row r="68" spans="1:15">
      <c r="A68" s="18" t="s">
        <v>383</v>
      </c>
      <c r="B68" s="18">
        <v>-2.98E-2</v>
      </c>
      <c r="C68" s="18">
        <v>-4.7899999999999998E-2</v>
      </c>
      <c r="D68" s="18">
        <v>-3.0300000000000001E-2</v>
      </c>
      <c r="E68" s="18">
        <v>-3.6200000000000003E-2</v>
      </c>
      <c r="F68" s="18">
        <v>-3.49E-2</v>
      </c>
      <c r="G68" s="18">
        <v>-2.9000000000000001E-2</v>
      </c>
      <c r="H68" s="18">
        <v>-4.1300000000000003E-2</v>
      </c>
      <c r="I68" s="18">
        <v>-9.4399999999999998E-2</v>
      </c>
      <c r="J68" s="18">
        <v>-4.9500000000000002E-2</v>
      </c>
      <c r="K68" s="18">
        <v>-4.2099999999999999E-2</v>
      </c>
      <c r="L68" s="18">
        <v>-7.6600000000000001E-2</v>
      </c>
      <c r="M68" s="18">
        <v>-8.0199999999999994E-2</v>
      </c>
      <c r="N68" s="18">
        <v>-4.3400000000000001E-2</v>
      </c>
      <c r="O68" s="25"/>
    </row>
    <row r="69" spans="1:15">
      <c r="A69" s="18" t="s">
        <v>384</v>
      </c>
      <c r="B69" s="18">
        <v>0</v>
      </c>
      <c r="C69" s="18">
        <v>5.0000000000000001E-4</v>
      </c>
      <c r="D69" s="18">
        <v>-7.0000000000000001E-3</v>
      </c>
      <c r="E69" s="18">
        <v>0</v>
      </c>
      <c r="F69" s="18">
        <v>4.0000000000000002E-4</v>
      </c>
      <c r="G69" s="18">
        <v>0</v>
      </c>
      <c r="H69" s="18">
        <v>0</v>
      </c>
      <c r="I69" s="18">
        <v>-2.0000000000000001E-4</v>
      </c>
      <c r="J69" s="18">
        <v>1E-3</v>
      </c>
      <c r="K69" s="18">
        <v>-1.1999999999999999E-3</v>
      </c>
      <c r="L69" s="18">
        <v>0</v>
      </c>
      <c r="M69" s="18">
        <v>5.0000000000000001E-4</v>
      </c>
      <c r="N69" s="18">
        <v>-1.1999999999999999E-3</v>
      </c>
      <c r="O69" s="25"/>
    </row>
    <row r="70" spans="1:15">
      <c r="A70" s="18" t="s">
        <v>385</v>
      </c>
      <c r="B70" s="18">
        <v>9.2899999999999996E-2</v>
      </c>
      <c r="C70" s="18">
        <v>0.19570000000000001</v>
      </c>
      <c r="D70" s="18">
        <v>0.1331</v>
      </c>
      <c r="E70" s="18">
        <v>0.1384</v>
      </c>
      <c r="F70" s="18">
        <v>0.20949999999999999</v>
      </c>
      <c r="G70" s="18">
        <v>0.1244</v>
      </c>
      <c r="H70" s="18">
        <v>0.1492</v>
      </c>
      <c r="I70" s="18">
        <v>0.18779999999999999</v>
      </c>
      <c r="J70" s="18">
        <v>0.3417</v>
      </c>
      <c r="K70" s="18">
        <v>0.2762</v>
      </c>
      <c r="L70" s="18">
        <v>0.2291</v>
      </c>
      <c r="M70" s="18">
        <v>0.20399999999999999</v>
      </c>
      <c r="N70" s="18">
        <v>0.15609999999999999</v>
      </c>
      <c r="O70" s="25"/>
    </row>
    <row r="71" spans="1:15">
      <c r="A71" s="24" t="s">
        <v>386</v>
      </c>
      <c r="O71" s="25"/>
    </row>
    <row r="72" spans="1:15">
      <c r="A72" s="18" t="s">
        <v>387</v>
      </c>
      <c r="B72" s="18">
        <v>7.0300000000000001E-2</v>
      </c>
      <c r="C72" s="18">
        <v>9.2999999999999999E-2</v>
      </c>
      <c r="D72" s="18">
        <v>7.2599999999999998E-2</v>
      </c>
      <c r="E72" s="18">
        <v>7.0400000000000004E-2</v>
      </c>
      <c r="F72" s="18">
        <v>8.4000000000000005E-2</v>
      </c>
      <c r="G72" s="18">
        <v>7.4999999999999997E-2</v>
      </c>
      <c r="H72" s="18">
        <v>7.9299999999999995E-2</v>
      </c>
      <c r="I72" s="18">
        <v>0.18990000000000001</v>
      </c>
      <c r="J72" s="18">
        <v>7.17E-2</v>
      </c>
      <c r="K72" s="18">
        <v>4.8399999999999999E-2</v>
      </c>
      <c r="L72" s="18">
        <v>0.14149999999999999</v>
      </c>
      <c r="M72" s="18">
        <v>0.16869999999999999</v>
      </c>
      <c r="N72" s="18">
        <v>9.9699999999999997E-2</v>
      </c>
      <c r="O72" s="25"/>
    </row>
    <row r="73" spans="1:15">
      <c r="A73" s="25" t="s">
        <v>388</v>
      </c>
      <c r="B73" s="18">
        <v>4.4400000000000002E-2</v>
      </c>
      <c r="C73" s="18">
        <v>6.9000000000000006E-2</v>
      </c>
      <c r="D73" s="18">
        <v>6.8199999999999997E-2</v>
      </c>
      <c r="E73" s="18">
        <v>7.4200000000000002E-2</v>
      </c>
      <c r="F73" s="18">
        <v>8.1199999999999994E-2</v>
      </c>
      <c r="G73" s="18">
        <v>6.7900000000000002E-2</v>
      </c>
      <c r="H73" s="18">
        <v>9.9900000000000003E-2</v>
      </c>
      <c r="I73" s="18">
        <v>0.1845</v>
      </c>
      <c r="J73" s="18">
        <v>7.1300000000000002E-2</v>
      </c>
      <c r="K73" s="18">
        <v>0</v>
      </c>
      <c r="L73" s="18">
        <v>7.0000000000000001E-3</v>
      </c>
      <c r="M73" s="18">
        <v>2.7900000000000001E-2</v>
      </c>
      <c r="N73" s="18">
        <v>6.6299999999999998E-2</v>
      </c>
      <c r="O73" s="25"/>
    </row>
    <row r="74" spans="1:15">
      <c r="A74" s="25" t="s">
        <v>389</v>
      </c>
      <c r="B74" s="18">
        <v>0.24540000000000001</v>
      </c>
      <c r="C74" s="18">
        <v>6.4699999999999994E-2</v>
      </c>
      <c r="D74" s="18">
        <v>5.4199999999999998E-2</v>
      </c>
      <c r="E74" s="18">
        <v>3.1699999999999999E-2</v>
      </c>
      <c r="F74" s="18">
        <v>0.1089</v>
      </c>
      <c r="G74" s="18">
        <v>0.1242</v>
      </c>
      <c r="H74" s="18">
        <v>6.0900000000000003E-2</v>
      </c>
      <c r="I74" s="18">
        <v>2.1399999999999999E-2</v>
      </c>
      <c r="J74" s="18">
        <v>0.48089999999999999</v>
      </c>
      <c r="K74" s="18">
        <v>0</v>
      </c>
      <c r="L74" s="18">
        <v>5.5899999999999998E-2</v>
      </c>
      <c r="M74" s="18">
        <v>0.12870000000000001</v>
      </c>
      <c r="N74" s="18">
        <v>8.6599999999999996E-2</v>
      </c>
      <c r="O74" s="25"/>
    </row>
    <row r="75" spans="1:15">
      <c r="A75" s="25" t="s">
        <v>390</v>
      </c>
      <c r="B75" s="18">
        <v>0</v>
      </c>
      <c r="C75" s="18">
        <v>3.5700000000000003E-2</v>
      </c>
      <c r="D75" s="18">
        <v>1.6999999999999999E-3</v>
      </c>
      <c r="E75" s="18">
        <v>4.7800000000000002E-2</v>
      </c>
      <c r="F75" s="18">
        <v>8.3199999999999996E-2</v>
      </c>
      <c r="G75" s="18">
        <v>7.7899999999999997E-2</v>
      </c>
      <c r="H75" s="18">
        <v>2.0899999999999998E-2</v>
      </c>
      <c r="I75" s="18">
        <v>1.1599999999999999E-2</v>
      </c>
      <c r="J75" s="18">
        <v>3.0099999999999998E-2</v>
      </c>
      <c r="K75" s="18">
        <v>0</v>
      </c>
      <c r="L75" s="18">
        <v>1.4E-2</v>
      </c>
      <c r="M75" s="18">
        <v>0.26350000000000001</v>
      </c>
      <c r="N75" s="18">
        <v>1.6199999999999999E-2</v>
      </c>
      <c r="O75" s="25"/>
    </row>
    <row r="76" spans="1:15">
      <c r="A76" s="25" t="s">
        <v>391</v>
      </c>
      <c r="B76" s="18">
        <v>3.8E-3</v>
      </c>
      <c r="C76" s="18">
        <v>0</v>
      </c>
      <c r="D76" s="18">
        <v>2.0999999999999999E-3</v>
      </c>
      <c r="E76" s="18">
        <v>7.1900000000000006E-2</v>
      </c>
      <c r="F76" s="18">
        <v>1E-4</v>
      </c>
      <c r="G76" s="18">
        <v>4.0599999999999997E-2</v>
      </c>
      <c r="H76" s="18">
        <v>1.2699999999999999E-2</v>
      </c>
      <c r="I76" s="18">
        <v>6.4100000000000004E-2</v>
      </c>
      <c r="J76" s="18">
        <v>6.8999999999999999E-3</v>
      </c>
      <c r="K76" s="18">
        <v>0</v>
      </c>
      <c r="L76" s="18">
        <v>4.41E-2</v>
      </c>
      <c r="M76" s="18">
        <v>1.8200000000000001E-2</v>
      </c>
      <c r="N76" s="18">
        <v>1.24E-2</v>
      </c>
      <c r="O76" s="25"/>
    </row>
    <row r="77" spans="1:15">
      <c r="A77" s="25" t="s">
        <v>392</v>
      </c>
      <c r="B77" s="18">
        <v>2.3E-3</v>
      </c>
      <c r="C77" s="18">
        <v>0</v>
      </c>
      <c r="D77" s="18">
        <v>0</v>
      </c>
      <c r="E77" s="18">
        <v>0</v>
      </c>
      <c r="F77" s="18">
        <v>4.0000000000000002E-4</v>
      </c>
      <c r="G77" s="18">
        <v>3.8800000000000001E-2</v>
      </c>
      <c r="H77" s="18">
        <v>1.15E-2</v>
      </c>
      <c r="I77" s="18">
        <v>2.8E-3</v>
      </c>
      <c r="J77" s="18">
        <v>1.15E-2</v>
      </c>
      <c r="K77" s="18">
        <v>0</v>
      </c>
      <c r="L77" s="18">
        <v>0.3029</v>
      </c>
      <c r="M77" s="18">
        <v>9.4000000000000004E-3</v>
      </c>
      <c r="N77" s="18">
        <v>8.9999999999999993E-3</v>
      </c>
      <c r="O77" s="25"/>
    </row>
    <row r="78" spans="1:15">
      <c r="A78" s="25" t="s">
        <v>393</v>
      </c>
      <c r="B78" s="18">
        <v>3.5000000000000001E-3</v>
      </c>
      <c r="C78" s="18">
        <v>0</v>
      </c>
      <c r="D78" s="18">
        <v>1.2999999999999999E-3</v>
      </c>
      <c r="E78" s="18">
        <v>7.1900000000000006E-2</v>
      </c>
      <c r="F78" s="18">
        <v>2.0000000000000001E-4</v>
      </c>
      <c r="G78" s="18">
        <v>3.9600000000000003E-2</v>
      </c>
      <c r="H78" s="18">
        <v>1.21E-2</v>
      </c>
      <c r="I78" s="18">
        <v>4.5199999999999997E-2</v>
      </c>
      <c r="J78" s="18">
        <v>9.4999999999999998E-3</v>
      </c>
      <c r="K78" s="18">
        <v>0</v>
      </c>
      <c r="L78" s="18">
        <v>5.5500000000000001E-2</v>
      </c>
      <c r="M78" s="18">
        <v>1.7100000000000001E-2</v>
      </c>
      <c r="N78" s="18">
        <v>1.15E-2</v>
      </c>
      <c r="O78" s="25"/>
    </row>
    <row r="79" spans="1:15">
      <c r="A79" s="25" t="s">
        <v>394</v>
      </c>
      <c r="B79" s="18">
        <v>4.0000000000000002E-4</v>
      </c>
      <c r="C79" s="18">
        <v>8.0000000000000004E-4</v>
      </c>
      <c r="D79" s="18">
        <v>1.1000000000000001E-3</v>
      </c>
      <c r="E79" s="18">
        <v>5.9999999999999995E-4</v>
      </c>
      <c r="F79" s="18">
        <v>8.9999999999999998E-4</v>
      </c>
      <c r="G79" s="18">
        <v>8.0000000000000004E-4</v>
      </c>
      <c r="H79" s="18">
        <v>8.9999999999999998E-4</v>
      </c>
      <c r="I79" s="18">
        <v>0</v>
      </c>
      <c r="J79" s="18">
        <v>0</v>
      </c>
      <c r="K79" s="18">
        <v>4.0000000000000002E-4</v>
      </c>
      <c r="L79" s="18">
        <v>0</v>
      </c>
      <c r="M79" s="18">
        <v>0</v>
      </c>
      <c r="N79" s="18">
        <v>8.0000000000000004E-4</v>
      </c>
      <c r="O79" s="25"/>
    </row>
    <row r="80" spans="1:15">
      <c r="A80" s="25" t="s">
        <v>395</v>
      </c>
      <c r="B80" s="18">
        <v>3.2000000000000002E-3</v>
      </c>
      <c r="C80" s="18">
        <v>4.8999999999999998E-3</v>
      </c>
      <c r="D80" s="18">
        <v>1.9E-3</v>
      </c>
      <c r="E80" s="18">
        <v>1.1999999999999999E-3</v>
      </c>
      <c r="F80" s="18">
        <v>1.6000000000000001E-3</v>
      </c>
      <c r="G80" s="18">
        <v>5.7000000000000002E-3</v>
      </c>
      <c r="H80" s="18">
        <v>1.6000000000000001E-3</v>
      </c>
      <c r="I80" s="18">
        <v>1.2E-2</v>
      </c>
      <c r="J80" s="18">
        <v>8.0000000000000004E-4</v>
      </c>
      <c r="K80" s="18">
        <v>2.8E-3</v>
      </c>
      <c r="L80" s="18">
        <v>8.5000000000000006E-3</v>
      </c>
      <c r="M80" s="18">
        <v>1.04E-2</v>
      </c>
      <c r="N80" s="18">
        <v>3.8999999999999998E-3</v>
      </c>
      <c r="O80" s="25"/>
    </row>
    <row r="81" spans="1:15">
      <c r="A81" s="25" t="s">
        <v>396</v>
      </c>
      <c r="B81" s="18">
        <v>3.4700000000000002E-2</v>
      </c>
      <c r="C81" s="18">
        <v>3.2899999999999999E-2</v>
      </c>
      <c r="D81" s="18">
        <v>2.6700000000000002E-2</v>
      </c>
      <c r="E81" s="18">
        <v>3.3399999999999999E-2</v>
      </c>
      <c r="F81" s="18">
        <v>3.04E-2</v>
      </c>
      <c r="G81" s="18">
        <v>3.3799999999999997E-2</v>
      </c>
      <c r="H81" s="18">
        <v>2.4799999999999999E-2</v>
      </c>
      <c r="I81" s="18">
        <v>3.4500000000000003E-2</v>
      </c>
      <c r="J81" s="18">
        <v>1.0999999999999999E-2</v>
      </c>
      <c r="K81" s="18">
        <v>4.4999999999999997E-3</v>
      </c>
      <c r="L81" s="18">
        <v>2.9499999999999998E-2</v>
      </c>
      <c r="M81" s="18">
        <v>3.2300000000000002E-2</v>
      </c>
      <c r="N81" s="18">
        <v>3.15E-2</v>
      </c>
      <c r="O81" s="25"/>
    </row>
    <row r="82" spans="1:15">
      <c r="A82" s="25" t="s">
        <v>397</v>
      </c>
      <c r="B82" s="18">
        <v>1.4E-3</v>
      </c>
      <c r="C82" s="18">
        <v>8.0000000000000004E-4</v>
      </c>
      <c r="D82" s="18">
        <v>4.3E-3</v>
      </c>
      <c r="E82" s="18">
        <v>7.1999999999999998E-3</v>
      </c>
      <c r="F82" s="18">
        <v>0</v>
      </c>
      <c r="G82" s="18">
        <v>0</v>
      </c>
      <c r="H82" s="18">
        <v>0</v>
      </c>
      <c r="I82" s="18">
        <v>2.5100000000000001E-2</v>
      </c>
      <c r="J82" s="18">
        <v>0</v>
      </c>
      <c r="K82" s="18">
        <v>0</v>
      </c>
      <c r="L82" s="18">
        <v>8.9999999999999993E-3</v>
      </c>
      <c r="M82" s="18">
        <v>6.1999999999999998E-3</v>
      </c>
      <c r="N82" s="18">
        <v>3.0999999999999999E-3</v>
      </c>
      <c r="O82" s="25"/>
    </row>
    <row r="83" spans="1:15">
      <c r="A83" s="25" t="s">
        <v>398</v>
      </c>
      <c r="B83" s="18">
        <v>0</v>
      </c>
      <c r="C83" s="18">
        <v>0</v>
      </c>
      <c r="D83" s="18">
        <v>0</v>
      </c>
      <c r="E83" s="18">
        <v>0</v>
      </c>
      <c r="F83" s="18">
        <v>0</v>
      </c>
      <c r="G83" s="18">
        <v>0</v>
      </c>
      <c r="H83" s="18">
        <v>0</v>
      </c>
      <c r="I83" s="18">
        <v>0</v>
      </c>
      <c r="J83" s="18">
        <v>0</v>
      </c>
      <c r="K83" s="18">
        <v>0</v>
      </c>
      <c r="L83" s="18">
        <v>0</v>
      </c>
      <c r="M83" s="18">
        <v>0</v>
      </c>
      <c r="N83" s="18">
        <v>0</v>
      </c>
      <c r="O83" s="25"/>
    </row>
    <row r="84" spans="1:15">
      <c r="A84" s="24" t="s">
        <v>399</v>
      </c>
      <c r="O84" s="25"/>
    </row>
    <row r="85" spans="1:15">
      <c r="A85" s="24" t="s">
        <v>400</v>
      </c>
      <c r="O85" s="25"/>
    </row>
    <row r="86" spans="1:15">
      <c r="A86" s="25" t="s">
        <v>401</v>
      </c>
      <c r="B86" s="18">
        <v>2.98E-2</v>
      </c>
      <c r="C86" s="18">
        <v>4.7899999999999998E-2</v>
      </c>
      <c r="D86" s="18">
        <v>3.0300000000000001E-2</v>
      </c>
      <c r="E86" s="18">
        <v>3.6200000000000003E-2</v>
      </c>
      <c r="F86" s="18">
        <v>3.49E-2</v>
      </c>
      <c r="G86" s="18">
        <v>2.9000000000000001E-2</v>
      </c>
      <c r="H86" s="18">
        <v>4.1300000000000003E-2</v>
      </c>
      <c r="I86" s="18">
        <v>9.4399999999999998E-2</v>
      </c>
      <c r="J86" s="18">
        <v>4.9500000000000002E-2</v>
      </c>
      <c r="K86" s="18">
        <v>4.2099999999999999E-2</v>
      </c>
      <c r="L86" s="18">
        <v>7.6600000000000001E-2</v>
      </c>
      <c r="M86" s="18">
        <v>8.0199999999999994E-2</v>
      </c>
      <c r="N86" s="18">
        <v>4.3400000000000001E-2</v>
      </c>
      <c r="O86" s="25"/>
    </row>
    <row r="87" spans="1:15">
      <c r="A87" s="25" t="s">
        <v>402</v>
      </c>
      <c r="B87" s="18">
        <v>4.2200000000000001E-2</v>
      </c>
      <c r="C87" s="18">
        <v>7.3099999999999998E-2</v>
      </c>
      <c r="D87" s="18">
        <v>4.3999999999999997E-2</v>
      </c>
      <c r="E87" s="18">
        <v>5.3900000000000003E-2</v>
      </c>
      <c r="F87" s="18">
        <v>4.7899999999999998E-2</v>
      </c>
      <c r="G87" s="18">
        <v>4.1500000000000002E-2</v>
      </c>
      <c r="H87" s="18">
        <v>5.3999999999999999E-2</v>
      </c>
      <c r="I87" s="18">
        <v>0.10639999999999999</v>
      </c>
      <c r="J87" s="18">
        <v>8.6999999999999994E-2</v>
      </c>
      <c r="K87" s="18">
        <v>0.1346</v>
      </c>
      <c r="L87" s="18">
        <v>8.77E-2</v>
      </c>
      <c r="M87" s="18">
        <v>9.4100000000000003E-2</v>
      </c>
      <c r="N87" s="18">
        <v>5.9900000000000002E-2</v>
      </c>
      <c r="O87" s="25"/>
    </row>
    <row r="88" spans="1:15">
      <c r="A88" s="25" t="s">
        <v>403</v>
      </c>
      <c r="B88" s="18">
        <v>4.65E-2</v>
      </c>
      <c r="C88" s="18">
        <v>9.2399999999999996E-2</v>
      </c>
      <c r="D88" s="18">
        <v>4.7199999999999999E-2</v>
      </c>
      <c r="E88" s="18">
        <v>6.5100000000000005E-2</v>
      </c>
      <c r="F88" s="18">
        <v>5.2699999999999997E-2</v>
      </c>
      <c r="G88" s="18">
        <v>4.6899999999999997E-2</v>
      </c>
      <c r="H88" s="18">
        <v>5.4300000000000001E-2</v>
      </c>
      <c r="I88" s="18">
        <v>0.11840000000000001</v>
      </c>
      <c r="J88" s="18">
        <v>7.0300000000000001E-2</v>
      </c>
      <c r="K88" s="18">
        <v>8.1199999999999994E-2</v>
      </c>
      <c r="L88" s="18">
        <v>9.9599999999999994E-2</v>
      </c>
      <c r="M88" s="18">
        <v>0.1012</v>
      </c>
      <c r="N88" s="18">
        <v>6.6900000000000001E-2</v>
      </c>
      <c r="O88" s="25"/>
    </row>
    <row r="89" spans="1:15">
      <c r="A89" s="25" t="s">
        <v>404</v>
      </c>
      <c r="B89" s="18">
        <v>4.2999999999999997E-2</v>
      </c>
      <c r="C89" s="18">
        <v>7.4700000000000003E-2</v>
      </c>
      <c r="D89" s="18">
        <v>4.1200000000000001E-2</v>
      </c>
      <c r="E89" s="18">
        <v>5.7599999999999998E-2</v>
      </c>
      <c r="F89" s="18">
        <v>4.8899999999999999E-2</v>
      </c>
      <c r="G89" s="18">
        <v>4.1300000000000003E-2</v>
      </c>
      <c r="H89" s="18">
        <v>5.7299999999999997E-2</v>
      </c>
      <c r="I89" s="18">
        <v>0.13400000000000001</v>
      </c>
      <c r="J89" s="18">
        <v>0.20039999999999999</v>
      </c>
      <c r="K89" s="18">
        <v>0.12540000000000001</v>
      </c>
      <c r="L89" s="18">
        <v>0.1129</v>
      </c>
      <c r="M89" s="18">
        <v>0.12239999999999999</v>
      </c>
      <c r="N89" s="18">
        <v>6.3299999999999995E-2</v>
      </c>
      <c r="O89" s="25"/>
    </row>
    <row r="90" spans="1:15">
      <c r="A90" s="31" t="s">
        <v>405</v>
      </c>
      <c r="O90" s="25"/>
    </row>
    <row r="91" spans="1:15">
      <c r="A91" s="25" t="s">
        <v>406</v>
      </c>
      <c r="B91" s="18">
        <v>0.44080000000000003</v>
      </c>
      <c r="C91" s="18">
        <v>0.43680000000000002</v>
      </c>
      <c r="D91" s="18">
        <v>0.42380000000000001</v>
      </c>
      <c r="E91" s="18">
        <v>0.39340000000000003</v>
      </c>
      <c r="F91" s="18">
        <v>0.46210000000000001</v>
      </c>
      <c r="G91" s="18">
        <v>0.4637</v>
      </c>
      <c r="H91" s="18">
        <v>0.56559999999999999</v>
      </c>
      <c r="I91" s="18">
        <v>0.57010000000000005</v>
      </c>
      <c r="J91" s="18">
        <v>0.56289999999999996</v>
      </c>
      <c r="K91" s="18">
        <v>0.65210000000000001</v>
      </c>
      <c r="L91" s="18">
        <v>0.48230000000000001</v>
      </c>
      <c r="M91" s="18">
        <v>0.64249999999999996</v>
      </c>
      <c r="N91" s="18">
        <v>0.4869</v>
      </c>
      <c r="O91" s="25"/>
    </row>
    <row r="92" spans="1:15">
      <c r="A92" s="18" t="s">
        <v>407</v>
      </c>
      <c r="B92" s="18">
        <v>6.0900000000000003E-2</v>
      </c>
      <c r="C92" s="18">
        <v>6.5299999999999997E-2</v>
      </c>
      <c r="D92" s="18">
        <v>6.3299999999999995E-2</v>
      </c>
      <c r="E92" s="18">
        <v>6.3E-2</v>
      </c>
      <c r="F92" s="18">
        <v>8.2799999999999999E-2</v>
      </c>
      <c r="G92" s="18">
        <v>8.8099999999999998E-2</v>
      </c>
      <c r="H92" s="18">
        <v>3.8100000000000002E-2</v>
      </c>
      <c r="I92" s="18">
        <v>5.3100000000000001E-2</v>
      </c>
      <c r="J92" s="18">
        <v>3.7199999999999997E-2</v>
      </c>
      <c r="K92" s="18">
        <v>3.56E-2</v>
      </c>
      <c r="L92" s="18">
        <v>0.10299999999999999</v>
      </c>
      <c r="M92" s="18">
        <v>2.8400000000000002E-2</v>
      </c>
      <c r="N92" s="18">
        <v>6.2600000000000003E-2</v>
      </c>
      <c r="O92" s="25"/>
    </row>
    <row r="93" spans="1:15">
      <c r="A93" s="18" t="s">
        <v>408</v>
      </c>
      <c r="B93" s="18">
        <v>0.49840000000000001</v>
      </c>
      <c r="C93" s="18">
        <v>0.49780000000000002</v>
      </c>
      <c r="D93" s="18">
        <v>0.51290000000000002</v>
      </c>
      <c r="E93" s="18">
        <v>0.54369999999999996</v>
      </c>
      <c r="F93" s="18">
        <v>0.4551</v>
      </c>
      <c r="G93" s="18">
        <v>0.4481</v>
      </c>
      <c r="H93" s="18">
        <v>0.39629999999999999</v>
      </c>
      <c r="I93" s="18">
        <v>0.37690000000000001</v>
      </c>
      <c r="J93" s="18">
        <v>0.39989999999999998</v>
      </c>
      <c r="K93" s="18">
        <v>0.31230000000000002</v>
      </c>
      <c r="L93" s="18">
        <v>0.41470000000000001</v>
      </c>
      <c r="M93" s="18">
        <v>0.3291</v>
      </c>
      <c r="N93" s="18">
        <v>0.4506</v>
      </c>
      <c r="O93" s="25"/>
    </row>
    <row r="94" spans="1:15">
      <c r="A94" s="18" t="s">
        <v>409</v>
      </c>
      <c r="B94" s="18">
        <v>0.51539999999999997</v>
      </c>
      <c r="C94" s="18">
        <v>0.57269999999999999</v>
      </c>
      <c r="D94" s="18">
        <v>0.46539999999999998</v>
      </c>
      <c r="E94" s="18">
        <v>0.48349999999999999</v>
      </c>
      <c r="F94" s="18">
        <v>0.51680000000000004</v>
      </c>
      <c r="G94" s="18">
        <v>0.49759999999999999</v>
      </c>
      <c r="H94" s="18">
        <v>0.28689999999999999</v>
      </c>
      <c r="I94" s="18">
        <v>0.66549999999999998</v>
      </c>
      <c r="J94" s="18">
        <v>0.76570000000000005</v>
      </c>
      <c r="K94" s="18">
        <v>0.66590000000000005</v>
      </c>
      <c r="L94" s="18">
        <v>0.59760000000000002</v>
      </c>
      <c r="M94" s="18">
        <v>0.52229999999999999</v>
      </c>
      <c r="N94" s="18">
        <v>0.51239999999999997</v>
      </c>
      <c r="O94" s="25"/>
    </row>
    <row r="95" spans="1:15">
      <c r="A95" s="24" t="s">
        <v>410</v>
      </c>
      <c r="O95" s="25"/>
    </row>
    <row r="96" spans="1:15">
      <c r="A96" s="24" t="s">
        <v>411</v>
      </c>
      <c r="B96" s="18">
        <v>5.3199999999999997E-2</v>
      </c>
      <c r="C96" s="18">
        <v>6.4199999999999993E-2</v>
      </c>
      <c r="D96" s="18">
        <v>5.6300000000000003E-2</v>
      </c>
      <c r="E96" s="18">
        <v>6.8500000000000005E-2</v>
      </c>
      <c r="F96" s="18">
        <v>6.3799999999999996E-2</v>
      </c>
      <c r="G96" s="18">
        <v>5.1900000000000002E-2</v>
      </c>
      <c r="H96" s="18">
        <v>6.0499999999999998E-2</v>
      </c>
      <c r="I96" s="18">
        <v>0.12790000000000001</v>
      </c>
      <c r="J96" s="18">
        <v>8.0699999999999994E-2</v>
      </c>
      <c r="K96" s="18">
        <v>0.12970000000000001</v>
      </c>
      <c r="L96" s="18">
        <v>9.6799999999999997E-2</v>
      </c>
      <c r="M96" s="18">
        <v>0.11650000000000001</v>
      </c>
      <c r="N96" s="18">
        <v>7.0699999999999999E-2</v>
      </c>
      <c r="O96" s="25"/>
    </row>
    <row r="97" spans="1:15">
      <c r="A97" s="24" t="s">
        <v>412</v>
      </c>
      <c r="B97" s="18">
        <v>3.6700000000000003E-2</v>
      </c>
      <c r="C97" s="18">
        <v>3.9800000000000002E-2</v>
      </c>
      <c r="D97" s="18">
        <v>4.0800000000000003E-2</v>
      </c>
      <c r="E97" s="18">
        <v>3.3700000000000001E-2</v>
      </c>
      <c r="F97" s="18">
        <v>4.8899999999999999E-2</v>
      </c>
      <c r="G97" s="18">
        <v>3.3300000000000003E-2</v>
      </c>
      <c r="H97" s="18">
        <v>4.82E-2</v>
      </c>
      <c r="I97" s="18">
        <v>0.1258</v>
      </c>
      <c r="J97" s="18">
        <v>4.5499999999999999E-2</v>
      </c>
      <c r="K97" s="18">
        <v>1.61E-2</v>
      </c>
      <c r="L97" s="18">
        <v>8.9099999999999999E-2</v>
      </c>
      <c r="M97" s="18">
        <v>0.10929999999999999</v>
      </c>
      <c r="N97" s="18">
        <v>5.2900000000000003E-2</v>
      </c>
      <c r="O97" s="25"/>
    </row>
    <row r="98" spans="1:15">
      <c r="A98" s="18" t="s">
        <v>413</v>
      </c>
      <c r="B98" s="18">
        <v>4.6199999999999998E-2</v>
      </c>
      <c r="C98" s="18">
        <v>6.0900000000000003E-2</v>
      </c>
      <c r="D98" s="18">
        <v>5.3900000000000003E-2</v>
      </c>
      <c r="E98" s="18">
        <v>4.3400000000000001E-2</v>
      </c>
      <c r="F98" s="18">
        <v>0.06</v>
      </c>
      <c r="G98" s="18">
        <v>4.6399999999999997E-2</v>
      </c>
      <c r="H98" s="18">
        <v>6.1199999999999997E-2</v>
      </c>
      <c r="I98" s="18">
        <v>0.1449</v>
      </c>
      <c r="J98" s="18">
        <v>6.3500000000000001E-2</v>
      </c>
      <c r="K98" s="18">
        <v>3.6799999999999999E-2</v>
      </c>
      <c r="L98" s="18">
        <v>0.1037</v>
      </c>
      <c r="M98" s="18">
        <v>0.13120000000000001</v>
      </c>
      <c r="N98" s="18">
        <v>6.8199999999999997E-2</v>
      </c>
      <c r="O98" s="25"/>
    </row>
    <row r="99" spans="1:15">
      <c r="A99" s="18" t="s">
        <v>414</v>
      </c>
      <c r="B99" s="18">
        <v>5.7000000000000002E-2</v>
      </c>
      <c r="C99" s="18">
        <v>7.0400000000000004E-2</v>
      </c>
      <c r="D99" s="18">
        <v>6.0499999999999998E-2</v>
      </c>
      <c r="E99" s="18">
        <v>5.2499999999999998E-2</v>
      </c>
      <c r="F99" s="18">
        <v>6.7900000000000002E-2</v>
      </c>
      <c r="G99" s="18">
        <v>5.96E-2</v>
      </c>
      <c r="H99" s="18">
        <v>7.3400000000000007E-2</v>
      </c>
      <c r="I99" s="18">
        <v>0.17080000000000001</v>
      </c>
      <c r="J99" s="18">
        <v>6.4399999999999999E-2</v>
      </c>
      <c r="K99" s="18">
        <v>3.7400000000000003E-2</v>
      </c>
      <c r="L99" s="18">
        <v>0.1225</v>
      </c>
      <c r="M99" s="18">
        <v>0.15629999999999999</v>
      </c>
      <c r="N99" s="18">
        <v>8.0199999999999994E-2</v>
      </c>
      <c r="O99" s="25"/>
    </row>
    <row r="100" spans="1:15">
      <c r="A100" s="18" t="s">
        <v>415</v>
      </c>
      <c r="B100" s="18">
        <v>-1.0800000000000001E-2</v>
      </c>
      <c r="C100" s="18">
        <v>-9.4999999999999998E-3</v>
      </c>
      <c r="D100" s="18">
        <v>-6.6E-3</v>
      </c>
      <c r="E100" s="18">
        <v>-9.1000000000000004E-3</v>
      </c>
      <c r="F100" s="18">
        <v>-8.0000000000000002E-3</v>
      </c>
      <c r="G100" s="18">
        <v>-1.3299999999999999E-2</v>
      </c>
      <c r="H100" s="18">
        <v>-1.2200000000000001E-2</v>
      </c>
      <c r="I100" s="18">
        <v>-2.5899999999999999E-2</v>
      </c>
      <c r="J100" s="18">
        <v>-8.9999999999999998E-4</v>
      </c>
      <c r="K100" s="18">
        <v>-5.0000000000000001E-4</v>
      </c>
      <c r="L100" s="18">
        <v>-1.8800000000000001E-2</v>
      </c>
      <c r="M100" s="18">
        <v>-2.5100000000000001E-2</v>
      </c>
      <c r="N100" s="18">
        <v>-1.2E-2</v>
      </c>
      <c r="O100" s="25"/>
    </row>
    <row r="101" spans="1:15">
      <c r="A101" s="18" t="s">
        <v>416</v>
      </c>
      <c r="B101" s="18">
        <v>-9.4999999999999998E-3</v>
      </c>
      <c r="C101" s="18">
        <v>-2.12E-2</v>
      </c>
      <c r="D101" s="18">
        <v>-1.3100000000000001E-2</v>
      </c>
      <c r="E101" s="18">
        <v>-9.5999999999999992E-3</v>
      </c>
      <c r="F101" s="18">
        <v>-1.11E-2</v>
      </c>
      <c r="G101" s="18">
        <v>-1.3100000000000001E-2</v>
      </c>
      <c r="H101" s="18">
        <v>-1.2999999999999999E-2</v>
      </c>
      <c r="I101" s="18">
        <v>-1.9099999999999999E-2</v>
      </c>
      <c r="J101" s="18">
        <v>-1.7999999999999999E-2</v>
      </c>
      <c r="K101" s="18">
        <v>-2.0799999999999999E-2</v>
      </c>
      <c r="L101" s="18">
        <v>-1.47E-2</v>
      </c>
      <c r="M101" s="18">
        <v>-2.1899999999999999E-2</v>
      </c>
      <c r="N101" s="18">
        <v>-1.54E-2</v>
      </c>
      <c r="O101" s="25"/>
    </row>
    <row r="102" spans="1:15">
      <c r="A102" s="24" t="s">
        <v>417</v>
      </c>
      <c r="B102" s="18">
        <v>1.6400000000000001E-2</v>
      </c>
      <c r="C102" s="18">
        <v>2.4500000000000001E-2</v>
      </c>
      <c r="D102" s="18">
        <v>1.55E-2</v>
      </c>
      <c r="E102" s="18">
        <v>3.4799999999999998E-2</v>
      </c>
      <c r="F102" s="18">
        <v>1.49E-2</v>
      </c>
      <c r="G102" s="18">
        <v>1.8700000000000001E-2</v>
      </c>
      <c r="H102" s="18">
        <v>1.23E-2</v>
      </c>
      <c r="I102" s="18">
        <v>2.0999999999999999E-3</v>
      </c>
      <c r="J102" s="18">
        <v>3.5200000000000002E-2</v>
      </c>
      <c r="K102" s="18">
        <v>0.11360000000000001</v>
      </c>
      <c r="L102" s="18">
        <v>7.7000000000000002E-3</v>
      </c>
      <c r="M102" s="18">
        <v>7.3000000000000001E-3</v>
      </c>
      <c r="N102" s="18">
        <v>1.78E-2</v>
      </c>
      <c r="O102" s="25"/>
    </row>
    <row r="103" spans="1:15">
      <c r="A103" s="24" t="s">
        <v>418</v>
      </c>
      <c r="O103" s="25"/>
    </row>
    <row r="104" spans="1:15">
      <c r="A104" s="24" t="s">
        <v>411</v>
      </c>
      <c r="B104" s="18">
        <v>5.3199999999999997E-2</v>
      </c>
      <c r="C104" s="18">
        <v>6.4199999999999993E-2</v>
      </c>
      <c r="D104" s="18">
        <v>5.6300000000000003E-2</v>
      </c>
      <c r="E104" s="18">
        <v>6.8500000000000005E-2</v>
      </c>
      <c r="F104" s="18">
        <v>6.3799999999999996E-2</v>
      </c>
      <c r="G104" s="18">
        <v>5.1900000000000002E-2</v>
      </c>
      <c r="H104" s="18">
        <v>6.0499999999999998E-2</v>
      </c>
      <c r="I104" s="18">
        <v>0.12790000000000001</v>
      </c>
      <c r="J104" s="18">
        <v>8.0699999999999994E-2</v>
      </c>
      <c r="K104" s="18">
        <v>0.12970000000000001</v>
      </c>
      <c r="L104" s="18">
        <v>9.6799999999999997E-2</v>
      </c>
      <c r="M104" s="18">
        <v>0.11650000000000001</v>
      </c>
      <c r="N104" s="18">
        <v>7.0699999999999999E-2</v>
      </c>
      <c r="O104" s="25"/>
    </row>
    <row r="105" spans="1:15">
      <c r="A105" s="18" t="s">
        <v>419</v>
      </c>
      <c r="B105" s="18">
        <v>-2.8E-3</v>
      </c>
      <c r="C105" s="18">
        <v>-4.5999999999999999E-3</v>
      </c>
      <c r="D105" s="18">
        <v>-5.1000000000000004E-3</v>
      </c>
      <c r="E105" s="18">
        <v>-9.2999999999999992E-3</v>
      </c>
      <c r="F105" s="18">
        <v>-3.3999999999999998E-3</v>
      </c>
      <c r="G105" s="18">
        <v>-5.1999999999999998E-3</v>
      </c>
      <c r="H105" s="18">
        <v>-6.9999999999999999E-4</v>
      </c>
      <c r="I105" s="18">
        <v>-8.5000000000000006E-3</v>
      </c>
      <c r="J105" s="18">
        <v>-8.9999999999999993E-3</v>
      </c>
      <c r="K105" s="18">
        <v>-1.4E-3</v>
      </c>
      <c r="L105" s="18">
        <v>-1.03E-2</v>
      </c>
      <c r="M105" s="18">
        <v>-1.6799999999999999E-2</v>
      </c>
      <c r="N105" s="18">
        <v>-6.1999999999999998E-3</v>
      </c>
      <c r="O105" s="25"/>
    </row>
    <row r="106" spans="1:15">
      <c r="A106" s="18" t="s">
        <v>420</v>
      </c>
      <c r="B106" s="18">
        <v>-3.4200000000000001E-2</v>
      </c>
      <c r="C106" s="18">
        <v>-5.04E-2</v>
      </c>
      <c r="D106" s="18">
        <v>-3.4099999999999998E-2</v>
      </c>
      <c r="E106" s="18">
        <v>-4.3799999999999999E-2</v>
      </c>
      <c r="F106" s="18">
        <v>-3.95E-2</v>
      </c>
      <c r="G106" s="18">
        <v>-3.1800000000000002E-2</v>
      </c>
      <c r="H106" s="18">
        <v>-4.41E-2</v>
      </c>
      <c r="I106" s="18">
        <v>-9.4399999999999998E-2</v>
      </c>
      <c r="J106" s="18">
        <v>-6.1800000000000001E-2</v>
      </c>
      <c r="K106" s="18">
        <v>-5.9700000000000003E-2</v>
      </c>
      <c r="L106" s="18">
        <v>-7.6899999999999996E-2</v>
      </c>
      <c r="M106" s="18">
        <v>-8.0500000000000002E-2</v>
      </c>
      <c r="N106" s="18">
        <v>-4.7899999999999998E-2</v>
      </c>
      <c r="O106" s="25"/>
    </row>
    <row r="107" spans="1:15">
      <c r="A107" s="18" t="s">
        <v>421</v>
      </c>
      <c r="B107" s="18">
        <v>0</v>
      </c>
      <c r="C107" s="18">
        <v>0</v>
      </c>
      <c r="D107" s="18">
        <v>0</v>
      </c>
      <c r="E107" s="18">
        <v>0</v>
      </c>
      <c r="F107" s="18">
        <v>0</v>
      </c>
      <c r="G107" s="18">
        <v>0</v>
      </c>
      <c r="H107" s="18">
        <v>0</v>
      </c>
      <c r="I107" s="18">
        <v>0</v>
      </c>
      <c r="J107" s="18">
        <v>0</v>
      </c>
      <c r="K107" s="18">
        <v>0</v>
      </c>
      <c r="L107" s="18">
        <v>0</v>
      </c>
      <c r="M107" s="18">
        <v>5.0000000000000001E-4</v>
      </c>
      <c r="N107" s="18">
        <v>0</v>
      </c>
      <c r="O107" s="25"/>
    </row>
    <row r="108" spans="1:15">
      <c r="A108" s="18" t="s">
        <v>422</v>
      </c>
      <c r="B108" s="18">
        <v>0</v>
      </c>
      <c r="C108" s="18">
        <v>5.9999999999999995E-4</v>
      </c>
      <c r="D108" s="18">
        <v>-7.9000000000000008E-3</v>
      </c>
      <c r="E108" s="18">
        <v>0</v>
      </c>
      <c r="F108" s="18">
        <v>4.0000000000000002E-4</v>
      </c>
      <c r="G108" s="18">
        <v>0</v>
      </c>
      <c r="H108" s="18">
        <v>0</v>
      </c>
      <c r="I108" s="18">
        <v>-2.0000000000000001E-4</v>
      </c>
      <c r="J108" s="18">
        <v>1.1999999999999999E-3</v>
      </c>
      <c r="K108" s="18">
        <v>-1.6999999999999999E-3</v>
      </c>
      <c r="L108" s="18">
        <v>0</v>
      </c>
      <c r="M108" s="18">
        <v>0</v>
      </c>
      <c r="N108" s="18">
        <v>-1.2999999999999999E-3</v>
      </c>
      <c r="O108" s="25"/>
    </row>
    <row r="109" spans="1:15">
      <c r="A109" s="18" t="s">
        <v>423</v>
      </c>
      <c r="B109" s="18">
        <v>2.0000000000000001E-4</v>
      </c>
      <c r="C109" s="18">
        <v>1E-4</v>
      </c>
      <c r="D109" s="18">
        <v>1E-4</v>
      </c>
      <c r="E109" s="18">
        <v>-2.9999999999999997E-4</v>
      </c>
      <c r="F109" s="18">
        <v>0</v>
      </c>
      <c r="G109" s="18">
        <v>4.0000000000000002E-4</v>
      </c>
      <c r="H109" s="18">
        <v>2.0000000000000001E-4</v>
      </c>
      <c r="I109" s="18">
        <v>0</v>
      </c>
      <c r="J109" s="18">
        <v>2.9999999999999997E-4</v>
      </c>
      <c r="K109" s="18">
        <v>-8.0000000000000004E-4</v>
      </c>
      <c r="L109" s="18">
        <v>0</v>
      </c>
      <c r="M109" s="18">
        <v>0</v>
      </c>
      <c r="N109" s="18">
        <v>1E-4</v>
      </c>
      <c r="O109" s="25"/>
    </row>
    <row r="110" spans="1:15">
      <c r="A110" s="24" t="s">
        <v>424</v>
      </c>
      <c r="B110" s="18">
        <v>1.6899999999999998E-2</v>
      </c>
      <c r="C110" s="18">
        <v>9.7999999999999997E-3</v>
      </c>
      <c r="D110" s="18">
        <v>0.01</v>
      </c>
      <c r="E110" s="18">
        <v>1.5299999999999999E-2</v>
      </c>
      <c r="F110" s="18">
        <v>2.1999999999999999E-2</v>
      </c>
      <c r="G110" s="18">
        <v>1.54E-2</v>
      </c>
      <c r="H110" s="18">
        <v>1.5900000000000001E-2</v>
      </c>
      <c r="I110" s="18">
        <v>2.4799999999999999E-2</v>
      </c>
      <c r="J110" s="18">
        <v>1.14E-2</v>
      </c>
      <c r="K110" s="18">
        <v>6.6100000000000006E-2</v>
      </c>
      <c r="L110" s="18">
        <v>9.4000000000000004E-3</v>
      </c>
      <c r="M110" s="18">
        <v>1.8800000000000001E-2</v>
      </c>
      <c r="N110" s="18">
        <v>1.5599999999999999E-2</v>
      </c>
      <c r="O110" s="25"/>
    </row>
    <row r="111" spans="1:15">
      <c r="O111" s="25"/>
    </row>
    <row r="112" spans="1:15">
      <c r="A112" s="18" t="s">
        <v>425</v>
      </c>
      <c r="O112" s="25"/>
    </row>
    <row r="113" spans="1:15">
      <c r="A113" s="18" t="s">
        <v>426</v>
      </c>
      <c r="O113" s="25"/>
    </row>
    <row r="114" spans="1:15">
      <c r="A114" s="18" t="s">
        <v>427</v>
      </c>
      <c r="O114" s="25"/>
    </row>
    <row r="115" spans="1:15" ht="15" customHeight="1">
      <c r="A115" s="18" t="s">
        <v>428</v>
      </c>
      <c r="O115" s="25"/>
    </row>
    <row r="116" spans="1:15">
      <c r="A116" s="18" t="s">
        <v>429</v>
      </c>
      <c r="O116" s="25"/>
    </row>
    <row r="117" spans="1:15">
      <c r="A117" s="18" t="s">
        <v>430</v>
      </c>
      <c r="O117" s="25"/>
    </row>
    <row r="118" spans="1:15">
      <c r="A118" s="18" t="s">
        <v>431</v>
      </c>
      <c r="O118" s="25"/>
    </row>
    <row r="119" spans="1:15">
      <c r="A119" s="18" t="s">
        <v>432</v>
      </c>
      <c r="O119" s="25"/>
    </row>
    <row r="120" spans="1:15">
      <c r="A120" s="18" t="s">
        <v>433</v>
      </c>
      <c r="O120" s="25"/>
    </row>
    <row r="121" spans="1:15">
      <c r="A121" s="18" t="s">
        <v>434</v>
      </c>
      <c r="O121" s="25"/>
    </row>
    <row r="122" spans="1:15" hidden="1">
      <c r="O122" s="25"/>
    </row>
    <row r="123" spans="1:15" hidden="1">
      <c r="O123" s="25"/>
    </row>
    <row r="124" spans="1:15" hidden="1">
      <c r="O124" s="25"/>
    </row>
    <row r="125" spans="1:15" hidden="1">
      <c r="O125" s="25"/>
    </row>
    <row r="126" spans="1:15" hidden="1">
      <c r="O126" s="25"/>
    </row>
    <row r="127" spans="1:15" hidden="1">
      <c r="O127" s="25"/>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WVQ226"/>
  <sheetViews>
    <sheetView zoomScale="50" workbookViewId="0">
      <selection activeCell="A18" sqref="A18"/>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4461330.7160794456</v>
      </c>
      <c r="C8" s="39">
        <v>5413808.3263870543</v>
      </c>
      <c r="D8" s="39">
        <v>7145742.0209311331</v>
      </c>
      <c r="E8" s="39">
        <v>8479886.5868220944</v>
      </c>
      <c r="F8" s="39">
        <v>9274732.2713904902</v>
      </c>
      <c r="G8" s="39">
        <v>9893045.1768282391</v>
      </c>
      <c r="H8" s="39">
        <v>11250326.649188045</v>
      </c>
      <c r="I8" s="39">
        <v>11849395.391155977</v>
      </c>
    </row>
    <row r="9" spans="1:9" s="42" customFormat="1" ht="21" customHeight="1" thickTop="1">
      <c r="A9" s="40" t="s">
        <v>10</v>
      </c>
      <c r="B9" s="41">
        <v>551708.17497099633</v>
      </c>
      <c r="C9" s="41">
        <v>631631.38811096433</v>
      </c>
      <c r="D9" s="41">
        <v>824456.56521377328</v>
      </c>
      <c r="E9" s="41">
        <v>1686990.298599713</v>
      </c>
      <c r="F9" s="41">
        <v>1595931.8306325648</v>
      </c>
      <c r="G9" s="41">
        <v>1486726.7841703056</v>
      </c>
      <c r="H9" s="41">
        <v>2308305.1050728862</v>
      </c>
      <c r="I9" s="41">
        <v>1582501.5635174927</v>
      </c>
    </row>
    <row r="10" spans="1:9" s="42" customFormat="1" ht="21" customHeight="1">
      <c r="A10" s="40" t="s">
        <v>19</v>
      </c>
      <c r="B10" s="41">
        <v>958789.93287137453</v>
      </c>
      <c r="C10" s="41">
        <v>1275223.1759207398</v>
      </c>
      <c r="D10" s="41">
        <v>2272912.9084548065</v>
      </c>
      <c r="E10" s="41">
        <v>2385350.1670803442</v>
      </c>
      <c r="F10" s="41">
        <v>2022288.0406051872</v>
      </c>
      <c r="G10" s="41">
        <v>1920642.1906521108</v>
      </c>
      <c r="H10" s="41">
        <v>1916521.8115393585</v>
      </c>
      <c r="I10" s="41">
        <v>2473521.1414008746</v>
      </c>
    </row>
    <row r="11" spans="1:9" s="42" customFormat="1" ht="21" customHeight="1">
      <c r="A11" s="40" t="s">
        <v>28</v>
      </c>
      <c r="B11" s="41">
        <v>2576414.4573606555</v>
      </c>
      <c r="C11" s="41">
        <v>3035666.674409511</v>
      </c>
      <c r="D11" s="41">
        <v>3565966.2190416073</v>
      </c>
      <c r="E11" s="41">
        <v>3971767.5077302726</v>
      </c>
      <c r="F11" s="41">
        <v>5184738.8514077803</v>
      </c>
      <c r="G11" s="41">
        <v>6010537.1188224163</v>
      </c>
      <c r="H11" s="41">
        <v>6534044.8707215749</v>
      </c>
      <c r="I11" s="41">
        <v>7239771.0942259477</v>
      </c>
    </row>
    <row r="12" spans="1:9" s="42" customFormat="1" ht="21" customHeight="1">
      <c r="A12" s="43" t="s">
        <v>446</v>
      </c>
      <c r="B12" s="41">
        <v>2526982.7009457755</v>
      </c>
      <c r="C12" s="41">
        <v>3024430.3167476882</v>
      </c>
      <c r="D12" s="41">
        <v>3573955.8851664276</v>
      </c>
      <c r="E12" s="41">
        <v>3985455.9509153515</v>
      </c>
      <c r="F12" s="41">
        <v>5219498.0613645539</v>
      </c>
      <c r="G12" s="41">
        <v>6045616.2460174663</v>
      </c>
      <c r="H12" s="41">
        <v>6581763.4821778415</v>
      </c>
      <c r="I12" s="41">
        <v>7279796.9022973767</v>
      </c>
    </row>
    <row r="13" spans="1:9" s="42" customFormat="1" ht="21" customHeight="1">
      <c r="A13" s="43" t="s">
        <v>447</v>
      </c>
      <c r="B13" s="41">
        <v>2117663.1315725097</v>
      </c>
      <c r="C13" s="41">
        <v>2701734.075088507</v>
      </c>
      <c r="D13" s="41">
        <v>3319280.4382037302</v>
      </c>
      <c r="E13" s="41">
        <v>3781892.8298981348</v>
      </c>
      <c r="F13" s="41">
        <v>5075820.2968962537</v>
      </c>
      <c r="G13" s="41">
        <v>5927531.1289563319</v>
      </c>
      <c r="H13" s="41">
        <v>6475476.2346574347</v>
      </c>
      <c r="I13" s="41">
        <v>7182064.3136355691</v>
      </c>
    </row>
    <row r="14" spans="1:9" s="42" customFormat="1" ht="21" customHeight="1">
      <c r="A14" s="43" t="s">
        <v>448</v>
      </c>
      <c r="B14" s="41">
        <v>409319.56937452708</v>
      </c>
      <c r="C14" s="41">
        <v>322696.24165918096</v>
      </c>
      <c r="D14" s="41">
        <v>254675.44696269726</v>
      </c>
      <c r="E14" s="41">
        <v>203563.12101721665</v>
      </c>
      <c r="F14" s="41">
        <v>143677.76446829969</v>
      </c>
      <c r="G14" s="41">
        <v>118085.11706113537</v>
      </c>
      <c r="H14" s="41">
        <v>106287.24752040816</v>
      </c>
      <c r="I14" s="41">
        <v>97732.588661807575</v>
      </c>
    </row>
    <row r="15" spans="1:9" s="42" customFormat="1" ht="21" customHeight="1">
      <c r="A15" s="43" t="s">
        <v>449</v>
      </c>
      <c r="B15" s="41">
        <v>23562.194110970999</v>
      </c>
      <c r="C15" s="41">
        <v>17307.915446499341</v>
      </c>
      <c r="D15" s="41">
        <v>20546.601836441896</v>
      </c>
      <c r="E15" s="41">
        <v>19144.057223816355</v>
      </c>
      <c r="F15" s="41">
        <v>19164.906227665706</v>
      </c>
      <c r="G15" s="41">
        <v>29026.224219796211</v>
      </c>
      <c r="H15" s="41">
        <v>21414.808619533527</v>
      </c>
      <c r="I15" s="41">
        <v>28060.687549562681</v>
      </c>
    </row>
    <row r="16" spans="1:9" s="42" customFormat="1" ht="21" customHeight="1">
      <c r="A16" s="43" t="s">
        <v>450</v>
      </c>
      <c r="B16" s="41">
        <v>12652.51390037831</v>
      </c>
      <c r="C16" s="41">
        <v>11225.180977542932</v>
      </c>
      <c r="D16" s="41">
        <v>13235.450213773314</v>
      </c>
      <c r="E16" s="41">
        <v>14079.498548063128</v>
      </c>
      <c r="F16" s="41">
        <v>18120.450038904899</v>
      </c>
      <c r="G16" s="41">
        <v>24488.511155749635</v>
      </c>
      <c r="H16" s="41">
        <v>18939.448782798834</v>
      </c>
      <c r="I16" s="41">
        <v>25565.12942419825</v>
      </c>
    </row>
    <row r="17" spans="1:9" s="42" customFormat="1" ht="21" customHeight="1">
      <c r="A17" s="43" t="s">
        <v>451</v>
      </c>
      <c r="B17" s="41">
        <v>10909.680210592685</v>
      </c>
      <c r="C17" s="41">
        <v>6082.734468956407</v>
      </c>
      <c r="D17" s="41">
        <v>7311.1516226685799</v>
      </c>
      <c r="E17" s="41">
        <v>5064.5586757532283</v>
      </c>
      <c r="F17" s="41">
        <v>1044.456188760807</v>
      </c>
      <c r="G17" s="41">
        <v>4537.7130640465793</v>
      </c>
      <c r="H17" s="41">
        <v>2475.359836734694</v>
      </c>
      <c r="I17" s="41">
        <v>2495.5581253644314</v>
      </c>
    </row>
    <row r="18" spans="1:9" s="42" customFormat="1" ht="21" customHeight="1">
      <c r="A18" s="43" t="s">
        <v>452</v>
      </c>
      <c r="B18" s="41">
        <v>216255.79297604036</v>
      </c>
      <c r="C18" s="41">
        <v>162324.96215719948</v>
      </c>
      <c r="D18" s="41">
        <v>139205.10971018652</v>
      </c>
      <c r="E18" s="41">
        <v>126650.25127259684</v>
      </c>
      <c r="F18" s="41">
        <v>98084.47287608069</v>
      </c>
      <c r="G18" s="41">
        <v>91153.392228529832</v>
      </c>
      <c r="H18" s="41">
        <v>89243.56320116618</v>
      </c>
      <c r="I18" s="41">
        <v>96132.839425655984</v>
      </c>
    </row>
    <row r="19" spans="1:9" s="42" customFormat="1" ht="21" customHeight="1">
      <c r="A19" s="43" t="s">
        <v>453</v>
      </c>
      <c r="B19" s="41">
        <v>100043.43479697352</v>
      </c>
      <c r="C19" s="41">
        <v>75559.353698811101</v>
      </c>
      <c r="D19" s="41">
        <v>72428.30656384505</v>
      </c>
      <c r="E19" s="41">
        <v>72339.024451936872</v>
      </c>
      <c r="F19" s="41">
        <v>51011.929122478388</v>
      </c>
      <c r="G19" s="41">
        <v>50823.455005822412</v>
      </c>
      <c r="H19" s="41">
        <v>50520.934037900872</v>
      </c>
      <c r="I19" s="41">
        <v>57805.813314868799</v>
      </c>
    </row>
    <row r="20" spans="1:9" s="42" customFormat="1" ht="21" customHeight="1">
      <c r="A20" s="43" t="s">
        <v>454</v>
      </c>
      <c r="B20" s="41">
        <v>116212.35817906684</v>
      </c>
      <c r="C20" s="41">
        <v>86765.608458388364</v>
      </c>
      <c r="D20" s="41">
        <v>66776.803146341466</v>
      </c>
      <c r="E20" s="41">
        <v>54311.226820659969</v>
      </c>
      <c r="F20" s="41">
        <v>47072.543753602302</v>
      </c>
      <c r="G20" s="41">
        <v>40329.937222707427</v>
      </c>
      <c r="H20" s="41">
        <v>38722.629163265308</v>
      </c>
      <c r="I20" s="41">
        <v>38327.026110787177</v>
      </c>
    </row>
    <row r="21" spans="1:9" s="42" customFormat="1" ht="21" customHeight="1">
      <c r="A21" s="43" t="s">
        <v>41</v>
      </c>
      <c r="B21" s="41">
        <v>27215.349211853718</v>
      </c>
      <c r="C21" s="41">
        <v>33100.910932628794</v>
      </c>
      <c r="D21" s="41">
        <v>43533.947750358682</v>
      </c>
      <c r="E21" s="41">
        <v>38096.521747489234</v>
      </c>
      <c r="F21" s="41">
        <v>40087.400136887605</v>
      </c>
      <c r="G21" s="41">
        <v>48703.876969432313</v>
      </c>
      <c r="H21" s="41">
        <v>54344.419718658894</v>
      </c>
      <c r="I21" s="41">
        <v>63294.380332361514</v>
      </c>
    </row>
    <row r="22" spans="1:9" s="42" customFormat="1" ht="21" customHeight="1">
      <c r="A22" s="43" t="s">
        <v>455</v>
      </c>
      <c r="B22" s="41">
        <v>-217601.57989533414</v>
      </c>
      <c r="C22" s="41">
        <v>-201497.43088243064</v>
      </c>
      <c r="D22" s="41">
        <v>-211275.3254246772</v>
      </c>
      <c r="E22" s="41">
        <v>-197579.27342754661</v>
      </c>
      <c r="F22" s="41">
        <v>-192095.98919740634</v>
      </c>
      <c r="G22" s="41">
        <v>-203962.62061280932</v>
      </c>
      <c r="H22" s="41">
        <v>-212721.4029941691</v>
      </c>
      <c r="I22" s="41">
        <v>-227513.71537900873</v>
      </c>
    </row>
    <row r="23" spans="1:9" s="42" customFormat="1" ht="21" customHeight="1">
      <c r="A23" s="40" t="s">
        <v>59</v>
      </c>
      <c r="B23" s="41">
        <v>24549.154722572508</v>
      </c>
      <c r="C23" s="41">
        <v>28572.707002642004</v>
      </c>
      <c r="D23" s="41">
        <v>34364.555008608317</v>
      </c>
      <c r="E23" s="41">
        <v>42285.487819225258</v>
      </c>
      <c r="F23" s="41">
        <v>51209.465948126803</v>
      </c>
      <c r="G23" s="41">
        <v>55002.197445414851</v>
      </c>
      <c r="H23" s="41">
        <v>67164.328056851315</v>
      </c>
      <c r="I23" s="41">
        <v>65060.634438775509</v>
      </c>
    </row>
    <row r="24" spans="1:9" s="42" customFormat="1" ht="21" customHeight="1">
      <c r="A24" s="40" t="s">
        <v>65</v>
      </c>
      <c r="B24" s="41">
        <v>41084.137761664562</v>
      </c>
      <c r="C24" s="41">
        <v>30730.226754293264</v>
      </c>
      <c r="D24" s="41">
        <v>17273.245835007172</v>
      </c>
      <c r="E24" s="41">
        <v>8136.1679813486371</v>
      </c>
      <c r="F24" s="41">
        <v>2703.0948328530258</v>
      </c>
      <c r="G24" s="41">
        <v>1435.7468937409024</v>
      </c>
      <c r="H24" s="41">
        <v>2105.4947478134113</v>
      </c>
      <c r="I24" s="41">
        <v>1998.8507551020407</v>
      </c>
    </row>
    <row r="25" spans="1:9" s="42" customFormat="1" ht="21" customHeight="1">
      <c r="A25" s="40" t="s">
        <v>456</v>
      </c>
      <c r="B25" s="41">
        <v>155869.70205170239</v>
      </c>
      <c r="C25" s="41">
        <v>258830.00417040952</v>
      </c>
      <c r="D25" s="41">
        <v>250576.44985222383</v>
      </c>
      <c r="E25" s="41">
        <v>204248.91509469153</v>
      </c>
      <c r="F25" s="41">
        <v>211126.55085734872</v>
      </c>
      <c r="G25" s="41">
        <v>203568.1804366812</v>
      </c>
      <c r="H25" s="41">
        <v>192449.38587317785</v>
      </c>
      <c r="I25" s="41">
        <v>229522.06952332362</v>
      </c>
    </row>
    <row r="26" spans="1:9" s="42" customFormat="1" ht="21" customHeight="1">
      <c r="A26" s="40" t="s">
        <v>76</v>
      </c>
      <c r="B26" s="41">
        <v>128156.43735687264</v>
      </c>
      <c r="C26" s="41">
        <v>135761.74610832232</v>
      </c>
      <c r="D26" s="41">
        <v>158649.70204447632</v>
      </c>
      <c r="E26" s="41">
        <v>160688.79618794835</v>
      </c>
      <c r="F26" s="41">
        <v>173654.07137031699</v>
      </c>
      <c r="G26" s="41">
        <v>184862.65259097525</v>
      </c>
      <c r="H26" s="41">
        <v>200672.46146938775</v>
      </c>
      <c r="I26" s="41">
        <v>212518.87699125367</v>
      </c>
    </row>
    <row r="27" spans="1:9" s="46" customFormat="1" ht="43.5" customHeight="1" thickBot="1">
      <c r="A27" s="44" t="s">
        <v>457</v>
      </c>
      <c r="B27" s="45">
        <v>24758.719104665823</v>
      </c>
      <c r="C27" s="45">
        <v>17392.403914134742</v>
      </c>
      <c r="D27" s="45">
        <v>21542.375482066</v>
      </c>
      <c r="E27" s="45">
        <v>20419.246329985654</v>
      </c>
      <c r="F27" s="45">
        <v>33080.365737752159</v>
      </c>
      <c r="G27" s="45">
        <v>30270.305815138279</v>
      </c>
      <c r="H27" s="45">
        <v>29063.191706997088</v>
      </c>
      <c r="I27" s="45">
        <v>44501.160303206998</v>
      </c>
    </row>
    <row r="28" spans="1:9" ht="24" customHeight="1" thickTop="1" thickBot="1">
      <c r="A28" s="38" t="s">
        <v>458</v>
      </c>
      <c r="B28" s="39">
        <v>4016228.111417402</v>
      </c>
      <c r="C28" s="39">
        <v>4894408.9041558784</v>
      </c>
      <c r="D28" s="39">
        <v>6479331.7484662831</v>
      </c>
      <c r="E28" s="39">
        <v>7742541.1639698716</v>
      </c>
      <c r="F28" s="39">
        <v>8492221.0925821327</v>
      </c>
      <c r="G28" s="39">
        <v>9055737.8566535655</v>
      </c>
      <c r="H28" s="39">
        <v>10301559.636778425</v>
      </c>
      <c r="I28" s="39">
        <v>10867435.800361516</v>
      </c>
    </row>
    <row r="29" spans="1:9" s="42" customFormat="1" ht="21" customHeight="1" thickTop="1">
      <c r="A29" s="40" t="s">
        <v>459</v>
      </c>
      <c r="B29" s="41">
        <v>3343294.7168322825</v>
      </c>
      <c r="C29" s="41">
        <v>4237900.9125799211</v>
      </c>
      <c r="D29" s="41">
        <v>5689845.1549784793</v>
      </c>
      <c r="E29" s="41">
        <v>6847805.2103830706</v>
      </c>
      <c r="F29" s="41">
        <v>7505054.3357406333</v>
      </c>
      <c r="G29" s="41">
        <v>7909623.7692343518</v>
      </c>
      <c r="H29" s="41">
        <v>8924587.0684868805</v>
      </c>
      <c r="I29" s="41">
        <v>9568065.2199183665</v>
      </c>
    </row>
    <row r="30" spans="1:9" s="42" customFormat="1" ht="21" customHeight="1">
      <c r="A30" s="43" t="s">
        <v>460</v>
      </c>
      <c r="B30" s="41">
        <v>870033.43043883983</v>
      </c>
      <c r="C30" s="41">
        <v>1082196.1899299868</v>
      </c>
      <c r="D30" s="41">
        <v>1407746.9083228121</v>
      </c>
      <c r="E30" s="41">
        <v>1892915.434482066</v>
      </c>
      <c r="F30" s="41">
        <v>2114327.849665706</v>
      </c>
      <c r="G30" s="41">
        <v>2153128.9802052402</v>
      </c>
      <c r="H30" s="41">
        <v>2410712.2105772593</v>
      </c>
      <c r="I30" s="41">
        <v>2493348.4212055397</v>
      </c>
    </row>
    <row r="31" spans="1:9" s="42" customFormat="1" ht="21" customHeight="1">
      <c r="A31" s="43" t="s">
        <v>461</v>
      </c>
      <c r="B31" s="41">
        <v>940024.09585119807</v>
      </c>
      <c r="C31" s="41">
        <v>1377878.2339405548</v>
      </c>
      <c r="D31" s="41">
        <v>2063785.7578292682</v>
      </c>
      <c r="E31" s="41">
        <v>2298427.5962510761</v>
      </c>
      <c r="F31" s="41">
        <v>2453163.6402046108</v>
      </c>
      <c r="G31" s="41">
        <v>2669028.2634643381</v>
      </c>
      <c r="H31" s="41">
        <v>3042863.3239067052</v>
      </c>
      <c r="I31" s="41">
        <v>3075761.2351034987</v>
      </c>
    </row>
    <row r="32" spans="1:9" s="42" customFormat="1" ht="21" customHeight="1">
      <c r="A32" s="43" t="s">
        <v>462</v>
      </c>
      <c r="B32" s="41">
        <v>1238004.2127868852</v>
      </c>
      <c r="C32" s="41">
        <v>1289649.9125865258</v>
      </c>
      <c r="D32" s="41">
        <v>1409453.3335868008</v>
      </c>
      <c r="E32" s="41">
        <v>1656647.0003400289</v>
      </c>
      <c r="F32" s="41">
        <v>1500356.516757925</v>
      </c>
      <c r="G32" s="41">
        <v>1449530.4262998544</v>
      </c>
      <c r="H32" s="41">
        <v>1524121.4558658891</v>
      </c>
      <c r="I32" s="41">
        <v>1185845.8968265306</v>
      </c>
    </row>
    <row r="33" spans="1:9" s="42" customFormat="1" ht="21" customHeight="1">
      <c r="A33" s="43" t="s">
        <v>463</v>
      </c>
      <c r="B33" s="41">
        <v>144083.19546153847</v>
      </c>
      <c r="C33" s="41">
        <v>141082.92438837516</v>
      </c>
      <c r="D33" s="41">
        <v>210332.37519081778</v>
      </c>
      <c r="E33" s="41">
        <v>223812.30305882351</v>
      </c>
      <c r="F33" s="41">
        <v>239817.41268876081</v>
      </c>
      <c r="G33" s="41">
        <v>256653.36743377001</v>
      </c>
      <c r="H33" s="41">
        <v>274642.93205830903</v>
      </c>
      <c r="I33" s="41">
        <v>326046.16234839655</v>
      </c>
    </row>
    <row r="34" spans="1:9" s="42" customFormat="1" ht="21" customHeight="1">
      <c r="A34" s="43" t="s">
        <v>464</v>
      </c>
      <c r="B34" s="41">
        <v>117166.80925094578</v>
      </c>
      <c r="C34" s="41">
        <v>292270.01343064732</v>
      </c>
      <c r="D34" s="41">
        <v>515536.04724677186</v>
      </c>
      <c r="E34" s="41">
        <v>668036.43582065997</v>
      </c>
      <c r="F34" s="41">
        <v>1068904.5423011526</v>
      </c>
      <c r="G34" s="41">
        <v>1254793.6322256185</v>
      </c>
      <c r="H34" s="41">
        <v>1533288.8988731778</v>
      </c>
      <c r="I34" s="41">
        <v>2330245.8553892127</v>
      </c>
    </row>
    <row r="35" spans="1:9" s="42" customFormat="1" ht="21" customHeight="1">
      <c r="A35" s="43" t="s">
        <v>465</v>
      </c>
      <c r="B35" s="41">
        <v>33982.97304539723</v>
      </c>
      <c r="C35" s="41">
        <v>54823.638303830907</v>
      </c>
      <c r="D35" s="41">
        <v>82990.73280344333</v>
      </c>
      <c r="E35" s="41">
        <v>107966.44043041606</v>
      </c>
      <c r="F35" s="41">
        <v>128484.37412103746</v>
      </c>
      <c r="G35" s="41">
        <v>126489.09960407569</v>
      </c>
      <c r="H35" s="41">
        <v>138958.24720553934</v>
      </c>
      <c r="I35" s="41">
        <v>156817.64904664722</v>
      </c>
    </row>
    <row r="36" spans="1:9" s="42" customFormat="1" ht="21" customHeight="1">
      <c r="A36" s="40" t="s">
        <v>466</v>
      </c>
      <c r="B36" s="41">
        <v>15037.810678436317</v>
      </c>
      <c r="C36" s="41">
        <v>18279.962911492737</v>
      </c>
      <c r="D36" s="41">
        <v>18002.961622668579</v>
      </c>
      <c r="E36" s="41">
        <v>11404.423480631276</v>
      </c>
      <c r="F36" s="41">
        <v>17440.358515850145</v>
      </c>
      <c r="G36" s="41">
        <v>125330.18290538574</v>
      </c>
      <c r="H36" s="41">
        <v>166822.95670262392</v>
      </c>
      <c r="I36" s="41">
        <v>20124.798664723032</v>
      </c>
    </row>
    <row r="37" spans="1:9" s="42" customFormat="1" ht="21" customHeight="1">
      <c r="A37" s="40" t="s">
        <v>467</v>
      </c>
      <c r="B37" s="41">
        <v>474494.76007944508</v>
      </c>
      <c r="C37" s="41">
        <v>420008.03245970933</v>
      </c>
      <c r="D37" s="41">
        <v>496505.4619411765</v>
      </c>
      <c r="E37" s="41">
        <v>463409.59245911048</v>
      </c>
      <c r="F37" s="41">
        <v>440592.58200864552</v>
      </c>
      <c r="G37" s="41">
        <v>493068.27178020385</v>
      </c>
      <c r="H37" s="41">
        <v>471860.60266909614</v>
      </c>
      <c r="I37" s="41">
        <v>479667.50578279886</v>
      </c>
    </row>
    <row r="38" spans="1:9" s="42" customFormat="1" ht="21" customHeight="1">
      <c r="A38" s="40" t="s">
        <v>468</v>
      </c>
      <c r="B38" s="41">
        <v>86691.677616645655</v>
      </c>
      <c r="C38" s="41">
        <v>119514.18442536327</v>
      </c>
      <c r="D38" s="41">
        <v>136502.20861692968</v>
      </c>
      <c r="E38" s="41">
        <v>153870.64377618366</v>
      </c>
      <c r="F38" s="41">
        <v>199392.75100864554</v>
      </c>
      <c r="G38" s="41">
        <v>172236.01628238717</v>
      </c>
      <c r="H38" s="41">
        <v>209168.80630174928</v>
      </c>
      <c r="I38" s="41">
        <v>209265.75274198249</v>
      </c>
    </row>
    <row r="39" spans="1:9" s="42" customFormat="1" ht="21" customHeight="1">
      <c r="A39" s="40" t="s">
        <v>130</v>
      </c>
      <c r="B39" s="41">
        <v>45931.533205548549</v>
      </c>
      <c r="C39" s="41">
        <v>45735.398924702778</v>
      </c>
      <c r="D39" s="41">
        <v>69331.747506456246</v>
      </c>
      <c r="E39" s="41">
        <v>97540.261685796271</v>
      </c>
      <c r="F39" s="41">
        <v>134547.83709942363</v>
      </c>
      <c r="G39" s="41">
        <v>152725.24097234351</v>
      </c>
      <c r="H39" s="41">
        <v>169510.97309183673</v>
      </c>
      <c r="I39" s="41">
        <v>201162.96380758018</v>
      </c>
    </row>
    <row r="40" spans="1:9" s="42" customFormat="1" ht="21" customHeight="1">
      <c r="A40" s="40" t="s">
        <v>136</v>
      </c>
      <c r="B40" s="41">
        <v>0</v>
      </c>
      <c r="C40" s="41">
        <v>0</v>
      </c>
      <c r="D40" s="41">
        <v>0</v>
      </c>
      <c r="E40" s="41">
        <v>0</v>
      </c>
      <c r="F40" s="41">
        <v>20111.111109510082</v>
      </c>
      <c r="G40" s="41">
        <v>20155.555560407571</v>
      </c>
      <c r="H40" s="41">
        <v>104346.44481195335</v>
      </c>
      <c r="I40" s="41">
        <v>104795.61281049563</v>
      </c>
    </row>
    <row r="41" spans="1:9" s="42" customFormat="1" ht="21" customHeight="1">
      <c r="A41" s="40" t="s">
        <v>469</v>
      </c>
      <c r="B41" s="41">
        <v>50777.612997477925</v>
      </c>
      <c r="C41" s="41">
        <v>52970.412853368565</v>
      </c>
      <c r="D41" s="41">
        <v>69144.213799139165</v>
      </c>
      <c r="E41" s="41">
        <v>84041.09669870876</v>
      </c>
      <c r="F41" s="41">
        <v>82775.102327089335</v>
      </c>
      <c r="G41" s="41">
        <v>68609.511586608438</v>
      </c>
      <c r="H41" s="41">
        <v>63685.276571428563</v>
      </c>
      <c r="I41" s="41">
        <v>54709.911672011665</v>
      </c>
    </row>
    <row r="42" spans="1:9" s="46" customFormat="1" ht="43.5" customHeight="1" thickBot="1">
      <c r="A42" s="44" t="s">
        <v>111</v>
      </c>
      <c r="B42" s="45"/>
      <c r="C42" s="45"/>
      <c r="D42" s="45"/>
      <c r="E42" s="45">
        <v>84469.935484935442</v>
      </c>
      <c r="F42" s="45">
        <v>92307.014772334296</v>
      </c>
      <c r="G42" s="45">
        <v>113989.30833187774</v>
      </c>
      <c r="H42" s="45">
        <v>191577.50814285711</v>
      </c>
      <c r="I42" s="45">
        <v>229644.03496355683</v>
      </c>
    </row>
    <row r="43" spans="1:9" ht="24" customHeight="1" thickTop="1" thickBot="1">
      <c r="A43" s="38" t="s">
        <v>470</v>
      </c>
      <c r="B43" s="39">
        <v>445102.60481588903</v>
      </c>
      <c r="C43" s="39">
        <v>519399.42232496693</v>
      </c>
      <c r="D43" s="39">
        <v>666410.27247345774</v>
      </c>
      <c r="E43" s="39">
        <v>737345.42280200857</v>
      </c>
      <c r="F43" s="39">
        <v>782511.1786556195</v>
      </c>
      <c r="G43" s="39">
        <v>837307.31993304205</v>
      </c>
      <c r="H43" s="39">
        <v>948767.012516035</v>
      </c>
      <c r="I43" s="39">
        <v>981959.59070991259</v>
      </c>
    </row>
    <row r="44" spans="1:9" s="42" customFormat="1" ht="21" customHeight="1" thickTop="1">
      <c r="A44" s="40" t="s">
        <v>151</v>
      </c>
      <c r="B44" s="41">
        <v>315583.90639596467</v>
      </c>
      <c r="C44" s="41">
        <v>341483.53734742402</v>
      </c>
      <c r="D44" s="41">
        <v>398888.51186800568</v>
      </c>
      <c r="E44" s="41">
        <v>433404.65690387372</v>
      </c>
      <c r="F44" s="41">
        <v>482293.30788472621</v>
      </c>
      <c r="G44" s="41">
        <v>525982.72441339155</v>
      </c>
      <c r="H44" s="41">
        <v>599517.9907755102</v>
      </c>
      <c r="I44" s="41">
        <v>645750.71818075795</v>
      </c>
    </row>
    <row r="45" spans="1:9" s="42" customFormat="1" ht="21" customHeight="1">
      <c r="A45" s="40" t="s">
        <v>155</v>
      </c>
      <c r="B45" s="41">
        <v>17304.598253467844</v>
      </c>
      <c r="C45" s="41">
        <v>18448.850869220609</v>
      </c>
      <c r="D45" s="41">
        <v>21127.653813486369</v>
      </c>
      <c r="E45" s="41">
        <v>16952.347064562411</v>
      </c>
      <c r="F45" s="41">
        <v>24108.881269452449</v>
      </c>
      <c r="G45" s="41">
        <v>53045.898483260549</v>
      </c>
      <c r="H45" s="41">
        <v>32377.362838192417</v>
      </c>
      <c r="I45" s="41">
        <v>54267.436571428574</v>
      </c>
    </row>
    <row r="46" spans="1:9" s="42" customFormat="1" ht="21" customHeight="1">
      <c r="A46" s="40" t="s">
        <v>159</v>
      </c>
      <c r="B46" s="41">
        <v>-315.50767087011349</v>
      </c>
      <c r="C46" s="41">
        <v>-1671.3081479524437</v>
      </c>
      <c r="D46" s="41">
        <v>0</v>
      </c>
      <c r="E46" s="41">
        <v>0</v>
      </c>
      <c r="F46" s="41">
        <v>0</v>
      </c>
      <c r="G46" s="41">
        <v>0</v>
      </c>
      <c r="H46" s="41">
        <v>0</v>
      </c>
      <c r="I46" s="41">
        <v>0</v>
      </c>
    </row>
    <row r="47" spans="1:9" s="42" customFormat="1" ht="21" customHeight="1">
      <c r="A47" s="40" t="s">
        <v>471</v>
      </c>
      <c r="B47" s="41">
        <v>60559.65503152585</v>
      </c>
      <c r="C47" s="41">
        <v>62334.449804491407</v>
      </c>
      <c r="D47" s="41">
        <v>127433.28326542325</v>
      </c>
      <c r="E47" s="41">
        <v>152548.11646628409</v>
      </c>
      <c r="F47" s="41">
        <v>143954.24155187319</v>
      </c>
      <c r="G47" s="41">
        <v>176042.84186026198</v>
      </c>
      <c r="H47" s="41">
        <v>148859.65529008745</v>
      </c>
      <c r="I47" s="41">
        <v>184893.83983381925</v>
      </c>
    </row>
    <row r="48" spans="1:9" s="42" customFormat="1" ht="21" customHeight="1">
      <c r="A48" s="40" t="s">
        <v>167</v>
      </c>
      <c r="B48" s="41">
        <v>51969.952807061789</v>
      </c>
      <c r="C48" s="41">
        <v>98803.892446499347</v>
      </c>
      <c r="D48" s="41">
        <v>118960.82352654233</v>
      </c>
      <c r="E48" s="41">
        <v>134440.30236728839</v>
      </c>
      <c r="F48" s="41">
        <v>132154.74794956771</v>
      </c>
      <c r="G48" s="41">
        <v>82235.855176128083</v>
      </c>
      <c r="H48" s="41">
        <v>168012.00361224488</v>
      </c>
      <c r="I48" s="41">
        <v>97047.596123906696</v>
      </c>
    </row>
    <row r="49" spans="1:9" s="42" customFormat="1" ht="21" customHeight="1">
      <c r="A49" s="43" t="s">
        <v>472</v>
      </c>
      <c r="B49" s="41">
        <v>-7727.060197982345</v>
      </c>
      <c r="C49" s="41">
        <v>-5499.1539947159845</v>
      </c>
      <c r="D49" s="41">
        <v>-5807.6907532281202</v>
      </c>
      <c r="E49" s="41">
        <v>-10054.66730846485</v>
      </c>
      <c r="F49" s="41">
        <v>588.15859077809796</v>
      </c>
      <c r="G49" s="41">
        <v>1980.0036244541486</v>
      </c>
      <c r="H49" s="41">
        <v>-1682.0933819241982</v>
      </c>
      <c r="I49" s="41">
        <v>11019.654488338192</v>
      </c>
    </row>
    <row r="50" spans="1:9" s="46" customFormat="1" ht="40.5" customHeight="1" thickBot="1">
      <c r="A50" s="47" t="s">
        <v>473</v>
      </c>
      <c r="B50" s="45">
        <v>59697.013006305169</v>
      </c>
      <c r="C50" s="45">
        <v>104303.04644121532</v>
      </c>
      <c r="D50" s="45">
        <v>124768.51427977043</v>
      </c>
      <c r="E50" s="45">
        <v>144494.96967575321</v>
      </c>
      <c r="F50" s="45">
        <v>131566.58935878961</v>
      </c>
      <c r="G50" s="45">
        <v>80255.851551673943</v>
      </c>
      <c r="H50" s="45">
        <v>169694.09699416911</v>
      </c>
      <c r="I50" s="45">
        <v>86027.94163556851</v>
      </c>
    </row>
    <row r="51" spans="1:9" ht="24" customHeight="1" thickTop="1" thickBot="1">
      <c r="A51" s="38" t="s">
        <v>474</v>
      </c>
      <c r="B51" s="39">
        <v>4461330.7162332917</v>
      </c>
      <c r="C51" s="39">
        <v>5413808.3264808459</v>
      </c>
      <c r="D51" s="39">
        <v>7145742.0209397413</v>
      </c>
      <c r="E51" s="39">
        <v>8479886.5867718793</v>
      </c>
      <c r="F51" s="39">
        <v>9274732.2712377515</v>
      </c>
      <c r="G51" s="39">
        <v>9893045.1765866093</v>
      </c>
      <c r="H51" s="39">
        <v>11250326.649294462</v>
      </c>
      <c r="I51" s="39">
        <v>11849395.391071429</v>
      </c>
    </row>
    <row r="52" spans="1:9" s="42" customFormat="1" ht="24" customHeight="1" thickTop="1">
      <c r="A52" s="48" t="s">
        <v>475</v>
      </c>
      <c r="B52" s="41">
        <v>490333.66644892812</v>
      </c>
      <c r="C52" s="41">
        <v>621544.5290171731</v>
      </c>
      <c r="D52" s="41">
        <v>699749.32425968442</v>
      </c>
      <c r="E52" s="41">
        <v>765129.03404591104</v>
      </c>
      <c r="F52" s="41">
        <v>880834.63441354467</v>
      </c>
      <c r="G52" s="41">
        <v>1130596.0821761282</v>
      </c>
      <c r="H52" s="41">
        <v>1169077.3317405249</v>
      </c>
      <c r="I52" s="41">
        <v>1281043.0219635568</v>
      </c>
    </row>
    <row r="53" spans="1:9" s="46" customFormat="1" ht="21" customHeight="1">
      <c r="A53" s="47" t="s">
        <v>476</v>
      </c>
      <c r="B53" s="45">
        <v>61614.651931904154</v>
      </c>
      <c r="C53" s="45">
        <v>90628.493616908847</v>
      </c>
      <c r="D53" s="45">
        <v>70994.763275466277</v>
      </c>
      <c r="E53" s="45">
        <v>64245.982387374461</v>
      </c>
      <c r="F53" s="45">
        <v>79856.349453890492</v>
      </c>
      <c r="G53" s="45">
        <v>77140.744860261999</v>
      </c>
      <c r="H53" s="45">
        <v>104863.44490816326</v>
      </c>
      <c r="I53" s="45">
        <v>104431.15415014578</v>
      </c>
    </row>
    <row r="54" spans="1:9" s="46" customFormat="1" ht="21" customHeight="1">
      <c r="A54" s="47" t="s">
        <v>477</v>
      </c>
      <c r="B54" s="45">
        <v>333407.90976923076</v>
      </c>
      <c r="C54" s="45">
        <v>422809.55719022453</v>
      </c>
      <c r="D54" s="45">
        <v>491904.27254519367</v>
      </c>
      <c r="E54" s="45">
        <v>563421.46897704445</v>
      </c>
      <c r="F54" s="45">
        <v>669268.1178760808</v>
      </c>
      <c r="G54" s="45">
        <v>925133.25511208142</v>
      </c>
      <c r="H54" s="45">
        <v>937337.78645481041</v>
      </c>
      <c r="I54" s="45">
        <v>1040426.2251880467</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91443.299398486764</v>
      </c>
      <c r="C56" s="45">
        <v>103598.1463659181</v>
      </c>
      <c r="D56" s="45">
        <v>128205.67071162123</v>
      </c>
      <c r="E56" s="45">
        <v>131763.23001865137</v>
      </c>
      <c r="F56" s="45">
        <v>127402.85526080691</v>
      </c>
      <c r="G56" s="45">
        <v>125771.84814264921</v>
      </c>
      <c r="H56" s="45">
        <v>124759.3172580175</v>
      </c>
      <c r="I56" s="45">
        <v>129987.46413702624</v>
      </c>
    </row>
    <row r="57" spans="1:9" s="46" customFormat="1" ht="21" customHeight="1">
      <c r="A57" s="47" t="s">
        <v>480</v>
      </c>
      <c r="B57" s="45">
        <v>3867.8053493064313</v>
      </c>
      <c r="C57" s="45">
        <v>4508.3318441215333</v>
      </c>
      <c r="D57" s="45">
        <v>8644.6177259684355</v>
      </c>
      <c r="E57" s="45">
        <v>5698.3526642754659</v>
      </c>
      <c r="F57" s="45">
        <v>4307.3118242074925</v>
      </c>
      <c r="G57" s="45">
        <v>2550.2340611353711</v>
      </c>
      <c r="H57" s="45">
        <v>2116.7831195335275</v>
      </c>
      <c r="I57" s="45">
        <v>6198.1784883381924</v>
      </c>
    </row>
    <row r="58" spans="1:9" s="46" customFormat="1" ht="61.5" customHeight="1" thickBot="1">
      <c r="A58" s="44" t="s">
        <v>481</v>
      </c>
      <c r="B58" s="45">
        <v>10056217.837229509</v>
      </c>
      <c r="C58" s="45">
        <v>10959933.292692205</v>
      </c>
      <c r="D58" s="45">
        <v>11886193.872447634</v>
      </c>
      <c r="E58" s="45">
        <v>13337794.292147776</v>
      </c>
      <c r="F58" s="45">
        <v>16002582.638122479</v>
      </c>
      <c r="G58" s="45">
        <v>18113976.853521109</v>
      </c>
      <c r="H58" s="45">
        <v>19940677.00891399</v>
      </c>
      <c r="I58" s="45">
        <v>22451492.984497081</v>
      </c>
    </row>
    <row r="59" spans="1:9" ht="31.5" customHeight="1" thickTop="1" thickBot="1">
      <c r="A59" s="49" t="s">
        <v>482</v>
      </c>
      <c r="B59" s="39"/>
      <c r="C59" s="39"/>
      <c r="D59" s="39"/>
      <c r="E59" s="39"/>
      <c r="F59" s="39"/>
      <c r="G59" s="39"/>
      <c r="H59" s="39"/>
      <c r="I59" s="39"/>
    </row>
    <row r="60" spans="1:9" ht="30" customHeight="1" thickTop="1">
      <c r="A60" s="50" t="s">
        <v>483</v>
      </c>
      <c r="B60" s="51">
        <v>326680.99133921816</v>
      </c>
      <c r="C60" s="51">
        <v>396038.31947291945</v>
      </c>
      <c r="D60" s="51">
        <v>527093.42799569585</v>
      </c>
      <c r="E60" s="51">
        <v>550073.45221664279</v>
      </c>
      <c r="F60" s="51">
        <v>541927.34334293951</v>
      </c>
      <c r="G60" s="51">
        <v>341429.48423871904</v>
      </c>
      <c r="H60" s="51">
        <v>624786.4442682215</v>
      </c>
      <c r="I60" s="51">
        <v>450862.3600364431</v>
      </c>
    </row>
    <row r="61" spans="1:9" ht="21" customHeight="1">
      <c r="A61" s="52" t="s">
        <v>484</v>
      </c>
      <c r="B61" s="51">
        <v>-111062.97555611601</v>
      </c>
      <c r="C61" s="51">
        <v>-135541.96561822985</v>
      </c>
      <c r="D61" s="51">
        <v>-175663.76933572453</v>
      </c>
      <c r="E61" s="51">
        <v>-186704.51292682925</v>
      </c>
      <c r="F61" s="51">
        <v>-123409.67460374639</v>
      </c>
      <c r="G61" s="51">
        <v>-63705.958537117898</v>
      </c>
      <c r="H61" s="51">
        <v>-113024.31787463557</v>
      </c>
      <c r="I61" s="51">
        <v>-80984.860234693886</v>
      </c>
    </row>
    <row r="62" spans="1:9" ht="21.75" customHeight="1">
      <c r="A62" s="53" t="s">
        <v>485</v>
      </c>
      <c r="B62" s="51">
        <v>215618.01578310214</v>
      </c>
      <c r="C62" s="51">
        <v>260496.35385468957</v>
      </c>
      <c r="D62" s="51">
        <v>351429.65865997132</v>
      </c>
      <c r="E62" s="51">
        <v>363368.93928981351</v>
      </c>
      <c r="F62" s="51">
        <v>418517.66873919312</v>
      </c>
      <c r="G62" s="51">
        <v>277723.52570160117</v>
      </c>
      <c r="H62" s="51">
        <v>511762.12639358599</v>
      </c>
      <c r="I62" s="51">
        <v>369877.49980174925</v>
      </c>
    </row>
    <row r="63" spans="1:9">
      <c r="A63" s="50" t="s">
        <v>486</v>
      </c>
      <c r="B63" s="51">
        <v>140023.99579066833</v>
      </c>
      <c r="C63" s="51">
        <v>168398.08035006604</v>
      </c>
      <c r="D63" s="51">
        <v>255604.37918507893</v>
      </c>
      <c r="E63" s="51">
        <v>235883.52030129125</v>
      </c>
      <c r="F63" s="51">
        <v>271093.06394092221</v>
      </c>
      <c r="G63" s="51">
        <v>150220.94844395923</v>
      </c>
      <c r="H63" s="51">
        <v>275659.01152478135</v>
      </c>
      <c r="I63" s="51">
        <v>160644.58414285717</v>
      </c>
    </row>
    <row r="64" spans="1:9">
      <c r="A64" s="52" t="s">
        <v>487</v>
      </c>
      <c r="B64" s="51">
        <v>-71664.550247162682</v>
      </c>
      <c r="C64" s="51">
        <v>-76145.678743725235</v>
      </c>
      <c r="D64" s="51">
        <v>-82105.260621233843</v>
      </c>
      <c r="E64" s="51">
        <v>-76454.848025824962</v>
      </c>
      <c r="F64" s="51">
        <v>-88660.00216282421</v>
      </c>
      <c r="G64" s="51">
        <v>-40719.961269286752</v>
      </c>
      <c r="H64" s="51">
        <v>-64761.514421282795</v>
      </c>
      <c r="I64" s="51">
        <v>-53548.773173469395</v>
      </c>
    </row>
    <row r="65" spans="1:9">
      <c r="A65" s="54" t="s">
        <v>488</v>
      </c>
      <c r="B65" s="51">
        <v>283977.46132660785</v>
      </c>
      <c r="C65" s="51">
        <v>352748.75546103041</v>
      </c>
      <c r="D65" s="51">
        <v>524928.77722381637</v>
      </c>
      <c r="E65" s="51">
        <v>522797.61156527977</v>
      </c>
      <c r="F65" s="51">
        <v>600950.73051729111</v>
      </c>
      <c r="G65" s="51">
        <v>387224.51287627366</v>
      </c>
      <c r="H65" s="51">
        <v>722659.6234970846</v>
      </c>
      <c r="I65" s="51">
        <v>476973.31077113695</v>
      </c>
    </row>
    <row r="66" spans="1:9">
      <c r="A66" s="50" t="s">
        <v>489</v>
      </c>
      <c r="B66" s="51">
        <v>52427.226349306431</v>
      </c>
      <c r="C66" s="51">
        <v>51545.454496697494</v>
      </c>
      <c r="D66" s="51">
        <v>122504.73831563845</v>
      </c>
      <c r="E66" s="51">
        <v>128163.26872740316</v>
      </c>
      <c r="F66" s="51">
        <v>188028.98627521613</v>
      </c>
      <c r="G66" s="51">
        <v>66560.204429403209</v>
      </c>
      <c r="H66" s="51">
        <v>140650.4898206997</v>
      </c>
      <c r="I66" s="51">
        <v>101947.92709620993</v>
      </c>
    </row>
    <row r="67" spans="1:9">
      <c r="A67" s="50" t="s">
        <v>490</v>
      </c>
      <c r="B67" s="51">
        <v>-89171.610460277429</v>
      </c>
      <c r="C67" s="51">
        <v>-87250.095347424052</v>
      </c>
      <c r="D67" s="51">
        <v>-186557.90486513631</v>
      </c>
      <c r="E67" s="51">
        <v>-172656.79846484936</v>
      </c>
      <c r="F67" s="51">
        <v>-256982.47930547551</v>
      </c>
      <c r="G67" s="51">
        <v>-104478.60334206697</v>
      </c>
      <c r="H67" s="51">
        <v>-212538.24456997085</v>
      </c>
      <c r="I67" s="51">
        <v>-144820.31791545189</v>
      </c>
    </row>
    <row r="68" spans="1:9">
      <c r="A68" s="53" t="s">
        <v>491</v>
      </c>
      <c r="B68" s="51">
        <v>247233.07721563682</v>
      </c>
      <c r="C68" s="51">
        <v>317044.11461030383</v>
      </c>
      <c r="D68" s="51">
        <v>460875.61067431857</v>
      </c>
      <c r="E68" s="51">
        <v>478304.08182783355</v>
      </c>
      <c r="F68" s="51">
        <v>531997.23748703173</v>
      </c>
      <c r="G68" s="51">
        <v>349306.11396360991</v>
      </c>
      <c r="H68" s="51">
        <v>650771.86874781339</v>
      </c>
      <c r="I68" s="51">
        <v>434100.91995189502</v>
      </c>
    </row>
    <row r="69" spans="1:9">
      <c r="A69" s="52" t="s">
        <v>492</v>
      </c>
      <c r="B69" s="51">
        <v>-188224.93274905422</v>
      </c>
      <c r="C69" s="51">
        <v>-223830.90684280053</v>
      </c>
      <c r="D69" s="51">
        <v>-297196.37441463413</v>
      </c>
      <c r="E69" s="51">
        <v>-326888.38344476331</v>
      </c>
      <c r="F69" s="51">
        <v>-388575.65798703168</v>
      </c>
      <c r="G69" s="51">
        <v>-266380.01850363897</v>
      </c>
      <c r="H69" s="51">
        <v>-453666.36082507297</v>
      </c>
      <c r="I69" s="51">
        <v>-323057.25621428568</v>
      </c>
    </row>
    <row r="70" spans="1:9">
      <c r="A70" s="54" t="s">
        <v>493</v>
      </c>
      <c r="B70" s="51">
        <v>59008.144466582598</v>
      </c>
      <c r="C70" s="51">
        <v>93213.207767503307</v>
      </c>
      <c r="D70" s="51">
        <v>163679.23625968437</v>
      </c>
      <c r="E70" s="51">
        <v>151415.69838307032</v>
      </c>
      <c r="F70" s="51">
        <v>143421.57949999999</v>
      </c>
      <c r="G70" s="51">
        <v>82926.095459970878</v>
      </c>
      <c r="H70" s="51">
        <v>197105.50792274051</v>
      </c>
      <c r="I70" s="51">
        <v>111043.66373760933</v>
      </c>
    </row>
    <row r="71" spans="1:9">
      <c r="A71" s="54" t="s">
        <v>494</v>
      </c>
      <c r="B71" s="51">
        <v>-57687.289269861292</v>
      </c>
      <c r="C71" s="51">
        <v>-201789.02209379128</v>
      </c>
      <c r="D71" s="51">
        <v>-342961.49161262554</v>
      </c>
      <c r="E71" s="51">
        <v>37617.41907890961</v>
      </c>
      <c r="F71" s="51">
        <v>-42873.30059942363</v>
      </c>
      <c r="G71" s="51">
        <v>-58176.330477438139</v>
      </c>
      <c r="H71" s="51">
        <v>-68461.383128279878</v>
      </c>
      <c r="I71" s="51">
        <v>3533.9538163265302</v>
      </c>
    </row>
    <row r="72" spans="1:9">
      <c r="A72" s="55" t="s">
        <v>495</v>
      </c>
      <c r="B72" s="51" t="s">
        <v>496</v>
      </c>
      <c r="C72" s="51" t="s">
        <v>496</v>
      </c>
      <c r="D72" s="51">
        <v>-462244.63283500721</v>
      </c>
      <c r="E72" s="51">
        <v>134.29883500717361</v>
      </c>
      <c r="F72" s="51">
        <v>-48648.607201729108</v>
      </c>
      <c r="G72" s="51">
        <v>-70964.813503639001</v>
      </c>
      <c r="H72" s="51">
        <v>-90404.773986880464</v>
      </c>
      <c r="I72" s="51">
        <v>-1185.0389825072887</v>
      </c>
    </row>
    <row r="73" spans="1:9">
      <c r="A73" s="55" t="s">
        <v>497</v>
      </c>
      <c r="B73" s="51" t="s">
        <v>496</v>
      </c>
      <c r="C73" s="51" t="s">
        <v>496</v>
      </c>
      <c r="D73" s="51">
        <v>119283.1411420373</v>
      </c>
      <c r="E73" s="51">
        <v>37483.120242467718</v>
      </c>
      <c r="F73" s="51">
        <v>5775.3066051873202</v>
      </c>
      <c r="G73" s="51">
        <v>12788.483023289666</v>
      </c>
      <c r="H73" s="51">
        <v>21943.39085276968</v>
      </c>
      <c r="I73" s="51">
        <v>4718.9928046647228</v>
      </c>
    </row>
    <row r="74" spans="1:9">
      <c r="A74" s="53" t="s">
        <v>498</v>
      </c>
      <c r="B74" s="51">
        <v>59763.636983606557</v>
      </c>
      <c r="C74" s="51">
        <v>217922.14990620874</v>
      </c>
      <c r="D74" s="51">
        <v>331152.62582352938</v>
      </c>
      <c r="E74" s="51">
        <v>-35562.056654232423</v>
      </c>
      <c r="F74" s="51">
        <v>43030.901073487024</v>
      </c>
      <c r="G74" s="51">
        <v>59720.963982532754</v>
      </c>
      <c r="H74" s="51">
        <v>69500.711333819243</v>
      </c>
      <c r="I74" s="51">
        <v>-3179.9902069970849</v>
      </c>
    </row>
    <row r="75" spans="1:9">
      <c r="A75" s="53" t="s">
        <v>499</v>
      </c>
      <c r="B75" s="51" t="s">
        <v>496</v>
      </c>
      <c r="C75" s="51" t="s">
        <v>496</v>
      </c>
      <c r="D75" s="51">
        <v>432199.23361549503</v>
      </c>
      <c r="E75" s="51">
        <v>113.05547776183646</v>
      </c>
      <c r="F75" s="51">
        <v>48791.09380115274</v>
      </c>
      <c r="G75" s="51">
        <v>72277.265339155754</v>
      </c>
      <c r="H75" s="51">
        <v>90495.935228862974</v>
      </c>
      <c r="I75" s="51">
        <v>906.14584693877543</v>
      </c>
    </row>
    <row r="76" spans="1:9">
      <c r="A76" s="52" t="s">
        <v>500</v>
      </c>
      <c r="B76" s="51" t="s">
        <v>496</v>
      </c>
      <c r="C76" s="51" t="s">
        <v>496</v>
      </c>
      <c r="D76" s="51">
        <v>-101046.60776901005</v>
      </c>
      <c r="E76" s="51">
        <v>-35675.024698708752</v>
      </c>
      <c r="F76" s="51">
        <v>-5760.1927276657061</v>
      </c>
      <c r="G76" s="51">
        <v>-12556.301356622998</v>
      </c>
      <c r="H76" s="51">
        <v>-20995.223896501459</v>
      </c>
      <c r="I76" s="51">
        <v>-4086.1360553935856</v>
      </c>
    </row>
    <row r="77" spans="1:9">
      <c r="A77" s="53" t="s">
        <v>501</v>
      </c>
      <c r="B77" s="51">
        <v>61084.49218032787</v>
      </c>
      <c r="C77" s="51">
        <v>109346.33557992075</v>
      </c>
      <c r="D77" s="51">
        <v>151870.37047058824</v>
      </c>
      <c r="E77" s="51">
        <v>153471.0608077475</v>
      </c>
      <c r="F77" s="51">
        <v>143579.17997406339</v>
      </c>
      <c r="G77" s="51">
        <v>84470.7289650655</v>
      </c>
      <c r="H77" s="51">
        <v>198144.83612827986</v>
      </c>
      <c r="I77" s="51">
        <v>111397.62734693878</v>
      </c>
    </row>
    <row r="78" spans="1:9">
      <c r="A78" s="56" t="s">
        <v>502</v>
      </c>
      <c r="B78" s="51">
        <v>1849.7155056746535</v>
      </c>
      <c r="C78" s="51">
        <v>729.75938705416115</v>
      </c>
      <c r="D78" s="51">
        <v>2890.1173113342898</v>
      </c>
      <c r="E78" s="51">
        <v>82.624843615494981</v>
      </c>
      <c r="F78" s="51">
        <v>453.49574207492799</v>
      </c>
      <c r="G78" s="51">
        <v>83.949611353711788</v>
      </c>
      <c r="H78" s="51">
        <v>384.29616034985429</v>
      </c>
      <c r="I78" s="51">
        <v>251.72817492711371</v>
      </c>
    </row>
    <row r="79" spans="1:9">
      <c r="A79" s="54" t="s">
        <v>503</v>
      </c>
      <c r="B79" s="51">
        <v>62934.207686002519</v>
      </c>
      <c r="C79" s="51">
        <v>110076.0949669749</v>
      </c>
      <c r="D79" s="51">
        <v>154760.48778192251</v>
      </c>
      <c r="E79" s="51">
        <v>153553.68565136296</v>
      </c>
      <c r="F79" s="51">
        <v>144032.67571613833</v>
      </c>
      <c r="G79" s="51">
        <v>84554.678576419217</v>
      </c>
      <c r="H79" s="51">
        <v>198529.13228862971</v>
      </c>
      <c r="I79" s="51">
        <v>111649.3555218659</v>
      </c>
    </row>
    <row r="80" spans="1:9">
      <c r="A80" s="50" t="s">
        <v>504</v>
      </c>
      <c r="B80" s="51">
        <v>543.99812610340473</v>
      </c>
      <c r="C80" s="51">
        <v>14.583118890356671</v>
      </c>
      <c r="D80" s="51">
        <v>831.69819799139168</v>
      </c>
      <c r="E80" s="51">
        <v>413.5373644189383</v>
      </c>
      <c r="F80" s="51">
        <v>314.92949999999996</v>
      </c>
      <c r="G80" s="51">
        <v>787.36771324599715</v>
      </c>
      <c r="H80" s="51">
        <v>958.29695481049566</v>
      </c>
      <c r="I80" s="51">
        <v>-8836.1440466472304</v>
      </c>
    </row>
    <row r="81" spans="1:9" ht="21" customHeight="1">
      <c r="A81" s="53" t="s">
        <v>505</v>
      </c>
      <c r="B81" s="51">
        <v>63478.205812105924</v>
      </c>
      <c r="C81" s="51">
        <v>110090.67808586525</v>
      </c>
      <c r="D81" s="51">
        <v>155592.18597991389</v>
      </c>
      <c r="E81" s="51">
        <v>153967.2230157819</v>
      </c>
      <c r="F81" s="51">
        <v>144347.60521613833</v>
      </c>
      <c r="G81" s="51">
        <v>85342.046289665202</v>
      </c>
      <c r="H81" s="51">
        <v>199487.42924344022</v>
      </c>
      <c r="I81" s="51">
        <v>102813.21147521866</v>
      </c>
    </row>
    <row r="82" spans="1:9" ht="21" customHeight="1">
      <c r="A82" s="50" t="s">
        <v>506</v>
      </c>
      <c r="B82" s="51" t="s">
        <v>496</v>
      </c>
      <c r="C82" s="51" t="s">
        <v>496</v>
      </c>
      <c r="D82" s="51">
        <v>-26313.378196556674</v>
      </c>
      <c r="E82" s="51">
        <v>3.4433285509325682E-5</v>
      </c>
      <c r="F82" s="51">
        <v>1.1527377521613834E-5</v>
      </c>
      <c r="G82" s="51">
        <v>1.7467248908296942E-4</v>
      </c>
      <c r="H82" s="51">
        <v>0</v>
      </c>
      <c r="I82" s="51">
        <v>-2.9154518950437319E-6</v>
      </c>
    </row>
    <row r="83" spans="1:9" ht="21" customHeight="1">
      <c r="A83" s="53" t="s">
        <v>507</v>
      </c>
      <c r="B83" s="51">
        <v>63478.205812105924</v>
      </c>
      <c r="C83" s="51">
        <v>110090.67808586525</v>
      </c>
      <c r="D83" s="51">
        <v>129278.80778335725</v>
      </c>
      <c r="E83" s="51">
        <v>153967.22305021519</v>
      </c>
      <c r="F83" s="51">
        <v>144347.60522766568</v>
      </c>
      <c r="G83" s="51">
        <v>85342.046464337705</v>
      </c>
      <c r="H83" s="51">
        <v>199487.42924344022</v>
      </c>
      <c r="I83" s="51">
        <v>102813.21147230323</v>
      </c>
    </row>
    <row r="84" spans="1:9" ht="18" customHeight="1" thickBot="1">
      <c r="A84" s="50" t="s">
        <v>508</v>
      </c>
      <c r="B84" s="51">
        <v>-3781.1929470365699</v>
      </c>
      <c r="C84" s="51">
        <v>-5787.631671070013</v>
      </c>
      <c r="D84" s="51">
        <v>-4510.2936025824965</v>
      </c>
      <c r="E84" s="51">
        <v>-9472.253288378768</v>
      </c>
      <c r="F84" s="51">
        <v>-12781.01580259366</v>
      </c>
      <c r="G84" s="51">
        <v>-5086.1948238719069</v>
      </c>
      <c r="H84" s="51">
        <v>-29793.332154518954</v>
      </c>
      <c r="I84" s="51">
        <v>-16785.269924198252</v>
      </c>
    </row>
    <row r="85" spans="1:9" ht="24" customHeight="1" thickTop="1" thickBot="1">
      <c r="A85" s="38" t="s">
        <v>509</v>
      </c>
      <c r="B85" s="39">
        <v>59697.012865069351</v>
      </c>
      <c r="C85" s="39">
        <v>104303.04641479524</v>
      </c>
      <c r="D85" s="39">
        <v>124768.51418077476</v>
      </c>
      <c r="E85" s="39">
        <v>144494.96976183643</v>
      </c>
      <c r="F85" s="39">
        <v>131566.58942507204</v>
      </c>
      <c r="G85" s="39">
        <v>80255.851640465786</v>
      </c>
      <c r="H85" s="39">
        <v>169694.09708892129</v>
      </c>
      <c r="I85" s="39">
        <v>86027.941548104951</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Q226"/>
  <sheetViews>
    <sheetView zoomScale="50" workbookViewId="0">
      <selection activeCell="A16" sqref="A1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510</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747002.29158007563</v>
      </c>
      <c r="C8" s="39">
        <v>896843.4479405547</v>
      </c>
      <c r="D8" s="39">
        <v>1256931.8178637018</v>
      </c>
      <c r="E8" s="39">
        <v>1379182.1361721666</v>
      </c>
      <c r="F8" s="39">
        <v>1486660.0198976945</v>
      </c>
      <c r="G8" s="39">
        <v>1539869.0183988353</v>
      </c>
      <c r="H8" s="39">
        <v>1737191.3380714285</v>
      </c>
      <c r="I8" s="39">
        <v>1713602.0981297377</v>
      </c>
    </row>
    <row r="9" spans="1:9" s="42" customFormat="1" ht="21" customHeight="1" thickTop="1">
      <c r="A9" s="40" t="s">
        <v>10</v>
      </c>
      <c r="B9" s="41">
        <v>59738.958834804536</v>
      </c>
      <c r="C9" s="41">
        <v>70131.97136988111</v>
      </c>
      <c r="D9" s="41">
        <v>108683.59883931134</v>
      </c>
      <c r="E9" s="41">
        <v>225448.44380200858</v>
      </c>
      <c r="F9" s="41">
        <v>258498.18693515848</v>
      </c>
      <c r="G9" s="41">
        <v>212679.93100582241</v>
      </c>
      <c r="H9" s="41">
        <v>331791.44270116615</v>
      </c>
      <c r="I9" s="41">
        <v>218288.40566034985</v>
      </c>
    </row>
    <row r="10" spans="1:9" s="42" customFormat="1" ht="21" customHeight="1">
      <c r="A10" s="40" t="s">
        <v>19</v>
      </c>
      <c r="B10" s="41">
        <v>218650.47598865067</v>
      </c>
      <c r="C10" s="41">
        <v>283852.06434478203</v>
      </c>
      <c r="D10" s="41">
        <v>491850.4492123386</v>
      </c>
      <c r="E10" s="41">
        <v>457414.68196843617</v>
      </c>
      <c r="F10" s="41">
        <v>357715.30042795389</v>
      </c>
      <c r="G10" s="41">
        <v>302996.94172489084</v>
      </c>
      <c r="H10" s="41">
        <v>365632.12383819243</v>
      </c>
      <c r="I10" s="41">
        <v>314421.64879446069</v>
      </c>
    </row>
    <row r="11" spans="1:9" s="42" customFormat="1" ht="21" customHeight="1">
      <c r="A11" s="40" t="s">
        <v>28</v>
      </c>
      <c r="B11" s="41">
        <v>424470.07887641864</v>
      </c>
      <c r="C11" s="41">
        <v>495827.62816248351</v>
      </c>
      <c r="D11" s="41">
        <v>567796.70274892391</v>
      </c>
      <c r="E11" s="41">
        <v>613857.49916929693</v>
      </c>
      <c r="F11" s="41">
        <v>770575.20214121032</v>
      </c>
      <c r="G11" s="41">
        <v>925090.357742358</v>
      </c>
      <c r="H11" s="41">
        <v>930800.16954956274</v>
      </c>
      <c r="I11" s="41">
        <v>1052380.0562390671</v>
      </c>
    </row>
    <row r="12" spans="1:9" s="42" customFormat="1" ht="21" customHeight="1">
      <c r="A12" s="43" t="s">
        <v>446</v>
      </c>
      <c r="B12" s="41">
        <v>418998.71758511977</v>
      </c>
      <c r="C12" s="41">
        <v>497299.15416908852</v>
      </c>
      <c r="D12" s="41">
        <v>571834.5112180775</v>
      </c>
      <c r="E12" s="41">
        <v>616537.94064705889</v>
      </c>
      <c r="F12" s="41">
        <v>773913.98370316997</v>
      </c>
      <c r="G12" s="41">
        <v>927151.51588355168</v>
      </c>
      <c r="H12" s="41">
        <v>935581.72882944613</v>
      </c>
      <c r="I12" s="41">
        <v>1056126.5934008744</v>
      </c>
    </row>
    <row r="13" spans="1:9" s="42" customFormat="1" ht="21" customHeight="1">
      <c r="A13" s="43" t="s">
        <v>447</v>
      </c>
      <c r="B13" s="41">
        <v>337816.33529003785</v>
      </c>
      <c r="C13" s="41">
        <v>436990.20519815059</v>
      </c>
      <c r="D13" s="41">
        <v>521866.58146484935</v>
      </c>
      <c r="E13" s="41">
        <v>582446.24614634144</v>
      </c>
      <c r="F13" s="41">
        <v>756622.31822190201</v>
      </c>
      <c r="G13" s="41">
        <v>914667.8912911209</v>
      </c>
      <c r="H13" s="41">
        <v>924846.83817638492</v>
      </c>
      <c r="I13" s="41">
        <v>1045910.3822813411</v>
      </c>
    </row>
    <row r="14" spans="1:9" s="42" customFormat="1" ht="21" customHeight="1">
      <c r="A14" s="43" t="s">
        <v>448</v>
      </c>
      <c r="B14" s="41">
        <v>81182.382295081974</v>
      </c>
      <c r="C14" s="41">
        <v>60308.948970937905</v>
      </c>
      <c r="D14" s="41">
        <v>49967.92975322812</v>
      </c>
      <c r="E14" s="41">
        <v>34091.694500717356</v>
      </c>
      <c r="F14" s="41">
        <v>17291.66548126801</v>
      </c>
      <c r="G14" s="41">
        <v>12483.624592430859</v>
      </c>
      <c r="H14" s="41">
        <v>10734.890653061224</v>
      </c>
      <c r="I14" s="41">
        <v>10216.211119533529</v>
      </c>
    </row>
    <row r="15" spans="1:9" s="42" customFormat="1" ht="21" customHeight="1">
      <c r="A15" s="43" t="s">
        <v>449</v>
      </c>
      <c r="B15" s="41">
        <v>3120.3310012610341</v>
      </c>
      <c r="C15" s="41">
        <v>2725.7925244385733</v>
      </c>
      <c r="D15" s="41">
        <v>2713.0378163558107</v>
      </c>
      <c r="E15" s="41">
        <v>2382.8145738880917</v>
      </c>
      <c r="F15" s="41">
        <v>2834.5737881844379</v>
      </c>
      <c r="G15" s="41">
        <v>4941.2277045123728</v>
      </c>
      <c r="H15" s="41">
        <v>3027.5607332361515</v>
      </c>
      <c r="I15" s="41">
        <v>2310.0484533527697</v>
      </c>
    </row>
    <row r="16" spans="1:9" s="42" customFormat="1" ht="21" customHeight="1">
      <c r="A16" s="43" t="s">
        <v>450</v>
      </c>
      <c r="B16" s="41">
        <v>1530.5011399747791</v>
      </c>
      <c r="C16" s="41">
        <v>2024.8861043593131</v>
      </c>
      <c r="D16" s="41">
        <v>2128.6057604017219</v>
      </c>
      <c r="E16" s="41">
        <v>1769.8053457675753</v>
      </c>
      <c r="F16" s="41">
        <v>2795.4232636887609</v>
      </c>
      <c r="G16" s="41">
        <v>3269.553580786026</v>
      </c>
      <c r="H16" s="41">
        <v>1741.3150626822157</v>
      </c>
      <c r="I16" s="41">
        <v>1926.8434970845481</v>
      </c>
    </row>
    <row r="17" spans="1:9" s="42" customFormat="1" ht="21" customHeight="1">
      <c r="A17" s="43" t="s">
        <v>451</v>
      </c>
      <c r="B17" s="41">
        <v>1589.8298612862548</v>
      </c>
      <c r="C17" s="41">
        <v>700.9064200792601</v>
      </c>
      <c r="D17" s="41">
        <v>584.43205595408892</v>
      </c>
      <c r="E17" s="41">
        <v>613.00922812051647</v>
      </c>
      <c r="F17" s="41">
        <v>39.150524495677239</v>
      </c>
      <c r="G17" s="41">
        <v>1671.6741237263466</v>
      </c>
      <c r="H17" s="41">
        <v>1286.245670553936</v>
      </c>
      <c r="I17" s="41">
        <v>383.20495626822157</v>
      </c>
    </row>
    <row r="18" spans="1:9" s="42" customFormat="1" ht="21" customHeight="1">
      <c r="A18" s="43" t="s">
        <v>452</v>
      </c>
      <c r="B18" s="41">
        <v>28479.866694829761</v>
      </c>
      <c r="C18" s="41">
        <v>23050.442743725231</v>
      </c>
      <c r="D18" s="41">
        <v>16921.434558106172</v>
      </c>
      <c r="E18" s="41">
        <v>16024.338814921091</v>
      </c>
      <c r="F18" s="41">
        <v>12110.502351585013</v>
      </c>
      <c r="G18" s="41">
        <v>11206.949245997086</v>
      </c>
      <c r="H18" s="41">
        <v>12566.623451895044</v>
      </c>
      <c r="I18" s="41">
        <v>13422.751887755103</v>
      </c>
    </row>
    <row r="19" spans="1:9" s="42" customFormat="1" ht="21" customHeight="1">
      <c r="A19" s="43" t="s">
        <v>453</v>
      </c>
      <c r="B19" s="41">
        <v>9268.0524817150072</v>
      </c>
      <c r="C19" s="41">
        <v>8077.6597067371204</v>
      </c>
      <c r="D19" s="41">
        <v>6492.3237230989962</v>
      </c>
      <c r="E19" s="41">
        <v>5228.4319985652792</v>
      </c>
      <c r="F19" s="41">
        <v>4015.8910244956774</v>
      </c>
      <c r="G19" s="41">
        <v>4402.0734046579328</v>
      </c>
      <c r="H19" s="41">
        <v>6009.1578221574337</v>
      </c>
      <c r="I19" s="41">
        <v>7140.9750174927103</v>
      </c>
    </row>
    <row r="20" spans="1:9" s="42" customFormat="1" ht="21" customHeight="1">
      <c r="A20" s="43" t="s">
        <v>454</v>
      </c>
      <c r="B20" s="41">
        <v>19211.814213114754</v>
      </c>
      <c r="C20" s="41">
        <v>14972.78303698811</v>
      </c>
      <c r="D20" s="41">
        <v>10429.110835007172</v>
      </c>
      <c r="E20" s="41">
        <v>10795.906816355811</v>
      </c>
      <c r="F20" s="41">
        <v>8094.6113270893375</v>
      </c>
      <c r="G20" s="41">
        <v>6804.8758413391552</v>
      </c>
      <c r="H20" s="41">
        <v>6557.4656297376096</v>
      </c>
      <c r="I20" s="41">
        <v>6281.7768702623898</v>
      </c>
    </row>
    <row r="21" spans="1:9" s="42" customFormat="1" ht="21" customHeight="1">
      <c r="A21" s="43" t="s">
        <v>41</v>
      </c>
      <c r="B21" s="41">
        <v>3797.9944375788145</v>
      </c>
      <c r="C21" s="41">
        <v>4920.8893672391014</v>
      </c>
      <c r="D21" s="41">
        <v>6174.2357101865136</v>
      </c>
      <c r="E21" s="41">
        <v>4631.519503586801</v>
      </c>
      <c r="F21" s="41">
        <v>4671.432095100864</v>
      </c>
      <c r="G21" s="41">
        <v>6581.52157496361</v>
      </c>
      <c r="H21" s="41">
        <v>6678.3734956268227</v>
      </c>
      <c r="I21" s="41">
        <v>8770.19899271137</v>
      </c>
    </row>
    <row r="22" spans="1:9" s="42" customFormat="1" ht="21" customHeight="1">
      <c r="A22" s="43" t="s">
        <v>455</v>
      </c>
      <c r="B22" s="41">
        <v>-29926.830842370746</v>
      </c>
      <c r="C22" s="41">
        <v>-32168.650642007928</v>
      </c>
      <c r="D22" s="41">
        <v>-29846.516553802005</v>
      </c>
      <c r="E22" s="41">
        <v>-25719.114370157822</v>
      </c>
      <c r="F22" s="41">
        <v>-22955.289796829973</v>
      </c>
      <c r="G22" s="41">
        <v>-24790.85666666667</v>
      </c>
      <c r="H22" s="41">
        <v>-27054.116960641397</v>
      </c>
      <c r="I22" s="41">
        <v>-28249.536495626824</v>
      </c>
    </row>
    <row r="23" spans="1:9" s="42" customFormat="1" ht="21" customHeight="1">
      <c r="A23" s="40" t="s">
        <v>59</v>
      </c>
      <c r="B23" s="41">
        <v>4482.5910744010089</v>
      </c>
      <c r="C23" s="41">
        <v>3940.8020462351383</v>
      </c>
      <c r="D23" s="41">
        <v>4110.3809411764705</v>
      </c>
      <c r="E23" s="41">
        <v>3869.0474074605449</v>
      </c>
      <c r="F23" s="41">
        <v>4350.9458948126803</v>
      </c>
      <c r="G23" s="41">
        <v>2482.0372620087333</v>
      </c>
      <c r="H23" s="41">
        <v>7168.6499795918371</v>
      </c>
      <c r="I23" s="41">
        <v>5822.0950481049567</v>
      </c>
    </row>
    <row r="24" spans="1:9" s="42" customFormat="1" ht="21" customHeight="1">
      <c r="A24" s="40" t="s">
        <v>65</v>
      </c>
      <c r="B24" s="41">
        <v>10089.39233669609</v>
      </c>
      <c r="C24" s="41">
        <v>10942.868846763542</v>
      </c>
      <c r="D24" s="41">
        <v>5980.7840832137736</v>
      </c>
      <c r="E24" s="41">
        <v>1508.2055121951219</v>
      </c>
      <c r="F24" s="41">
        <v>128.05556772334293</v>
      </c>
      <c r="G24" s="41">
        <v>40.571714701601167</v>
      </c>
      <c r="H24" s="41">
        <v>11.984392128279884</v>
      </c>
      <c r="I24" s="41">
        <v>6.5218309037900877</v>
      </c>
    </row>
    <row r="25" spans="1:9" s="42" customFormat="1" ht="21" customHeight="1">
      <c r="A25" s="40" t="s">
        <v>456</v>
      </c>
      <c r="B25" s="41">
        <v>8764.7773833543524</v>
      </c>
      <c r="C25" s="41">
        <v>7818.5985284015851</v>
      </c>
      <c r="D25" s="41">
        <v>50338.405791965568</v>
      </c>
      <c r="E25" s="41">
        <v>48224.830018651366</v>
      </c>
      <c r="F25" s="41">
        <v>66156.174554755038</v>
      </c>
      <c r="G25" s="41">
        <v>66000.305064046581</v>
      </c>
      <c r="H25" s="41">
        <v>69384.644559766763</v>
      </c>
      <c r="I25" s="41">
        <v>84777.380212827979</v>
      </c>
    </row>
    <row r="26" spans="1:9" s="42" customFormat="1" ht="21" customHeight="1">
      <c r="A26" s="40" t="s">
        <v>76</v>
      </c>
      <c r="B26" s="41">
        <v>20182.648689785623</v>
      </c>
      <c r="C26" s="41">
        <v>23379.142443857334</v>
      </c>
      <c r="D26" s="41">
        <v>26890.887367288375</v>
      </c>
      <c r="E26" s="41">
        <v>27327.272381635583</v>
      </c>
      <c r="F26" s="41">
        <v>26823.397044668589</v>
      </c>
      <c r="G26" s="41">
        <v>27454.173662299854</v>
      </c>
      <c r="H26" s="41">
        <v>29285.365183673472</v>
      </c>
      <c r="I26" s="41">
        <v>33929.881731778427</v>
      </c>
    </row>
    <row r="27" spans="1:9" s="46" customFormat="1" ht="43.5" customHeight="1" thickBot="1">
      <c r="A27" s="44" t="s">
        <v>457</v>
      </c>
      <c r="B27" s="45">
        <v>623.3683959646911</v>
      </c>
      <c r="C27" s="45">
        <v>950.37220079260226</v>
      </c>
      <c r="D27" s="45">
        <v>1280.6088794835007</v>
      </c>
      <c r="E27" s="45">
        <v>1532.155912482066</v>
      </c>
      <c r="F27" s="45">
        <v>2412.7573314121037</v>
      </c>
      <c r="G27" s="45">
        <v>3124.7002227074236</v>
      </c>
      <c r="H27" s="45">
        <v>3116.9578673469387</v>
      </c>
      <c r="I27" s="45">
        <v>3976.1086122448978</v>
      </c>
    </row>
    <row r="28" spans="1:9" ht="24" customHeight="1" thickTop="1" thickBot="1">
      <c r="A28" s="38" t="s">
        <v>458</v>
      </c>
      <c r="B28" s="39">
        <v>693752.87048928114</v>
      </c>
      <c r="C28" s="39">
        <v>836570.19615587848</v>
      </c>
      <c r="D28" s="39">
        <v>1175755.3288637016</v>
      </c>
      <c r="E28" s="39">
        <v>1275922.3437044478</v>
      </c>
      <c r="F28" s="39">
        <v>1377469.6272276656</v>
      </c>
      <c r="G28" s="39">
        <v>1415989.0124395923</v>
      </c>
      <c r="H28" s="39">
        <v>1603851.1280437317</v>
      </c>
      <c r="I28" s="39">
        <v>1575722.3804781341</v>
      </c>
    </row>
    <row r="29" spans="1:9" s="42" customFormat="1" ht="21" customHeight="1" thickTop="1">
      <c r="A29" s="40" t="s">
        <v>459</v>
      </c>
      <c r="B29" s="41">
        <v>609458.52820680954</v>
      </c>
      <c r="C29" s="41">
        <v>770162.47488639364</v>
      </c>
      <c r="D29" s="41">
        <v>1078699.9111692971</v>
      </c>
      <c r="E29" s="41">
        <v>1186739.9810459111</v>
      </c>
      <c r="F29" s="41">
        <v>1249474.7132809798</v>
      </c>
      <c r="G29" s="41">
        <v>1247881.8271382824</v>
      </c>
      <c r="H29" s="41">
        <v>1442061.2875991254</v>
      </c>
      <c r="I29" s="41">
        <v>1479796.8754620992</v>
      </c>
    </row>
    <row r="30" spans="1:9" s="42" customFormat="1" ht="21" customHeight="1">
      <c r="A30" s="43" t="s">
        <v>460</v>
      </c>
      <c r="B30" s="41">
        <v>174523.22907187894</v>
      </c>
      <c r="C30" s="41">
        <v>203966.86729986791</v>
      </c>
      <c r="D30" s="41">
        <v>336471.63546484936</v>
      </c>
      <c r="E30" s="41">
        <v>336030.8562539455</v>
      </c>
      <c r="F30" s="41">
        <v>420165.92461959657</v>
      </c>
      <c r="G30" s="41">
        <v>413325.91958951968</v>
      </c>
      <c r="H30" s="41">
        <v>482945.03451457724</v>
      </c>
      <c r="I30" s="41">
        <v>491203.55625801743</v>
      </c>
    </row>
    <row r="31" spans="1:9" s="42" customFormat="1" ht="21" customHeight="1">
      <c r="A31" s="43" t="s">
        <v>461</v>
      </c>
      <c r="B31" s="41">
        <v>138437.05685498109</v>
      </c>
      <c r="C31" s="41">
        <v>204665.57207397619</v>
      </c>
      <c r="D31" s="41">
        <v>332582.50324390247</v>
      </c>
      <c r="E31" s="41">
        <v>347916.24374318501</v>
      </c>
      <c r="F31" s="41">
        <v>365663.74307636888</v>
      </c>
      <c r="G31" s="41">
        <v>394155.67412954872</v>
      </c>
      <c r="H31" s="41">
        <v>446839.98150583095</v>
      </c>
      <c r="I31" s="41">
        <v>464884.06663702626</v>
      </c>
    </row>
    <row r="32" spans="1:9" s="42" customFormat="1" ht="21" customHeight="1">
      <c r="A32" s="43" t="s">
        <v>462</v>
      </c>
      <c r="B32" s="41">
        <v>228796.31372131145</v>
      </c>
      <c r="C32" s="41">
        <v>237242.56422589166</v>
      </c>
      <c r="D32" s="41">
        <v>229396.68278335725</v>
      </c>
      <c r="E32" s="41">
        <v>244951.99986657099</v>
      </c>
      <c r="F32" s="41">
        <v>176018.79270317001</v>
      </c>
      <c r="G32" s="41">
        <v>149840.23228384278</v>
      </c>
      <c r="H32" s="41">
        <v>201468.92785131195</v>
      </c>
      <c r="I32" s="41">
        <v>133067.82341982506</v>
      </c>
    </row>
    <row r="33" spans="1:9" s="42" customFormat="1" ht="21" customHeight="1">
      <c r="A33" s="43" t="s">
        <v>463</v>
      </c>
      <c r="B33" s="41">
        <v>27543.838668348046</v>
      </c>
      <c r="C33" s="41">
        <v>31433.502307793922</v>
      </c>
      <c r="D33" s="41">
        <v>36955.861571018657</v>
      </c>
      <c r="E33" s="41">
        <v>37791.378483500717</v>
      </c>
      <c r="F33" s="41">
        <v>49539.381695965421</v>
      </c>
      <c r="G33" s="41">
        <v>50978.419561863171</v>
      </c>
      <c r="H33" s="41">
        <v>51281.107008746352</v>
      </c>
      <c r="I33" s="41">
        <v>59585.929362973759</v>
      </c>
    </row>
    <row r="34" spans="1:9" s="42" customFormat="1" ht="21" customHeight="1">
      <c r="A34" s="43" t="s">
        <v>464</v>
      </c>
      <c r="B34" s="41">
        <v>35150.231414880203</v>
      </c>
      <c r="C34" s="41">
        <v>84574.662266842803</v>
      </c>
      <c r="D34" s="41">
        <v>131271.61022094692</v>
      </c>
      <c r="E34" s="41">
        <v>201474.18065136299</v>
      </c>
      <c r="F34" s="41">
        <v>214518.43217435156</v>
      </c>
      <c r="G34" s="41">
        <v>214628.07062008735</v>
      </c>
      <c r="H34" s="41">
        <v>233153.74709475218</v>
      </c>
      <c r="I34" s="41">
        <v>300614.46707142855</v>
      </c>
    </row>
    <row r="35" spans="1:9" s="42" customFormat="1" ht="21" customHeight="1">
      <c r="A35" s="43" t="s">
        <v>465</v>
      </c>
      <c r="B35" s="41">
        <v>5007.8584754098365</v>
      </c>
      <c r="C35" s="41">
        <v>8279.3067120211363</v>
      </c>
      <c r="D35" s="41">
        <v>12021.617885222382</v>
      </c>
      <c r="E35" s="41">
        <v>18575.322047345766</v>
      </c>
      <c r="F35" s="41">
        <v>23568.439011527378</v>
      </c>
      <c r="G35" s="41">
        <v>24953.510953420671</v>
      </c>
      <c r="H35" s="41">
        <v>26372.489623906706</v>
      </c>
      <c r="I35" s="41">
        <v>30441.03271282799</v>
      </c>
    </row>
    <row r="36" spans="1:9" s="42" customFormat="1" ht="21" customHeight="1">
      <c r="A36" s="40" t="s">
        <v>466</v>
      </c>
      <c r="B36" s="41">
        <v>495.13463051702399</v>
      </c>
      <c r="C36" s="41">
        <v>1211.2525561426683</v>
      </c>
      <c r="D36" s="41">
        <v>760.10261549497852</v>
      </c>
      <c r="E36" s="41">
        <v>681.96608177905307</v>
      </c>
      <c r="F36" s="41">
        <v>1384.7492680115274</v>
      </c>
      <c r="G36" s="41">
        <v>611.63894323144098</v>
      </c>
      <c r="H36" s="41">
        <v>465.30644314868812</v>
      </c>
      <c r="I36" s="41">
        <v>348.91874344023324</v>
      </c>
    </row>
    <row r="37" spans="1:9" s="42" customFormat="1" ht="21" customHeight="1">
      <c r="A37" s="40" t="s">
        <v>467</v>
      </c>
      <c r="B37" s="41">
        <v>60743.512100882719</v>
      </c>
      <c r="C37" s="41">
        <v>43137.293269484813</v>
      </c>
      <c r="D37" s="41">
        <v>58687.094760401727</v>
      </c>
      <c r="E37" s="41">
        <v>37642.606628407462</v>
      </c>
      <c r="F37" s="41">
        <v>72096.389112391931</v>
      </c>
      <c r="G37" s="41">
        <v>111743.9830727802</v>
      </c>
      <c r="H37" s="41">
        <v>102421.19913411078</v>
      </c>
      <c r="I37" s="41">
        <v>41575.726597667643</v>
      </c>
    </row>
    <row r="38" spans="1:9" s="42" customFormat="1" ht="21" customHeight="1">
      <c r="A38" s="40" t="s">
        <v>468</v>
      </c>
      <c r="B38" s="41">
        <v>9088.3044854981072</v>
      </c>
      <c r="C38" s="41">
        <v>11904.732601056803</v>
      </c>
      <c r="D38" s="41">
        <v>12077.542853658537</v>
      </c>
      <c r="E38" s="41">
        <v>19209.022131994261</v>
      </c>
      <c r="F38" s="41">
        <v>27467.206426512967</v>
      </c>
      <c r="G38" s="41">
        <v>26294.168221251817</v>
      </c>
      <c r="H38" s="41">
        <v>28732.717301749268</v>
      </c>
      <c r="I38" s="41">
        <v>23540.811400874638</v>
      </c>
    </row>
    <row r="39" spans="1:9" s="42" customFormat="1" ht="21" customHeight="1">
      <c r="A39" s="40" t="s">
        <v>130</v>
      </c>
      <c r="B39" s="41">
        <v>905.18758764186634</v>
      </c>
      <c r="C39" s="41">
        <v>1136.0178322324969</v>
      </c>
      <c r="D39" s="41">
        <v>4959.2885810616926</v>
      </c>
      <c r="E39" s="41">
        <v>9641.9031692969875</v>
      </c>
      <c r="F39" s="41">
        <v>12519.348220461095</v>
      </c>
      <c r="G39" s="41">
        <v>14197.410087336244</v>
      </c>
      <c r="H39" s="41">
        <v>18230.887293002917</v>
      </c>
      <c r="I39" s="41">
        <v>20005.45252478134</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13062.203477931904</v>
      </c>
      <c r="C41" s="41">
        <v>9018.4250105680312</v>
      </c>
      <c r="D41" s="41">
        <v>20571.388883787666</v>
      </c>
      <c r="E41" s="41">
        <v>17507.756946915353</v>
      </c>
      <c r="F41" s="41">
        <v>14434.680538904899</v>
      </c>
      <c r="G41" s="41">
        <v>12738.000001455604</v>
      </c>
      <c r="H41" s="41">
        <v>11354.5208090379</v>
      </c>
      <c r="I41" s="41">
        <v>9699.3958206997067</v>
      </c>
    </row>
    <row r="42" spans="1:9" s="46" customFormat="1" ht="43.5" customHeight="1" thickBot="1">
      <c r="A42" s="44" t="s">
        <v>111</v>
      </c>
      <c r="B42" s="45"/>
      <c r="C42" s="45"/>
      <c r="D42" s="45"/>
      <c r="E42" s="45">
        <v>4499.1077001434724</v>
      </c>
      <c r="F42" s="45">
        <v>92.540380403458215</v>
      </c>
      <c r="G42" s="45">
        <v>2521.9849752547311</v>
      </c>
      <c r="H42" s="45">
        <v>585.20946355685135</v>
      </c>
      <c r="I42" s="45">
        <v>755.19992857142859</v>
      </c>
    </row>
    <row r="43" spans="1:9" ht="24" customHeight="1" thickTop="1" thickBot="1">
      <c r="A43" s="38" t="s">
        <v>470</v>
      </c>
      <c r="B43" s="39">
        <v>53249.421090794458</v>
      </c>
      <c r="C43" s="39">
        <v>60273.251784676351</v>
      </c>
      <c r="D43" s="39">
        <v>81176.489020086083</v>
      </c>
      <c r="E43" s="39">
        <v>103259.7924677188</v>
      </c>
      <c r="F43" s="39">
        <v>109190.39267002881</v>
      </c>
      <c r="G43" s="39">
        <v>123880.00595924309</v>
      </c>
      <c r="H43" s="39">
        <v>133340.21002769677</v>
      </c>
      <c r="I43" s="39">
        <v>137879.71765160351</v>
      </c>
    </row>
    <row r="44" spans="1:9" s="42" customFormat="1" ht="21" customHeight="1" thickTop="1">
      <c r="A44" s="40" t="s">
        <v>151</v>
      </c>
      <c r="B44" s="41">
        <v>32916.886254728874</v>
      </c>
      <c r="C44" s="41">
        <v>34482.286393659182</v>
      </c>
      <c r="D44" s="41">
        <v>37450.632424677184</v>
      </c>
      <c r="E44" s="41">
        <v>37450.632424677184</v>
      </c>
      <c r="F44" s="41">
        <v>79188.472622478381</v>
      </c>
      <c r="G44" s="41">
        <v>87454.315866084435</v>
      </c>
      <c r="H44" s="41">
        <v>90222.830903790091</v>
      </c>
      <c r="I44" s="41">
        <v>90222.830903790091</v>
      </c>
    </row>
    <row r="45" spans="1:9" s="42" customFormat="1" ht="21" customHeight="1">
      <c r="A45" s="40" t="s">
        <v>155</v>
      </c>
      <c r="B45" s="41">
        <v>0</v>
      </c>
      <c r="C45" s="41">
        <v>0</v>
      </c>
      <c r="D45" s="41">
        <v>0</v>
      </c>
      <c r="E45" s="41">
        <v>3999.9986857962695</v>
      </c>
      <c r="F45" s="41">
        <v>0</v>
      </c>
      <c r="G45" s="41">
        <v>4136.6582954876276</v>
      </c>
      <c r="H45" s="41">
        <v>3006.5597667638485</v>
      </c>
      <c r="I45" s="41">
        <v>4506.5597667638485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14025.155945775537</v>
      </c>
      <c r="C47" s="41">
        <v>18767.134697490092</v>
      </c>
      <c r="D47" s="41">
        <v>31320.79527546628</v>
      </c>
      <c r="E47" s="41">
        <v>38505.238606886662</v>
      </c>
      <c r="F47" s="41">
        <v>8248.2353746397694</v>
      </c>
      <c r="G47" s="41">
        <v>15715.163774381366</v>
      </c>
      <c r="H47" s="41">
        <v>15735.356795918367</v>
      </c>
      <c r="I47" s="41">
        <v>26119.011349854231</v>
      </c>
    </row>
    <row r="48" spans="1:9" s="42" customFormat="1" ht="21" customHeight="1">
      <c r="A48" s="40" t="s">
        <v>167</v>
      </c>
      <c r="B48" s="41">
        <v>6307.3788902900378</v>
      </c>
      <c r="C48" s="41">
        <v>7023.830684280053</v>
      </c>
      <c r="D48" s="41">
        <v>12405.061319942612</v>
      </c>
      <c r="E48" s="41">
        <v>23303.922750358677</v>
      </c>
      <c r="F48" s="41">
        <v>21753.684672910662</v>
      </c>
      <c r="G48" s="41">
        <v>16573.868023289662</v>
      </c>
      <c r="H48" s="41">
        <v>24375.462561224489</v>
      </c>
      <c r="I48" s="41">
        <v>17031.315631195335</v>
      </c>
    </row>
    <row r="49" spans="1:9" s="42" customFormat="1" ht="21" customHeight="1">
      <c r="A49" s="43" t="s">
        <v>472</v>
      </c>
      <c r="B49" s="41">
        <v>0</v>
      </c>
      <c r="C49" s="41">
        <v>0</v>
      </c>
      <c r="D49" s="41">
        <v>0</v>
      </c>
      <c r="E49" s="41">
        <v>0</v>
      </c>
      <c r="F49" s="41">
        <v>3025.9365994236309</v>
      </c>
      <c r="G49" s="41">
        <v>1541.4847161572052</v>
      </c>
      <c r="H49" s="41">
        <v>41.545189504373177</v>
      </c>
      <c r="I49" s="41">
        <v>1541.5451895043732</v>
      </c>
    </row>
    <row r="50" spans="1:9" s="46" customFormat="1" ht="40.5" customHeight="1" thickBot="1">
      <c r="A50" s="47" t="s">
        <v>473</v>
      </c>
      <c r="B50" s="45">
        <v>6307.3788902900378</v>
      </c>
      <c r="C50" s="45">
        <v>7023.830684280053</v>
      </c>
      <c r="D50" s="45">
        <v>12405.061319942612</v>
      </c>
      <c r="E50" s="45">
        <v>23303.922750358677</v>
      </c>
      <c r="F50" s="45">
        <v>18727.74807348703</v>
      </c>
      <c r="G50" s="45">
        <v>15032.383307132459</v>
      </c>
      <c r="H50" s="45">
        <v>24333.917371720116</v>
      </c>
      <c r="I50" s="45">
        <v>15489.770441690962</v>
      </c>
    </row>
    <row r="51" spans="1:9" ht="24" customHeight="1" thickTop="1" thickBot="1">
      <c r="A51" s="38" t="s">
        <v>474</v>
      </c>
      <c r="B51" s="39">
        <v>747002.29158007563</v>
      </c>
      <c r="C51" s="39">
        <v>896843.4479405547</v>
      </c>
      <c r="D51" s="39">
        <v>1256931.8178837877</v>
      </c>
      <c r="E51" s="39">
        <v>1379182.1361721666</v>
      </c>
      <c r="F51" s="39">
        <v>1486660.0198976945</v>
      </c>
      <c r="G51" s="39">
        <v>1539869.0183988353</v>
      </c>
      <c r="H51" s="39">
        <v>1737191.3380714285</v>
      </c>
      <c r="I51" s="39">
        <v>1713602.0981297377</v>
      </c>
    </row>
    <row r="52" spans="1:9" s="42" customFormat="1" ht="24" customHeight="1" thickTop="1">
      <c r="A52" s="48" t="s">
        <v>475</v>
      </c>
      <c r="B52" s="41">
        <v>81324.596747793184</v>
      </c>
      <c r="C52" s="41">
        <v>105139.54302377808</v>
      </c>
      <c r="D52" s="41">
        <v>121026.26525394549</v>
      </c>
      <c r="E52" s="41">
        <v>138457.82231850788</v>
      </c>
      <c r="F52" s="41">
        <v>156712.42743804035</v>
      </c>
      <c r="G52" s="41">
        <v>215471.77668850071</v>
      </c>
      <c r="H52" s="41">
        <v>231215.41151603498</v>
      </c>
      <c r="I52" s="41">
        <v>287424.48278134112</v>
      </c>
    </row>
    <row r="53" spans="1:9" s="46" customFormat="1" ht="21" customHeight="1">
      <c r="A53" s="47" t="s">
        <v>476</v>
      </c>
      <c r="B53" s="45">
        <v>7706.764984867591</v>
      </c>
      <c r="C53" s="45">
        <v>11424.381254953765</v>
      </c>
      <c r="D53" s="45">
        <v>9304.6898307030133</v>
      </c>
      <c r="E53" s="45">
        <v>8761.4676398852225</v>
      </c>
      <c r="F53" s="45">
        <v>11224.525474063403</v>
      </c>
      <c r="G53" s="45">
        <v>10471.176192139737</v>
      </c>
      <c r="H53" s="45">
        <v>16199.968498542275</v>
      </c>
      <c r="I53" s="45">
        <v>22670.420931486882</v>
      </c>
    </row>
    <row r="54" spans="1:9" s="46" customFormat="1" ht="21" customHeight="1">
      <c r="A54" s="47" t="s">
        <v>477</v>
      </c>
      <c r="B54" s="45">
        <v>53834.365611601512</v>
      </c>
      <c r="C54" s="45">
        <v>70378.871030383089</v>
      </c>
      <c r="D54" s="45">
        <v>86310.405583931133</v>
      </c>
      <c r="E54" s="45">
        <v>104604.06140172167</v>
      </c>
      <c r="F54" s="45">
        <v>119999.12876080691</v>
      </c>
      <c r="G54" s="45">
        <v>180192.29611790393</v>
      </c>
      <c r="H54" s="45">
        <v>186682.07857725947</v>
      </c>
      <c r="I54" s="45">
        <v>233618.97021720119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19783.46615132409</v>
      </c>
      <c r="C56" s="45">
        <v>23336.290738441214</v>
      </c>
      <c r="D56" s="45">
        <v>25411.169839311337</v>
      </c>
      <c r="E56" s="45">
        <v>25092.293276901</v>
      </c>
      <c r="F56" s="45">
        <v>25488.773203170029</v>
      </c>
      <c r="G56" s="45">
        <v>24808.304378457062</v>
      </c>
      <c r="H56" s="45">
        <v>28333.364440233236</v>
      </c>
      <c r="I56" s="45">
        <v>31135.091632653061</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1235026.0142446405</v>
      </c>
      <c r="C58" s="45">
        <v>1446957.6727833552</v>
      </c>
      <c r="D58" s="45">
        <v>1532937.4505781922</v>
      </c>
      <c r="E58" s="45">
        <v>1851465.5753959827</v>
      </c>
      <c r="F58" s="45">
        <v>2087409.7888919308</v>
      </c>
      <c r="G58" s="45">
        <v>2360384.8953027655</v>
      </c>
      <c r="H58" s="45">
        <v>2522346.5965845478</v>
      </c>
      <c r="I58" s="45">
        <v>2806612.4482623907</v>
      </c>
    </row>
    <row r="59" spans="1:9" ht="31.5" customHeight="1" thickTop="1" thickBot="1">
      <c r="A59" s="49" t="s">
        <v>482</v>
      </c>
      <c r="B59" s="39"/>
      <c r="C59" s="39"/>
      <c r="D59" s="39"/>
      <c r="E59" s="39"/>
      <c r="F59" s="39"/>
      <c r="G59" s="39"/>
      <c r="H59" s="39"/>
      <c r="I59" s="39"/>
    </row>
    <row r="60" spans="1:9" ht="30" customHeight="1" thickTop="1">
      <c r="A60" s="50" t="s">
        <v>483</v>
      </c>
      <c r="B60" s="51">
        <v>47491.830023959643</v>
      </c>
      <c r="C60" s="51">
        <v>56310.2039326288</v>
      </c>
      <c r="D60" s="51">
        <v>75689.442530846485</v>
      </c>
      <c r="E60" s="51">
        <v>79075.935549497852</v>
      </c>
      <c r="F60" s="51">
        <v>63539.599249279549</v>
      </c>
      <c r="G60" s="51">
        <v>41124.061689956332</v>
      </c>
      <c r="H60" s="51">
        <v>74969.888868804657</v>
      </c>
      <c r="I60" s="51">
        <v>50651.118336734689</v>
      </c>
    </row>
    <row r="61" spans="1:9" ht="21" customHeight="1">
      <c r="A61" s="52" t="s">
        <v>484</v>
      </c>
      <c r="B61" s="51">
        <v>-19631.019461538461</v>
      </c>
      <c r="C61" s="51">
        <v>-24189.228377807132</v>
      </c>
      <c r="D61" s="51">
        <v>-30597.594136298423</v>
      </c>
      <c r="E61" s="51">
        <v>-27945.835348637014</v>
      </c>
      <c r="F61" s="51">
        <v>-19111.696775216136</v>
      </c>
      <c r="G61" s="51">
        <v>-9161.7192751091716</v>
      </c>
      <c r="H61" s="51">
        <v>-15723.149583090379</v>
      </c>
      <c r="I61" s="51">
        <v>-10884.254690962101</v>
      </c>
    </row>
    <row r="62" spans="1:9" ht="21.75" customHeight="1">
      <c r="A62" s="53" t="s">
        <v>485</v>
      </c>
      <c r="B62" s="51">
        <v>27860.810562421182</v>
      </c>
      <c r="C62" s="51">
        <v>32120.975554821664</v>
      </c>
      <c r="D62" s="51">
        <v>45091.848394548062</v>
      </c>
      <c r="E62" s="51">
        <v>51130.100200860827</v>
      </c>
      <c r="F62" s="51">
        <v>44427.902474063398</v>
      </c>
      <c r="G62" s="51">
        <v>31962.34241484716</v>
      </c>
      <c r="H62" s="51">
        <v>59246.739285714291</v>
      </c>
      <c r="I62" s="51">
        <v>39766.863645772595</v>
      </c>
    </row>
    <row r="63" spans="1:9">
      <c r="A63" s="50" t="s">
        <v>486</v>
      </c>
      <c r="B63" s="51">
        <v>17297.621226986128</v>
      </c>
      <c r="C63" s="51">
        <v>19650.651239101713</v>
      </c>
      <c r="D63" s="51">
        <v>32510.658314203731</v>
      </c>
      <c r="E63" s="51">
        <v>27435.08830272597</v>
      </c>
      <c r="F63" s="51">
        <v>30903.714641210379</v>
      </c>
      <c r="G63" s="51">
        <v>20186.948416302766</v>
      </c>
      <c r="H63" s="51">
        <v>34987.593571428573</v>
      </c>
      <c r="I63" s="51">
        <v>20741.444125364429</v>
      </c>
    </row>
    <row r="64" spans="1:9">
      <c r="A64" s="52" t="s">
        <v>487</v>
      </c>
      <c r="B64" s="51">
        <v>-12230.560375788145</v>
      </c>
      <c r="C64" s="51">
        <v>-12862.10268692206</v>
      </c>
      <c r="D64" s="51">
        <v>-15324.228327116212</v>
      </c>
      <c r="E64" s="51">
        <v>-9695.2404949784795</v>
      </c>
      <c r="F64" s="51">
        <v>-7136.6861714697407</v>
      </c>
      <c r="G64" s="51">
        <v>-4476.5223639010192</v>
      </c>
      <c r="H64" s="51">
        <v>-6871.1100626822154</v>
      </c>
      <c r="I64" s="51">
        <v>-7000.6139256559763</v>
      </c>
    </row>
    <row r="65" spans="1:9">
      <c r="A65" s="54" t="s">
        <v>488</v>
      </c>
      <c r="B65" s="51">
        <v>32927.87141361917</v>
      </c>
      <c r="C65" s="51">
        <v>38909.524107001322</v>
      </c>
      <c r="D65" s="51">
        <v>62278.278381635573</v>
      </c>
      <c r="E65" s="51">
        <v>68869.94800860832</v>
      </c>
      <c r="F65" s="51">
        <v>68194.930943804036</v>
      </c>
      <c r="G65" s="51">
        <v>47672.768467248912</v>
      </c>
      <c r="H65" s="51">
        <v>87363.222794460642</v>
      </c>
      <c r="I65" s="51">
        <v>53507.693845481044</v>
      </c>
    </row>
    <row r="66" spans="1:9">
      <c r="A66" s="50" t="s">
        <v>489</v>
      </c>
      <c r="B66" s="51">
        <v>449.91037831021436</v>
      </c>
      <c r="C66" s="51">
        <v>706.72123381770155</v>
      </c>
      <c r="D66" s="51">
        <v>41550.540233859399</v>
      </c>
      <c r="E66" s="51">
        <v>35571.701492109038</v>
      </c>
      <c r="F66" s="51">
        <v>27564.987677233428</v>
      </c>
      <c r="G66" s="51">
        <v>8028.2760087336237</v>
      </c>
      <c r="H66" s="51">
        <v>18471.558612244899</v>
      </c>
      <c r="I66" s="51">
        <v>10751.505919825073</v>
      </c>
    </row>
    <row r="67" spans="1:9">
      <c r="A67" s="50" t="s">
        <v>490</v>
      </c>
      <c r="B67" s="51">
        <v>-4980.3830264817143</v>
      </c>
      <c r="C67" s="51">
        <v>-9213.5379762219291</v>
      </c>
      <c r="D67" s="51">
        <v>-50620.457008608326</v>
      </c>
      <c r="E67" s="51">
        <v>-38883.474034433282</v>
      </c>
      <c r="F67" s="51">
        <v>-31560.393138328531</v>
      </c>
      <c r="G67" s="51">
        <v>-12298.657687045124</v>
      </c>
      <c r="H67" s="51">
        <v>-29824.479215743439</v>
      </c>
      <c r="I67" s="51">
        <v>-13567.065310495625</v>
      </c>
    </row>
    <row r="68" spans="1:9">
      <c r="A68" s="53" t="s">
        <v>491</v>
      </c>
      <c r="B68" s="51">
        <v>28397.398765447666</v>
      </c>
      <c r="C68" s="51">
        <v>30402.707364597096</v>
      </c>
      <c r="D68" s="51">
        <v>53208.361606886654</v>
      </c>
      <c r="E68" s="51">
        <v>65558.175466284069</v>
      </c>
      <c r="F68" s="51">
        <v>64199.525482708937</v>
      </c>
      <c r="G68" s="51">
        <v>43402.386788937409</v>
      </c>
      <c r="H68" s="51">
        <v>76010.302190962087</v>
      </c>
      <c r="I68" s="51">
        <v>50692.134454810497</v>
      </c>
    </row>
    <row r="69" spans="1:9">
      <c r="A69" s="52" t="s">
        <v>492</v>
      </c>
      <c r="B69" s="51">
        <v>-23158.306344262295</v>
      </c>
      <c r="C69" s="51">
        <v>-27216.859689564066</v>
      </c>
      <c r="D69" s="51">
        <v>-38402.106571018652</v>
      </c>
      <c r="E69" s="51">
        <v>-42941.65297991391</v>
      </c>
      <c r="F69" s="51">
        <v>-45669.021711815563</v>
      </c>
      <c r="G69" s="51">
        <v>-29558.710264919944</v>
      </c>
      <c r="H69" s="51">
        <v>-50144.476647230324</v>
      </c>
      <c r="I69" s="51">
        <v>-34456.651246355686</v>
      </c>
    </row>
    <row r="70" spans="1:9">
      <c r="A70" s="54" t="s">
        <v>493</v>
      </c>
      <c r="B70" s="51">
        <v>5239.0924211853717</v>
      </c>
      <c r="C70" s="51">
        <v>3185.8476750330246</v>
      </c>
      <c r="D70" s="51">
        <v>14806.255035868006</v>
      </c>
      <c r="E70" s="51">
        <v>22616.522486370155</v>
      </c>
      <c r="F70" s="51">
        <v>18530.503770893371</v>
      </c>
      <c r="G70" s="51">
        <v>13843.676524017466</v>
      </c>
      <c r="H70" s="51">
        <v>25865.825543731778</v>
      </c>
      <c r="I70" s="51">
        <v>16235.483208454811</v>
      </c>
    </row>
    <row r="71" spans="1:9">
      <c r="A71" s="54" t="s">
        <v>494</v>
      </c>
      <c r="B71" s="51">
        <v>-11705.466018915511</v>
      </c>
      <c r="C71" s="51">
        <v>-33783.484916776753</v>
      </c>
      <c r="D71" s="51">
        <v>-15933.617529411766</v>
      </c>
      <c r="E71" s="51">
        <v>9545.8129956958383</v>
      </c>
      <c r="F71" s="51">
        <v>-1203.2590475504323</v>
      </c>
      <c r="G71" s="51">
        <v>1587.0269155749636</v>
      </c>
      <c r="H71" s="51">
        <v>3718.8677230320695</v>
      </c>
      <c r="I71" s="51">
        <v>1197.1415626822159</v>
      </c>
    </row>
    <row r="72" spans="1:9">
      <c r="A72" s="55" t="s">
        <v>495</v>
      </c>
      <c r="B72" s="51" t="s">
        <v>496</v>
      </c>
      <c r="C72" s="51" t="s">
        <v>496</v>
      </c>
      <c r="D72" s="51">
        <v>-46614.208579626975</v>
      </c>
      <c r="E72" s="51">
        <v>-81.478576757532295</v>
      </c>
      <c r="F72" s="51">
        <v>-3228.3320835734871</v>
      </c>
      <c r="G72" s="51">
        <v>-4431.6612154294035</v>
      </c>
      <c r="H72" s="51">
        <v>-6730.1358338192422</v>
      </c>
      <c r="I72" s="51">
        <v>-838.63561078717203</v>
      </c>
    </row>
    <row r="73" spans="1:9">
      <c r="A73" s="55" t="s">
        <v>497</v>
      </c>
      <c r="B73" s="51" t="s">
        <v>496</v>
      </c>
      <c r="C73" s="51" t="s">
        <v>496</v>
      </c>
      <c r="D73" s="51">
        <v>30680.591050215211</v>
      </c>
      <c r="E73" s="51">
        <v>9627.2915724533705</v>
      </c>
      <c r="F73" s="51">
        <v>2025.0730360230546</v>
      </c>
      <c r="G73" s="51">
        <v>6018.6881310043664</v>
      </c>
      <c r="H73" s="51">
        <v>10449.003556851314</v>
      </c>
      <c r="I73" s="51">
        <v>2035.7771734693879</v>
      </c>
    </row>
    <row r="74" spans="1:9">
      <c r="A74" s="53" t="s">
        <v>498</v>
      </c>
      <c r="B74" s="51">
        <v>12773.752488020178</v>
      </c>
      <c r="C74" s="51">
        <v>37621.467926023775</v>
      </c>
      <c r="D74" s="51">
        <v>16842.084526542327</v>
      </c>
      <c r="E74" s="51">
        <v>-8858.412731707318</v>
      </c>
      <c r="F74" s="51">
        <v>1400.5033501440921</v>
      </c>
      <c r="G74" s="51">
        <v>-398.32013245997092</v>
      </c>
      <c r="H74" s="51">
        <v>-2401.0421720116619</v>
      </c>
      <c r="I74" s="51">
        <v>-1001.7293396501458</v>
      </c>
    </row>
    <row r="75" spans="1:9">
      <c r="A75" s="53" t="s">
        <v>499</v>
      </c>
      <c r="B75" s="51" t="s">
        <v>496</v>
      </c>
      <c r="C75" s="51" t="s">
        <v>496</v>
      </c>
      <c r="D75" s="51">
        <v>45501.304847919659</v>
      </c>
      <c r="E75" s="51">
        <v>77.220624103299855</v>
      </c>
      <c r="F75" s="51">
        <v>3255.655763688761</v>
      </c>
      <c r="G75" s="51">
        <v>4977.2387554585157</v>
      </c>
      <c r="H75" s="51">
        <v>6933.0144781341105</v>
      </c>
      <c r="I75" s="51">
        <v>722.1577609329446</v>
      </c>
    </row>
    <row r="76" spans="1:9">
      <c r="A76" s="52" t="s">
        <v>500</v>
      </c>
      <c r="B76" s="51" t="s">
        <v>496</v>
      </c>
      <c r="C76" s="51" t="s">
        <v>496</v>
      </c>
      <c r="D76" s="51">
        <v>-28659.220321377332</v>
      </c>
      <c r="E76" s="51">
        <v>-8935.6333558106162</v>
      </c>
      <c r="F76" s="51">
        <v>-1855.1524135446687</v>
      </c>
      <c r="G76" s="51">
        <v>-5375.5588879184861</v>
      </c>
      <c r="H76" s="51">
        <v>-9334.0566501457724</v>
      </c>
      <c r="I76" s="51">
        <v>-1723.8871005830904</v>
      </c>
    </row>
    <row r="77" spans="1:9">
      <c r="A77" s="53" t="s">
        <v>501</v>
      </c>
      <c r="B77" s="51">
        <v>6307.3788902900378</v>
      </c>
      <c r="C77" s="51">
        <v>7023.830684280053</v>
      </c>
      <c r="D77" s="51">
        <v>15714.722032998565</v>
      </c>
      <c r="E77" s="51">
        <v>23303.922750358677</v>
      </c>
      <c r="F77" s="51">
        <v>18727.74807348703</v>
      </c>
      <c r="G77" s="51">
        <v>15032.383307132459</v>
      </c>
      <c r="H77" s="51">
        <v>27183.651094752186</v>
      </c>
      <c r="I77" s="51">
        <v>16430.895431486879</v>
      </c>
    </row>
    <row r="78" spans="1:9">
      <c r="A78" s="56" t="s">
        <v>502</v>
      </c>
      <c r="B78" s="51">
        <v>0</v>
      </c>
      <c r="C78" s="51">
        <v>0</v>
      </c>
      <c r="D78" s="51">
        <v>0</v>
      </c>
      <c r="E78" s="51">
        <v>0</v>
      </c>
      <c r="F78" s="51">
        <v>0</v>
      </c>
      <c r="G78" s="51">
        <v>0</v>
      </c>
      <c r="H78" s="51">
        <v>0</v>
      </c>
      <c r="I78" s="51">
        <v>0</v>
      </c>
    </row>
    <row r="79" spans="1:9">
      <c r="A79" s="54" t="s">
        <v>503</v>
      </c>
      <c r="B79" s="51">
        <v>6307.3788902900378</v>
      </c>
      <c r="C79" s="51">
        <v>7023.830684280053</v>
      </c>
      <c r="D79" s="51">
        <v>15714.722032998565</v>
      </c>
      <c r="E79" s="51">
        <v>23303.922750358677</v>
      </c>
      <c r="F79" s="51">
        <v>18727.74807348703</v>
      </c>
      <c r="G79" s="51">
        <v>15032.383307132459</v>
      </c>
      <c r="H79" s="51">
        <v>27183.651094752186</v>
      </c>
      <c r="I79" s="51">
        <v>16430.895431486879</v>
      </c>
    </row>
    <row r="80" spans="1:9">
      <c r="A80" s="50" t="s">
        <v>504</v>
      </c>
      <c r="B80" s="51">
        <v>0</v>
      </c>
      <c r="C80" s="51">
        <v>0</v>
      </c>
      <c r="D80" s="51">
        <v>0</v>
      </c>
      <c r="E80" s="51">
        <v>0</v>
      </c>
      <c r="F80" s="51">
        <v>0</v>
      </c>
      <c r="G80" s="51">
        <v>0</v>
      </c>
      <c r="H80" s="51">
        <v>0</v>
      </c>
      <c r="I80" s="51">
        <v>0</v>
      </c>
    </row>
    <row r="81" spans="1:9" ht="21" customHeight="1">
      <c r="A81" s="53" t="s">
        <v>505</v>
      </c>
      <c r="B81" s="51">
        <v>6307.3788902900378</v>
      </c>
      <c r="C81" s="51">
        <v>7023.830684280053</v>
      </c>
      <c r="D81" s="51">
        <v>15714.722032998565</v>
      </c>
      <c r="E81" s="51">
        <v>23303.922750358677</v>
      </c>
      <c r="F81" s="51">
        <v>18727.74807348703</v>
      </c>
      <c r="G81" s="51">
        <v>15032.383307132459</v>
      </c>
      <c r="H81" s="51">
        <v>27183.651094752186</v>
      </c>
      <c r="I81" s="51">
        <v>16430.895431486879</v>
      </c>
    </row>
    <row r="82" spans="1:9" ht="21" customHeight="1">
      <c r="A82" s="50" t="s">
        <v>506</v>
      </c>
      <c r="B82" s="51" t="s">
        <v>496</v>
      </c>
      <c r="C82" s="51" t="s">
        <v>496</v>
      </c>
      <c r="D82" s="51">
        <v>-3309.6607130559546</v>
      </c>
      <c r="E82" s="51">
        <v>0</v>
      </c>
      <c r="F82" s="51">
        <v>0</v>
      </c>
      <c r="G82" s="51">
        <v>0</v>
      </c>
      <c r="H82" s="51">
        <v>0</v>
      </c>
      <c r="I82" s="51">
        <v>0</v>
      </c>
    </row>
    <row r="83" spans="1:9" ht="21" customHeight="1">
      <c r="A83" s="53" t="s">
        <v>507</v>
      </c>
      <c r="B83" s="51">
        <v>6307.3788902900378</v>
      </c>
      <c r="C83" s="51">
        <v>7023.830684280053</v>
      </c>
      <c r="D83" s="51">
        <v>12405.061319942612</v>
      </c>
      <c r="E83" s="51">
        <v>23303.922750358677</v>
      </c>
      <c r="F83" s="51">
        <v>18727.74807348703</v>
      </c>
      <c r="G83" s="51">
        <v>15032.383307132459</v>
      </c>
      <c r="H83" s="51">
        <v>27183.651094752186</v>
      </c>
      <c r="I83" s="51">
        <v>16430.895431486879</v>
      </c>
    </row>
    <row r="84" spans="1:9" ht="18" customHeight="1" thickBot="1">
      <c r="A84" s="50" t="s">
        <v>508</v>
      </c>
      <c r="B84" s="51">
        <v>0</v>
      </c>
      <c r="C84" s="51">
        <v>0</v>
      </c>
      <c r="D84" s="51">
        <v>0</v>
      </c>
      <c r="E84" s="51">
        <v>0</v>
      </c>
      <c r="F84" s="51">
        <v>0</v>
      </c>
      <c r="G84" s="51">
        <v>0</v>
      </c>
      <c r="H84" s="51">
        <v>-2849.73372303207</v>
      </c>
      <c r="I84" s="51">
        <v>-941.12498979591828</v>
      </c>
    </row>
    <row r="85" spans="1:9" ht="24" customHeight="1" thickTop="1" thickBot="1">
      <c r="A85" s="38" t="s">
        <v>509</v>
      </c>
      <c r="B85" s="39">
        <v>6307.3788902900378</v>
      </c>
      <c r="C85" s="39">
        <v>7023.830684280053</v>
      </c>
      <c r="D85" s="39">
        <v>12405.061319942612</v>
      </c>
      <c r="E85" s="39">
        <v>23303.922750358677</v>
      </c>
      <c r="F85" s="39">
        <v>18727.74807348703</v>
      </c>
      <c r="G85" s="39">
        <v>15032.383307132459</v>
      </c>
      <c r="H85" s="39">
        <v>24333.917371720116</v>
      </c>
      <c r="I85" s="39">
        <v>15489.770441690962</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226"/>
  <sheetViews>
    <sheetView zoomScale="50" workbookViewId="0">
      <selection activeCell="B11" sqref="B11"/>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511</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291403.5330403531</v>
      </c>
      <c r="C8" s="39">
        <v>354166.92749933951</v>
      </c>
      <c r="D8" s="39">
        <v>473814.4935050215</v>
      </c>
      <c r="E8" s="39">
        <v>634908.00409325678</v>
      </c>
      <c r="F8" s="39">
        <v>686455.47699711809</v>
      </c>
      <c r="G8" s="39">
        <v>965676.51036535669</v>
      </c>
      <c r="H8" s="39">
        <v>1286533.7673600584</v>
      </c>
      <c r="I8" s="39">
        <v>1235847.4470510203</v>
      </c>
    </row>
    <row r="9" spans="1:9" s="42" customFormat="1" ht="21" customHeight="1" thickTop="1">
      <c r="A9" s="40" t="s">
        <v>10</v>
      </c>
      <c r="B9" s="41">
        <v>51154.613663303906</v>
      </c>
      <c r="C9" s="41">
        <v>62878.714459709372</v>
      </c>
      <c r="D9" s="41">
        <v>70494.854464849355</v>
      </c>
      <c r="E9" s="41">
        <v>192821.90605164994</v>
      </c>
      <c r="F9" s="41">
        <v>169433.6519106628</v>
      </c>
      <c r="G9" s="41">
        <v>256221.54860989811</v>
      </c>
      <c r="H9" s="41">
        <v>507894.79870262393</v>
      </c>
      <c r="I9" s="41">
        <v>194820.44562244898</v>
      </c>
    </row>
    <row r="10" spans="1:9" s="42" customFormat="1" ht="21" customHeight="1">
      <c r="A10" s="40" t="s">
        <v>19</v>
      </c>
      <c r="B10" s="41">
        <v>43390.65786128625</v>
      </c>
      <c r="C10" s="41">
        <v>86565.006323645983</v>
      </c>
      <c r="D10" s="41">
        <v>139265.32198278335</v>
      </c>
      <c r="E10" s="41">
        <v>123846.97957101866</v>
      </c>
      <c r="F10" s="41">
        <v>98744.154569164282</v>
      </c>
      <c r="G10" s="41">
        <v>174685.76998107712</v>
      </c>
      <c r="H10" s="41">
        <v>178901.75164723033</v>
      </c>
      <c r="I10" s="41">
        <v>328621.9553615161</v>
      </c>
    </row>
    <row r="11" spans="1:9" s="42" customFormat="1" ht="21" customHeight="1">
      <c r="A11" s="40" t="s">
        <v>28</v>
      </c>
      <c r="B11" s="41">
        <v>169817.40777931904</v>
      </c>
      <c r="C11" s="41">
        <v>184112.03995112286</v>
      </c>
      <c r="D11" s="41">
        <v>244194.78399282641</v>
      </c>
      <c r="E11" s="41">
        <v>297910.08343328553</v>
      </c>
      <c r="F11" s="41">
        <v>389506.82858501445</v>
      </c>
      <c r="G11" s="41">
        <v>496255.8532430859</v>
      </c>
      <c r="H11" s="41">
        <v>556899.44460349856</v>
      </c>
      <c r="I11" s="41">
        <v>660098.24575218651</v>
      </c>
    </row>
    <row r="12" spans="1:9" s="42" customFormat="1" ht="21" customHeight="1">
      <c r="A12" s="43" t="s">
        <v>446</v>
      </c>
      <c r="B12" s="41">
        <v>158612.45670996216</v>
      </c>
      <c r="C12" s="41">
        <v>178423.14782826949</v>
      </c>
      <c r="D12" s="41">
        <v>241868.50870301292</v>
      </c>
      <c r="E12" s="41">
        <v>294990.59505738883</v>
      </c>
      <c r="F12" s="41">
        <v>387147.53171902022</v>
      </c>
      <c r="G12" s="41">
        <v>493462.06321251817</v>
      </c>
      <c r="H12" s="41">
        <v>556587.57186588913</v>
      </c>
      <c r="I12" s="41">
        <v>658193.41996501456</v>
      </c>
    </row>
    <row r="13" spans="1:9" s="42" customFormat="1" ht="21" customHeight="1">
      <c r="A13" s="43" t="s">
        <v>447</v>
      </c>
      <c r="B13" s="41">
        <v>116180.65448297604</v>
      </c>
      <c r="C13" s="41">
        <v>147636.65542140027</v>
      </c>
      <c r="D13" s="41">
        <v>216944.42187374464</v>
      </c>
      <c r="E13" s="41">
        <v>275293.52732281206</v>
      </c>
      <c r="F13" s="41">
        <v>373199.37823198846</v>
      </c>
      <c r="G13" s="41">
        <v>483073.98216448323</v>
      </c>
      <c r="H13" s="41">
        <v>546973.69577696791</v>
      </c>
      <c r="I13" s="41">
        <v>646854.77090524777</v>
      </c>
    </row>
    <row r="14" spans="1:9" s="42" customFormat="1" ht="21" customHeight="1">
      <c r="A14" s="43" t="s">
        <v>448</v>
      </c>
      <c r="B14" s="41">
        <v>42431.802226986132</v>
      </c>
      <c r="C14" s="41">
        <v>30786.49240686922</v>
      </c>
      <c r="D14" s="41">
        <v>24924.08682926829</v>
      </c>
      <c r="E14" s="41">
        <v>19697.067734576762</v>
      </c>
      <c r="F14" s="41">
        <v>13948.153487031701</v>
      </c>
      <c r="G14" s="41">
        <v>10388.081048034936</v>
      </c>
      <c r="H14" s="41">
        <v>9613.8760889212808</v>
      </c>
      <c r="I14" s="41">
        <v>11338.649059766763</v>
      </c>
    </row>
    <row r="15" spans="1:9" s="42" customFormat="1" ht="21" customHeight="1">
      <c r="A15" s="43" t="s">
        <v>449</v>
      </c>
      <c r="B15" s="41">
        <v>1205.3755800756619</v>
      </c>
      <c r="C15" s="41">
        <v>1004.1882575957729</v>
      </c>
      <c r="D15" s="41">
        <v>895.9118278335726</v>
      </c>
      <c r="E15" s="41">
        <v>1089.0449210903873</v>
      </c>
      <c r="F15" s="41">
        <v>2609.5848659942358</v>
      </c>
      <c r="G15" s="41">
        <v>2440.6258864628821</v>
      </c>
      <c r="H15" s="41">
        <v>1451.1918498542273</v>
      </c>
      <c r="I15" s="41">
        <v>2288.4004723032072</v>
      </c>
    </row>
    <row r="16" spans="1:9" s="42" customFormat="1" ht="21" customHeight="1">
      <c r="A16" s="43" t="s">
        <v>450</v>
      </c>
      <c r="B16" s="41">
        <v>500.79380958385877</v>
      </c>
      <c r="C16" s="41">
        <v>403.00137780713345</v>
      </c>
      <c r="D16" s="41">
        <v>735.66820946915357</v>
      </c>
      <c r="E16" s="41">
        <v>688.51585939741744</v>
      </c>
      <c r="F16" s="41">
        <v>2568.3348659942362</v>
      </c>
      <c r="G16" s="41">
        <v>2043.4507962154294</v>
      </c>
      <c r="H16" s="41">
        <v>1439.2307842565599</v>
      </c>
      <c r="I16" s="41">
        <v>2182.76704664723</v>
      </c>
    </row>
    <row r="17" spans="1:9" s="42" customFormat="1" ht="21" customHeight="1">
      <c r="A17" s="43" t="s">
        <v>451</v>
      </c>
      <c r="B17" s="41">
        <v>704.58177049180335</v>
      </c>
      <c r="C17" s="41">
        <v>601.18687978863932</v>
      </c>
      <c r="D17" s="41">
        <v>160.24361836441895</v>
      </c>
      <c r="E17" s="41">
        <v>400.52906169296983</v>
      </c>
      <c r="F17" s="41">
        <v>41.25</v>
      </c>
      <c r="G17" s="41">
        <v>397.17509024745266</v>
      </c>
      <c r="H17" s="41">
        <v>11.961065597667638</v>
      </c>
      <c r="I17" s="41">
        <v>105.63342565597668</v>
      </c>
    </row>
    <row r="18" spans="1:9" s="42" customFormat="1" ht="21" customHeight="1">
      <c r="A18" s="43" t="s">
        <v>452</v>
      </c>
      <c r="B18" s="41">
        <v>34596.729180327871</v>
      </c>
      <c r="C18" s="41">
        <v>21769.451898282696</v>
      </c>
      <c r="D18" s="41">
        <v>17880.718414634146</v>
      </c>
      <c r="E18" s="41">
        <v>16999.458532281205</v>
      </c>
      <c r="F18" s="41">
        <v>14020.147985590778</v>
      </c>
      <c r="G18" s="41">
        <v>13672.818848617175</v>
      </c>
      <c r="H18" s="41">
        <v>13412.900351311951</v>
      </c>
      <c r="I18" s="41">
        <v>14051.963607871718</v>
      </c>
    </row>
    <row r="19" spans="1:9" s="42" customFormat="1" ht="21" customHeight="1">
      <c r="A19" s="43" t="s">
        <v>453</v>
      </c>
      <c r="B19" s="41">
        <v>18564.971631778059</v>
      </c>
      <c r="C19" s="41">
        <v>10828.819976221928</v>
      </c>
      <c r="D19" s="41">
        <v>8866.0327919655665</v>
      </c>
      <c r="E19" s="41">
        <v>10289.34430989957</v>
      </c>
      <c r="F19" s="41">
        <v>8929.1167175792525</v>
      </c>
      <c r="G19" s="41">
        <v>9181.4089184861732</v>
      </c>
      <c r="H19" s="41">
        <v>9569.9465816326519</v>
      </c>
      <c r="I19" s="41">
        <v>10270.048167638486</v>
      </c>
    </row>
    <row r="20" spans="1:9" s="42" customFormat="1" ht="21" customHeight="1">
      <c r="A20" s="43" t="s">
        <v>454</v>
      </c>
      <c r="B20" s="41">
        <v>16031.757548549811</v>
      </c>
      <c r="C20" s="41">
        <v>10940.631922060766</v>
      </c>
      <c r="D20" s="41">
        <v>9014.6856226685795</v>
      </c>
      <c r="E20" s="41">
        <v>6710.114222381636</v>
      </c>
      <c r="F20" s="41">
        <v>5091.0312680115267</v>
      </c>
      <c r="G20" s="41">
        <v>4491.4099301310043</v>
      </c>
      <c r="H20" s="41">
        <v>3842.9537696793004</v>
      </c>
      <c r="I20" s="41">
        <v>3781.915440233236</v>
      </c>
    </row>
    <row r="21" spans="1:9" s="42" customFormat="1" ht="21" customHeight="1">
      <c r="A21" s="43" t="s">
        <v>41</v>
      </c>
      <c r="B21" s="41">
        <v>2239.3317667087013</v>
      </c>
      <c r="C21" s="41">
        <v>3163.1595957727877</v>
      </c>
      <c r="D21" s="41">
        <v>5193.2766040172164</v>
      </c>
      <c r="E21" s="41">
        <v>4222.8310186513627</v>
      </c>
      <c r="F21" s="41">
        <v>2658.115773775216</v>
      </c>
      <c r="G21" s="41">
        <v>3573.3014861717611</v>
      </c>
      <c r="H21" s="41">
        <v>4758.4314110787172</v>
      </c>
      <c r="I21" s="41">
        <v>5341.7037128279881</v>
      </c>
    </row>
    <row r="22" spans="1:9" s="42" customFormat="1" ht="21" customHeight="1">
      <c r="A22" s="43" t="s">
        <v>455</v>
      </c>
      <c r="B22" s="41">
        <v>-26836.48545775536</v>
      </c>
      <c r="C22" s="41">
        <v>-20247.907628797886</v>
      </c>
      <c r="D22" s="41">
        <v>-21643.631556671447</v>
      </c>
      <c r="E22" s="41">
        <v>-19391.846096126254</v>
      </c>
      <c r="F22" s="41">
        <v>-16928.551759365993</v>
      </c>
      <c r="G22" s="41">
        <v>-16892.956190684134</v>
      </c>
      <c r="H22" s="41">
        <v>-19310.650874635568</v>
      </c>
      <c r="I22" s="41">
        <v>-19777.242005830904</v>
      </c>
    </row>
    <row r="23" spans="1:9" s="42" customFormat="1" ht="21" customHeight="1">
      <c r="A23" s="40" t="s">
        <v>59</v>
      </c>
      <c r="B23" s="41">
        <v>1628.6202622950818</v>
      </c>
      <c r="C23" s="41">
        <v>2599.5150594451784</v>
      </c>
      <c r="D23" s="41">
        <v>2872.5721793400285</v>
      </c>
      <c r="E23" s="41">
        <v>2612.7976456241031</v>
      </c>
      <c r="F23" s="41">
        <v>2522.9872161383291</v>
      </c>
      <c r="G23" s="41">
        <v>7493.9169155749642</v>
      </c>
      <c r="H23" s="41">
        <v>8093.8346122448975</v>
      </c>
      <c r="I23" s="41">
        <v>6738.8442011661809</v>
      </c>
    </row>
    <row r="24" spans="1:9" s="42" customFormat="1" ht="21" customHeight="1">
      <c r="A24" s="40" t="s">
        <v>65</v>
      </c>
      <c r="B24" s="41">
        <v>7209.1215321563677</v>
      </c>
      <c r="C24" s="41">
        <v>3431.6036578599737</v>
      </c>
      <c r="D24" s="41">
        <v>1646.9799827833574</v>
      </c>
      <c r="E24" s="41">
        <v>661.1882439024389</v>
      </c>
      <c r="F24" s="41">
        <v>168.49249135446684</v>
      </c>
      <c r="G24" s="41">
        <v>99.053289665211054</v>
      </c>
      <c r="H24" s="41">
        <v>225.66960058309039</v>
      </c>
      <c r="I24" s="41">
        <v>165.73928279883381</v>
      </c>
    </row>
    <row r="25" spans="1:9" s="42" customFormat="1" ht="21" customHeight="1">
      <c r="A25" s="40" t="s">
        <v>456</v>
      </c>
      <c r="B25" s="41">
        <v>7071.7563240857498</v>
      </c>
      <c r="C25" s="41">
        <v>6220.6554253632767</v>
      </c>
      <c r="D25" s="41">
        <v>5471.3305494978476</v>
      </c>
      <c r="E25" s="41">
        <v>4958.6795911047348</v>
      </c>
      <c r="F25" s="41">
        <v>13083.662978386166</v>
      </c>
      <c r="G25" s="41">
        <v>13295.255055312957</v>
      </c>
      <c r="H25" s="41">
        <v>12589.096389212829</v>
      </c>
      <c r="I25" s="41">
        <v>19099.034905247816</v>
      </c>
    </row>
    <row r="26" spans="1:9" s="42" customFormat="1" ht="21" customHeight="1">
      <c r="A26" s="40" t="s">
        <v>76</v>
      </c>
      <c r="B26" s="41">
        <v>7358.0642622950818</v>
      </c>
      <c r="C26" s="41">
        <v>7043.8446512549535</v>
      </c>
      <c r="D26" s="41">
        <v>8394.4147560975616</v>
      </c>
      <c r="E26" s="41">
        <v>10375.052746054518</v>
      </c>
      <c r="F26" s="41">
        <v>11176.253358789627</v>
      </c>
      <c r="G26" s="41">
        <v>15932.670868995634</v>
      </c>
      <c r="H26" s="41">
        <v>19589.27346793003</v>
      </c>
      <c r="I26" s="41">
        <v>22065.455069970845</v>
      </c>
    </row>
    <row r="27" spans="1:9" s="46" customFormat="1" ht="43.5" customHeight="1" thickBot="1">
      <c r="A27" s="44" t="s">
        <v>457</v>
      </c>
      <c r="B27" s="45">
        <v>3773.2913556116014</v>
      </c>
      <c r="C27" s="45">
        <v>1315.5479709379129</v>
      </c>
      <c r="D27" s="45">
        <v>1474.2355968436154</v>
      </c>
      <c r="E27" s="45">
        <v>1721.3168106169298</v>
      </c>
      <c r="F27" s="45">
        <v>1819.4458876080694</v>
      </c>
      <c r="G27" s="45">
        <v>1692.4424017467252</v>
      </c>
      <c r="H27" s="45">
        <v>2339.8983367346937</v>
      </c>
      <c r="I27" s="45">
        <v>4237.7268556851313</v>
      </c>
    </row>
    <row r="28" spans="1:9" ht="24" customHeight="1" thickTop="1" thickBot="1">
      <c r="A28" s="38" t="s">
        <v>458</v>
      </c>
      <c r="B28" s="39">
        <v>271297.73923203029</v>
      </c>
      <c r="C28" s="39">
        <v>327957.22882562754</v>
      </c>
      <c r="D28" s="39">
        <v>436918.44072453369</v>
      </c>
      <c r="E28" s="39">
        <v>592374.77369583922</v>
      </c>
      <c r="F28" s="39">
        <v>634724.99063688773</v>
      </c>
      <c r="G28" s="39">
        <v>910417.84193158662</v>
      </c>
      <c r="H28" s="39">
        <v>1223861.7838833819</v>
      </c>
      <c r="I28" s="39">
        <v>1165950.896797376</v>
      </c>
    </row>
    <row r="29" spans="1:9" s="42" customFormat="1" ht="21" customHeight="1" thickTop="1">
      <c r="A29" s="40" t="s">
        <v>459</v>
      </c>
      <c r="B29" s="41">
        <v>219197.05894703657</v>
      </c>
      <c r="C29" s="41">
        <v>278063.9010184941</v>
      </c>
      <c r="D29" s="41">
        <v>393130.0071205165</v>
      </c>
      <c r="E29" s="41">
        <v>510456.39792109036</v>
      </c>
      <c r="F29" s="41">
        <v>538988.27955619595</v>
      </c>
      <c r="G29" s="41">
        <v>660406.78937700146</v>
      </c>
      <c r="H29" s="41">
        <v>881468.81354227406</v>
      </c>
      <c r="I29" s="41">
        <v>937950.05389067042</v>
      </c>
    </row>
    <row r="30" spans="1:9" s="42" customFormat="1" ht="21" customHeight="1">
      <c r="A30" s="43" t="s">
        <v>460</v>
      </c>
      <c r="B30" s="41">
        <v>56389.300769230773</v>
      </c>
      <c r="C30" s="41">
        <v>76319.457367239098</v>
      </c>
      <c r="D30" s="41">
        <v>134438.571517934</v>
      </c>
      <c r="E30" s="41">
        <v>156786.6273328551</v>
      </c>
      <c r="F30" s="41">
        <v>164802.95655763691</v>
      </c>
      <c r="G30" s="41">
        <v>192277.6881048035</v>
      </c>
      <c r="H30" s="41">
        <v>273407.82228279882</v>
      </c>
      <c r="I30" s="41">
        <v>245600.98424635569</v>
      </c>
    </row>
    <row r="31" spans="1:9" s="42" customFormat="1" ht="21" customHeight="1">
      <c r="A31" s="43" t="s">
        <v>461</v>
      </c>
      <c r="B31" s="41">
        <v>61412.996147540987</v>
      </c>
      <c r="C31" s="41">
        <v>89186.157347424043</v>
      </c>
      <c r="D31" s="41">
        <v>132140.60222094692</v>
      </c>
      <c r="E31" s="41">
        <v>156876.16202725968</v>
      </c>
      <c r="F31" s="41">
        <v>172580.45064121037</v>
      </c>
      <c r="G31" s="41">
        <v>201228.65811499272</v>
      </c>
      <c r="H31" s="41">
        <v>308720.25083236152</v>
      </c>
      <c r="I31" s="41">
        <v>302677.27805393585</v>
      </c>
    </row>
    <row r="32" spans="1:9" s="42" customFormat="1" ht="21" customHeight="1">
      <c r="A32" s="43" t="s">
        <v>462</v>
      </c>
      <c r="B32" s="41">
        <v>78382.644182849937</v>
      </c>
      <c r="C32" s="41">
        <v>80284.316976221933</v>
      </c>
      <c r="D32" s="41">
        <v>76161.421493543749</v>
      </c>
      <c r="E32" s="41">
        <v>118547.19382065996</v>
      </c>
      <c r="F32" s="41">
        <v>77331.882795389043</v>
      </c>
      <c r="G32" s="41">
        <v>104454.1758267831</v>
      </c>
      <c r="H32" s="41">
        <v>99758.507129737598</v>
      </c>
      <c r="I32" s="41">
        <v>64342.554348396501</v>
      </c>
    </row>
    <row r="33" spans="1:9" s="42" customFormat="1" ht="21" customHeight="1">
      <c r="A33" s="43" t="s">
        <v>463</v>
      </c>
      <c r="B33" s="41">
        <v>12849.398036569988</v>
      </c>
      <c r="C33" s="41">
        <v>8218.3032760898277</v>
      </c>
      <c r="D33" s="41">
        <v>10686.424011477762</v>
      </c>
      <c r="E33" s="41">
        <v>26620.661025824964</v>
      </c>
      <c r="F33" s="41">
        <v>18390.488557636887</v>
      </c>
      <c r="G33" s="41">
        <v>16102.608321688502</v>
      </c>
      <c r="H33" s="41">
        <v>19211.843959183672</v>
      </c>
      <c r="I33" s="41">
        <v>56324.560206997085</v>
      </c>
    </row>
    <row r="34" spans="1:9" s="42" customFormat="1" ht="21" customHeight="1">
      <c r="A34" s="43" t="s">
        <v>464</v>
      </c>
      <c r="B34" s="41">
        <v>8000</v>
      </c>
      <c r="C34" s="41">
        <v>21592.019636723911</v>
      </c>
      <c r="D34" s="41">
        <v>36794.32815925395</v>
      </c>
      <c r="E34" s="41">
        <v>45297.732690100434</v>
      </c>
      <c r="F34" s="41">
        <v>97853.550172910676</v>
      </c>
      <c r="G34" s="41">
        <v>138018.05506841341</v>
      </c>
      <c r="H34" s="41">
        <v>171162.2521836735</v>
      </c>
      <c r="I34" s="41">
        <v>258021.29458454807</v>
      </c>
    </row>
    <row r="35" spans="1:9" s="42" customFormat="1" ht="21" customHeight="1">
      <c r="A35" s="43" t="s">
        <v>465</v>
      </c>
      <c r="B35" s="41">
        <v>2162.7198108448929</v>
      </c>
      <c r="C35" s="41">
        <v>2463.6464147952443</v>
      </c>
      <c r="D35" s="41">
        <v>2908.6597173601149</v>
      </c>
      <c r="E35" s="41">
        <v>6328.0210243902438</v>
      </c>
      <c r="F35" s="41">
        <v>8028.950831412104</v>
      </c>
      <c r="G35" s="41">
        <v>8325.6039403202321</v>
      </c>
      <c r="H35" s="41">
        <v>9208.1371545189504</v>
      </c>
      <c r="I35" s="41">
        <v>10983.382450437317</v>
      </c>
    </row>
    <row r="36" spans="1:9" s="42" customFormat="1" ht="21" customHeight="1">
      <c r="A36" s="40" t="s">
        <v>466</v>
      </c>
      <c r="B36" s="41">
        <v>4014.8918991172764</v>
      </c>
      <c r="C36" s="41">
        <v>4767.7456816380445</v>
      </c>
      <c r="D36" s="41">
        <v>5064.4100387374465</v>
      </c>
      <c r="E36" s="41">
        <v>2108.8646427546628</v>
      </c>
      <c r="F36" s="41">
        <v>2269.995502881844</v>
      </c>
      <c r="G36" s="41">
        <v>115336.91097525474</v>
      </c>
      <c r="H36" s="41">
        <v>161845.44142711372</v>
      </c>
      <c r="I36" s="41">
        <v>17588.256276967932</v>
      </c>
    </row>
    <row r="37" spans="1:9" s="42" customFormat="1" ht="21" customHeight="1">
      <c r="A37" s="40" t="s">
        <v>467</v>
      </c>
      <c r="B37" s="41">
        <v>36215.127503152587</v>
      </c>
      <c r="C37" s="41">
        <v>30668.97450330251</v>
      </c>
      <c r="D37" s="41">
        <v>19538.138635581061</v>
      </c>
      <c r="E37" s="41">
        <v>43598.44852367288</v>
      </c>
      <c r="F37" s="41">
        <v>42990.860266570606</v>
      </c>
      <c r="G37" s="41">
        <v>46013.358786026205</v>
      </c>
      <c r="H37" s="41">
        <v>45294.053346938774</v>
      </c>
      <c r="I37" s="41">
        <v>77584.072736151618</v>
      </c>
    </row>
    <row r="38" spans="1:9" s="42" customFormat="1" ht="21" customHeight="1">
      <c r="A38" s="40" t="s">
        <v>468</v>
      </c>
      <c r="B38" s="41">
        <v>4989.2561601513244</v>
      </c>
      <c r="C38" s="41">
        <v>8983.1511070013203</v>
      </c>
      <c r="D38" s="41">
        <v>10542.069819225249</v>
      </c>
      <c r="E38" s="41">
        <v>13821.488463414635</v>
      </c>
      <c r="F38" s="41">
        <v>13306.919489913545</v>
      </c>
      <c r="G38" s="41">
        <v>18169.441098981079</v>
      </c>
      <c r="H38" s="41">
        <v>20482.655979591837</v>
      </c>
      <c r="I38" s="41">
        <v>24337.216005830905</v>
      </c>
    </row>
    <row r="39" spans="1:9" s="42" customFormat="1" ht="21" customHeight="1">
      <c r="A39" s="40" t="s">
        <v>130</v>
      </c>
      <c r="B39" s="41">
        <v>1244.9750327868853</v>
      </c>
      <c r="C39" s="41">
        <v>961.94089431968291</v>
      </c>
      <c r="D39" s="41">
        <v>5261.4154175035865</v>
      </c>
      <c r="E39" s="41">
        <v>8122.5400459110469</v>
      </c>
      <c r="F39" s="41">
        <v>13418.386174351584</v>
      </c>
      <c r="G39" s="41">
        <v>17702.029947598254</v>
      </c>
      <c r="H39" s="41">
        <v>26054.579967930033</v>
      </c>
      <c r="I39" s="41">
        <v>28883.420991253646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5636.4296897856239</v>
      </c>
      <c r="C41" s="41">
        <v>4511.5156208718627</v>
      </c>
      <c r="D41" s="41">
        <v>3382.399692969871</v>
      </c>
      <c r="E41" s="41">
        <v>2252.5687460545196</v>
      </c>
      <c r="F41" s="41">
        <v>1128.6196801152737</v>
      </c>
      <c r="G41" s="41">
        <v>1129.2656302765647</v>
      </c>
      <c r="H41" s="41">
        <v>0</v>
      </c>
      <c r="I41" s="41">
        <v>0</v>
      </c>
    </row>
    <row r="42" spans="1:9" s="46" customFormat="1" ht="43.5" customHeight="1" thickBot="1">
      <c r="A42" s="44" t="s">
        <v>111</v>
      </c>
      <c r="B42" s="45"/>
      <c r="C42" s="45"/>
      <c r="D42" s="45"/>
      <c r="E42" s="45">
        <v>12014.465352941177</v>
      </c>
      <c r="F42" s="45">
        <v>22621.929966858788</v>
      </c>
      <c r="G42" s="45">
        <v>51660.046116448328</v>
      </c>
      <c r="H42" s="45">
        <v>88716.239619533531</v>
      </c>
      <c r="I42" s="45">
        <v>79607.876896501446</v>
      </c>
    </row>
    <row r="43" spans="1:9" ht="24" customHeight="1" thickTop="1" thickBot="1">
      <c r="A43" s="38" t="s">
        <v>470</v>
      </c>
      <c r="B43" s="39">
        <v>20105.793788146282</v>
      </c>
      <c r="C43" s="39">
        <v>26209.698758256272</v>
      </c>
      <c r="D43" s="39">
        <v>36896.052685796269</v>
      </c>
      <c r="E43" s="39">
        <v>42533.230368723103</v>
      </c>
      <c r="F43" s="39">
        <v>51730.486340057629</v>
      </c>
      <c r="G43" s="39">
        <v>55258.66841921398</v>
      </c>
      <c r="H43" s="39">
        <v>62671.983469387756</v>
      </c>
      <c r="I43" s="39">
        <v>69896.550249271138</v>
      </c>
    </row>
    <row r="44" spans="1:9" s="42" customFormat="1" ht="21" customHeight="1" thickTop="1">
      <c r="A44" s="40" t="s">
        <v>151</v>
      </c>
      <c r="B44" s="41">
        <v>16765.172761664566</v>
      </c>
      <c r="C44" s="41">
        <v>17562.459709379131</v>
      </c>
      <c r="D44" s="41">
        <v>19074.292682926829</v>
      </c>
      <c r="E44" s="41">
        <v>19074.292682926829</v>
      </c>
      <c r="F44" s="41">
        <v>19156.746397694526</v>
      </c>
      <c r="G44" s="41">
        <v>19351.938864628821</v>
      </c>
      <c r="H44" s="41">
        <v>47195.889212827984</v>
      </c>
      <c r="I44" s="41">
        <v>58400.48396501458</v>
      </c>
    </row>
    <row r="45" spans="1:9" s="42" customFormat="1" ht="21" customHeight="1">
      <c r="A45" s="40" t="s">
        <v>155</v>
      </c>
      <c r="B45" s="41">
        <v>327.5560176544767</v>
      </c>
      <c r="C45" s="41">
        <v>343.13331836195511</v>
      </c>
      <c r="D45" s="41">
        <v>372.67133715925394</v>
      </c>
      <c r="E45" s="41">
        <v>372.67133715925394</v>
      </c>
      <c r="F45" s="41">
        <v>374.28230835734871</v>
      </c>
      <c r="G45" s="41">
        <v>378.09595633187774</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342.60857881462795</v>
      </c>
      <c r="C47" s="41">
        <v>2200.2007807133418</v>
      </c>
      <c r="D47" s="41">
        <v>10889.150512195121</v>
      </c>
      <c r="E47" s="41">
        <v>17449.088701578192</v>
      </c>
      <c r="F47" s="41">
        <v>23186.062889048986</v>
      </c>
      <c r="G47" s="41">
        <v>32527.545266375546</v>
      </c>
      <c r="H47" s="41">
        <v>5137.8681049562683</v>
      </c>
      <c r="I47" s="41">
        <v>4271.4995043731778</v>
      </c>
    </row>
    <row r="48" spans="1:9" s="42" customFormat="1" ht="21" customHeight="1">
      <c r="A48" s="40" t="s">
        <v>167</v>
      </c>
      <c r="B48" s="41">
        <v>2670.4564300126103</v>
      </c>
      <c r="C48" s="41">
        <v>6103.9049498018494</v>
      </c>
      <c r="D48" s="41">
        <v>6559.9381535150642</v>
      </c>
      <c r="E48" s="41">
        <v>5637.1776470588247</v>
      </c>
      <c r="F48" s="41">
        <v>9013.3947449567731</v>
      </c>
      <c r="G48" s="41">
        <v>3001.0883318777292</v>
      </c>
      <c r="H48" s="41">
        <v>10338.2261516035</v>
      </c>
      <c r="I48" s="41">
        <v>7224.566779883382</v>
      </c>
    </row>
    <row r="49" spans="1:9" s="42" customFormat="1" ht="21" customHeight="1">
      <c r="A49" s="43" t="s">
        <v>472</v>
      </c>
      <c r="B49" s="41">
        <v>-486.55067717528379</v>
      </c>
      <c r="C49" s="41">
        <v>0</v>
      </c>
      <c r="D49" s="41">
        <v>-1.2912482065997129E-5</v>
      </c>
      <c r="E49" s="41">
        <v>0</v>
      </c>
      <c r="F49" s="41">
        <v>0</v>
      </c>
      <c r="G49" s="41">
        <v>0</v>
      </c>
      <c r="H49" s="41">
        <v>0</v>
      </c>
      <c r="I49" s="41">
        <v>2.9154518950437319E-6</v>
      </c>
    </row>
    <row r="50" spans="1:9" s="46" customFormat="1" ht="40.5" customHeight="1" thickBot="1">
      <c r="A50" s="47" t="s">
        <v>473</v>
      </c>
      <c r="B50" s="45">
        <v>3157.0071071878942</v>
      </c>
      <c r="C50" s="45">
        <v>6103.9049498018494</v>
      </c>
      <c r="D50" s="45">
        <v>6559.938166427547</v>
      </c>
      <c r="E50" s="45">
        <v>5637.1776470588247</v>
      </c>
      <c r="F50" s="45">
        <v>9013.3947449567731</v>
      </c>
      <c r="G50" s="45">
        <v>3001.0883318777292</v>
      </c>
      <c r="H50" s="45">
        <v>10338.2261516035</v>
      </c>
      <c r="I50" s="45">
        <v>7224.5667769679312</v>
      </c>
    </row>
    <row r="51" spans="1:9" ht="24" customHeight="1" thickTop="1" thickBot="1">
      <c r="A51" s="38" t="s">
        <v>474</v>
      </c>
      <c r="B51" s="39">
        <v>291403.53302017652</v>
      </c>
      <c r="C51" s="39">
        <v>354166.92758388375</v>
      </c>
      <c r="D51" s="39">
        <v>473814.49341033003</v>
      </c>
      <c r="E51" s="39">
        <v>634908.00406456238</v>
      </c>
      <c r="F51" s="39">
        <v>686455.4769769453</v>
      </c>
      <c r="G51" s="39">
        <v>965676.51035080047</v>
      </c>
      <c r="H51" s="39">
        <v>1286533.7673527698</v>
      </c>
      <c r="I51" s="39">
        <v>1235847.4470466473</v>
      </c>
    </row>
    <row r="52" spans="1:9" s="42" customFormat="1" ht="24" customHeight="1" thickTop="1">
      <c r="A52" s="48" t="s">
        <v>475</v>
      </c>
      <c r="B52" s="41">
        <v>17232.103310214377</v>
      </c>
      <c r="C52" s="41">
        <v>25497.381842800532</v>
      </c>
      <c r="D52" s="41">
        <v>28624.893258249638</v>
      </c>
      <c r="E52" s="41">
        <v>27034.138239598276</v>
      </c>
      <c r="F52" s="41">
        <v>34809.751811239192</v>
      </c>
      <c r="G52" s="41">
        <v>63351.93922270742</v>
      </c>
      <c r="H52" s="41">
        <v>63746.116196793009</v>
      </c>
      <c r="I52" s="41">
        <v>66494.502913994176</v>
      </c>
    </row>
    <row r="53" spans="1:9" s="46" customFormat="1" ht="21" customHeight="1">
      <c r="A53" s="47" t="s">
        <v>476</v>
      </c>
      <c r="B53" s="45">
        <v>1542.6749508196722</v>
      </c>
      <c r="C53" s="45">
        <v>7734.4645521796565</v>
      </c>
      <c r="D53" s="45">
        <v>2766.7008034433288</v>
      </c>
      <c r="E53" s="45">
        <v>3456.6323744619795</v>
      </c>
      <c r="F53" s="45">
        <v>2323.5438976945247</v>
      </c>
      <c r="G53" s="45">
        <v>2118.232986899563</v>
      </c>
      <c r="H53" s="45">
        <v>5390.6464518950424</v>
      </c>
      <c r="I53" s="45">
        <v>8677.800543731777</v>
      </c>
    </row>
    <row r="54" spans="1:9" s="46" customFormat="1" ht="21" customHeight="1">
      <c r="A54" s="47" t="s">
        <v>477</v>
      </c>
      <c r="B54" s="45">
        <v>10883.289610340478</v>
      </c>
      <c r="C54" s="45">
        <v>12854.28912681638</v>
      </c>
      <c r="D54" s="45">
        <v>20686.2884892396</v>
      </c>
      <c r="E54" s="45">
        <v>18336.410647058823</v>
      </c>
      <c r="F54" s="45">
        <v>27010.205278097979</v>
      </c>
      <c r="G54" s="45">
        <v>55666.559273653562</v>
      </c>
      <c r="H54" s="45">
        <v>52876.463228862973</v>
      </c>
      <c r="I54" s="45">
        <v>52422.285896501453</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4806.1387490542247</v>
      </c>
      <c r="C56" s="45">
        <v>4908.628163804492</v>
      </c>
      <c r="D56" s="45">
        <v>5171.9039655667148</v>
      </c>
      <c r="E56" s="45">
        <v>5241.0952180774748</v>
      </c>
      <c r="F56" s="45">
        <v>5476.0026354466863</v>
      </c>
      <c r="G56" s="45">
        <v>5567.1469621542947</v>
      </c>
      <c r="H56" s="45">
        <v>5479.0065160349859</v>
      </c>
      <c r="I56" s="45">
        <v>5394.4164737609326</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1031483.4829407315</v>
      </c>
      <c r="C58" s="45">
        <v>1139557.3906116248</v>
      </c>
      <c r="D58" s="45">
        <v>1514647.7098149213</v>
      </c>
      <c r="E58" s="45">
        <v>1643796.2552051651</v>
      </c>
      <c r="F58" s="45">
        <v>1850407.4284063401</v>
      </c>
      <c r="G58" s="45">
        <v>4205319.1783959242</v>
      </c>
      <c r="H58" s="45">
        <v>4595626.9896720117</v>
      </c>
      <c r="I58" s="45">
        <v>5594611.2964999992</v>
      </c>
    </row>
    <row r="59" spans="1:9" ht="31.5" customHeight="1" thickTop="1" thickBot="1">
      <c r="A59" s="49" t="s">
        <v>482</v>
      </c>
      <c r="B59" s="39"/>
      <c r="C59" s="39"/>
      <c r="D59" s="39"/>
      <c r="E59" s="39"/>
      <c r="F59" s="39"/>
      <c r="G59" s="39"/>
      <c r="H59" s="39"/>
      <c r="I59" s="39"/>
    </row>
    <row r="60" spans="1:9" ht="30" customHeight="1" thickTop="1">
      <c r="A60" s="50" t="s">
        <v>483</v>
      </c>
      <c r="B60" s="51">
        <v>21367.000052963431</v>
      </c>
      <c r="C60" s="51">
        <v>26775.761948480842</v>
      </c>
      <c r="D60" s="51">
        <v>34637.133301291251</v>
      </c>
      <c r="E60" s="51">
        <v>34343.478553802008</v>
      </c>
      <c r="F60" s="51">
        <v>30570.399525936602</v>
      </c>
      <c r="G60" s="51">
        <v>22907.740238719067</v>
      </c>
      <c r="H60" s="51">
        <v>44120.925565597667</v>
      </c>
      <c r="I60" s="51">
        <v>37397.624421282795</v>
      </c>
    </row>
    <row r="61" spans="1:9" ht="21" customHeight="1">
      <c r="A61" s="52" t="s">
        <v>484</v>
      </c>
      <c r="B61" s="51">
        <v>-9101.7488486759157</v>
      </c>
      <c r="C61" s="51">
        <v>-9858.8050105680322</v>
      </c>
      <c r="D61" s="51">
        <v>-10622.152540889525</v>
      </c>
      <c r="E61" s="51">
        <v>-13329.700543758969</v>
      </c>
      <c r="F61" s="51">
        <v>-7903.6775216138321</v>
      </c>
      <c r="G61" s="51">
        <v>-4347.2247903930129</v>
      </c>
      <c r="H61" s="51">
        <v>-8309.8852755102034</v>
      </c>
      <c r="I61" s="51">
        <v>-7078.6411559766757</v>
      </c>
    </row>
    <row r="62" spans="1:9" ht="21.75" customHeight="1">
      <c r="A62" s="53" t="s">
        <v>485</v>
      </c>
      <c r="B62" s="51">
        <v>12265.251204287515</v>
      </c>
      <c r="C62" s="51">
        <v>16916.956937912812</v>
      </c>
      <c r="D62" s="51">
        <v>24014.980760401722</v>
      </c>
      <c r="E62" s="51">
        <v>21013.778010043039</v>
      </c>
      <c r="F62" s="51">
        <v>22666.722004322768</v>
      </c>
      <c r="G62" s="51">
        <v>18560.515448326056</v>
      </c>
      <c r="H62" s="51">
        <v>35811.040290087461</v>
      </c>
      <c r="I62" s="51">
        <v>30318.98326530612</v>
      </c>
    </row>
    <row r="63" spans="1:9">
      <c r="A63" s="50" t="s">
        <v>486</v>
      </c>
      <c r="B63" s="51">
        <v>18139.289781841111</v>
      </c>
      <c r="C63" s="51">
        <v>25435.105737120215</v>
      </c>
      <c r="D63" s="51">
        <v>23095.087391678622</v>
      </c>
      <c r="E63" s="51">
        <v>23226.528427546626</v>
      </c>
      <c r="F63" s="51">
        <v>36743.287262247839</v>
      </c>
      <c r="G63" s="51">
        <v>14015.470742358078</v>
      </c>
      <c r="H63" s="51">
        <v>42872.941860058316</v>
      </c>
      <c r="I63" s="51">
        <v>24831.843099125363</v>
      </c>
    </row>
    <row r="64" spans="1:9">
      <c r="A64" s="52" t="s">
        <v>487</v>
      </c>
      <c r="B64" s="51">
        <v>-11132.926397225725</v>
      </c>
      <c r="C64" s="51">
        <v>-15339.265021136061</v>
      </c>
      <c r="D64" s="51">
        <v>-6947.4569985652797</v>
      </c>
      <c r="E64" s="51">
        <v>-6987.763436154949</v>
      </c>
      <c r="F64" s="51">
        <v>-10792.460024495676</v>
      </c>
      <c r="G64" s="51">
        <v>-3087.2969592430859</v>
      </c>
      <c r="H64" s="51">
        <v>-8312.266497084549</v>
      </c>
      <c r="I64" s="51">
        <v>-7788.8252565597668</v>
      </c>
    </row>
    <row r="65" spans="1:9">
      <c r="A65" s="54" t="s">
        <v>488</v>
      </c>
      <c r="B65" s="51">
        <v>19271.614588902899</v>
      </c>
      <c r="C65" s="51">
        <v>27012.797653896963</v>
      </c>
      <c r="D65" s="51">
        <v>40162.61115351507</v>
      </c>
      <c r="E65" s="51">
        <v>37252.543001434722</v>
      </c>
      <c r="F65" s="51">
        <v>48617.549242074929</v>
      </c>
      <c r="G65" s="51">
        <v>29488.689231441051</v>
      </c>
      <c r="H65" s="51">
        <v>70371.715653061226</v>
      </c>
      <c r="I65" s="51">
        <v>47362.001107871722</v>
      </c>
    </row>
    <row r="66" spans="1:9">
      <c r="A66" s="50" t="s">
        <v>489</v>
      </c>
      <c r="B66" s="51">
        <v>13060.722141235814</v>
      </c>
      <c r="C66" s="51">
        <v>11019.56066314399</v>
      </c>
      <c r="D66" s="51">
        <v>8762.6170817790535</v>
      </c>
      <c r="E66" s="51">
        <v>17503.890192252511</v>
      </c>
      <c r="F66" s="51">
        <v>18338.534881844382</v>
      </c>
      <c r="G66" s="51">
        <v>11502.671043668121</v>
      </c>
      <c r="H66" s="51">
        <v>22689.079032069971</v>
      </c>
      <c r="I66" s="51">
        <v>9283.4482026239075</v>
      </c>
    </row>
    <row r="67" spans="1:9">
      <c r="A67" s="50" t="s">
        <v>490</v>
      </c>
      <c r="B67" s="51">
        <v>-14731.854752837326</v>
      </c>
      <c r="C67" s="51">
        <v>-17130.975590488772</v>
      </c>
      <c r="D67" s="51">
        <v>-18071.083275466284</v>
      </c>
      <c r="E67" s="51">
        <v>-20506.043853658535</v>
      </c>
      <c r="F67" s="51">
        <v>-27643.997583573488</v>
      </c>
      <c r="G67" s="51">
        <v>-14419.145429403203</v>
      </c>
      <c r="H67" s="51">
        <v>-33273.123650145775</v>
      </c>
      <c r="I67" s="51">
        <v>-12797.479024781342</v>
      </c>
    </row>
    <row r="68" spans="1:9">
      <c r="A68" s="53" t="s">
        <v>491</v>
      </c>
      <c r="B68" s="51">
        <v>17600.481977301388</v>
      </c>
      <c r="C68" s="51">
        <v>20901.38272655218</v>
      </c>
      <c r="D68" s="51">
        <v>30854.144959827834</v>
      </c>
      <c r="E68" s="51">
        <v>34250.389340028691</v>
      </c>
      <c r="F68" s="51">
        <v>39312.086540345816</v>
      </c>
      <c r="G68" s="51">
        <v>26572.21484570597</v>
      </c>
      <c r="H68" s="51">
        <v>59787.671034985426</v>
      </c>
      <c r="I68" s="51">
        <v>43847.970285714291</v>
      </c>
    </row>
    <row r="69" spans="1:9">
      <c r="A69" s="52" t="s">
        <v>492</v>
      </c>
      <c r="B69" s="51">
        <v>-15044.021708701137</v>
      </c>
      <c r="C69" s="51">
        <v>-16550.00657992074</v>
      </c>
      <c r="D69" s="51">
        <v>-22574.718942611191</v>
      </c>
      <c r="E69" s="51">
        <v>-28539.920576757529</v>
      </c>
      <c r="F69" s="51">
        <v>-31429.461890489914</v>
      </c>
      <c r="G69" s="51">
        <v>-23619.789032023291</v>
      </c>
      <c r="H69" s="51">
        <v>-48365.597211370266</v>
      </c>
      <c r="I69" s="51">
        <v>-37085.60542565598</v>
      </c>
    </row>
    <row r="70" spans="1:9">
      <c r="A70" s="54" t="s">
        <v>493</v>
      </c>
      <c r="B70" s="51">
        <v>2556.4602686002522</v>
      </c>
      <c r="C70" s="51">
        <v>4351.37614663144</v>
      </c>
      <c r="D70" s="51">
        <v>8279.4260172166432</v>
      </c>
      <c r="E70" s="51">
        <v>5710.468763271163</v>
      </c>
      <c r="F70" s="51">
        <v>7882.6246498559085</v>
      </c>
      <c r="G70" s="51">
        <v>2952.4258136826784</v>
      </c>
      <c r="H70" s="51">
        <v>11422.073823615161</v>
      </c>
      <c r="I70" s="51">
        <v>6762.3648600583092</v>
      </c>
    </row>
    <row r="71" spans="1:9">
      <c r="A71" s="54" t="s">
        <v>494</v>
      </c>
      <c r="B71" s="51">
        <v>-8747.5082307692301</v>
      </c>
      <c r="C71" s="51">
        <v>-26098.905112285334</v>
      </c>
      <c r="D71" s="51">
        <v>-65954.981433285502</v>
      </c>
      <c r="E71" s="51">
        <v>3969.1105523672886</v>
      </c>
      <c r="F71" s="51">
        <v>-10458.253044668587</v>
      </c>
      <c r="G71" s="51">
        <v>-23141.631778748182</v>
      </c>
      <c r="H71" s="51">
        <v>-24386.455905247811</v>
      </c>
      <c r="I71" s="51">
        <v>1783.2353644314869</v>
      </c>
    </row>
    <row r="72" spans="1:9">
      <c r="A72" s="55" t="s">
        <v>495</v>
      </c>
      <c r="B72" s="51" t="s">
        <v>496</v>
      </c>
      <c r="C72" s="51" t="s">
        <v>496</v>
      </c>
      <c r="D72" s="51">
        <v>-90482.133403156389</v>
      </c>
      <c r="E72" s="51">
        <v>2.8694404591104734E-4</v>
      </c>
      <c r="F72" s="51">
        <v>-11613.094047550432</v>
      </c>
      <c r="G72" s="51">
        <v>-26771.318751091701</v>
      </c>
      <c r="H72" s="51">
        <v>-30791.391546647228</v>
      </c>
      <c r="I72" s="51">
        <v>-4.3731778425655971E-5</v>
      </c>
    </row>
    <row r="73" spans="1:9">
      <c r="A73" s="55" t="s">
        <v>497</v>
      </c>
      <c r="B73" s="51" t="s">
        <v>496</v>
      </c>
      <c r="C73" s="51" t="s">
        <v>496</v>
      </c>
      <c r="D73" s="51">
        <v>24527.151969870873</v>
      </c>
      <c r="E73" s="51">
        <v>3969.1102654232427</v>
      </c>
      <c r="F73" s="51">
        <v>1154.8410028818444</v>
      </c>
      <c r="G73" s="51">
        <v>3629.6869723435225</v>
      </c>
      <c r="H73" s="51">
        <v>6404.9356413994174</v>
      </c>
      <c r="I73" s="51">
        <v>1783.2354081632652</v>
      </c>
    </row>
    <row r="74" spans="1:9">
      <c r="A74" s="53" t="s">
        <v>498</v>
      </c>
      <c r="B74" s="51">
        <v>8961.3951349306444</v>
      </c>
      <c r="C74" s="51">
        <v>27828.169936591807</v>
      </c>
      <c r="D74" s="51">
        <v>66545.309101865132</v>
      </c>
      <c r="E74" s="51">
        <v>-3987.1671822094695</v>
      </c>
      <c r="F74" s="51">
        <v>10458.845131123919</v>
      </c>
      <c r="G74" s="51">
        <v>23190.261806404662</v>
      </c>
      <c r="H74" s="51">
        <v>24489.900940233234</v>
      </c>
      <c r="I74" s="51">
        <v>-1746.0509766763848</v>
      </c>
    </row>
    <row r="75" spans="1:9">
      <c r="A75" s="53" t="s">
        <v>499</v>
      </c>
      <c r="B75" s="51" t="s">
        <v>496</v>
      </c>
      <c r="C75" s="51" t="s">
        <v>496</v>
      </c>
      <c r="D75" s="51">
        <v>78048.652289813486</v>
      </c>
      <c r="E75" s="51">
        <v>-22.981094691535151</v>
      </c>
      <c r="F75" s="51">
        <v>11619.932942363113</v>
      </c>
      <c r="G75" s="51">
        <v>26794.75294323144</v>
      </c>
      <c r="H75" s="51">
        <v>30828.280306122448</v>
      </c>
      <c r="I75" s="51">
        <v>-1.895043731778426E-5</v>
      </c>
    </row>
    <row r="76" spans="1:9">
      <c r="A76" s="52" t="s">
        <v>500</v>
      </c>
      <c r="B76" s="51" t="s">
        <v>496</v>
      </c>
      <c r="C76" s="51" t="s">
        <v>496</v>
      </c>
      <c r="D76" s="51">
        <v>-11503.343187948351</v>
      </c>
      <c r="E76" s="51">
        <v>-3964.1860875179341</v>
      </c>
      <c r="F76" s="51">
        <v>-1161.0878112391931</v>
      </c>
      <c r="G76" s="51">
        <v>-3604.4911368267831</v>
      </c>
      <c r="H76" s="51">
        <v>-6338.3793658892137</v>
      </c>
      <c r="I76" s="51">
        <v>-1746.0509577259475</v>
      </c>
    </row>
    <row r="77" spans="1:9">
      <c r="A77" s="53" t="s">
        <v>501</v>
      </c>
      <c r="B77" s="51">
        <v>2770.3471727616643</v>
      </c>
      <c r="C77" s="51">
        <v>6080.6409709379122</v>
      </c>
      <c r="D77" s="51">
        <v>8869.7536857962696</v>
      </c>
      <c r="E77" s="51">
        <v>5692.4121334289812</v>
      </c>
      <c r="F77" s="51">
        <v>7883.2167363112385</v>
      </c>
      <c r="G77" s="51">
        <v>3001.0558413391554</v>
      </c>
      <c r="H77" s="51">
        <v>11525.518858600584</v>
      </c>
      <c r="I77" s="51">
        <v>6799.549247813412</v>
      </c>
    </row>
    <row r="78" spans="1:9">
      <c r="A78" s="56" t="s">
        <v>502</v>
      </c>
      <c r="B78" s="51">
        <v>4.9567894073139973</v>
      </c>
      <c r="C78" s="51">
        <v>183.78374900924703</v>
      </c>
      <c r="D78" s="51">
        <v>38.900411764705886</v>
      </c>
      <c r="E78" s="51">
        <v>1.4282496413199426</v>
      </c>
      <c r="F78" s="51">
        <v>-0.11125792507204611</v>
      </c>
      <c r="G78" s="51">
        <v>-1.1644832605531296E-5</v>
      </c>
      <c r="H78" s="51">
        <v>-4.8104956268221576E-5</v>
      </c>
      <c r="I78" s="51">
        <v>2.0408163265306126E-5</v>
      </c>
    </row>
    <row r="79" spans="1:9">
      <c r="A79" s="54" t="s">
        <v>503</v>
      </c>
      <c r="B79" s="51">
        <v>2775.3039621689786</v>
      </c>
      <c r="C79" s="51">
        <v>6264.4247199471602</v>
      </c>
      <c r="D79" s="51">
        <v>8908.6540975609751</v>
      </c>
      <c r="E79" s="51">
        <v>5693.8403830703019</v>
      </c>
      <c r="F79" s="51">
        <v>7883.1054783861673</v>
      </c>
      <c r="G79" s="51">
        <v>3001.0558296943232</v>
      </c>
      <c r="H79" s="51">
        <v>11525.518810495629</v>
      </c>
      <c r="I79" s="51">
        <v>6799.5492682215736</v>
      </c>
    </row>
    <row r="80" spans="1:9">
      <c r="A80" s="50" t="s">
        <v>504</v>
      </c>
      <c r="B80" s="51">
        <v>381.70302900378312</v>
      </c>
      <c r="C80" s="51">
        <v>-160.5197582562748</v>
      </c>
      <c r="D80" s="51">
        <v>-478.51525968436152</v>
      </c>
      <c r="E80" s="51">
        <v>-56.662817790530845</v>
      </c>
      <c r="F80" s="51">
        <v>1130.2892651296831</v>
      </c>
      <c r="G80" s="51">
        <v>3.2326055312954877E-2</v>
      </c>
      <c r="H80" s="51">
        <v>522.47454081632657</v>
      </c>
      <c r="I80" s="51">
        <v>425.01750874635565</v>
      </c>
    </row>
    <row r="81" spans="1:9" ht="21" customHeight="1">
      <c r="A81" s="53" t="s">
        <v>505</v>
      </c>
      <c r="B81" s="51">
        <v>3157.0069911727619</v>
      </c>
      <c r="C81" s="51">
        <v>6103.904961690886</v>
      </c>
      <c r="D81" s="51">
        <v>8430.1388378766133</v>
      </c>
      <c r="E81" s="51">
        <v>5637.1775652797705</v>
      </c>
      <c r="F81" s="51">
        <v>9013.3947435158516</v>
      </c>
      <c r="G81" s="51">
        <v>3001.0881557496355</v>
      </c>
      <c r="H81" s="51">
        <v>12047.993351311952</v>
      </c>
      <c r="I81" s="51">
        <v>7224.5667769679312</v>
      </c>
    </row>
    <row r="82" spans="1:9" ht="21" customHeight="1">
      <c r="A82" s="50" t="s">
        <v>506</v>
      </c>
      <c r="B82" s="51" t="s">
        <v>496</v>
      </c>
      <c r="C82" s="51" t="s">
        <v>496</v>
      </c>
      <c r="D82" s="51">
        <v>-1870.2006585365855</v>
      </c>
      <c r="E82" s="51">
        <v>3.4433285509325682E-5</v>
      </c>
      <c r="F82" s="51">
        <v>1.1527377521613834E-5</v>
      </c>
      <c r="G82" s="51">
        <v>1.7467248908296942E-4</v>
      </c>
      <c r="H82" s="51">
        <v>0</v>
      </c>
      <c r="I82" s="51">
        <v>-2.9154518950437319E-6</v>
      </c>
    </row>
    <row r="83" spans="1:9" ht="21" customHeight="1">
      <c r="A83" s="53" t="s">
        <v>507</v>
      </c>
      <c r="B83" s="51">
        <v>3157.0069911727619</v>
      </c>
      <c r="C83" s="51">
        <v>6103.904961690886</v>
      </c>
      <c r="D83" s="51">
        <v>6559.9381793400289</v>
      </c>
      <c r="E83" s="51">
        <v>5637.1775997130553</v>
      </c>
      <c r="F83" s="51">
        <v>9013.3947550432276</v>
      </c>
      <c r="G83" s="51">
        <v>3001.0883304221252</v>
      </c>
      <c r="H83" s="51">
        <v>12047.993351311952</v>
      </c>
      <c r="I83" s="51">
        <v>7224.5667740524777</v>
      </c>
    </row>
    <row r="84" spans="1:9" ht="18" customHeight="1" thickBot="1">
      <c r="A84" s="50" t="s">
        <v>508</v>
      </c>
      <c r="B84" s="51">
        <v>0</v>
      </c>
      <c r="C84" s="51">
        <v>0</v>
      </c>
      <c r="D84" s="51">
        <v>0</v>
      </c>
      <c r="E84" s="51">
        <v>0</v>
      </c>
      <c r="F84" s="51">
        <v>0</v>
      </c>
      <c r="G84" s="51">
        <v>0</v>
      </c>
      <c r="H84" s="51">
        <v>-1709.7672011661809</v>
      </c>
      <c r="I84" s="51">
        <v>0</v>
      </c>
    </row>
    <row r="85" spans="1:9" ht="24" customHeight="1" thickTop="1" thickBot="1">
      <c r="A85" s="38" t="s">
        <v>509</v>
      </c>
      <c r="B85" s="39">
        <v>3157.0069911727619</v>
      </c>
      <c r="C85" s="39">
        <v>6103.904961690886</v>
      </c>
      <c r="D85" s="39">
        <v>6559.9381793400289</v>
      </c>
      <c r="E85" s="39">
        <v>5637.1775997130553</v>
      </c>
      <c r="F85" s="39">
        <v>9013.3947550432276</v>
      </c>
      <c r="G85" s="39">
        <v>3001.0883304221252</v>
      </c>
      <c r="H85" s="39">
        <v>10338.226150145772</v>
      </c>
      <c r="I85" s="39">
        <v>7224.5667740524777</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Q226"/>
  <sheetViews>
    <sheetView zoomScale="50" workbookViewId="0">
      <selection activeCell="A22" sqref="A22"/>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512</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1025108.7753795714</v>
      </c>
      <c r="C8" s="39">
        <v>1225751.5591558786</v>
      </c>
      <c r="D8" s="39">
        <v>1582071.953322812</v>
      </c>
      <c r="E8" s="39">
        <v>1770733.782723099</v>
      </c>
      <c r="F8" s="39">
        <v>1757838.142521614</v>
      </c>
      <c r="G8" s="39">
        <v>1814512.8372649199</v>
      </c>
      <c r="H8" s="39">
        <v>2046194.2170204083</v>
      </c>
      <c r="I8" s="39">
        <v>2073812.2647900872</v>
      </c>
    </row>
    <row r="9" spans="1:9" s="42" customFormat="1" ht="21" customHeight="1" thickTop="1">
      <c r="A9" s="40" t="s">
        <v>10</v>
      </c>
      <c r="B9" s="41">
        <v>141402.66051071879</v>
      </c>
      <c r="C9" s="41">
        <v>156870.00088243064</v>
      </c>
      <c r="D9" s="41">
        <v>128156.61277187947</v>
      </c>
      <c r="E9" s="41">
        <v>281818.28357675753</v>
      </c>
      <c r="F9" s="41">
        <v>313104.86200288183</v>
      </c>
      <c r="G9" s="41">
        <v>268066.30313828238</v>
      </c>
      <c r="H9" s="41">
        <v>484264.30976239062</v>
      </c>
      <c r="I9" s="41">
        <v>291137.99178425659</v>
      </c>
    </row>
    <row r="10" spans="1:9" s="42" customFormat="1" ht="21" customHeight="1">
      <c r="A10" s="40" t="s">
        <v>19</v>
      </c>
      <c r="B10" s="41">
        <v>252112.54555611601</v>
      </c>
      <c r="C10" s="41">
        <v>401206.54612945835</v>
      </c>
      <c r="D10" s="41">
        <v>692767.86579626973</v>
      </c>
      <c r="E10" s="41">
        <v>684403.54491104721</v>
      </c>
      <c r="F10" s="41">
        <v>455864.60000864556</v>
      </c>
      <c r="G10" s="41">
        <v>426053.66395778744</v>
      </c>
      <c r="H10" s="41">
        <v>352048.16503790085</v>
      </c>
      <c r="I10" s="41">
        <v>466470.74682653067</v>
      </c>
    </row>
    <row r="11" spans="1:9" s="42" customFormat="1" ht="21" customHeight="1">
      <c r="A11" s="40" t="s">
        <v>28</v>
      </c>
      <c r="B11" s="41">
        <v>569210.1813417403</v>
      </c>
      <c r="C11" s="41">
        <v>610426.57722985465</v>
      </c>
      <c r="D11" s="41">
        <v>700028.50554088957</v>
      </c>
      <c r="E11" s="41">
        <v>743404.54819081782</v>
      </c>
      <c r="F11" s="41">
        <v>920003.41509365989</v>
      </c>
      <c r="G11" s="41">
        <v>1058052.877165939</v>
      </c>
      <c r="H11" s="41">
        <v>1144123.5767725948</v>
      </c>
      <c r="I11" s="41">
        <v>1250956.5170962098</v>
      </c>
    </row>
    <row r="12" spans="1:9" s="42" customFormat="1" ht="21" customHeight="1">
      <c r="A12" s="43" t="s">
        <v>446</v>
      </c>
      <c r="B12" s="41">
        <v>552703.48831778055</v>
      </c>
      <c r="C12" s="41">
        <v>605707.4148771466</v>
      </c>
      <c r="D12" s="41">
        <v>694124.16809612629</v>
      </c>
      <c r="E12" s="41">
        <v>738034.30870301288</v>
      </c>
      <c r="F12" s="41">
        <v>915303.0454221901</v>
      </c>
      <c r="G12" s="41">
        <v>1052236.2466695779</v>
      </c>
      <c r="H12" s="41">
        <v>1138211.0882157434</v>
      </c>
      <c r="I12" s="41">
        <v>1243735.7576005831</v>
      </c>
    </row>
    <row r="13" spans="1:9" s="42" customFormat="1" ht="21" customHeight="1">
      <c r="A13" s="43" t="s">
        <v>447</v>
      </c>
      <c r="B13" s="41">
        <v>458827.02249684744</v>
      </c>
      <c r="C13" s="41">
        <v>530031.31878863939</v>
      </c>
      <c r="D13" s="41">
        <v>647898.31387804879</v>
      </c>
      <c r="E13" s="41">
        <v>705272.17341033008</v>
      </c>
      <c r="F13" s="41">
        <v>893870.6072507205</v>
      </c>
      <c r="G13" s="41">
        <v>1035487.076705968</v>
      </c>
      <c r="H13" s="41">
        <v>1120754.526377551</v>
      </c>
      <c r="I13" s="41">
        <v>1230875.8534708456</v>
      </c>
    </row>
    <row r="14" spans="1:9" s="42" customFormat="1" ht="21" customHeight="1">
      <c r="A14" s="43" t="s">
        <v>448</v>
      </c>
      <c r="B14" s="41">
        <v>93876.465820933168</v>
      </c>
      <c r="C14" s="41">
        <v>75676.096088507256</v>
      </c>
      <c r="D14" s="41">
        <v>46225.854218077468</v>
      </c>
      <c r="E14" s="41">
        <v>32762.135292682928</v>
      </c>
      <c r="F14" s="41">
        <v>21432.438171469741</v>
      </c>
      <c r="G14" s="41">
        <v>16749.1699636099</v>
      </c>
      <c r="H14" s="41">
        <v>17456.561838192418</v>
      </c>
      <c r="I14" s="41">
        <v>12859.90412973761</v>
      </c>
    </row>
    <row r="15" spans="1:9" s="42" customFormat="1" ht="21" customHeight="1">
      <c r="A15" s="43" t="s">
        <v>449</v>
      </c>
      <c r="B15" s="41">
        <v>5130.1380453972261</v>
      </c>
      <c r="C15" s="41">
        <v>2098.4455587846765</v>
      </c>
      <c r="D15" s="41">
        <v>3372.1803055954092</v>
      </c>
      <c r="E15" s="41">
        <v>1939.4516829268293</v>
      </c>
      <c r="F15" s="41">
        <v>1483.5789193083572</v>
      </c>
      <c r="G15" s="41">
        <v>2033.3328471615721</v>
      </c>
      <c r="H15" s="41">
        <v>1058.2154212827988</v>
      </c>
      <c r="I15" s="41">
        <v>4150.5504927113698</v>
      </c>
    </row>
    <row r="16" spans="1:9" s="42" customFormat="1" ht="21" customHeight="1">
      <c r="A16" s="43" t="s">
        <v>450</v>
      </c>
      <c r="B16" s="41">
        <v>1217.9475851197981</v>
      </c>
      <c r="C16" s="41">
        <v>1469.0647120211361</v>
      </c>
      <c r="D16" s="41">
        <v>1970.8483170731708</v>
      </c>
      <c r="E16" s="41">
        <v>1707.5617030129124</v>
      </c>
      <c r="F16" s="41">
        <v>1192.2199207492795</v>
      </c>
      <c r="G16" s="41">
        <v>1865.6928588064045</v>
      </c>
      <c r="H16" s="41">
        <v>1042.5452215743439</v>
      </c>
      <c r="I16" s="41">
        <v>4119.2619912536447</v>
      </c>
    </row>
    <row r="17" spans="1:9" s="42" customFormat="1" ht="21" customHeight="1">
      <c r="A17" s="43" t="s">
        <v>451</v>
      </c>
      <c r="B17" s="41">
        <v>3912.1904602774275</v>
      </c>
      <c r="C17" s="41">
        <v>629.38084676354026</v>
      </c>
      <c r="D17" s="41">
        <v>1401.3319885222384</v>
      </c>
      <c r="E17" s="41">
        <v>231.88997991391679</v>
      </c>
      <c r="F17" s="41">
        <v>291.3589985590778</v>
      </c>
      <c r="G17" s="41">
        <v>167.63998835516739</v>
      </c>
      <c r="H17" s="41">
        <v>15.670199708454811</v>
      </c>
      <c r="I17" s="41">
        <v>31.288501457725946</v>
      </c>
    </row>
    <row r="18" spans="1:9" s="42" customFormat="1" ht="21" customHeight="1">
      <c r="A18" s="43" t="s">
        <v>452</v>
      </c>
      <c r="B18" s="41">
        <v>55702.12365952081</v>
      </c>
      <c r="C18" s="41">
        <v>47991.04580581242</v>
      </c>
      <c r="D18" s="41">
        <v>49817.995926829273</v>
      </c>
      <c r="E18" s="41">
        <v>47907.325196556667</v>
      </c>
      <c r="F18" s="41">
        <v>42784.308563400577</v>
      </c>
      <c r="G18" s="41">
        <v>41805.683669577877</v>
      </c>
      <c r="H18" s="41">
        <v>39200.516157434395</v>
      </c>
      <c r="I18" s="41">
        <v>40051.963960641398</v>
      </c>
    </row>
    <row r="19" spans="1:9" s="42" customFormat="1" ht="21" customHeight="1">
      <c r="A19" s="43" t="s">
        <v>453</v>
      </c>
      <c r="B19" s="41">
        <v>26527.893182849937</v>
      </c>
      <c r="C19" s="41">
        <v>21376.728457067373</v>
      </c>
      <c r="D19" s="41">
        <v>22011.611837876611</v>
      </c>
      <c r="E19" s="41">
        <v>23676.982401721667</v>
      </c>
      <c r="F19" s="41">
        <v>19835.784067723343</v>
      </c>
      <c r="G19" s="41">
        <v>20288.574483260552</v>
      </c>
      <c r="H19" s="41">
        <v>17818.322661807579</v>
      </c>
      <c r="I19" s="41">
        <v>18574.350963556852</v>
      </c>
    </row>
    <row r="20" spans="1:9" s="42" customFormat="1" ht="21" customHeight="1">
      <c r="A20" s="43" t="s">
        <v>454</v>
      </c>
      <c r="B20" s="41">
        <v>29174.230476670869</v>
      </c>
      <c r="C20" s="41">
        <v>26614.317348745048</v>
      </c>
      <c r="D20" s="41">
        <v>27806.384088952655</v>
      </c>
      <c r="E20" s="41">
        <v>24230.342794835007</v>
      </c>
      <c r="F20" s="41">
        <v>22948.524495677233</v>
      </c>
      <c r="G20" s="41">
        <v>21517.109186317321</v>
      </c>
      <c r="H20" s="41">
        <v>21382.19349562682</v>
      </c>
      <c r="I20" s="41">
        <v>21477.612997084547</v>
      </c>
    </row>
    <row r="21" spans="1:9" s="42" customFormat="1" ht="21" customHeight="1">
      <c r="A21" s="43" t="s">
        <v>41</v>
      </c>
      <c r="B21" s="41">
        <v>4920.3735561160147</v>
      </c>
      <c r="C21" s="41">
        <v>4720.0306723910171</v>
      </c>
      <c r="D21" s="41">
        <v>6342.3780559540883</v>
      </c>
      <c r="E21" s="41">
        <v>5395.8319081779055</v>
      </c>
      <c r="F21" s="41">
        <v>4747.5044654178673</v>
      </c>
      <c r="G21" s="41">
        <v>5933.5437889374089</v>
      </c>
      <c r="H21" s="41">
        <v>6333.6306093294461</v>
      </c>
      <c r="I21" s="41">
        <v>7645.3800291545194</v>
      </c>
    </row>
    <row r="22" spans="1:9" s="42" customFormat="1" ht="21" customHeight="1">
      <c r="A22" s="43" t="s">
        <v>455</v>
      </c>
      <c r="B22" s="41">
        <v>-49245.9422370744</v>
      </c>
      <c r="C22" s="41">
        <v>-50090.359684280054</v>
      </c>
      <c r="D22" s="41">
        <v>-53628.216843615497</v>
      </c>
      <c r="E22" s="41">
        <v>-49872.369299856524</v>
      </c>
      <c r="F22" s="41">
        <v>-44315.022276657066</v>
      </c>
      <c r="G22" s="41">
        <v>-43955.929809315872</v>
      </c>
      <c r="H22" s="41">
        <v>-40679.87363119534</v>
      </c>
      <c r="I22" s="41">
        <v>-44627.134986880461</v>
      </c>
    </row>
    <row r="23" spans="1:9" s="42" customFormat="1" ht="21" customHeight="1">
      <c r="A23" s="40" t="s">
        <v>59</v>
      </c>
      <c r="B23" s="41">
        <v>5558.3722156368231</v>
      </c>
      <c r="C23" s="41">
        <v>4250.2865640686923</v>
      </c>
      <c r="D23" s="41">
        <v>7162.3735509325679</v>
      </c>
      <c r="E23" s="41">
        <v>8560.4353213773302</v>
      </c>
      <c r="F23" s="41">
        <v>12621.011017291064</v>
      </c>
      <c r="G23" s="41">
        <v>10915.156285298399</v>
      </c>
      <c r="H23" s="41">
        <v>14244.178258017491</v>
      </c>
      <c r="I23" s="41">
        <v>14534.499300291545</v>
      </c>
    </row>
    <row r="24" spans="1:9" s="42" customFormat="1" ht="21" customHeight="1">
      <c r="A24" s="40" t="s">
        <v>65</v>
      </c>
      <c r="B24" s="41">
        <v>9137.5716153846151</v>
      </c>
      <c r="C24" s="41">
        <v>6699.002256274769</v>
      </c>
      <c r="D24" s="41">
        <v>3858.4161147776181</v>
      </c>
      <c r="E24" s="41">
        <v>4285.9115265423243</v>
      </c>
      <c r="F24" s="41">
        <v>1632.2739927953889</v>
      </c>
      <c r="G24" s="41">
        <v>753.8594133915575</v>
      </c>
      <c r="H24" s="41">
        <v>396.46858309037901</v>
      </c>
      <c r="I24" s="41">
        <v>420.15728571428571</v>
      </c>
    </row>
    <row r="25" spans="1:9" s="42" customFormat="1" ht="21" customHeight="1">
      <c r="A25" s="40" t="s">
        <v>456</v>
      </c>
      <c r="B25" s="41">
        <v>7576.743717528374</v>
      </c>
      <c r="C25" s="41">
        <v>5289.7532377807129</v>
      </c>
      <c r="D25" s="41">
        <v>6028.5858278335718</v>
      </c>
      <c r="E25" s="41">
        <v>6959.1070157819222</v>
      </c>
      <c r="F25" s="41">
        <v>7436.3672968299716</v>
      </c>
      <c r="G25" s="41">
        <v>7632.3207379912656</v>
      </c>
      <c r="H25" s="41">
        <v>8912.2957623906714</v>
      </c>
      <c r="I25" s="41">
        <v>8473.96356413994</v>
      </c>
    </row>
    <row r="26" spans="1:9" s="42" customFormat="1" ht="21" customHeight="1">
      <c r="A26" s="40" t="s">
        <v>76</v>
      </c>
      <c r="B26" s="41">
        <v>37385.041737704923</v>
      </c>
      <c r="C26" s="41">
        <v>36509.882252311749</v>
      </c>
      <c r="D26" s="41">
        <v>40738.058182209468</v>
      </c>
      <c r="E26" s="41">
        <v>39154.30905451937</v>
      </c>
      <c r="F26" s="41">
        <v>38988.165589337179</v>
      </c>
      <c r="G26" s="41">
        <v>38817.053790393009</v>
      </c>
      <c r="H26" s="41">
        <v>40242.111100583083</v>
      </c>
      <c r="I26" s="41">
        <v>39094.878039358598</v>
      </c>
    </row>
    <row r="27" spans="1:9" s="46" customFormat="1" ht="43.5" customHeight="1" thickBot="1">
      <c r="A27" s="44" t="s">
        <v>457</v>
      </c>
      <c r="B27" s="45">
        <v>2725.6586847414878</v>
      </c>
      <c r="C27" s="45">
        <v>4499.5106036988118</v>
      </c>
      <c r="D27" s="45">
        <v>3331.5355380200863</v>
      </c>
      <c r="E27" s="45">
        <v>2147.6431262553801</v>
      </c>
      <c r="F27" s="45">
        <v>8187.447520172911</v>
      </c>
      <c r="G27" s="45">
        <v>4221.6027758369728</v>
      </c>
      <c r="H27" s="45">
        <v>1963.1117434402333</v>
      </c>
      <c r="I27" s="45">
        <v>2723.5108935860057</v>
      </c>
    </row>
    <row r="28" spans="1:9" ht="24" customHeight="1" thickTop="1" thickBot="1">
      <c r="A28" s="38" t="s">
        <v>458</v>
      </c>
      <c r="B28" s="39">
        <v>946386.71836191672</v>
      </c>
      <c r="C28" s="39">
        <v>1136424.0649154556</v>
      </c>
      <c r="D28" s="39">
        <v>1462295.1156585363</v>
      </c>
      <c r="E28" s="39">
        <v>1648021.142688666</v>
      </c>
      <c r="F28" s="39">
        <v>1632453.9308976945</v>
      </c>
      <c r="G28" s="39">
        <v>1678577.260908297</v>
      </c>
      <c r="H28" s="39">
        <v>1880633.3150860057</v>
      </c>
      <c r="I28" s="39">
        <v>1911910.0109766761</v>
      </c>
    </row>
    <row r="29" spans="1:9" s="42" customFormat="1" ht="21" customHeight="1" thickTop="1">
      <c r="A29" s="40" t="s">
        <v>459</v>
      </c>
      <c r="B29" s="41">
        <v>843420.65528751572</v>
      </c>
      <c r="C29" s="41">
        <v>1063866.8904544252</v>
      </c>
      <c r="D29" s="41">
        <v>1377043.9648364419</v>
      </c>
      <c r="E29" s="41">
        <v>1516170.5233945481</v>
      </c>
      <c r="F29" s="41">
        <v>1542362.5013818443</v>
      </c>
      <c r="G29" s="41">
        <v>1581186.9533085881</v>
      </c>
      <c r="H29" s="41">
        <v>1755233.2680539358</v>
      </c>
      <c r="I29" s="41">
        <v>1797340.3931545191</v>
      </c>
    </row>
    <row r="30" spans="1:9" s="42" customFormat="1" ht="21" customHeight="1">
      <c r="A30" s="43" t="s">
        <v>460</v>
      </c>
      <c r="B30" s="41">
        <v>234003.41296847415</v>
      </c>
      <c r="C30" s="41">
        <v>269579.84285468957</v>
      </c>
      <c r="D30" s="41">
        <v>303045.89170875179</v>
      </c>
      <c r="E30" s="41">
        <v>402369.99805595406</v>
      </c>
      <c r="F30" s="41">
        <v>445085.41777809802</v>
      </c>
      <c r="G30" s="41">
        <v>466767.28386171767</v>
      </c>
      <c r="H30" s="41">
        <v>495932.40966180764</v>
      </c>
      <c r="I30" s="41">
        <v>523108.33202478138</v>
      </c>
    </row>
    <row r="31" spans="1:9" s="42" customFormat="1" ht="21" customHeight="1">
      <c r="A31" s="43" t="s">
        <v>461</v>
      </c>
      <c r="B31" s="41">
        <v>320597.76778562419</v>
      </c>
      <c r="C31" s="41">
        <v>483052.14073051518</v>
      </c>
      <c r="D31" s="41">
        <v>676942.98706169287</v>
      </c>
      <c r="E31" s="41">
        <v>687950.38810043049</v>
      </c>
      <c r="F31" s="41">
        <v>703944.56262968294</v>
      </c>
      <c r="G31" s="41">
        <v>730983.56869869004</v>
      </c>
      <c r="H31" s="41">
        <v>802494.11435276957</v>
      </c>
      <c r="I31" s="41">
        <v>767349.63635422743</v>
      </c>
    </row>
    <row r="32" spans="1:9" s="42" customFormat="1" ht="21" customHeight="1">
      <c r="A32" s="43" t="s">
        <v>462</v>
      </c>
      <c r="B32" s="41">
        <v>233641.52517023959</v>
      </c>
      <c r="C32" s="41">
        <v>249810.98882034345</v>
      </c>
      <c r="D32" s="41">
        <v>259718.34788809181</v>
      </c>
      <c r="E32" s="41">
        <v>276386.37491391681</v>
      </c>
      <c r="F32" s="41">
        <v>225698.49323631125</v>
      </c>
      <c r="G32" s="41">
        <v>205444.56451528386</v>
      </c>
      <c r="H32" s="41">
        <v>223606.5794562682</v>
      </c>
      <c r="I32" s="41">
        <v>154301.28563119532</v>
      </c>
    </row>
    <row r="33" spans="1:9" s="42" customFormat="1" ht="21" customHeight="1">
      <c r="A33" s="43" t="s">
        <v>463</v>
      </c>
      <c r="B33" s="41">
        <v>22035.679365699874</v>
      </c>
      <c r="C33" s="41">
        <v>22060.897817701454</v>
      </c>
      <c r="D33" s="41">
        <v>44008.259809182207</v>
      </c>
      <c r="E33" s="41">
        <v>50646.323251076043</v>
      </c>
      <c r="F33" s="41">
        <v>63083.631825648416</v>
      </c>
      <c r="G33" s="41">
        <v>58843.674975254726</v>
      </c>
      <c r="H33" s="41">
        <v>57774.179584548103</v>
      </c>
      <c r="I33" s="41">
        <v>59028.330155976684</v>
      </c>
    </row>
    <row r="34" spans="1:9" s="42" customFormat="1" ht="21" customHeight="1">
      <c r="A34" s="43" t="s">
        <v>464</v>
      </c>
      <c r="B34" s="41">
        <v>26405.855991172761</v>
      </c>
      <c r="C34" s="41">
        <v>29485.369800528399</v>
      </c>
      <c r="D34" s="41">
        <v>79490.588368723096</v>
      </c>
      <c r="E34" s="41">
        <v>85515.966886657101</v>
      </c>
      <c r="F34" s="41">
        <v>91673.661118155607</v>
      </c>
      <c r="G34" s="41">
        <v>109362.43011353712</v>
      </c>
      <c r="H34" s="41">
        <v>164712.7832011662</v>
      </c>
      <c r="I34" s="41">
        <v>281877.04867930029</v>
      </c>
    </row>
    <row r="35" spans="1:9" s="42" customFormat="1" ht="21" customHeight="1">
      <c r="A35" s="43" t="s">
        <v>465</v>
      </c>
      <c r="B35" s="41">
        <v>6736.41400630517</v>
      </c>
      <c r="C35" s="41">
        <v>9877.6504306472925</v>
      </c>
      <c r="D35" s="41">
        <v>13837.89</v>
      </c>
      <c r="E35" s="41">
        <v>13301.472186513631</v>
      </c>
      <c r="F35" s="41">
        <v>12876.734793948128</v>
      </c>
      <c r="G35" s="41">
        <v>9785.431144104803</v>
      </c>
      <c r="H35" s="41">
        <v>10713.201797376092</v>
      </c>
      <c r="I35" s="41">
        <v>11675.7603090379</v>
      </c>
    </row>
    <row r="36" spans="1:9" s="42" customFormat="1" ht="21" customHeight="1">
      <c r="A36" s="40" t="s">
        <v>466</v>
      </c>
      <c r="B36" s="41">
        <v>6953.3465498108453</v>
      </c>
      <c r="C36" s="41">
        <v>6632.207966974901</v>
      </c>
      <c r="D36" s="41">
        <v>5211.6446183644193</v>
      </c>
      <c r="E36" s="41">
        <v>2711.8892367288377</v>
      </c>
      <c r="F36" s="41">
        <v>3825.2177377521612</v>
      </c>
      <c r="G36" s="41">
        <v>1119.5055909752548</v>
      </c>
      <c r="H36" s="41">
        <v>1186.7048221574344</v>
      </c>
      <c r="I36" s="41">
        <v>1029.0538877551021</v>
      </c>
    </row>
    <row r="37" spans="1:9" s="42" customFormat="1" ht="21" customHeight="1">
      <c r="A37" s="40" t="s">
        <v>467</v>
      </c>
      <c r="B37" s="41">
        <v>51331.347877679698</v>
      </c>
      <c r="C37" s="41">
        <v>17160.789188903567</v>
      </c>
      <c r="D37" s="41">
        <v>29901.602025824966</v>
      </c>
      <c r="E37" s="41">
        <v>33701.265098995696</v>
      </c>
      <c r="F37" s="41">
        <v>10827.325387608069</v>
      </c>
      <c r="G37" s="41">
        <v>28316.2764992722</v>
      </c>
      <c r="H37" s="41">
        <v>12571.822822157434</v>
      </c>
      <c r="I37" s="41">
        <v>8592.291498542274</v>
      </c>
    </row>
    <row r="38" spans="1:9" s="42" customFormat="1" ht="21" customHeight="1">
      <c r="A38" s="40" t="s">
        <v>468</v>
      </c>
      <c r="B38" s="41">
        <v>23210.505124842366</v>
      </c>
      <c r="C38" s="41">
        <v>25913.400556142671</v>
      </c>
      <c r="D38" s="41">
        <v>31092.914005738879</v>
      </c>
      <c r="E38" s="41">
        <v>29780.764741750358</v>
      </c>
      <c r="F38" s="41">
        <v>37855.808038904899</v>
      </c>
      <c r="G38" s="41">
        <v>26602.817657933039</v>
      </c>
      <c r="H38" s="41">
        <v>32208.596994169093</v>
      </c>
      <c r="I38" s="41">
        <v>27962.138367346935</v>
      </c>
    </row>
    <row r="39" spans="1:9" s="42" customFormat="1" ht="21" customHeight="1">
      <c r="A39" s="40" t="s">
        <v>130</v>
      </c>
      <c r="B39" s="41">
        <v>20861.476522068093</v>
      </c>
      <c r="C39" s="41">
        <v>12850.776749009246</v>
      </c>
      <c r="D39" s="41">
        <v>8814.0106728837873</v>
      </c>
      <c r="E39" s="41">
        <v>9753.9095179340038</v>
      </c>
      <c r="F39" s="41">
        <v>14843.513899135447</v>
      </c>
      <c r="G39" s="41">
        <v>19423.191417758368</v>
      </c>
      <c r="H39" s="41">
        <v>19223.524680758015</v>
      </c>
      <c r="I39" s="41">
        <v>21408.279750728867</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609.38699999999994</v>
      </c>
      <c r="C41" s="41">
        <v>10000</v>
      </c>
      <c r="D41" s="41">
        <v>10230.979499282641</v>
      </c>
      <c r="E41" s="41">
        <v>9651.3718091822102</v>
      </c>
      <c r="F41" s="41">
        <v>8638.628018731988</v>
      </c>
      <c r="G41" s="41">
        <v>7146.5368296943243</v>
      </c>
      <c r="H41" s="41">
        <v>7117.7265685131197</v>
      </c>
      <c r="I41" s="41">
        <v>4091.9071880466472</v>
      </c>
    </row>
    <row r="42" spans="1:9" s="46" customFormat="1" ht="43.5" customHeight="1" thickBot="1">
      <c r="A42" s="44" t="s">
        <v>111</v>
      </c>
      <c r="B42" s="45"/>
      <c r="C42" s="45"/>
      <c r="D42" s="45"/>
      <c r="E42" s="45">
        <v>46251.418889526547</v>
      </c>
      <c r="F42" s="45">
        <v>14100.936433717578</v>
      </c>
      <c r="G42" s="45">
        <v>14781.979604075692</v>
      </c>
      <c r="H42" s="45">
        <v>53091.671144314874</v>
      </c>
      <c r="I42" s="45">
        <v>51485.947129737608</v>
      </c>
    </row>
    <row r="43" spans="1:9" ht="24" customHeight="1" thickTop="1" thickBot="1">
      <c r="A43" s="38" t="s">
        <v>470</v>
      </c>
      <c r="B43" s="39">
        <v>78722.057190416133</v>
      </c>
      <c r="C43" s="39">
        <v>89327.494323645966</v>
      </c>
      <c r="D43" s="39">
        <v>119776.83783213774</v>
      </c>
      <c r="E43" s="39">
        <v>122712.64030703013</v>
      </c>
      <c r="F43" s="39">
        <v>125384.21166714697</v>
      </c>
      <c r="G43" s="39">
        <v>135935.57649344977</v>
      </c>
      <c r="H43" s="39">
        <v>165560.90220408162</v>
      </c>
      <c r="I43" s="39">
        <v>161902.25392857144</v>
      </c>
    </row>
    <row r="44" spans="1:9" s="42" customFormat="1" ht="21" customHeight="1" thickTop="1">
      <c r="A44" s="40" t="s">
        <v>151</v>
      </c>
      <c r="B44" s="41">
        <v>51526.954602774276</v>
      </c>
      <c r="C44" s="41">
        <v>54599.57067371202</v>
      </c>
      <c r="D44" s="41">
        <v>59299.677187948349</v>
      </c>
      <c r="E44" s="41">
        <v>59299.677187948349</v>
      </c>
      <c r="F44" s="41">
        <v>59556.015850144089</v>
      </c>
      <c r="G44" s="41">
        <v>60162.845705967979</v>
      </c>
      <c r="H44" s="41">
        <v>94670.466472303204</v>
      </c>
      <c r="I44" s="41">
        <v>94670.466472303204</v>
      </c>
    </row>
    <row r="45" spans="1:9" s="42" customFormat="1" ht="21" customHeight="1">
      <c r="A45" s="40" t="s">
        <v>155</v>
      </c>
      <c r="B45" s="41">
        <v>0</v>
      </c>
      <c r="C45" s="41">
        <v>0</v>
      </c>
      <c r="D45" s="41">
        <v>4720.2295552367286</v>
      </c>
      <c r="E45" s="41">
        <v>9494.984507890962</v>
      </c>
      <c r="F45" s="41">
        <v>18005.330265129684</v>
      </c>
      <c r="G45" s="41">
        <v>34369.818893740907</v>
      </c>
      <c r="H45" s="41">
        <v>12017.493556851312</v>
      </c>
      <c r="I45" s="41">
        <v>28203.016479591835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6556.1933568726354</v>
      </c>
      <c r="C47" s="41">
        <v>6025.0516710700131</v>
      </c>
      <c r="D47" s="41">
        <v>16737.686398852224</v>
      </c>
      <c r="E47" s="41">
        <v>20976.539407460546</v>
      </c>
      <c r="F47" s="41">
        <v>24777.590730547552</v>
      </c>
      <c r="G47" s="41">
        <v>27490.026152838429</v>
      </c>
      <c r="H47" s="41">
        <v>27530.099077259474</v>
      </c>
      <c r="I47" s="41">
        <v>31378.4955787172</v>
      </c>
    </row>
    <row r="48" spans="1:9" s="42" customFormat="1" ht="21" customHeight="1">
      <c r="A48" s="40" t="s">
        <v>167</v>
      </c>
      <c r="B48" s="41">
        <v>20638.90923076923</v>
      </c>
      <c r="C48" s="41">
        <v>28702.871978863936</v>
      </c>
      <c r="D48" s="41">
        <v>39019.24469010043</v>
      </c>
      <c r="E48" s="41">
        <v>32941.439203730268</v>
      </c>
      <c r="F48" s="41">
        <v>23045.274821325649</v>
      </c>
      <c r="G48" s="41">
        <v>13912.885740902475</v>
      </c>
      <c r="H48" s="41">
        <v>31342.843097667639</v>
      </c>
      <c r="I48" s="41">
        <v>7650.2753979591826</v>
      </c>
    </row>
    <row r="49" spans="1:9" s="42" customFormat="1" ht="21" customHeight="1">
      <c r="A49" s="43" t="s">
        <v>472</v>
      </c>
      <c r="B49" s="41">
        <v>10.493481715006304</v>
      </c>
      <c r="C49" s="41">
        <v>17.401659180977543</v>
      </c>
      <c r="D49" s="41">
        <v>0</v>
      </c>
      <c r="E49" s="41">
        <v>0</v>
      </c>
      <c r="F49" s="41">
        <v>0</v>
      </c>
      <c r="G49" s="41">
        <v>6.5502183406113534</v>
      </c>
      <c r="H49" s="41">
        <v>6.5597667638483967</v>
      </c>
      <c r="I49" s="41">
        <v>0</v>
      </c>
    </row>
    <row r="50" spans="1:9" s="46" customFormat="1" ht="40.5" customHeight="1" thickBot="1">
      <c r="A50" s="47" t="s">
        <v>473</v>
      </c>
      <c r="B50" s="45">
        <v>20628.41574905422</v>
      </c>
      <c r="C50" s="45">
        <v>28685.470319682958</v>
      </c>
      <c r="D50" s="45">
        <v>39019.24469010043</v>
      </c>
      <c r="E50" s="45">
        <v>32941.439203730268</v>
      </c>
      <c r="F50" s="45">
        <v>23045.274821325649</v>
      </c>
      <c r="G50" s="45">
        <v>13906.335522561863</v>
      </c>
      <c r="H50" s="45">
        <v>31336.283330903789</v>
      </c>
      <c r="I50" s="45">
        <v>7650.2753979591826</v>
      </c>
    </row>
    <row r="51" spans="1:9" ht="24" customHeight="1" thickTop="1" thickBot="1">
      <c r="A51" s="38" t="s">
        <v>474</v>
      </c>
      <c r="B51" s="39">
        <v>1025108.775552333</v>
      </c>
      <c r="C51" s="39">
        <v>1225751.5592391018</v>
      </c>
      <c r="D51" s="39">
        <v>1582071.9534906743</v>
      </c>
      <c r="E51" s="39">
        <v>1770733.7829956959</v>
      </c>
      <c r="F51" s="39">
        <v>1757838.1425648415</v>
      </c>
      <c r="G51" s="39">
        <v>1814512.8374017468</v>
      </c>
      <c r="H51" s="39">
        <v>2046194.2172900876</v>
      </c>
      <c r="I51" s="39">
        <v>2073812.2649052478</v>
      </c>
    </row>
    <row r="52" spans="1:9" s="42" customFormat="1" ht="24" customHeight="1" thickTop="1">
      <c r="A52" s="48" t="s">
        <v>475</v>
      </c>
      <c r="B52" s="41">
        <v>114523.99308070618</v>
      </c>
      <c r="C52" s="41">
        <v>115457.80614134742</v>
      </c>
      <c r="D52" s="41">
        <v>121785.86970157819</v>
      </c>
      <c r="E52" s="41">
        <v>153753.09122238166</v>
      </c>
      <c r="F52" s="41">
        <v>215412.80864121037</v>
      </c>
      <c r="G52" s="41">
        <v>247737.56517758369</v>
      </c>
      <c r="H52" s="41">
        <v>246055.12640962101</v>
      </c>
      <c r="I52" s="41">
        <v>259954.63289650148</v>
      </c>
    </row>
    <row r="53" spans="1:9" s="46" customFormat="1" ht="21" customHeight="1">
      <c r="A53" s="47" t="s">
        <v>476</v>
      </c>
      <c r="B53" s="45">
        <v>14000.33562042875</v>
      </c>
      <c r="C53" s="45">
        <v>21171.593420079258</v>
      </c>
      <c r="D53" s="45">
        <v>21282.279756097563</v>
      </c>
      <c r="E53" s="45">
        <v>9869.7730946915344</v>
      </c>
      <c r="F53" s="45">
        <v>12386.230445244959</v>
      </c>
      <c r="G53" s="45">
        <v>21170.491644832604</v>
      </c>
      <c r="H53" s="45">
        <v>14600.855804664723</v>
      </c>
      <c r="I53" s="45">
        <v>13568.900679300292</v>
      </c>
    </row>
    <row r="54" spans="1:9" s="46" customFormat="1" ht="21" customHeight="1">
      <c r="A54" s="47" t="s">
        <v>477</v>
      </c>
      <c r="B54" s="45">
        <v>72355.940409836068</v>
      </c>
      <c r="C54" s="45">
        <v>65468.073277410833</v>
      </c>
      <c r="D54" s="45">
        <v>65064.735872309895</v>
      </c>
      <c r="E54" s="45">
        <v>109830.7767517934</v>
      </c>
      <c r="F54" s="45">
        <v>171414.41710662827</v>
      </c>
      <c r="G54" s="45">
        <v>196075.36978748182</v>
      </c>
      <c r="H54" s="45">
        <v>201360.64695043731</v>
      </c>
      <c r="I54" s="45">
        <v>214643.68124052478</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28167.717050441363</v>
      </c>
      <c r="C56" s="45">
        <v>28012.238340819025</v>
      </c>
      <c r="D56" s="45">
        <v>31175.05586657102</v>
      </c>
      <c r="E56" s="45">
        <v>31094.396842180777</v>
      </c>
      <c r="F56" s="45">
        <v>30354.720975504319</v>
      </c>
      <c r="G56" s="45">
        <v>30091.133295487627</v>
      </c>
      <c r="H56" s="45">
        <v>29781.048086005831</v>
      </c>
      <c r="I56" s="45">
        <v>30593.554510204081</v>
      </c>
    </row>
    <row r="57" spans="1:9" s="46" customFormat="1" ht="21" customHeight="1">
      <c r="A57" s="47" t="s">
        <v>480</v>
      </c>
      <c r="B57" s="45">
        <v>0</v>
      </c>
      <c r="C57" s="45">
        <v>805.90110303830909</v>
      </c>
      <c r="D57" s="45">
        <v>4263.798206599713</v>
      </c>
      <c r="E57" s="45">
        <v>2958.1445337159248</v>
      </c>
      <c r="F57" s="45">
        <v>1257.4401138328533</v>
      </c>
      <c r="G57" s="45">
        <v>400.57044978165942</v>
      </c>
      <c r="H57" s="45">
        <v>312.57556851311955</v>
      </c>
      <c r="I57" s="45">
        <v>1148.4964664723032</v>
      </c>
    </row>
    <row r="58" spans="1:9" s="46" customFormat="1" ht="61.5" customHeight="1" thickBot="1">
      <c r="A58" s="44" t="s">
        <v>481</v>
      </c>
      <c r="B58" s="45">
        <v>2474333.8052711221</v>
      </c>
      <c r="C58" s="45">
        <v>2391724.7071822984</v>
      </c>
      <c r="D58" s="45">
        <v>2578881.3245939738</v>
      </c>
      <c r="E58" s="45">
        <v>2831635.3005810617</v>
      </c>
      <c r="F58" s="45">
        <v>3194404.1000835737</v>
      </c>
      <c r="G58" s="45">
        <v>2705927.8491018922</v>
      </c>
      <c r="H58" s="45">
        <v>2994236.6765524787</v>
      </c>
      <c r="I58" s="45">
        <v>3193098.5104271136</v>
      </c>
    </row>
    <row r="59" spans="1:9" ht="31.5" customHeight="1" thickTop="1" thickBot="1">
      <c r="A59" s="49" t="s">
        <v>482</v>
      </c>
      <c r="B59" s="39"/>
      <c r="C59" s="39"/>
      <c r="D59" s="39"/>
      <c r="E59" s="39"/>
      <c r="F59" s="39"/>
      <c r="G59" s="39"/>
      <c r="H59" s="39"/>
      <c r="I59" s="39"/>
    </row>
    <row r="60" spans="1:9" ht="30" customHeight="1" thickTop="1">
      <c r="A60" s="50" t="s">
        <v>483</v>
      </c>
      <c r="B60" s="51">
        <v>67117.182779319046</v>
      </c>
      <c r="C60" s="51">
        <v>74912.141996036982</v>
      </c>
      <c r="D60" s="51">
        <v>101738.74506743185</v>
      </c>
      <c r="E60" s="51">
        <v>95943.778091822096</v>
      </c>
      <c r="F60" s="51">
        <v>79543.332958213272</v>
      </c>
      <c r="G60" s="51">
        <v>43337.296163027655</v>
      </c>
      <c r="H60" s="51">
        <v>79436.134088921288</v>
      </c>
      <c r="I60" s="51">
        <v>58896.977505830902</v>
      </c>
    </row>
    <row r="61" spans="1:9" ht="21" customHeight="1">
      <c r="A61" s="52" t="s">
        <v>484</v>
      </c>
      <c r="B61" s="51">
        <v>-17345.030815889029</v>
      </c>
      <c r="C61" s="51">
        <v>-20449.893605019814</v>
      </c>
      <c r="D61" s="51">
        <v>-29672.285840746055</v>
      </c>
      <c r="E61" s="51">
        <v>-24677.347886657102</v>
      </c>
      <c r="F61" s="51">
        <v>-10561.660684438042</v>
      </c>
      <c r="G61" s="51">
        <v>-5035.5202925764188</v>
      </c>
      <c r="H61" s="51">
        <v>-9377.3060160349851</v>
      </c>
      <c r="I61" s="51">
        <v>-7944.012986880467</v>
      </c>
    </row>
    <row r="62" spans="1:9" ht="21.75" customHeight="1">
      <c r="A62" s="53" t="s">
        <v>485</v>
      </c>
      <c r="B62" s="51">
        <v>49772.151963430013</v>
      </c>
      <c r="C62" s="51">
        <v>54462.248391017165</v>
      </c>
      <c r="D62" s="51">
        <v>72066.459226685794</v>
      </c>
      <c r="E62" s="51">
        <v>71266.430205164987</v>
      </c>
      <c r="F62" s="51">
        <v>68981.672273775213</v>
      </c>
      <c r="G62" s="51">
        <v>38301.775870451238</v>
      </c>
      <c r="H62" s="51">
        <v>70058.828072886303</v>
      </c>
      <c r="I62" s="51">
        <v>50952.964518950444</v>
      </c>
    </row>
    <row r="63" spans="1:9">
      <c r="A63" s="50" t="s">
        <v>486</v>
      </c>
      <c r="B63" s="51">
        <v>27826.247522068097</v>
      </c>
      <c r="C63" s="51">
        <v>36160.36585072655</v>
      </c>
      <c r="D63" s="51">
        <v>56209.684213773318</v>
      </c>
      <c r="E63" s="51">
        <v>52724.466813486375</v>
      </c>
      <c r="F63" s="51">
        <v>56912.561402017287</v>
      </c>
      <c r="G63" s="51">
        <v>33729.099983988352</v>
      </c>
      <c r="H63" s="51">
        <v>52657.208217201165</v>
      </c>
      <c r="I63" s="51">
        <v>27222.601619533529</v>
      </c>
    </row>
    <row r="64" spans="1:9">
      <c r="A64" s="52" t="s">
        <v>487</v>
      </c>
      <c r="B64" s="51">
        <v>-16140.325437578815</v>
      </c>
      <c r="C64" s="51">
        <v>-19380.736269484809</v>
      </c>
      <c r="D64" s="51">
        <v>-23778.506261119077</v>
      </c>
      <c r="E64" s="51">
        <v>-24547.253718794833</v>
      </c>
      <c r="F64" s="51">
        <v>-24889.795148414989</v>
      </c>
      <c r="G64" s="51">
        <v>-14391.359393013101</v>
      </c>
      <c r="H64" s="51">
        <v>-17784.272896501458</v>
      </c>
      <c r="I64" s="51">
        <v>-10297.211155976678</v>
      </c>
    </row>
    <row r="65" spans="1:9">
      <c r="A65" s="54" t="s">
        <v>488</v>
      </c>
      <c r="B65" s="51">
        <v>61458.074047919297</v>
      </c>
      <c r="C65" s="51">
        <v>71241.87797225891</v>
      </c>
      <c r="D65" s="51">
        <v>104497.63717934003</v>
      </c>
      <c r="E65" s="51">
        <v>99443.643299856529</v>
      </c>
      <c r="F65" s="51">
        <v>101004.43852737751</v>
      </c>
      <c r="G65" s="51">
        <v>57639.516461426494</v>
      </c>
      <c r="H65" s="51">
        <v>104931.76339358601</v>
      </c>
      <c r="I65" s="51">
        <v>67878.354982507284</v>
      </c>
    </row>
    <row r="66" spans="1:9">
      <c r="A66" s="50" t="s">
        <v>489</v>
      </c>
      <c r="B66" s="51">
        <v>10667.547696090796</v>
      </c>
      <c r="C66" s="51">
        <v>8932.8009564068689</v>
      </c>
      <c r="D66" s="51">
        <v>16099.649494978481</v>
      </c>
      <c r="E66" s="51">
        <v>13624.106279770445</v>
      </c>
      <c r="F66" s="51">
        <v>13417.880475504324</v>
      </c>
      <c r="G66" s="51">
        <v>4820.6628631732165</v>
      </c>
      <c r="H66" s="51">
        <v>14362.059403790088</v>
      </c>
      <c r="I66" s="51">
        <v>8195.8225481049558</v>
      </c>
    </row>
    <row r="67" spans="1:9">
      <c r="A67" s="50" t="s">
        <v>490</v>
      </c>
      <c r="B67" s="51">
        <v>-15325.661912988651</v>
      </c>
      <c r="C67" s="51">
        <v>-9680.5536406869232</v>
      </c>
      <c r="D67" s="51">
        <v>-19402.800708751791</v>
      </c>
      <c r="E67" s="51">
        <v>-15848.703784791966</v>
      </c>
      <c r="F67" s="51">
        <v>-24598.9439092219</v>
      </c>
      <c r="G67" s="51">
        <v>-11326.143374090248</v>
      </c>
      <c r="H67" s="51">
        <v>-20412.60874781341</v>
      </c>
      <c r="I67" s="51">
        <v>-14541.278552478134</v>
      </c>
    </row>
    <row r="68" spans="1:9">
      <c r="A68" s="53" t="s">
        <v>491</v>
      </c>
      <c r="B68" s="51">
        <v>56799.959831021435</v>
      </c>
      <c r="C68" s="51">
        <v>70494.125287978866</v>
      </c>
      <c r="D68" s="51">
        <v>101194.4859655667</v>
      </c>
      <c r="E68" s="51">
        <v>97219.045794835009</v>
      </c>
      <c r="F68" s="51">
        <v>89823.375093659939</v>
      </c>
      <c r="G68" s="51">
        <v>51134.03595050946</v>
      </c>
      <c r="H68" s="51">
        <v>98881.214049562681</v>
      </c>
      <c r="I68" s="51">
        <v>61532.898978134115</v>
      </c>
    </row>
    <row r="69" spans="1:9">
      <c r="A69" s="52" t="s">
        <v>492</v>
      </c>
      <c r="B69" s="51">
        <v>-37767.998317780584</v>
      </c>
      <c r="C69" s="51">
        <v>-44487.347997357989</v>
      </c>
      <c r="D69" s="51">
        <v>-53209.56784791965</v>
      </c>
      <c r="E69" s="51">
        <v>-59100.700682926828</v>
      </c>
      <c r="F69" s="51">
        <v>-63203.276059077813</v>
      </c>
      <c r="G69" s="51">
        <v>-37302.125510917031</v>
      </c>
      <c r="H69" s="51">
        <v>-60959.619841107873</v>
      </c>
      <c r="I69" s="51">
        <v>-40918.720349854229</v>
      </c>
    </row>
    <row r="70" spans="1:9">
      <c r="A70" s="54" t="s">
        <v>493</v>
      </c>
      <c r="B70" s="51">
        <v>19031.961513240858</v>
      </c>
      <c r="C70" s="51">
        <v>26006.77729062087</v>
      </c>
      <c r="D70" s="51">
        <v>47984.918117647059</v>
      </c>
      <c r="E70" s="51">
        <v>38118.34511190818</v>
      </c>
      <c r="F70" s="51">
        <v>26620.099034582134</v>
      </c>
      <c r="G70" s="51">
        <v>13831.910439592431</v>
      </c>
      <c r="H70" s="51">
        <v>37921.594208454815</v>
      </c>
      <c r="I70" s="51">
        <v>20614.178628279882</v>
      </c>
    </row>
    <row r="71" spans="1:9">
      <c r="A71" s="54" t="s">
        <v>494</v>
      </c>
      <c r="B71" s="51">
        <v>-17146.634350567467</v>
      </c>
      <c r="C71" s="51">
        <v>-39999.307306472925</v>
      </c>
      <c r="D71" s="51">
        <v>-36286.701156384501</v>
      </c>
      <c r="E71" s="51">
        <v>9972.1162180774754</v>
      </c>
      <c r="F71" s="51">
        <v>-2763.60221037464</v>
      </c>
      <c r="G71" s="51">
        <v>-6757.0265211062588</v>
      </c>
      <c r="H71" s="51">
        <v>-7641.784954810495</v>
      </c>
      <c r="I71" s="51">
        <v>215.16844169096208</v>
      </c>
    </row>
    <row r="72" spans="1:9">
      <c r="A72" s="55" t="s">
        <v>495</v>
      </c>
      <c r="B72" s="51" t="s">
        <v>496</v>
      </c>
      <c r="C72" s="51" t="s">
        <v>496</v>
      </c>
      <c r="D72" s="51">
        <v>-60302.27305451937</v>
      </c>
      <c r="E72" s="51">
        <v>215.36225251076038</v>
      </c>
      <c r="F72" s="51">
        <v>-3626.7123141210377</v>
      </c>
      <c r="G72" s="51">
        <v>-7480.5068064046582</v>
      </c>
      <c r="H72" s="51">
        <v>-8712.2329241982516</v>
      </c>
      <c r="I72" s="51">
        <v>3.1170145772594755</v>
      </c>
    </row>
    <row r="73" spans="1:9">
      <c r="A73" s="55" t="s">
        <v>497</v>
      </c>
      <c r="B73" s="51" t="s">
        <v>496</v>
      </c>
      <c r="C73" s="51" t="s">
        <v>496</v>
      </c>
      <c r="D73" s="51">
        <v>24015.571898134862</v>
      </c>
      <c r="E73" s="51">
        <v>9756.7539655667151</v>
      </c>
      <c r="F73" s="51">
        <v>863.11010662824197</v>
      </c>
      <c r="G73" s="51">
        <v>723.48028384279473</v>
      </c>
      <c r="H73" s="51">
        <v>1070.4479650145772</v>
      </c>
      <c r="I73" s="51">
        <v>212.05143002915452</v>
      </c>
    </row>
    <row r="74" spans="1:9">
      <c r="A74" s="53" t="s">
        <v>498</v>
      </c>
      <c r="B74" s="51">
        <v>17321.557616645652</v>
      </c>
      <c r="C74" s="51">
        <v>42518.936944517831</v>
      </c>
      <c r="D74" s="51">
        <v>34038.109253945484</v>
      </c>
      <c r="E74" s="51">
        <v>-9568.6173687230985</v>
      </c>
      <c r="F74" s="51">
        <v>2443.9144956772338</v>
      </c>
      <c r="G74" s="51">
        <v>6687.8787045123736</v>
      </c>
      <c r="H74" s="51">
        <v>7510.7727798833821</v>
      </c>
      <c r="I74" s="51">
        <v>-95.112811953352761</v>
      </c>
    </row>
    <row r="75" spans="1:9">
      <c r="A75" s="53" t="s">
        <v>499</v>
      </c>
      <c r="B75" s="51" t="s">
        <v>496</v>
      </c>
      <c r="C75" s="51" t="s">
        <v>496</v>
      </c>
      <c r="D75" s="51">
        <v>57603.181605451937</v>
      </c>
      <c r="E75" s="51">
        <v>-0.94739598278335735</v>
      </c>
      <c r="F75" s="51">
        <v>3545.9420158501439</v>
      </c>
      <c r="G75" s="51">
        <v>7705.2002751091704</v>
      </c>
      <c r="H75" s="51">
        <v>8804.2882609329445</v>
      </c>
      <c r="I75" s="51">
        <v>2.4844169096209909</v>
      </c>
    </row>
    <row r="76" spans="1:9">
      <c r="A76" s="52" t="s">
        <v>500</v>
      </c>
      <c r="B76" s="51" t="s">
        <v>496</v>
      </c>
      <c r="C76" s="51" t="s">
        <v>496</v>
      </c>
      <c r="D76" s="51">
        <v>-23565.072351506456</v>
      </c>
      <c r="E76" s="51">
        <v>-9567.6699727403175</v>
      </c>
      <c r="F76" s="51">
        <v>-1102.0275201729107</v>
      </c>
      <c r="G76" s="51">
        <v>-1017.3215705967978</v>
      </c>
      <c r="H76" s="51">
        <v>-1293.5154810495626</v>
      </c>
      <c r="I76" s="51">
        <v>-97.597228862973751</v>
      </c>
    </row>
    <row r="77" spans="1:9">
      <c r="A77" s="53" t="s">
        <v>501</v>
      </c>
      <c r="B77" s="51">
        <v>19206.884779319043</v>
      </c>
      <c r="C77" s="51">
        <v>28526.406928665783</v>
      </c>
      <c r="D77" s="51">
        <v>45736.326215208042</v>
      </c>
      <c r="E77" s="51">
        <v>38521.843961262559</v>
      </c>
      <c r="F77" s="51">
        <v>26300.411319884726</v>
      </c>
      <c r="G77" s="51">
        <v>13762.762622998545</v>
      </c>
      <c r="H77" s="51">
        <v>37790.582033527695</v>
      </c>
      <c r="I77" s="51">
        <v>20734.234258017492</v>
      </c>
    </row>
    <row r="78" spans="1:9">
      <c r="A78" s="56" t="s">
        <v>502</v>
      </c>
      <c r="B78" s="51">
        <v>1726.8307263556114</v>
      </c>
      <c r="C78" s="51">
        <v>13.351286657859974</v>
      </c>
      <c r="D78" s="51">
        <v>0</v>
      </c>
      <c r="E78" s="51">
        <v>0</v>
      </c>
      <c r="F78" s="51">
        <v>0</v>
      </c>
      <c r="G78" s="51">
        <v>0</v>
      </c>
      <c r="H78" s="51">
        <v>0</v>
      </c>
      <c r="I78" s="51">
        <v>0</v>
      </c>
    </row>
    <row r="79" spans="1:9">
      <c r="A79" s="54" t="s">
        <v>503</v>
      </c>
      <c r="B79" s="51">
        <v>20933.715505674656</v>
      </c>
      <c r="C79" s="51">
        <v>28539.758215323647</v>
      </c>
      <c r="D79" s="51">
        <v>45736.326215208042</v>
      </c>
      <c r="E79" s="51">
        <v>38521.843961262559</v>
      </c>
      <c r="F79" s="51">
        <v>26300.411319884726</v>
      </c>
      <c r="G79" s="51">
        <v>13762.762622998545</v>
      </c>
      <c r="H79" s="51">
        <v>37790.582033527695</v>
      </c>
      <c r="I79" s="51">
        <v>20734.234258017492</v>
      </c>
    </row>
    <row r="80" spans="1:9">
      <c r="A80" s="50" t="s">
        <v>504</v>
      </c>
      <c r="B80" s="51">
        <v>-305.29975283732659</v>
      </c>
      <c r="C80" s="51">
        <v>145.71208454425363</v>
      </c>
      <c r="D80" s="51">
        <v>0</v>
      </c>
      <c r="E80" s="51">
        <v>-1580.0123586800573</v>
      </c>
      <c r="F80" s="51">
        <v>-1949.7546181556197</v>
      </c>
      <c r="G80" s="51">
        <v>590.59224745269296</v>
      </c>
      <c r="H80" s="51">
        <v>576.19680320699706</v>
      </c>
      <c r="I80" s="51">
        <v>-9476.436486880466</v>
      </c>
    </row>
    <row r="81" spans="1:9" ht="21" customHeight="1">
      <c r="A81" s="53" t="s">
        <v>505</v>
      </c>
      <c r="B81" s="51">
        <v>20628.415752837322</v>
      </c>
      <c r="C81" s="51">
        <v>28685.470299867899</v>
      </c>
      <c r="D81" s="51">
        <v>45736.326215208042</v>
      </c>
      <c r="E81" s="51">
        <v>36941.831602582497</v>
      </c>
      <c r="F81" s="51">
        <v>24350.656701729105</v>
      </c>
      <c r="G81" s="51">
        <v>14353.354870451236</v>
      </c>
      <c r="H81" s="51">
        <v>38366.778836734688</v>
      </c>
      <c r="I81" s="51">
        <v>11257.797771137026</v>
      </c>
    </row>
    <row r="82" spans="1:9" ht="21" customHeight="1">
      <c r="A82" s="50" t="s">
        <v>506</v>
      </c>
      <c r="B82" s="51" t="s">
        <v>496</v>
      </c>
      <c r="C82" s="51" t="s">
        <v>496</v>
      </c>
      <c r="D82" s="51">
        <v>-3309.3945007173602</v>
      </c>
      <c r="E82" s="51">
        <v>0</v>
      </c>
      <c r="F82" s="51">
        <v>0</v>
      </c>
      <c r="G82" s="51">
        <v>0</v>
      </c>
      <c r="H82" s="51">
        <v>0</v>
      </c>
      <c r="I82" s="51">
        <v>0</v>
      </c>
    </row>
    <row r="83" spans="1:9" ht="21" customHeight="1">
      <c r="A83" s="53" t="s">
        <v>507</v>
      </c>
      <c r="B83" s="51">
        <v>20628.415752837322</v>
      </c>
      <c r="C83" s="51">
        <v>28685.470299867899</v>
      </c>
      <c r="D83" s="51">
        <v>42426.931714490674</v>
      </c>
      <c r="E83" s="51">
        <v>36941.831602582497</v>
      </c>
      <c r="F83" s="51">
        <v>24350.656701729105</v>
      </c>
      <c r="G83" s="51">
        <v>14353.354870451236</v>
      </c>
      <c r="H83" s="51">
        <v>38366.778836734688</v>
      </c>
      <c r="I83" s="51">
        <v>11257.797771137026</v>
      </c>
    </row>
    <row r="84" spans="1:9" ht="18" customHeight="1" thickBot="1">
      <c r="A84" s="50" t="s">
        <v>508</v>
      </c>
      <c r="B84" s="51">
        <v>0</v>
      </c>
      <c r="C84" s="51">
        <v>0</v>
      </c>
      <c r="D84" s="51">
        <v>-3407.6870875179343</v>
      </c>
      <c r="E84" s="51">
        <v>-4000.3923959827835</v>
      </c>
      <c r="F84" s="51">
        <v>-1305.3818443804034</v>
      </c>
      <c r="G84" s="51">
        <v>-447.01935953420673</v>
      </c>
      <c r="H84" s="51">
        <v>-7030.4955131195338</v>
      </c>
      <c r="I84" s="51">
        <v>-3607.5224489795919</v>
      </c>
    </row>
    <row r="85" spans="1:9" ht="24" customHeight="1" thickTop="1" thickBot="1">
      <c r="A85" s="38" t="s">
        <v>509</v>
      </c>
      <c r="B85" s="39">
        <v>20628.415752837322</v>
      </c>
      <c r="C85" s="39">
        <v>28685.470299867899</v>
      </c>
      <c r="D85" s="39">
        <v>39019.244626972744</v>
      </c>
      <c r="E85" s="39">
        <v>32941.439206599716</v>
      </c>
      <c r="F85" s="39">
        <v>23045.274857348701</v>
      </c>
      <c r="G85" s="39">
        <v>13906.33551091703</v>
      </c>
      <c r="H85" s="39">
        <v>31336.28332361516</v>
      </c>
      <c r="I85" s="39">
        <v>7650.2753221574339</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Q226"/>
  <sheetViews>
    <sheetView zoomScale="50" workbookViewId="0">
      <selection activeCell="A18" sqref="A18"/>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513</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654650.13349054218</v>
      </c>
      <c r="C8" s="39">
        <v>776024.10261822981</v>
      </c>
      <c r="D8" s="39">
        <v>1016395.1913185078</v>
      </c>
      <c r="E8" s="39">
        <v>1378256.3462223818</v>
      </c>
      <c r="F8" s="39">
        <v>1394383.7683530261</v>
      </c>
      <c r="G8" s="39">
        <v>1402903.0345211064</v>
      </c>
      <c r="H8" s="39">
        <v>1531194.6533965014</v>
      </c>
      <c r="I8" s="39">
        <v>1663855.7457230319</v>
      </c>
    </row>
    <row r="9" spans="1:9" s="42" customFormat="1" ht="21" customHeight="1" thickTop="1">
      <c r="A9" s="40" t="s">
        <v>10</v>
      </c>
      <c r="B9" s="41">
        <v>44913.489897856241</v>
      </c>
      <c r="C9" s="41">
        <v>72253.552413474245</v>
      </c>
      <c r="D9" s="41">
        <v>142240.48032711621</v>
      </c>
      <c r="E9" s="41">
        <v>336666.77825681487</v>
      </c>
      <c r="F9" s="41">
        <v>182256.95594812679</v>
      </c>
      <c r="G9" s="41">
        <v>187358.74502765649</v>
      </c>
      <c r="H9" s="41">
        <v>250021.27329300289</v>
      </c>
      <c r="I9" s="41">
        <v>259840.5422478134</v>
      </c>
    </row>
    <row r="10" spans="1:9" s="42" customFormat="1" ht="21" customHeight="1">
      <c r="A10" s="40" t="s">
        <v>19</v>
      </c>
      <c r="B10" s="41">
        <v>183136.50907187894</v>
      </c>
      <c r="C10" s="41">
        <v>220580.16050990752</v>
      </c>
      <c r="D10" s="41">
        <v>329261.20134576759</v>
      </c>
      <c r="E10" s="41">
        <v>393087.41619368718</v>
      </c>
      <c r="F10" s="41">
        <v>528223.47687175788</v>
      </c>
      <c r="G10" s="41">
        <v>457675.30415429402</v>
      </c>
      <c r="H10" s="41">
        <v>482645.560787172</v>
      </c>
      <c r="I10" s="41">
        <v>554083.37211807584</v>
      </c>
    </row>
    <row r="11" spans="1:9" s="42" customFormat="1" ht="21" customHeight="1">
      <c r="A11" s="40" t="s">
        <v>28</v>
      </c>
      <c r="B11" s="41">
        <v>346909.72903026477</v>
      </c>
      <c r="C11" s="41">
        <v>407154.40563936596</v>
      </c>
      <c r="D11" s="41">
        <v>452167.82557819231</v>
      </c>
      <c r="E11" s="41">
        <v>539219.73432998569</v>
      </c>
      <c r="F11" s="41">
        <v>576232.32128386165</v>
      </c>
      <c r="G11" s="41">
        <v>649522.79633042216</v>
      </c>
      <c r="H11" s="41">
        <v>685530.72855685127</v>
      </c>
      <c r="I11" s="41">
        <v>730765.67726239073</v>
      </c>
    </row>
    <row r="12" spans="1:9" s="42" customFormat="1" ht="21" customHeight="1">
      <c r="A12" s="43" t="s">
        <v>446</v>
      </c>
      <c r="B12" s="41">
        <v>346673.68875409837</v>
      </c>
      <c r="C12" s="41">
        <v>414028.33791017171</v>
      </c>
      <c r="D12" s="41">
        <v>465604.67880774749</v>
      </c>
      <c r="E12" s="41">
        <v>555811.74050789094</v>
      </c>
      <c r="F12" s="41">
        <v>598678.90339625359</v>
      </c>
      <c r="G12" s="41">
        <v>674794.0346477438</v>
      </c>
      <c r="H12" s="41">
        <v>709754.6847040815</v>
      </c>
      <c r="I12" s="41">
        <v>754970.65460058313</v>
      </c>
    </row>
    <row r="13" spans="1:9" s="42" customFormat="1" ht="21" customHeight="1">
      <c r="A13" s="43" t="s">
        <v>447</v>
      </c>
      <c r="B13" s="41">
        <v>247891.33387011348</v>
      </c>
      <c r="C13" s="41">
        <v>334480.83849801845</v>
      </c>
      <c r="D13" s="41">
        <v>389210.06194548064</v>
      </c>
      <c r="E13" s="41">
        <v>483562.34791248204</v>
      </c>
      <c r="F13" s="41">
        <v>547046.1677853025</v>
      </c>
      <c r="G13" s="41">
        <v>628323.35906841338</v>
      </c>
      <c r="H13" s="41">
        <v>671140.9234008746</v>
      </c>
      <c r="I13" s="41">
        <v>721242.73453061224</v>
      </c>
    </row>
    <row r="14" spans="1:9" s="42" customFormat="1" ht="21" customHeight="1">
      <c r="A14" s="43" t="s">
        <v>448</v>
      </c>
      <c r="B14" s="41">
        <v>98782.354883984866</v>
      </c>
      <c r="C14" s="41">
        <v>79547.499412153236</v>
      </c>
      <c r="D14" s="41">
        <v>76394.616862266863</v>
      </c>
      <c r="E14" s="41">
        <v>72249.392595408892</v>
      </c>
      <c r="F14" s="41">
        <v>51632.735610951</v>
      </c>
      <c r="G14" s="41">
        <v>46470.675579330426</v>
      </c>
      <c r="H14" s="41">
        <v>38613.761303206993</v>
      </c>
      <c r="I14" s="41">
        <v>33727.920069970845</v>
      </c>
    </row>
    <row r="15" spans="1:9" s="42" customFormat="1" ht="21" customHeight="1">
      <c r="A15" s="43" t="s">
        <v>449</v>
      </c>
      <c r="B15" s="41">
        <v>372.58057124842372</v>
      </c>
      <c r="C15" s="41">
        <v>1869.7034002642008</v>
      </c>
      <c r="D15" s="41">
        <v>1881.9325523672885</v>
      </c>
      <c r="E15" s="41">
        <v>2474.8750243902441</v>
      </c>
      <c r="F15" s="41">
        <v>1389.730288184438</v>
      </c>
      <c r="G15" s="41">
        <v>2706.476289665211</v>
      </c>
      <c r="H15" s="41">
        <v>2471.102339650146</v>
      </c>
      <c r="I15" s="41">
        <v>4090.1152259475216</v>
      </c>
    </row>
    <row r="16" spans="1:9" s="42" customFormat="1" ht="21" customHeight="1">
      <c r="A16" s="43" t="s">
        <v>450</v>
      </c>
      <c r="B16" s="41">
        <v>280.18636065573764</v>
      </c>
      <c r="C16" s="41">
        <v>1526.0292694848083</v>
      </c>
      <c r="D16" s="41">
        <v>1712.6664131994262</v>
      </c>
      <c r="E16" s="41">
        <v>2299.9560989956958</v>
      </c>
      <c r="F16" s="41">
        <v>1248.4428069164267</v>
      </c>
      <c r="G16" s="41">
        <v>2476.8776710334791</v>
      </c>
      <c r="H16" s="41">
        <v>2262.8827303206995</v>
      </c>
      <c r="I16" s="41">
        <v>3093.3190058309037</v>
      </c>
    </row>
    <row r="17" spans="1:9" s="42" customFormat="1" ht="21" customHeight="1">
      <c r="A17" s="43" t="s">
        <v>451</v>
      </c>
      <c r="B17" s="41">
        <v>92.394210592685994</v>
      </c>
      <c r="C17" s="41">
        <v>343.67413077939233</v>
      </c>
      <c r="D17" s="41">
        <v>169.26613916786226</v>
      </c>
      <c r="E17" s="41">
        <v>174.91892539454807</v>
      </c>
      <c r="F17" s="41">
        <v>141.28748126801153</v>
      </c>
      <c r="G17" s="41">
        <v>229.59861863173217</v>
      </c>
      <c r="H17" s="41">
        <v>208.21960932944606</v>
      </c>
      <c r="I17" s="41">
        <v>996.79622011661809</v>
      </c>
    </row>
    <row r="18" spans="1:9" s="42" customFormat="1" ht="21" customHeight="1">
      <c r="A18" s="43" t="s">
        <v>452</v>
      </c>
      <c r="B18" s="41">
        <v>34361.154543505669</v>
      </c>
      <c r="C18" s="41">
        <v>21252.761258916777</v>
      </c>
      <c r="D18" s="41">
        <v>15205.745232424677</v>
      </c>
      <c r="E18" s="41">
        <v>8937.0567934002866</v>
      </c>
      <c r="F18" s="41">
        <v>9560.1262247838622</v>
      </c>
      <c r="G18" s="41">
        <v>7147.1025560407579</v>
      </c>
      <c r="H18" s="41">
        <v>6092.7269431486875</v>
      </c>
      <c r="I18" s="41">
        <v>6432.6550685131206</v>
      </c>
    </row>
    <row r="19" spans="1:9" s="42" customFormat="1" ht="21" customHeight="1">
      <c r="A19" s="43" t="s">
        <v>453</v>
      </c>
      <c r="B19" s="41">
        <v>1494.5215737704918</v>
      </c>
      <c r="C19" s="41">
        <v>1572.2657992073975</v>
      </c>
      <c r="D19" s="41">
        <v>6047.2995265423242</v>
      </c>
      <c r="E19" s="41">
        <v>4948.5267804878049</v>
      </c>
      <c r="F19" s="41">
        <v>5615.4890216138328</v>
      </c>
      <c r="G19" s="41">
        <v>5245.448908296943</v>
      </c>
      <c r="H19" s="41">
        <v>4513.4238017492708</v>
      </c>
      <c r="I19" s="41">
        <v>4685.9903250728858</v>
      </c>
    </row>
    <row r="20" spans="1:9" s="42" customFormat="1" ht="21" customHeight="1">
      <c r="A20" s="43" t="s">
        <v>454</v>
      </c>
      <c r="B20" s="41">
        <v>32866.632969735183</v>
      </c>
      <c r="C20" s="41">
        <v>19680.495459709378</v>
      </c>
      <c r="D20" s="41">
        <v>9158.4457058823518</v>
      </c>
      <c r="E20" s="41">
        <v>3988.5300129124826</v>
      </c>
      <c r="F20" s="41">
        <v>3944.6372031700289</v>
      </c>
      <c r="G20" s="41">
        <v>1901.6536477438137</v>
      </c>
      <c r="H20" s="41">
        <v>1579.303141399417</v>
      </c>
      <c r="I20" s="41">
        <v>1746.6647434402335</v>
      </c>
    </row>
    <row r="21" spans="1:9" s="42" customFormat="1" ht="21" customHeight="1">
      <c r="A21" s="43" t="s">
        <v>41</v>
      </c>
      <c r="B21" s="41">
        <v>3003.9657654476669</v>
      </c>
      <c r="C21" s="41">
        <v>3932.8417318361953</v>
      </c>
      <c r="D21" s="41">
        <v>4810.1550100430422</v>
      </c>
      <c r="E21" s="41">
        <v>4335.4271721664272</v>
      </c>
      <c r="F21" s="41">
        <v>3571.3375533141211</v>
      </c>
      <c r="G21" s="41">
        <v>4840.4511994177583</v>
      </c>
      <c r="H21" s="41">
        <v>5122.1091647230314</v>
      </c>
      <c r="I21" s="41">
        <v>6475.2981938775511</v>
      </c>
    </row>
    <row r="22" spans="1:9" s="42" customFormat="1" ht="21" customHeight="1">
      <c r="A22" s="43" t="s">
        <v>455</v>
      </c>
      <c r="B22" s="41">
        <v>-37501.660604035307</v>
      </c>
      <c r="C22" s="41">
        <v>-33929.238661822987</v>
      </c>
      <c r="D22" s="41">
        <v>-35334.686024390248</v>
      </c>
      <c r="E22" s="41">
        <v>-32339.365167862266</v>
      </c>
      <c r="F22" s="41">
        <v>-36967.77617867435</v>
      </c>
      <c r="G22" s="41">
        <v>-39965.268362445415</v>
      </c>
      <c r="H22" s="41">
        <v>-37909.894594752186</v>
      </c>
      <c r="I22" s="41">
        <v>-41203.045826530608</v>
      </c>
    </row>
    <row r="23" spans="1:9" s="42" customFormat="1" ht="21" customHeight="1">
      <c r="A23" s="40" t="s">
        <v>59</v>
      </c>
      <c r="B23" s="41">
        <v>2196.9505712484238</v>
      </c>
      <c r="C23" s="41">
        <v>2892.2196842800531</v>
      </c>
      <c r="D23" s="41">
        <v>3224.2554548063126</v>
      </c>
      <c r="E23" s="41">
        <v>6226.2285093256814</v>
      </c>
      <c r="F23" s="41">
        <v>4252.6501368876079</v>
      </c>
      <c r="G23" s="41">
        <v>5118.9295123726342</v>
      </c>
      <c r="H23" s="41">
        <v>5930.9012215743442</v>
      </c>
      <c r="I23" s="41">
        <v>9642.1660932944596</v>
      </c>
    </row>
    <row r="24" spans="1:9" s="42" customFormat="1" ht="21" customHeight="1">
      <c r="A24" s="40" t="s">
        <v>65</v>
      </c>
      <c r="B24" s="41">
        <v>7501.3247389659518</v>
      </c>
      <c r="C24" s="41">
        <v>4778.4883659180978</v>
      </c>
      <c r="D24" s="41">
        <v>3478.7819756097565</v>
      </c>
      <c r="E24" s="41">
        <v>930.02485222381631</v>
      </c>
      <c r="F24" s="41">
        <v>595.55759077809796</v>
      </c>
      <c r="G24" s="41">
        <v>441.00168704512367</v>
      </c>
      <c r="H24" s="41">
        <v>1323.743413994169</v>
      </c>
      <c r="I24" s="41">
        <v>858.99498104956274</v>
      </c>
    </row>
    <row r="25" spans="1:9" s="42" customFormat="1" ht="21" customHeight="1">
      <c r="A25" s="40" t="s">
        <v>456</v>
      </c>
      <c r="B25" s="41">
        <v>47677.373656998745</v>
      </c>
      <c r="C25" s="41">
        <v>49029.992875825628</v>
      </c>
      <c r="D25" s="41">
        <v>58756.504149210901</v>
      </c>
      <c r="E25" s="41">
        <v>74189.738025824961</v>
      </c>
      <c r="F25" s="41">
        <v>69317.432912103744</v>
      </c>
      <c r="G25" s="41">
        <v>67673.501256186311</v>
      </c>
      <c r="H25" s="41">
        <v>68158.029651603501</v>
      </c>
      <c r="I25" s="41">
        <v>68146.097660349857</v>
      </c>
    </row>
    <row r="26" spans="1:9" s="42" customFormat="1" ht="21" customHeight="1">
      <c r="A26" s="40" t="s">
        <v>76</v>
      </c>
      <c r="B26" s="41">
        <v>15828.831827238335</v>
      </c>
      <c r="C26" s="41">
        <v>17330.062336856008</v>
      </c>
      <c r="D26" s="41">
        <v>22796.900754662838</v>
      </c>
      <c r="E26" s="41">
        <v>23425.323177905309</v>
      </c>
      <c r="F26" s="41">
        <v>27860.501080691643</v>
      </c>
      <c r="G26" s="41">
        <v>28748.779809315864</v>
      </c>
      <c r="H26" s="41">
        <v>32937.342724489798</v>
      </c>
      <c r="I26" s="41">
        <v>33895.378380466471</v>
      </c>
    </row>
    <row r="27" spans="1:9" s="46" customFormat="1" ht="43.5" customHeight="1" thickBot="1">
      <c r="A27" s="44" t="s">
        <v>457</v>
      </c>
      <c r="B27" s="45">
        <v>6485.9246960907949</v>
      </c>
      <c r="C27" s="45">
        <v>2005.2207926023777</v>
      </c>
      <c r="D27" s="45">
        <v>4469.2417331420365</v>
      </c>
      <c r="E27" s="45">
        <v>4511.1028766140607</v>
      </c>
      <c r="F27" s="45">
        <v>5644.8725288184442</v>
      </c>
      <c r="G27" s="45">
        <v>6363.9767438136823</v>
      </c>
      <c r="H27" s="45">
        <v>4647.0737478134115</v>
      </c>
      <c r="I27" s="45">
        <v>6623.5169795918364</v>
      </c>
    </row>
    <row r="28" spans="1:9" ht="24" customHeight="1" thickTop="1" thickBot="1">
      <c r="A28" s="38" t="s">
        <v>458</v>
      </c>
      <c r="B28" s="39">
        <v>574638.22114501894</v>
      </c>
      <c r="C28" s="39">
        <v>682126.95928401581</v>
      </c>
      <c r="D28" s="39">
        <v>895942.16423529421</v>
      </c>
      <c r="E28" s="39">
        <v>1241748.3223515067</v>
      </c>
      <c r="F28" s="39">
        <v>1247531.8074855907</v>
      </c>
      <c r="G28" s="39">
        <v>1255052.5055298398</v>
      </c>
      <c r="H28" s="39">
        <v>1363884.2479839649</v>
      </c>
      <c r="I28" s="39">
        <v>1497963.5602201167</v>
      </c>
    </row>
    <row r="29" spans="1:9" s="42" customFormat="1" ht="21" customHeight="1" thickTop="1">
      <c r="A29" s="40" t="s">
        <v>459</v>
      </c>
      <c r="B29" s="41">
        <v>446297.96797982347</v>
      </c>
      <c r="C29" s="41">
        <v>541452.24950198154</v>
      </c>
      <c r="D29" s="41">
        <v>736288.98842037295</v>
      </c>
      <c r="E29" s="41">
        <v>1097866.0361262555</v>
      </c>
      <c r="F29" s="41">
        <v>1128501.9211383285</v>
      </c>
      <c r="G29" s="41">
        <v>1146769.2034148471</v>
      </c>
      <c r="H29" s="41">
        <v>1249061.6991297374</v>
      </c>
      <c r="I29" s="41">
        <v>1388026.140265306</v>
      </c>
    </row>
    <row r="30" spans="1:9" s="42" customFormat="1" ht="21" customHeight="1">
      <c r="A30" s="43" t="s">
        <v>460</v>
      </c>
      <c r="B30" s="41">
        <v>148638.60378688524</v>
      </c>
      <c r="C30" s="41">
        <v>181891.44511228532</v>
      </c>
      <c r="D30" s="41">
        <v>221550.29022525108</v>
      </c>
      <c r="E30" s="41">
        <v>435396.88561979914</v>
      </c>
      <c r="F30" s="41">
        <v>488875.23729827092</v>
      </c>
      <c r="G30" s="41">
        <v>459872.0086069869</v>
      </c>
      <c r="H30" s="41">
        <v>478790.32814723038</v>
      </c>
      <c r="I30" s="41">
        <v>521108.56689941685</v>
      </c>
    </row>
    <row r="31" spans="1:9" s="42" customFormat="1" ht="21" customHeight="1">
      <c r="A31" s="43" t="s">
        <v>461</v>
      </c>
      <c r="B31" s="41">
        <v>74888.064013871364</v>
      </c>
      <c r="C31" s="41">
        <v>114285.70607926023</v>
      </c>
      <c r="D31" s="41">
        <v>187561.49433715927</v>
      </c>
      <c r="E31" s="41">
        <v>241347.39163988523</v>
      </c>
      <c r="F31" s="41">
        <v>263678.56096685876</v>
      </c>
      <c r="G31" s="41">
        <v>292016.68020087335</v>
      </c>
      <c r="H31" s="41">
        <v>333468.37034402334</v>
      </c>
      <c r="I31" s="41">
        <v>339168.15184256557</v>
      </c>
    </row>
    <row r="32" spans="1:9" s="42" customFormat="1" ht="21" customHeight="1">
      <c r="A32" s="43" t="s">
        <v>462</v>
      </c>
      <c r="B32" s="41">
        <v>179455.90716897853</v>
      </c>
      <c r="C32" s="41">
        <v>175042.39841083225</v>
      </c>
      <c r="D32" s="41">
        <v>160259.11834863701</v>
      </c>
      <c r="E32" s="41">
        <v>192660.98573457677</v>
      </c>
      <c r="F32" s="41">
        <v>96870.107223342944</v>
      </c>
      <c r="G32" s="41">
        <v>84315.756478893731</v>
      </c>
      <c r="H32" s="41">
        <v>86641.893405247814</v>
      </c>
      <c r="I32" s="41">
        <v>71095.091625364439</v>
      </c>
    </row>
    <row r="33" spans="1:9" s="42" customFormat="1" ht="21" customHeight="1">
      <c r="A33" s="43" t="s">
        <v>463</v>
      </c>
      <c r="B33" s="41">
        <v>38810.515061790669</v>
      </c>
      <c r="C33" s="41">
        <v>26899.758406869219</v>
      </c>
      <c r="D33" s="41">
        <v>46653.172888091824</v>
      </c>
      <c r="E33" s="41">
        <v>45317.13374175036</v>
      </c>
      <c r="F33" s="41">
        <v>40949.254118155615</v>
      </c>
      <c r="G33" s="41">
        <v>53149.000454148474</v>
      </c>
      <c r="H33" s="41">
        <v>51704.528884839645</v>
      </c>
      <c r="I33" s="41">
        <v>65032.638701166186</v>
      </c>
    </row>
    <row r="34" spans="1:9" s="42" customFormat="1" ht="21" customHeight="1">
      <c r="A34" s="43" t="s">
        <v>464</v>
      </c>
      <c r="B34" s="41">
        <v>0</v>
      </c>
      <c r="C34" s="41">
        <v>34832.419668428003</v>
      </c>
      <c r="D34" s="41">
        <v>105634.00369870875</v>
      </c>
      <c r="E34" s="41">
        <v>161514.49191678624</v>
      </c>
      <c r="F34" s="41">
        <v>216747.50828386165</v>
      </c>
      <c r="G34" s="41">
        <v>236053.21646142646</v>
      </c>
      <c r="H34" s="41">
        <v>273974.58082653058</v>
      </c>
      <c r="I34" s="41">
        <v>368096.55360058305</v>
      </c>
    </row>
    <row r="35" spans="1:9" s="42" customFormat="1" ht="21" customHeight="1">
      <c r="A35" s="43" t="s">
        <v>465</v>
      </c>
      <c r="B35" s="41">
        <v>4504.8779482976042</v>
      </c>
      <c r="C35" s="41">
        <v>8500.5218243064737</v>
      </c>
      <c r="D35" s="41">
        <v>14630.908922525108</v>
      </c>
      <c r="E35" s="41">
        <v>21629.147473457673</v>
      </c>
      <c r="F35" s="41">
        <v>21381.253247838617</v>
      </c>
      <c r="G35" s="41">
        <v>21362.541212518194</v>
      </c>
      <c r="H35" s="41">
        <v>24481.997521865887</v>
      </c>
      <c r="I35" s="41">
        <v>23525.137596209912</v>
      </c>
    </row>
    <row r="36" spans="1:9" s="42" customFormat="1" ht="21" customHeight="1">
      <c r="A36" s="40" t="s">
        <v>466</v>
      </c>
      <c r="B36" s="41">
        <v>262.58435687263551</v>
      </c>
      <c r="C36" s="41">
        <v>305.83778071334211</v>
      </c>
      <c r="D36" s="41">
        <v>929.60441750358677</v>
      </c>
      <c r="E36" s="41">
        <v>2568.6593314203728</v>
      </c>
      <c r="F36" s="41">
        <v>581.97416426512973</v>
      </c>
      <c r="G36" s="41">
        <v>79.907726346433762</v>
      </c>
      <c r="H36" s="41">
        <v>70.501749271137029</v>
      </c>
      <c r="I36" s="41">
        <v>121.65864285714287</v>
      </c>
    </row>
    <row r="37" spans="1:9" s="42" customFormat="1" ht="21" customHeight="1">
      <c r="A37" s="40" t="s">
        <v>467</v>
      </c>
      <c r="B37" s="41">
        <v>82138.932804539727</v>
      </c>
      <c r="C37" s="41">
        <v>87172.689336855998</v>
      </c>
      <c r="D37" s="41">
        <v>85599.552325681492</v>
      </c>
      <c r="E37" s="41">
        <v>59563.343060258245</v>
      </c>
      <c r="F37" s="41">
        <v>39242.084164265136</v>
      </c>
      <c r="G37" s="41">
        <v>38746.067556040762</v>
      </c>
      <c r="H37" s="41">
        <v>36956.730963556853</v>
      </c>
      <c r="I37" s="41">
        <v>32421.236026239065</v>
      </c>
    </row>
    <row r="38" spans="1:9" s="42" customFormat="1" ht="21" customHeight="1">
      <c r="A38" s="40" t="s">
        <v>468</v>
      </c>
      <c r="B38" s="41">
        <v>10643.697388398487</v>
      </c>
      <c r="C38" s="41">
        <v>15017.752678996038</v>
      </c>
      <c r="D38" s="41">
        <v>19827.852671449069</v>
      </c>
      <c r="E38" s="41">
        <v>18978.060305595409</v>
      </c>
      <c r="F38" s="41">
        <v>23537.532812680114</v>
      </c>
      <c r="G38" s="41">
        <v>21916.90819359534</v>
      </c>
      <c r="H38" s="41">
        <v>30573.203717201166</v>
      </c>
      <c r="I38" s="41">
        <v>24689.72918658892</v>
      </c>
    </row>
    <row r="39" spans="1:9" s="42" customFormat="1" ht="21" customHeight="1">
      <c r="A39" s="40" t="s">
        <v>130</v>
      </c>
      <c r="B39" s="41">
        <v>11033.127155107188</v>
      </c>
      <c r="C39" s="41">
        <v>13910.72167371202</v>
      </c>
      <c r="D39" s="41">
        <v>25972.509740315636</v>
      </c>
      <c r="E39" s="41">
        <v>39157.045065997132</v>
      </c>
      <c r="F39" s="41">
        <v>40793.340743515851</v>
      </c>
      <c r="G39" s="41">
        <v>42868.507542940315</v>
      </c>
      <c r="H39" s="41">
        <v>38628.308711370264</v>
      </c>
      <c r="I39" s="41">
        <v>45684.955259475217</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24261.911460277428</v>
      </c>
      <c r="C41" s="41">
        <v>24267.708311756935</v>
      </c>
      <c r="D41" s="41">
        <v>27323.656659971304</v>
      </c>
      <c r="E41" s="41">
        <v>21733.18067001435</v>
      </c>
      <c r="F41" s="41">
        <v>12783.935089337174</v>
      </c>
      <c r="G41" s="41">
        <v>3926.1878296943232</v>
      </c>
      <c r="H41" s="41">
        <v>3947.8753396501456</v>
      </c>
      <c r="I41" s="41">
        <v>1970.3837507288629</v>
      </c>
    </row>
    <row r="42" spans="1:9" s="46" customFormat="1" ht="43.5" customHeight="1" thickBot="1">
      <c r="A42" s="44" t="s">
        <v>111</v>
      </c>
      <c r="B42" s="45"/>
      <c r="C42" s="45"/>
      <c r="D42" s="45"/>
      <c r="E42" s="45">
        <v>1881.9977919655664</v>
      </c>
      <c r="F42" s="45">
        <v>2091.019373198847</v>
      </c>
      <c r="G42" s="45">
        <v>745.7232663755459</v>
      </c>
      <c r="H42" s="45">
        <v>4645.9283731778423</v>
      </c>
      <c r="I42" s="45">
        <v>5049.4570889212837</v>
      </c>
    </row>
    <row r="43" spans="1:9" ht="24" customHeight="1" thickTop="1" thickBot="1">
      <c r="A43" s="38" t="s">
        <v>470</v>
      </c>
      <c r="B43" s="39">
        <v>80011.912345523335</v>
      </c>
      <c r="C43" s="39">
        <v>93897.143334213994</v>
      </c>
      <c r="D43" s="39">
        <v>120453.02708321376</v>
      </c>
      <c r="E43" s="39">
        <v>136508.02387087519</v>
      </c>
      <c r="F43" s="39">
        <v>146851.96086743515</v>
      </c>
      <c r="G43" s="39">
        <v>147850.52899126636</v>
      </c>
      <c r="H43" s="39">
        <v>167310.40541253646</v>
      </c>
      <c r="I43" s="39">
        <v>165892.18550291544</v>
      </c>
    </row>
    <row r="44" spans="1:9" s="42" customFormat="1" ht="21" customHeight="1" thickTop="1">
      <c r="A44" s="40" t="s">
        <v>151</v>
      </c>
      <c r="B44" s="41">
        <v>60489.446406052964</v>
      </c>
      <c r="C44" s="41">
        <v>63366.091149273445</v>
      </c>
      <c r="D44" s="41">
        <v>77753.882352941189</v>
      </c>
      <c r="E44" s="41">
        <v>86819.249641319955</v>
      </c>
      <c r="F44" s="41">
        <v>105352.36887608068</v>
      </c>
      <c r="G44" s="41">
        <v>122250.56040756914</v>
      </c>
      <c r="H44" s="41">
        <v>122428.76822157434</v>
      </c>
      <c r="I44" s="41">
        <v>135197.44023323615</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-315.50767087011349</v>
      </c>
      <c r="C46" s="41">
        <v>-1671.3081479524437</v>
      </c>
      <c r="D46" s="41">
        <v>0</v>
      </c>
      <c r="E46" s="41">
        <v>0</v>
      </c>
      <c r="F46" s="41">
        <v>0</v>
      </c>
      <c r="G46" s="41">
        <v>0</v>
      </c>
      <c r="H46" s="41">
        <v>0</v>
      </c>
      <c r="I46" s="41">
        <v>0</v>
      </c>
    </row>
    <row r="47" spans="1:9" s="42" customFormat="1" ht="21" customHeight="1">
      <c r="A47" s="40" t="s">
        <v>471</v>
      </c>
      <c r="B47" s="41">
        <v>15688.304016393442</v>
      </c>
      <c r="C47" s="41">
        <v>16645.821194187582</v>
      </c>
      <c r="D47" s="41">
        <v>22553.883220946918</v>
      </c>
      <c r="E47" s="41">
        <v>24568.409761836443</v>
      </c>
      <c r="F47" s="41">
        <v>20392.718044668585</v>
      </c>
      <c r="G47" s="41">
        <v>15894.68574672489</v>
      </c>
      <c r="H47" s="41">
        <v>15917.855842565597</v>
      </c>
      <c r="I47" s="41">
        <v>18753.330628279884</v>
      </c>
    </row>
    <row r="48" spans="1:9" s="42" customFormat="1" ht="21" customHeight="1">
      <c r="A48" s="40" t="s">
        <v>167</v>
      </c>
      <c r="B48" s="41">
        <v>4149.6695939470364</v>
      </c>
      <c r="C48" s="41">
        <v>15556.539138705415</v>
      </c>
      <c r="D48" s="41">
        <v>20145.261509325679</v>
      </c>
      <c r="E48" s="41">
        <v>25120.364467718795</v>
      </c>
      <c r="F48" s="41">
        <v>21106.873946685879</v>
      </c>
      <c r="G48" s="41">
        <v>9705.2828369723447</v>
      </c>
      <c r="H48" s="41">
        <v>28963.781348396504</v>
      </c>
      <c r="I48" s="41">
        <v>11941.414641399417</v>
      </c>
    </row>
    <row r="49" spans="1:9" s="42" customFormat="1" ht="21" customHeight="1">
      <c r="A49" s="43" t="s">
        <v>472</v>
      </c>
      <c r="B49" s="41">
        <v>0</v>
      </c>
      <c r="C49" s="41">
        <v>0</v>
      </c>
      <c r="D49" s="41">
        <v>0</v>
      </c>
      <c r="E49" s="41">
        <v>0</v>
      </c>
      <c r="F49" s="41">
        <v>0</v>
      </c>
      <c r="G49" s="41">
        <v>608.15138282387193</v>
      </c>
      <c r="H49" s="41">
        <v>609.03790087463562</v>
      </c>
      <c r="I49" s="41">
        <v>600</v>
      </c>
    </row>
    <row r="50" spans="1:9" s="46" customFormat="1" ht="40.5" customHeight="1" thickBot="1">
      <c r="A50" s="47" t="s">
        <v>473</v>
      </c>
      <c r="B50" s="45">
        <v>4149.6695939470364</v>
      </c>
      <c r="C50" s="45">
        <v>15556.539138705415</v>
      </c>
      <c r="D50" s="45">
        <v>20145.261509325679</v>
      </c>
      <c r="E50" s="45">
        <v>25120.364467718795</v>
      </c>
      <c r="F50" s="45">
        <v>21106.873946685879</v>
      </c>
      <c r="G50" s="45">
        <v>9097.1314541484717</v>
      </c>
      <c r="H50" s="45">
        <v>28354.743447521869</v>
      </c>
      <c r="I50" s="45">
        <v>11341.414641399417</v>
      </c>
    </row>
    <row r="51" spans="1:9" ht="24" customHeight="1" thickTop="1" thickBot="1">
      <c r="A51" s="38" t="s">
        <v>474</v>
      </c>
      <c r="B51" s="39">
        <v>654650.13349054218</v>
      </c>
      <c r="C51" s="39">
        <v>776024.10261822981</v>
      </c>
      <c r="D51" s="39">
        <v>1016395.1913185078</v>
      </c>
      <c r="E51" s="39">
        <v>1378256.3462223818</v>
      </c>
      <c r="F51" s="39">
        <v>1394383.7683530261</v>
      </c>
      <c r="G51" s="39">
        <v>1402903.0345211064</v>
      </c>
      <c r="H51" s="39">
        <v>1531194.6533965014</v>
      </c>
      <c r="I51" s="39">
        <v>1663855.7457230319</v>
      </c>
    </row>
    <row r="52" spans="1:9" s="42" customFormat="1" ht="24" customHeight="1" thickTop="1">
      <c r="A52" s="48" t="s">
        <v>475</v>
      </c>
      <c r="B52" s="41">
        <v>111800.34994577555</v>
      </c>
      <c r="C52" s="41">
        <v>157706.06274636724</v>
      </c>
      <c r="D52" s="41">
        <v>176761.3919799139</v>
      </c>
      <c r="E52" s="41">
        <v>208193.32578909615</v>
      </c>
      <c r="F52" s="41">
        <v>233398.27128818442</v>
      </c>
      <c r="G52" s="41">
        <v>263048.78920378454</v>
      </c>
      <c r="H52" s="41">
        <v>295727.44401020411</v>
      </c>
      <c r="I52" s="41">
        <v>372181.2312259475</v>
      </c>
    </row>
    <row r="53" spans="1:9" s="46" customFormat="1" ht="21" customHeight="1">
      <c r="A53" s="47" t="s">
        <v>476</v>
      </c>
      <c r="B53" s="45">
        <v>17075.937128625472</v>
      </c>
      <c r="C53" s="45">
        <v>27274.677109643329</v>
      </c>
      <c r="D53" s="45">
        <v>21696.735969870875</v>
      </c>
      <c r="E53" s="45">
        <v>18850.067926829266</v>
      </c>
      <c r="F53" s="45">
        <v>33872.117527377515</v>
      </c>
      <c r="G53" s="45">
        <v>26001.908831149925</v>
      </c>
      <c r="H53" s="45">
        <v>44809.359406705538</v>
      </c>
      <c r="I53" s="45">
        <v>36540.183150145771</v>
      </c>
    </row>
    <row r="54" spans="1:9" s="46" customFormat="1" ht="21" customHeight="1">
      <c r="A54" s="47" t="s">
        <v>477</v>
      </c>
      <c r="B54" s="45">
        <v>79961.854701134929</v>
      </c>
      <c r="C54" s="45">
        <v>113684.96529062086</v>
      </c>
      <c r="D54" s="45">
        <v>134720.04123385937</v>
      </c>
      <c r="E54" s="45">
        <v>166839.98575322813</v>
      </c>
      <c r="F54" s="45">
        <v>173902.9733587896</v>
      </c>
      <c r="G54" s="45">
        <v>211226.95319796214</v>
      </c>
      <c r="H54" s="45">
        <v>226088.64152478133</v>
      </c>
      <c r="I54" s="45">
        <v>308454.47774781339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12086.678116015133</v>
      </c>
      <c r="C56" s="45">
        <v>14605.540346103038</v>
      </c>
      <c r="D56" s="45">
        <v>18203.734776183646</v>
      </c>
      <c r="E56" s="45">
        <v>21974.92074892396</v>
      </c>
      <c r="F56" s="45">
        <v>24739.829041786743</v>
      </c>
      <c r="G56" s="45">
        <v>24553.978703056768</v>
      </c>
      <c r="H56" s="45">
        <v>23562.254157434407</v>
      </c>
      <c r="I56" s="45">
        <v>25919.381406705539</v>
      </c>
    </row>
    <row r="57" spans="1:9" s="46" customFormat="1" ht="21" customHeight="1">
      <c r="A57" s="47" t="s">
        <v>480</v>
      </c>
      <c r="B57" s="45">
        <v>2675.88</v>
      </c>
      <c r="C57" s="45">
        <v>2140.8799999999997</v>
      </c>
      <c r="D57" s="45">
        <v>2140.88</v>
      </c>
      <c r="E57" s="45">
        <v>528.35136011477766</v>
      </c>
      <c r="F57" s="45">
        <v>883.35136023054758</v>
      </c>
      <c r="G57" s="45">
        <v>1265.9484716157206</v>
      </c>
      <c r="H57" s="45">
        <v>1267.1889212827987</v>
      </c>
      <c r="I57" s="45">
        <v>1267.1889212827987</v>
      </c>
    </row>
    <row r="58" spans="1:9" s="46" customFormat="1" ht="61.5" customHeight="1" thickBot="1">
      <c r="A58" s="44" t="s">
        <v>481</v>
      </c>
      <c r="B58" s="45">
        <v>1230265.5905901638</v>
      </c>
      <c r="C58" s="45">
        <v>1423078.1034887715</v>
      </c>
      <c r="D58" s="45">
        <v>1581274.6182152079</v>
      </c>
      <c r="E58" s="45">
        <v>1933466.1111047345</v>
      </c>
      <c r="F58" s="45">
        <v>2341306.8197867437</v>
      </c>
      <c r="G58" s="45">
        <v>2249590.9902896653</v>
      </c>
      <c r="H58" s="45">
        <v>2374030.319909621</v>
      </c>
      <c r="I58" s="45">
        <v>2595249.8018309041</v>
      </c>
    </row>
    <row r="59" spans="1:9" ht="31.5" customHeight="1" thickTop="1" thickBot="1">
      <c r="A59" s="49" t="s">
        <v>482</v>
      </c>
      <c r="B59" s="39"/>
      <c r="C59" s="39"/>
      <c r="D59" s="39"/>
      <c r="E59" s="39"/>
      <c r="F59" s="39"/>
      <c r="G59" s="39"/>
      <c r="H59" s="39"/>
      <c r="I59" s="39"/>
    </row>
    <row r="60" spans="1:9" ht="30" customHeight="1" thickTop="1">
      <c r="A60" s="50" t="s">
        <v>483</v>
      </c>
      <c r="B60" s="51">
        <v>40081.168354350571</v>
      </c>
      <c r="C60" s="51">
        <v>48612.377085865257</v>
      </c>
      <c r="D60" s="51">
        <v>62797.251700143475</v>
      </c>
      <c r="E60" s="51">
        <v>65206.404510760403</v>
      </c>
      <c r="F60" s="51">
        <v>51627.461240634002</v>
      </c>
      <c r="G60" s="51">
        <v>30883.779385735081</v>
      </c>
      <c r="H60" s="51">
        <v>56278.266051020408</v>
      </c>
      <c r="I60" s="51">
        <v>43798.348823615161</v>
      </c>
    </row>
    <row r="61" spans="1:9" ht="21" customHeight="1">
      <c r="A61" s="52" t="s">
        <v>484</v>
      </c>
      <c r="B61" s="51">
        <v>-15251.828678436317</v>
      </c>
      <c r="C61" s="51">
        <v>-19880.346075297228</v>
      </c>
      <c r="D61" s="51">
        <v>-23155.726522238165</v>
      </c>
      <c r="E61" s="51">
        <v>-23343.722931133434</v>
      </c>
      <c r="F61" s="51">
        <v>-16098.792917867435</v>
      </c>
      <c r="G61" s="51">
        <v>-7729.542908296944</v>
      </c>
      <c r="H61" s="51">
        <v>-13350.960593294461</v>
      </c>
      <c r="I61" s="51">
        <v>-8511.161865889213</v>
      </c>
    </row>
    <row r="62" spans="1:9" ht="21.75" customHeight="1">
      <c r="A62" s="53" t="s">
        <v>485</v>
      </c>
      <c r="B62" s="51">
        <v>24829.339675914249</v>
      </c>
      <c r="C62" s="51">
        <v>28732.031010568029</v>
      </c>
      <c r="D62" s="51">
        <v>39641.525177905307</v>
      </c>
      <c r="E62" s="51">
        <v>41862.681579626973</v>
      </c>
      <c r="F62" s="51">
        <v>35528.668322766571</v>
      </c>
      <c r="G62" s="51">
        <v>23154.236477438135</v>
      </c>
      <c r="H62" s="51">
        <v>42927.305457725946</v>
      </c>
      <c r="I62" s="51">
        <v>35287.186957725949</v>
      </c>
    </row>
    <row r="63" spans="1:9">
      <c r="A63" s="50" t="s">
        <v>486</v>
      </c>
      <c r="B63" s="51">
        <v>26560.996000000003</v>
      </c>
      <c r="C63" s="51">
        <v>27013.946653896961</v>
      </c>
      <c r="D63" s="51">
        <v>53154.328865136304</v>
      </c>
      <c r="E63" s="51">
        <v>50352.636582496416</v>
      </c>
      <c r="F63" s="51">
        <v>59308.745367435164</v>
      </c>
      <c r="G63" s="51">
        <v>30272.398081513827</v>
      </c>
      <c r="H63" s="51">
        <v>57816.68314868804</v>
      </c>
      <c r="I63" s="51">
        <v>39819.534450437321</v>
      </c>
    </row>
    <row r="64" spans="1:9">
      <c r="A64" s="52" t="s">
        <v>487</v>
      </c>
      <c r="B64" s="51">
        <v>-10885.038558638082</v>
      </c>
      <c r="C64" s="51">
        <v>-7553.2320224570667</v>
      </c>
      <c r="D64" s="51">
        <v>-11426.727876614059</v>
      </c>
      <c r="E64" s="51">
        <v>-12673.313862266859</v>
      </c>
      <c r="F64" s="51">
        <v>-19675.007027377524</v>
      </c>
      <c r="G64" s="51">
        <v>-6760.9264046579328</v>
      </c>
      <c r="H64" s="51">
        <v>-10285.114685131195</v>
      </c>
      <c r="I64" s="51">
        <v>-11248.493591836736</v>
      </c>
    </row>
    <row r="65" spans="1:9">
      <c r="A65" s="54" t="s">
        <v>488</v>
      </c>
      <c r="B65" s="51">
        <v>40505.297117276168</v>
      </c>
      <c r="C65" s="51">
        <v>48192.745642007925</v>
      </c>
      <c r="D65" s="51">
        <v>81369.126166427552</v>
      </c>
      <c r="E65" s="51">
        <v>79542.004299856533</v>
      </c>
      <c r="F65" s="51">
        <v>75162.406662824214</v>
      </c>
      <c r="G65" s="51">
        <v>46665.708154294029</v>
      </c>
      <c r="H65" s="51">
        <v>90458.873921282808</v>
      </c>
      <c r="I65" s="51">
        <v>63858.227816326529</v>
      </c>
    </row>
    <row r="66" spans="1:9">
      <c r="A66" s="50" t="s">
        <v>489</v>
      </c>
      <c r="B66" s="51">
        <v>20710.40447540984</v>
      </c>
      <c r="C66" s="51">
        <v>19565.913121532365</v>
      </c>
      <c r="D66" s="51">
        <v>31989.622731707314</v>
      </c>
      <c r="E66" s="51">
        <v>30375.423210903875</v>
      </c>
      <c r="F66" s="51">
        <v>73107.744273775214</v>
      </c>
      <c r="G66" s="51">
        <v>14933.931349344979</v>
      </c>
      <c r="H66" s="51">
        <v>30454.803256559768</v>
      </c>
      <c r="I66" s="51">
        <v>12374.648915451895</v>
      </c>
    </row>
    <row r="67" spans="1:9">
      <c r="A67" s="50" t="s">
        <v>490</v>
      </c>
      <c r="B67" s="51">
        <v>-36087.848384615383</v>
      </c>
      <c r="C67" s="51">
        <v>-29489.20738969617</v>
      </c>
      <c r="D67" s="51">
        <v>-50544.842451936871</v>
      </c>
      <c r="E67" s="51">
        <v>-45225.612090387367</v>
      </c>
      <c r="F67" s="51">
        <v>-82049.125909221897</v>
      </c>
      <c r="G67" s="51">
        <v>-19271.491512372635</v>
      </c>
      <c r="H67" s="51">
        <v>-34536.826351311953</v>
      </c>
      <c r="I67" s="51">
        <v>-21044.074097667639</v>
      </c>
    </row>
    <row r="68" spans="1:9">
      <c r="A68" s="53" t="s">
        <v>491</v>
      </c>
      <c r="B68" s="51">
        <v>25127.853208070617</v>
      </c>
      <c r="C68" s="51">
        <v>38269.451373844116</v>
      </c>
      <c r="D68" s="51">
        <v>62813.906446197994</v>
      </c>
      <c r="E68" s="51">
        <v>64691.81542037303</v>
      </c>
      <c r="F68" s="51">
        <v>66221.025027377531</v>
      </c>
      <c r="G68" s="51">
        <v>42328.147991266371</v>
      </c>
      <c r="H68" s="51">
        <v>86376.850826530615</v>
      </c>
      <c r="I68" s="51">
        <v>55188.802634110783</v>
      </c>
    </row>
    <row r="69" spans="1:9">
      <c r="A69" s="52" t="s">
        <v>492</v>
      </c>
      <c r="B69" s="51">
        <v>-22562.503283732662</v>
      </c>
      <c r="C69" s="51">
        <v>-27630.132208718624</v>
      </c>
      <c r="D69" s="51">
        <v>-37439.387199426114</v>
      </c>
      <c r="E69" s="51">
        <v>-40892.154341463407</v>
      </c>
      <c r="F69" s="51">
        <v>-46774.115064841499</v>
      </c>
      <c r="G69" s="51">
        <v>-33414.26875691412</v>
      </c>
      <c r="H69" s="51">
        <v>-50741.07369825073</v>
      </c>
      <c r="I69" s="51">
        <v>-40839.988717201166</v>
      </c>
    </row>
    <row r="70" spans="1:9">
      <c r="A70" s="54" t="s">
        <v>493</v>
      </c>
      <c r="B70" s="51">
        <v>2565.349924337957</v>
      </c>
      <c r="C70" s="51">
        <v>10639.319165125495</v>
      </c>
      <c r="D70" s="51">
        <v>25374.519246771881</v>
      </c>
      <c r="E70" s="51">
        <v>23799.661078909612</v>
      </c>
      <c r="F70" s="51">
        <v>19446.909962536021</v>
      </c>
      <c r="G70" s="51">
        <v>8913.8792343522564</v>
      </c>
      <c r="H70" s="51">
        <v>35635.777128279879</v>
      </c>
      <c r="I70" s="51">
        <v>14348.813916909621</v>
      </c>
    </row>
    <row r="71" spans="1:9">
      <c r="A71" s="54" t="s">
        <v>494</v>
      </c>
      <c r="B71" s="51">
        <v>-2197.8153253467844</v>
      </c>
      <c r="C71" s="51">
        <v>-22982.102486129457</v>
      </c>
      <c r="D71" s="51">
        <v>-48852.622959827822</v>
      </c>
      <c r="E71" s="51">
        <v>4991.9713098995699</v>
      </c>
      <c r="F71" s="51">
        <v>-5493.2306412103744</v>
      </c>
      <c r="G71" s="51">
        <v>-1609.329171761281</v>
      </c>
      <c r="H71" s="51">
        <v>-7074.2332390670563</v>
      </c>
      <c r="I71" s="51">
        <v>-167.19851895043735</v>
      </c>
    </row>
    <row r="72" spans="1:9">
      <c r="A72" s="55" t="s">
        <v>495</v>
      </c>
      <c r="B72" s="51" t="s">
        <v>496</v>
      </c>
      <c r="C72" s="51" t="s">
        <v>496</v>
      </c>
      <c r="D72" s="51">
        <v>-63342.669088952651</v>
      </c>
      <c r="E72" s="51">
        <v>-33.998678622668585</v>
      </c>
      <c r="F72" s="51">
        <v>-6163.5262536023065</v>
      </c>
      <c r="G72" s="51">
        <v>-2650.5187409024747</v>
      </c>
      <c r="H72" s="51">
        <v>-8858.2047827988354</v>
      </c>
      <c r="I72" s="51">
        <v>-315.05412099125368</v>
      </c>
    </row>
    <row r="73" spans="1:9">
      <c r="A73" s="55" t="s">
        <v>497</v>
      </c>
      <c r="B73" s="51" t="s">
        <v>496</v>
      </c>
      <c r="C73" s="51" t="s">
        <v>496</v>
      </c>
      <c r="D73" s="51">
        <v>14490.046058823529</v>
      </c>
      <c r="E73" s="51">
        <v>5025.969988522239</v>
      </c>
      <c r="F73" s="51">
        <v>670.29561239193072</v>
      </c>
      <c r="G73" s="51">
        <v>1041.1895691411937</v>
      </c>
      <c r="H73" s="51">
        <v>1783.9715437317784</v>
      </c>
      <c r="I73" s="51">
        <v>147.85560204081634</v>
      </c>
    </row>
    <row r="74" spans="1:9">
      <c r="A74" s="53" t="s">
        <v>498</v>
      </c>
      <c r="B74" s="51">
        <v>3281.968505674653</v>
      </c>
      <c r="C74" s="51">
        <v>28044.542668428003</v>
      </c>
      <c r="D74" s="51">
        <v>49999.69890817791</v>
      </c>
      <c r="E74" s="51">
        <v>-4689.7968909612619</v>
      </c>
      <c r="F74" s="51">
        <v>5514.9493688760804</v>
      </c>
      <c r="G74" s="51">
        <v>1813.7735152838429</v>
      </c>
      <c r="H74" s="51">
        <v>6539.5718921282796</v>
      </c>
      <c r="I74" s="51">
        <v>-91.891690962099119</v>
      </c>
    </row>
    <row r="75" spans="1:9">
      <c r="A75" s="53" t="s">
        <v>499</v>
      </c>
      <c r="B75" s="51" t="s">
        <v>496</v>
      </c>
      <c r="C75" s="51" t="s">
        <v>496</v>
      </c>
      <c r="D75" s="51">
        <v>61843.262004304168</v>
      </c>
      <c r="E75" s="51">
        <v>16.37652223816356</v>
      </c>
      <c r="F75" s="51">
        <v>6198.7630619596539</v>
      </c>
      <c r="G75" s="51">
        <v>2939.9662401746727</v>
      </c>
      <c r="H75" s="51">
        <v>8453.9712040816321</v>
      </c>
      <c r="I75" s="51">
        <v>15.743820699708456</v>
      </c>
    </row>
    <row r="76" spans="1:9">
      <c r="A76" s="52" t="s">
        <v>500</v>
      </c>
      <c r="B76" s="51" t="s">
        <v>496</v>
      </c>
      <c r="C76" s="51" t="s">
        <v>496</v>
      </c>
      <c r="D76" s="51">
        <v>-11843.563096126256</v>
      </c>
      <c r="E76" s="51">
        <v>-4706.1734131994262</v>
      </c>
      <c r="F76" s="51">
        <v>-683.81369308357353</v>
      </c>
      <c r="G76" s="51">
        <v>-1126.1927248908296</v>
      </c>
      <c r="H76" s="51">
        <v>-1914.3993119533527</v>
      </c>
      <c r="I76" s="51">
        <v>-107.63551166180757</v>
      </c>
    </row>
    <row r="77" spans="1:9">
      <c r="A77" s="53" t="s">
        <v>501</v>
      </c>
      <c r="B77" s="51">
        <v>3649.503104665826</v>
      </c>
      <c r="C77" s="51">
        <v>15701.759347424042</v>
      </c>
      <c r="D77" s="51">
        <v>26521.59519512195</v>
      </c>
      <c r="E77" s="51">
        <v>24101.835497847915</v>
      </c>
      <c r="F77" s="51">
        <v>19468.628690201731</v>
      </c>
      <c r="G77" s="51">
        <v>9118.3235778748167</v>
      </c>
      <c r="H77" s="51">
        <v>35101.115781341105</v>
      </c>
      <c r="I77" s="51">
        <v>14089.723706997083</v>
      </c>
    </row>
    <row r="78" spans="1:9">
      <c r="A78" s="56" t="s">
        <v>502</v>
      </c>
      <c r="B78" s="51">
        <v>0</v>
      </c>
      <c r="C78" s="51">
        <v>9.5699999999999985</v>
      </c>
      <c r="D78" s="51">
        <v>1.3124878048780491</v>
      </c>
      <c r="E78" s="51">
        <v>0</v>
      </c>
      <c r="F78" s="51">
        <v>561.23657492795394</v>
      </c>
      <c r="G78" s="51">
        <v>0</v>
      </c>
      <c r="H78" s="51">
        <v>0</v>
      </c>
      <c r="I78" s="51">
        <v>0.20925655976676386</v>
      </c>
    </row>
    <row r="79" spans="1:9">
      <c r="A79" s="54" t="s">
        <v>503</v>
      </c>
      <c r="B79" s="51">
        <v>3649.503104665826</v>
      </c>
      <c r="C79" s="51">
        <v>15711.329347424042</v>
      </c>
      <c r="D79" s="51">
        <v>26522.907682926834</v>
      </c>
      <c r="E79" s="51">
        <v>24101.835497847915</v>
      </c>
      <c r="F79" s="51">
        <v>20029.865265129683</v>
      </c>
      <c r="G79" s="51">
        <v>9118.3235778748167</v>
      </c>
      <c r="H79" s="51">
        <v>35101.115781341105</v>
      </c>
      <c r="I79" s="51">
        <v>14089.93296355685</v>
      </c>
    </row>
    <row r="80" spans="1:9">
      <c r="A80" s="50" t="s">
        <v>504</v>
      </c>
      <c r="B80" s="51">
        <v>500.1664892812106</v>
      </c>
      <c r="C80" s="51">
        <v>-154.79020871862613</v>
      </c>
      <c r="D80" s="51">
        <v>397.85621520803443</v>
      </c>
      <c r="E80" s="51">
        <v>1018.5289698708752</v>
      </c>
      <c r="F80" s="51">
        <v>1077.0086815561958</v>
      </c>
      <c r="G80" s="51">
        <v>-21.192123726346438</v>
      </c>
      <c r="H80" s="51">
        <v>-27.157756559766764</v>
      </c>
      <c r="I80" s="51">
        <v>12.20121137026239</v>
      </c>
    </row>
    <row r="81" spans="1:9" ht="21" customHeight="1">
      <c r="A81" s="53" t="s">
        <v>505</v>
      </c>
      <c r="B81" s="51">
        <v>4149.6695939470364</v>
      </c>
      <c r="C81" s="51">
        <v>15556.539138705415</v>
      </c>
      <c r="D81" s="51">
        <v>26920.763898134865</v>
      </c>
      <c r="E81" s="51">
        <v>25120.364467718795</v>
      </c>
      <c r="F81" s="51">
        <v>21106.873946685879</v>
      </c>
      <c r="G81" s="51">
        <v>9097.1314541484717</v>
      </c>
      <c r="H81" s="51">
        <v>35073.958024781343</v>
      </c>
      <c r="I81" s="51">
        <v>14102.134174927114</v>
      </c>
    </row>
    <row r="82" spans="1:9" ht="21" customHeight="1">
      <c r="A82" s="50" t="s">
        <v>506</v>
      </c>
      <c r="B82" s="51" t="s">
        <v>496</v>
      </c>
      <c r="C82" s="51" t="s">
        <v>496</v>
      </c>
      <c r="D82" s="51">
        <v>-6775.5023888091819</v>
      </c>
      <c r="E82" s="51">
        <v>0</v>
      </c>
      <c r="F82" s="51">
        <v>0</v>
      </c>
      <c r="G82" s="51">
        <v>0</v>
      </c>
      <c r="H82" s="51">
        <v>0</v>
      </c>
      <c r="I82" s="51">
        <v>0</v>
      </c>
    </row>
    <row r="83" spans="1:9" ht="21" customHeight="1">
      <c r="A83" s="53" t="s">
        <v>507</v>
      </c>
      <c r="B83" s="51">
        <v>4149.6695939470364</v>
      </c>
      <c r="C83" s="51">
        <v>15556.539138705415</v>
      </c>
      <c r="D83" s="51">
        <v>20145.261509325679</v>
      </c>
      <c r="E83" s="51">
        <v>25120.364467718795</v>
      </c>
      <c r="F83" s="51">
        <v>21106.873946685879</v>
      </c>
      <c r="G83" s="51">
        <v>9097.1314541484717</v>
      </c>
      <c r="H83" s="51">
        <v>35073.958024781343</v>
      </c>
      <c r="I83" s="51">
        <v>14102.134174927114</v>
      </c>
    </row>
    <row r="84" spans="1:9" ht="18" customHeight="1" thickBot="1">
      <c r="A84" s="50" t="s">
        <v>508</v>
      </c>
      <c r="B84" s="51">
        <v>0</v>
      </c>
      <c r="C84" s="51">
        <v>0</v>
      </c>
      <c r="D84" s="51">
        <v>0</v>
      </c>
      <c r="E84" s="51">
        <v>0</v>
      </c>
      <c r="F84" s="51">
        <v>0</v>
      </c>
      <c r="G84" s="51">
        <v>0</v>
      </c>
      <c r="H84" s="51">
        <v>-6719.2145772594749</v>
      </c>
      <c r="I84" s="51">
        <v>-2760.719533527697</v>
      </c>
    </row>
    <row r="85" spans="1:9" ht="24" customHeight="1" thickTop="1" thickBot="1">
      <c r="A85" s="38" t="s">
        <v>509</v>
      </c>
      <c r="B85" s="39">
        <v>4149.6695939470364</v>
      </c>
      <c r="C85" s="39">
        <v>15556.539138705415</v>
      </c>
      <c r="D85" s="39">
        <v>20145.261509325679</v>
      </c>
      <c r="E85" s="39">
        <v>25120.364467718795</v>
      </c>
      <c r="F85" s="39">
        <v>21106.873946685879</v>
      </c>
      <c r="G85" s="39">
        <v>9097.1314541484717</v>
      </c>
      <c r="H85" s="39">
        <v>28354.743447521869</v>
      </c>
      <c r="I85" s="39">
        <v>11341.414641399417</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Q226"/>
  <sheetViews>
    <sheetView zoomScale="50" workbookViewId="0">
      <selection activeCell="A21" sqref="A21"/>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514</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650554.53674148803</v>
      </c>
      <c r="C8" s="39">
        <v>818972.63795244391</v>
      </c>
      <c r="D8" s="39">
        <v>939745.3430258251</v>
      </c>
      <c r="E8" s="39">
        <v>1098924.5782639885</v>
      </c>
      <c r="F8" s="39">
        <v>1126763.723684438</v>
      </c>
      <c r="G8" s="39">
        <v>1111101.4063522562</v>
      </c>
      <c r="H8" s="39">
        <v>1200967.1348804664</v>
      </c>
      <c r="I8" s="39">
        <v>1340679.8836865888</v>
      </c>
    </row>
    <row r="9" spans="1:9" s="42" customFormat="1" ht="21" customHeight="1" thickTop="1">
      <c r="A9" s="40" t="s">
        <v>10</v>
      </c>
      <c r="B9" s="41">
        <v>132174.49553215638</v>
      </c>
      <c r="C9" s="41">
        <v>125492.69001585204</v>
      </c>
      <c r="D9" s="41">
        <v>111047.78420516499</v>
      </c>
      <c r="E9" s="41">
        <v>286275.57901865133</v>
      </c>
      <c r="F9" s="41">
        <v>285143.57474927953</v>
      </c>
      <c r="G9" s="41">
        <v>184864.0580756914</v>
      </c>
      <c r="H9" s="41">
        <v>208611.02870845483</v>
      </c>
      <c r="I9" s="41">
        <v>168631.14642711371</v>
      </c>
    </row>
    <row r="10" spans="1:9" s="42" customFormat="1" ht="21" customHeight="1">
      <c r="A10" s="40" t="s">
        <v>19</v>
      </c>
      <c r="B10" s="41">
        <v>97609.778210592689</v>
      </c>
      <c r="C10" s="41">
        <v>76165.113240422725</v>
      </c>
      <c r="D10" s="41">
        <v>271297.90674461977</v>
      </c>
      <c r="E10" s="41">
        <v>304218.45239741751</v>
      </c>
      <c r="F10" s="41">
        <v>214492.92993515852</v>
      </c>
      <c r="G10" s="41">
        <v>206685.02110334788</v>
      </c>
      <c r="H10" s="41">
        <v>209628.41791253648</v>
      </c>
      <c r="I10" s="41">
        <v>323534.86428862973</v>
      </c>
    </row>
    <row r="11" spans="1:9" s="42" customFormat="1" ht="21" customHeight="1">
      <c r="A11" s="40" t="s">
        <v>28</v>
      </c>
      <c r="B11" s="41">
        <v>367940.13166204287</v>
      </c>
      <c r="C11" s="41">
        <v>445172.86045706732</v>
      </c>
      <c r="D11" s="41">
        <v>458879.13149210904</v>
      </c>
      <c r="E11" s="41">
        <v>463970.58238737442</v>
      </c>
      <c r="F11" s="41">
        <v>589201.6372665707</v>
      </c>
      <c r="G11" s="41">
        <v>685685.87216593884</v>
      </c>
      <c r="H11" s="41">
        <v>744999.1371253645</v>
      </c>
      <c r="I11" s="41">
        <v>797019.50463556859</v>
      </c>
    </row>
    <row r="12" spans="1:9" s="42" customFormat="1" ht="21" customHeight="1">
      <c r="A12" s="43" t="s">
        <v>446</v>
      </c>
      <c r="B12" s="41">
        <v>373297.45271626738</v>
      </c>
      <c r="C12" s="41">
        <v>451795.41581505939</v>
      </c>
      <c r="D12" s="41">
        <v>463316.66050358681</v>
      </c>
      <c r="E12" s="41">
        <v>469385.89491248206</v>
      </c>
      <c r="F12" s="41">
        <v>593346.0732997118</v>
      </c>
      <c r="G12" s="41">
        <v>691427.56663464336</v>
      </c>
      <c r="H12" s="41">
        <v>748918.93450291548</v>
      </c>
      <c r="I12" s="41">
        <v>799043.0651297376</v>
      </c>
    </row>
    <row r="13" spans="1:9" s="42" customFormat="1" ht="21" customHeight="1">
      <c r="A13" s="43" t="s">
        <v>447</v>
      </c>
      <c r="B13" s="41">
        <v>351159.93171374529</v>
      </c>
      <c r="C13" s="41">
        <v>434733.66830118885</v>
      </c>
      <c r="D13" s="41">
        <v>452745.910107604</v>
      </c>
      <c r="E13" s="41">
        <v>462835.8925552367</v>
      </c>
      <c r="F13" s="41">
        <v>588564.12123631127</v>
      </c>
      <c r="G13" s="41">
        <v>686454.60763755464</v>
      </c>
      <c r="H13" s="41">
        <v>744786.19746793003</v>
      </c>
      <c r="I13" s="41">
        <v>794955.23543148697</v>
      </c>
    </row>
    <row r="14" spans="1:9" s="42" customFormat="1" ht="21" customHeight="1">
      <c r="A14" s="43" t="s">
        <v>448</v>
      </c>
      <c r="B14" s="41">
        <v>22137.521002522069</v>
      </c>
      <c r="C14" s="41">
        <v>17061.747513870545</v>
      </c>
      <c r="D14" s="41">
        <v>10570.750395982785</v>
      </c>
      <c r="E14" s="41">
        <v>6550.0023572453374</v>
      </c>
      <c r="F14" s="41">
        <v>4781.9520634005767</v>
      </c>
      <c r="G14" s="41">
        <v>4972.9589970887928</v>
      </c>
      <c r="H14" s="41">
        <v>4132.7370349854227</v>
      </c>
      <c r="I14" s="41">
        <v>4087.8296982507291</v>
      </c>
    </row>
    <row r="15" spans="1:9" s="42" customFormat="1" ht="21" customHeight="1">
      <c r="A15" s="43" t="s">
        <v>449</v>
      </c>
      <c r="B15" s="41">
        <v>1014.4769546027742</v>
      </c>
      <c r="C15" s="41">
        <v>1020.548785997358</v>
      </c>
      <c r="D15" s="41">
        <v>1570.8595839311336</v>
      </c>
      <c r="E15" s="41">
        <v>2125.5529340028693</v>
      </c>
      <c r="F15" s="41">
        <v>2946.1284567723342</v>
      </c>
      <c r="G15" s="41">
        <v>2816.3666986899561</v>
      </c>
      <c r="H15" s="41">
        <v>3132.7080481049566</v>
      </c>
      <c r="I15" s="41">
        <v>3153.0726676384838</v>
      </c>
    </row>
    <row r="16" spans="1:9" s="42" customFormat="1" ht="21" customHeight="1">
      <c r="A16" s="43" t="s">
        <v>450</v>
      </c>
      <c r="B16" s="41">
        <v>880.40191424968464</v>
      </c>
      <c r="C16" s="41">
        <v>893.182678996037</v>
      </c>
      <c r="D16" s="41">
        <v>1532.9627446197992</v>
      </c>
      <c r="E16" s="41">
        <v>1780.8997230989958</v>
      </c>
      <c r="F16" s="41">
        <v>2901.1810345821323</v>
      </c>
      <c r="G16" s="41">
        <v>2680.1086564774382</v>
      </c>
      <c r="H16" s="41">
        <v>2911.7100772594749</v>
      </c>
      <c r="I16" s="41">
        <v>2874.877135568513</v>
      </c>
    </row>
    <row r="17" spans="1:9" s="42" customFormat="1" ht="21" customHeight="1">
      <c r="A17" s="43" t="s">
        <v>451</v>
      </c>
      <c r="B17" s="41">
        <v>134.07504035308952</v>
      </c>
      <c r="C17" s="41">
        <v>127.366107001321</v>
      </c>
      <c r="D17" s="41">
        <v>37.89683931133429</v>
      </c>
      <c r="E17" s="41">
        <v>344.65321090387374</v>
      </c>
      <c r="F17" s="41">
        <v>44.947422190201728</v>
      </c>
      <c r="G17" s="41">
        <v>136.25804221251821</v>
      </c>
      <c r="H17" s="41">
        <v>220.99797084548106</v>
      </c>
      <c r="I17" s="41">
        <v>278.19553206997085</v>
      </c>
    </row>
    <row r="18" spans="1:9" s="42" customFormat="1" ht="21" customHeight="1">
      <c r="A18" s="43" t="s">
        <v>452</v>
      </c>
      <c r="B18" s="41">
        <v>12785.192300126102</v>
      </c>
      <c r="C18" s="41">
        <v>6736.8805944517835</v>
      </c>
      <c r="D18" s="41">
        <v>7674.7211090387382</v>
      </c>
      <c r="E18" s="41">
        <v>6529.7022424677189</v>
      </c>
      <c r="F18" s="41">
        <v>5881.8490043227666</v>
      </c>
      <c r="G18" s="41">
        <v>6039.6748180494906</v>
      </c>
      <c r="H18" s="41">
        <v>5753.1892040816329</v>
      </c>
      <c r="I18" s="41">
        <v>8401.2808104956257</v>
      </c>
    </row>
    <row r="19" spans="1:9" s="42" customFormat="1" ht="21" customHeight="1">
      <c r="A19" s="43" t="s">
        <v>453</v>
      </c>
      <c r="B19" s="41">
        <v>11572.701139974779</v>
      </c>
      <c r="C19" s="41">
        <v>5930.6325402906214</v>
      </c>
      <c r="D19" s="41">
        <v>4593.3729196556669</v>
      </c>
      <c r="E19" s="41">
        <v>4762.9371621233859</v>
      </c>
      <c r="F19" s="41">
        <v>5332.4623703170037</v>
      </c>
      <c r="G19" s="41">
        <v>5469.3672663755451</v>
      </c>
      <c r="H19" s="41">
        <v>5262.0853498542274</v>
      </c>
      <c r="I19" s="41">
        <v>7945.5294620991262</v>
      </c>
    </row>
    <row r="20" spans="1:9" s="42" customFormat="1" ht="21" customHeight="1">
      <c r="A20" s="43" t="s">
        <v>454</v>
      </c>
      <c r="B20" s="41">
        <v>1212.4911601513243</v>
      </c>
      <c r="C20" s="41">
        <v>806.24805416116237</v>
      </c>
      <c r="D20" s="41">
        <v>3081.3481893830703</v>
      </c>
      <c r="E20" s="41">
        <v>1766.7650803443328</v>
      </c>
      <c r="F20" s="41">
        <v>549.38663400576377</v>
      </c>
      <c r="G20" s="41">
        <v>570.30755167394466</v>
      </c>
      <c r="H20" s="41">
        <v>491.10385422740524</v>
      </c>
      <c r="I20" s="41">
        <v>455.75134839650144</v>
      </c>
    </row>
    <row r="21" spans="1:9" s="42" customFormat="1" ht="21" customHeight="1">
      <c r="A21" s="43" t="s">
        <v>41</v>
      </c>
      <c r="B21" s="41">
        <v>3420.121670870114</v>
      </c>
      <c r="C21" s="41">
        <v>4244.4936882430648</v>
      </c>
      <c r="D21" s="41">
        <v>4976.9246083213784</v>
      </c>
      <c r="E21" s="41">
        <v>3245.470461979914</v>
      </c>
      <c r="F21" s="41">
        <v>2996.4036527377525</v>
      </c>
      <c r="G21" s="41">
        <v>3993.497857350801</v>
      </c>
      <c r="H21" s="41">
        <v>5093.2834868804657</v>
      </c>
      <c r="I21" s="41">
        <v>5550.9673265306128</v>
      </c>
    </row>
    <row r="22" spans="1:9" s="42" customFormat="1" ht="21" customHeight="1">
      <c r="A22" s="43" t="s">
        <v>455</v>
      </c>
      <c r="B22" s="41">
        <v>-22577.111989911729</v>
      </c>
      <c r="C22" s="41">
        <v>-18624.478429326289</v>
      </c>
      <c r="D22" s="41">
        <v>-18660.034315638452</v>
      </c>
      <c r="E22" s="41">
        <v>-17316.038162123383</v>
      </c>
      <c r="F22" s="41">
        <v>-15968.817146974063</v>
      </c>
      <c r="G22" s="41">
        <v>-18591.233842794762</v>
      </c>
      <c r="H22" s="41">
        <v>-17898.978115160349</v>
      </c>
      <c r="I22" s="41">
        <v>-19128.881298833818</v>
      </c>
    </row>
    <row r="23" spans="1:9" s="42" customFormat="1" ht="21" customHeight="1">
      <c r="A23" s="40" t="s">
        <v>59</v>
      </c>
      <c r="B23" s="41">
        <v>3317.683546027743</v>
      </c>
      <c r="C23" s="41">
        <v>7420.4398044914133</v>
      </c>
      <c r="D23" s="41">
        <v>7929.7304347202307</v>
      </c>
      <c r="E23" s="41">
        <v>7321.795282639885</v>
      </c>
      <c r="F23" s="41">
        <v>8783.8066354466846</v>
      </c>
      <c r="G23" s="41">
        <v>9003.9155211062589</v>
      </c>
      <c r="H23" s="41">
        <v>8744.8050189504374</v>
      </c>
      <c r="I23" s="41">
        <v>6153.3044970845485</v>
      </c>
    </row>
    <row r="24" spans="1:9" s="42" customFormat="1" ht="21" customHeight="1">
      <c r="A24" s="40" t="s">
        <v>65</v>
      </c>
      <c r="B24" s="41">
        <v>1995.1080037831023</v>
      </c>
      <c r="C24" s="41">
        <v>915.96827080581238</v>
      </c>
      <c r="D24" s="41">
        <v>44.012934002869443</v>
      </c>
      <c r="E24" s="41">
        <v>46.218269727403161</v>
      </c>
      <c r="F24" s="41">
        <v>35.573060518731992</v>
      </c>
      <c r="G24" s="41">
        <v>18.061033478893741</v>
      </c>
      <c r="H24" s="41">
        <v>8.0388644314868802</v>
      </c>
      <c r="I24" s="41">
        <v>2.9154518950437319E-6</v>
      </c>
    </row>
    <row r="25" spans="1:9" s="42" customFormat="1" ht="21" customHeight="1">
      <c r="A25" s="40" t="s">
        <v>456</v>
      </c>
      <c r="B25" s="41">
        <v>30819.459348045399</v>
      </c>
      <c r="C25" s="41">
        <v>146668.33801056803</v>
      </c>
      <c r="D25" s="41">
        <v>71646.477918220946</v>
      </c>
      <c r="E25" s="41">
        <v>17725.794281205166</v>
      </c>
      <c r="F25" s="41">
        <v>8252.7186167146974</v>
      </c>
      <c r="G25" s="41">
        <v>5107.0944992721979</v>
      </c>
      <c r="H25" s="41">
        <v>9788.2844723032085</v>
      </c>
      <c r="I25" s="41">
        <v>27193.731103498543</v>
      </c>
    </row>
    <row r="26" spans="1:9" s="42" customFormat="1" ht="21" customHeight="1">
      <c r="A26" s="40" t="s">
        <v>76</v>
      </c>
      <c r="B26" s="41">
        <v>13446.114331651956</v>
      </c>
      <c r="C26" s="41">
        <v>14419.910196829589</v>
      </c>
      <c r="D26" s="41">
        <v>16391.16207460545</v>
      </c>
      <c r="E26" s="41">
        <v>16376.676652797703</v>
      </c>
      <c r="F26" s="41">
        <v>15185.761740634007</v>
      </c>
      <c r="G26" s="41">
        <v>14837.580922852983</v>
      </c>
      <c r="H26" s="41">
        <v>14210.497402332363</v>
      </c>
      <c r="I26" s="41">
        <v>13586.299992711372</v>
      </c>
    </row>
    <row r="27" spans="1:9" s="46" customFormat="1" ht="43.5" customHeight="1" thickBot="1">
      <c r="A27" s="44" t="s">
        <v>457</v>
      </c>
      <c r="B27" s="45">
        <v>3251.7661071878938</v>
      </c>
      <c r="C27" s="45">
        <v>2717.3179564068691</v>
      </c>
      <c r="D27" s="45">
        <v>2509.1372238163558</v>
      </c>
      <c r="E27" s="45">
        <v>2989.4799756097559</v>
      </c>
      <c r="F27" s="45">
        <v>5667.7216815561951</v>
      </c>
      <c r="G27" s="45">
        <v>4899.8030291120822</v>
      </c>
      <c r="H27" s="45">
        <v>4976.9253760932943</v>
      </c>
      <c r="I27" s="45">
        <v>4561.0327390670554</v>
      </c>
    </row>
    <row r="28" spans="1:9" ht="24" customHeight="1" thickTop="1" thickBot="1">
      <c r="A28" s="38" t="s">
        <v>458</v>
      </c>
      <c r="B28" s="39">
        <v>580220.22343757877</v>
      </c>
      <c r="C28" s="39">
        <v>734754.93828665779</v>
      </c>
      <c r="D28" s="39">
        <v>831768.33050932561</v>
      </c>
      <c r="E28" s="39">
        <v>994381.67057819222</v>
      </c>
      <c r="F28" s="39">
        <v>1032329.504386167</v>
      </c>
      <c r="G28" s="39">
        <v>1013633.0373711791</v>
      </c>
      <c r="H28" s="39">
        <v>1091872.1406938776</v>
      </c>
      <c r="I28" s="39">
        <v>1219175.3240787173</v>
      </c>
    </row>
    <row r="29" spans="1:9" s="42" customFormat="1" ht="21" customHeight="1" thickTop="1">
      <c r="A29" s="40" t="s">
        <v>459</v>
      </c>
      <c r="B29" s="41">
        <v>518527.91374022694</v>
      </c>
      <c r="C29" s="41">
        <v>652793.23300132097</v>
      </c>
      <c r="D29" s="41">
        <v>754541.68098565284</v>
      </c>
      <c r="E29" s="41">
        <v>895441.89558967005</v>
      </c>
      <c r="F29" s="41">
        <v>980938.39648559073</v>
      </c>
      <c r="G29" s="41">
        <v>968008.31305240176</v>
      </c>
      <c r="H29" s="41">
        <v>1051026.6977361515</v>
      </c>
      <c r="I29" s="41">
        <v>1104393.7401822158</v>
      </c>
    </row>
    <row r="30" spans="1:9" s="42" customFormat="1" ht="21" customHeight="1">
      <c r="A30" s="43" t="s">
        <v>460</v>
      </c>
      <c r="B30" s="41">
        <v>162472.65820050443</v>
      </c>
      <c r="C30" s="41">
        <v>210596.16022985469</v>
      </c>
      <c r="D30" s="41">
        <v>213665.68395408898</v>
      </c>
      <c r="E30" s="41">
        <v>319342.11132137734</v>
      </c>
      <c r="F30" s="41">
        <v>335205.06904755044</v>
      </c>
      <c r="G30" s="41">
        <v>343147.13797088794</v>
      </c>
      <c r="H30" s="41">
        <v>348494.37834256556</v>
      </c>
      <c r="I30" s="41">
        <v>373866.31129591831</v>
      </c>
    </row>
    <row r="31" spans="1:9" s="42" customFormat="1" ht="21" customHeight="1">
      <c r="A31" s="43" t="s">
        <v>461</v>
      </c>
      <c r="B31" s="41">
        <v>200316.80654350569</v>
      </c>
      <c r="C31" s="41">
        <v>248628.54319418757</v>
      </c>
      <c r="D31" s="41">
        <v>323244.33746771875</v>
      </c>
      <c r="E31" s="41">
        <v>337209.22171879484</v>
      </c>
      <c r="F31" s="41">
        <v>336740.08123342943</v>
      </c>
      <c r="G31" s="41">
        <v>317461.06614701595</v>
      </c>
      <c r="H31" s="41">
        <v>363606.29612827994</v>
      </c>
      <c r="I31" s="41">
        <v>384785.97810349852</v>
      </c>
    </row>
    <row r="32" spans="1:9" s="42" customFormat="1" ht="21" customHeight="1">
      <c r="A32" s="43" t="s">
        <v>462</v>
      </c>
      <c r="B32" s="41">
        <v>137431.16841488017</v>
      </c>
      <c r="C32" s="41">
        <v>113058.30104491413</v>
      </c>
      <c r="D32" s="41">
        <v>138970.55056097559</v>
      </c>
      <c r="E32" s="41">
        <v>192866.26084648492</v>
      </c>
      <c r="F32" s="41">
        <v>256053.65925936599</v>
      </c>
      <c r="G32" s="41">
        <v>251382.14523435227</v>
      </c>
      <c r="H32" s="41">
        <v>279537.05798979587</v>
      </c>
      <c r="I32" s="41">
        <v>52060.118641399415</v>
      </c>
    </row>
    <row r="33" spans="1:9" s="42" customFormat="1" ht="21" customHeight="1">
      <c r="A33" s="43" t="s">
        <v>463</v>
      </c>
      <c r="B33" s="41">
        <v>13316.064138713746</v>
      </c>
      <c r="C33" s="41">
        <v>15723.364113606342</v>
      </c>
      <c r="D33" s="41">
        <v>22168.339187948346</v>
      </c>
      <c r="E33" s="41">
        <v>13473.547515064563</v>
      </c>
      <c r="F33" s="41">
        <v>15497.71337608069</v>
      </c>
      <c r="G33" s="41">
        <v>21915.98577438137</v>
      </c>
      <c r="H33" s="41">
        <v>23848.436689504375</v>
      </c>
      <c r="I33" s="41">
        <v>29321.006034985425</v>
      </c>
    </row>
    <row r="34" spans="1:9" s="42" customFormat="1" ht="21" customHeight="1">
      <c r="A34" s="43" t="s">
        <v>464</v>
      </c>
      <c r="B34" s="41">
        <v>0</v>
      </c>
      <c r="C34" s="41">
        <v>55861.703789960375</v>
      </c>
      <c r="D34" s="41">
        <v>43884.172239598272</v>
      </c>
      <c r="E34" s="41">
        <v>20200</v>
      </c>
      <c r="F34" s="41">
        <v>20000</v>
      </c>
      <c r="G34" s="41">
        <v>16000</v>
      </c>
      <c r="H34" s="41">
        <v>16000</v>
      </c>
      <c r="I34" s="41">
        <v>247358.04836734693</v>
      </c>
    </row>
    <row r="35" spans="1:9" s="42" customFormat="1" ht="21" customHeight="1">
      <c r="A35" s="43" t="s">
        <v>465</v>
      </c>
      <c r="B35" s="41">
        <v>4991.216442622951</v>
      </c>
      <c r="C35" s="41">
        <v>8925.1606287978848</v>
      </c>
      <c r="D35" s="41">
        <v>12608.597576757531</v>
      </c>
      <c r="E35" s="41">
        <v>12350.754187948349</v>
      </c>
      <c r="F35" s="41">
        <v>17441.873567723342</v>
      </c>
      <c r="G35" s="41">
        <v>18101.977924308587</v>
      </c>
      <c r="H35" s="41">
        <v>19540.528586005828</v>
      </c>
      <c r="I35" s="41">
        <v>17002.27774052478</v>
      </c>
    </row>
    <row r="36" spans="1:9" s="42" customFormat="1" ht="21" customHeight="1">
      <c r="A36" s="40" t="s">
        <v>466</v>
      </c>
      <c r="B36" s="41">
        <v>2917.6524350567461</v>
      </c>
      <c r="C36" s="41">
        <v>4544.2081347424037</v>
      </c>
      <c r="D36" s="41">
        <v>5164.6403012912479</v>
      </c>
      <c r="E36" s="41">
        <v>2313.345888091822</v>
      </c>
      <c r="F36" s="41">
        <v>3181.0759827089337</v>
      </c>
      <c r="G36" s="41">
        <v>1851.2259024745269</v>
      </c>
      <c r="H36" s="41">
        <v>81.597873177842573</v>
      </c>
      <c r="I36" s="41">
        <v>86.21755247813411</v>
      </c>
    </row>
    <row r="37" spans="1:9" s="42" customFormat="1" ht="21" customHeight="1">
      <c r="A37" s="40" t="s">
        <v>467</v>
      </c>
      <c r="B37" s="41">
        <v>36617.617074401009</v>
      </c>
      <c r="C37" s="41">
        <v>39401.099834874505</v>
      </c>
      <c r="D37" s="41">
        <v>30531.627608321378</v>
      </c>
      <c r="E37" s="41">
        <v>51906.52645624103</v>
      </c>
      <c r="F37" s="41">
        <v>4163.5886484149851</v>
      </c>
      <c r="G37" s="41">
        <v>9277.105628820962</v>
      </c>
      <c r="H37" s="41">
        <v>4319.9595116618075</v>
      </c>
      <c r="I37" s="41">
        <v>52129.850348396503</v>
      </c>
    </row>
    <row r="38" spans="1:9" s="42" customFormat="1" ht="21" customHeight="1">
      <c r="A38" s="40" t="s">
        <v>468</v>
      </c>
      <c r="B38" s="41">
        <v>18241.786037831022</v>
      </c>
      <c r="C38" s="41">
        <v>32561.689019815058</v>
      </c>
      <c r="D38" s="41">
        <v>33603.428126255378</v>
      </c>
      <c r="E38" s="41">
        <v>33092.620760401718</v>
      </c>
      <c r="F38" s="41">
        <v>32131.988118155616</v>
      </c>
      <c r="G38" s="41">
        <v>19305.116698689955</v>
      </c>
      <c r="H38" s="41">
        <v>23623.431358600585</v>
      </c>
      <c r="I38" s="41">
        <v>21379.806870262393</v>
      </c>
    </row>
    <row r="39" spans="1:9" s="42" customFormat="1" ht="21" customHeight="1">
      <c r="A39" s="40" t="s">
        <v>130</v>
      </c>
      <c r="B39" s="41">
        <v>1912.3874602774276</v>
      </c>
      <c r="C39" s="41">
        <v>3785.1527159841476</v>
      </c>
      <c r="D39" s="41">
        <v>7926.9534863701574</v>
      </c>
      <c r="E39" s="41">
        <v>9293.3893873744619</v>
      </c>
      <c r="F39" s="41">
        <v>10115.712792507205</v>
      </c>
      <c r="G39" s="41">
        <v>10326.812082969434</v>
      </c>
      <c r="H39" s="41">
        <v>11104.235756559769</v>
      </c>
      <c r="I39" s="41">
        <v>18013.442081632656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2002.8666897856242</v>
      </c>
      <c r="C41" s="41">
        <v>1669.5555799207398</v>
      </c>
      <c r="D41" s="41">
        <v>0</v>
      </c>
      <c r="E41" s="41">
        <v>0</v>
      </c>
      <c r="F41" s="41">
        <v>0</v>
      </c>
      <c r="G41" s="41">
        <v>0</v>
      </c>
      <c r="H41" s="41">
        <v>0</v>
      </c>
      <c r="I41" s="41">
        <v>0</v>
      </c>
    </row>
    <row r="42" spans="1:9" s="46" customFormat="1" ht="43.5" customHeight="1" thickBot="1">
      <c r="A42" s="44" t="s">
        <v>111</v>
      </c>
      <c r="B42" s="45"/>
      <c r="C42" s="45"/>
      <c r="D42" s="45"/>
      <c r="E42" s="45">
        <v>2333.8924949784791</v>
      </c>
      <c r="F42" s="45">
        <v>1798.7423587896253</v>
      </c>
      <c r="G42" s="45">
        <v>4864.4640058224168</v>
      </c>
      <c r="H42" s="45">
        <v>1716.2184577259472</v>
      </c>
      <c r="I42" s="45">
        <v>23172.267043731776</v>
      </c>
    </row>
    <row r="43" spans="1:9" ht="24" customHeight="1" thickTop="1" thickBot="1">
      <c r="A43" s="38" t="s">
        <v>470</v>
      </c>
      <c r="B43" s="39">
        <v>70334.313344262293</v>
      </c>
      <c r="C43" s="39">
        <v>84217.699606340815</v>
      </c>
      <c r="D43" s="39">
        <v>107977.01246341465</v>
      </c>
      <c r="E43" s="39">
        <v>104542.9075308465</v>
      </c>
      <c r="F43" s="39">
        <v>94434.219182997113</v>
      </c>
      <c r="G43" s="39">
        <v>97468.368838427952</v>
      </c>
      <c r="H43" s="39">
        <v>109094.99396647231</v>
      </c>
      <c r="I43" s="39">
        <v>121504.55946501458</v>
      </c>
    </row>
    <row r="44" spans="1:9" s="42" customFormat="1" ht="21" customHeight="1" thickTop="1">
      <c r="A44" s="40" t="s">
        <v>151</v>
      </c>
      <c r="B44" s="41">
        <v>39790.416141235815</v>
      </c>
      <c r="C44" s="41">
        <v>41682.694848084546</v>
      </c>
      <c r="D44" s="41">
        <v>45270.87517934003</v>
      </c>
      <c r="E44" s="41">
        <v>45270.87517934003</v>
      </c>
      <c r="F44" s="41">
        <v>45466.57060518732</v>
      </c>
      <c r="G44" s="41">
        <v>45929.839883551671</v>
      </c>
      <c r="H44" s="41">
        <v>45996.793002915452</v>
      </c>
      <c r="I44" s="41">
        <v>45996.793002915452</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16661.819476670869</v>
      </c>
      <c r="C47" s="41">
        <v>16154.379018494055</v>
      </c>
      <c r="D47" s="41">
        <v>27195.383862266859</v>
      </c>
      <c r="E47" s="41">
        <v>30743.861087517937</v>
      </c>
      <c r="F47" s="41">
        <v>33739.299384726226</v>
      </c>
      <c r="G47" s="41">
        <v>43297.369756914122</v>
      </c>
      <c r="H47" s="41">
        <v>43360.485456268223</v>
      </c>
      <c r="I47" s="41">
        <v>54201.710237609332</v>
      </c>
    </row>
    <row r="48" spans="1:9" s="42" customFormat="1" ht="21" customHeight="1">
      <c r="A48" s="40" t="s">
        <v>167</v>
      </c>
      <c r="B48" s="41">
        <v>13882.077726355612</v>
      </c>
      <c r="C48" s="41">
        <v>26380.625739762218</v>
      </c>
      <c r="D48" s="41">
        <v>35510.753421807749</v>
      </c>
      <c r="E48" s="41">
        <v>28528.171263988523</v>
      </c>
      <c r="F48" s="41">
        <v>15228.349193083575</v>
      </c>
      <c r="G48" s="41">
        <v>8241.1591979621535</v>
      </c>
      <c r="H48" s="41">
        <v>19737.715507288627</v>
      </c>
      <c r="I48" s="41">
        <v>21306.056224489796</v>
      </c>
    </row>
    <row r="49" spans="1:9" s="42" customFormat="1" ht="21" customHeight="1">
      <c r="A49" s="43" t="s">
        <v>472</v>
      </c>
      <c r="B49" s="41">
        <v>22.836034047919295</v>
      </c>
      <c r="C49" s="41">
        <v>23.922027741083223</v>
      </c>
      <c r="D49" s="41">
        <v>25.981169296987087</v>
      </c>
      <c r="E49" s="41">
        <v>25.981169296987087</v>
      </c>
      <c r="F49" s="41">
        <v>26.09347982708934</v>
      </c>
      <c r="G49" s="41">
        <v>26.359301310043669</v>
      </c>
      <c r="H49" s="41">
        <v>26.397725947521867</v>
      </c>
      <c r="I49" s="41">
        <v>8896.490724489795</v>
      </c>
    </row>
    <row r="50" spans="1:9" s="46" customFormat="1" ht="40.5" customHeight="1" thickBot="1">
      <c r="A50" s="47" t="s">
        <v>473</v>
      </c>
      <c r="B50" s="45">
        <v>13859.241692307693</v>
      </c>
      <c r="C50" s="45">
        <v>26356.703712021135</v>
      </c>
      <c r="D50" s="45">
        <v>35484.77225251076</v>
      </c>
      <c r="E50" s="45">
        <v>28502.190094691534</v>
      </c>
      <c r="F50" s="45">
        <v>15202.255713256485</v>
      </c>
      <c r="G50" s="45">
        <v>8214.79989665211</v>
      </c>
      <c r="H50" s="45">
        <v>19711.317781341106</v>
      </c>
      <c r="I50" s="45">
        <v>12409.565500000001</v>
      </c>
    </row>
    <row r="51" spans="1:9" ht="24" customHeight="1" thickTop="1" thickBot="1">
      <c r="A51" s="38" t="s">
        <v>474</v>
      </c>
      <c r="B51" s="39">
        <v>650554.53678184119</v>
      </c>
      <c r="C51" s="39">
        <v>818972.63789299875</v>
      </c>
      <c r="D51" s="39">
        <v>939745.3429727403</v>
      </c>
      <c r="E51" s="39">
        <v>1098924.5781090388</v>
      </c>
      <c r="F51" s="39">
        <v>1126763.7235691643</v>
      </c>
      <c r="G51" s="39">
        <v>1111101.4062096069</v>
      </c>
      <c r="H51" s="39">
        <v>1200967.1346603499</v>
      </c>
      <c r="I51" s="39">
        <v>1340679.8835437319</v>
      </c>
    </row>
    <row r="52" spans="1:9" s="42" customFormat="1" ht="24" customHeight="1" thickTop="1">
      <c r="A52" s="48" t="s">
        <v>475</v>
      </c>
      <c r="B52" s="41">
        <v>87113.801556116014</v>
      </c>
      <c r="C52" s="41">
        <v>148165.10427476882</v>
      </c>
      <c r="D52" s="41">
        <v>171035.20324677188</v>
      </c>
      <c r="E52" s="41">
        <v>138121.75630129126</v>
      </c>
      <c r="F52" s="41">
        <v>135076.60686743516</v>
      </c>
      <c r="G52" s="41">
        <v>220668.5178151383</v>
      </c>
      <c r="H52" s="41">
        <v>188137.05241253643</v>
      </c>
      <c r="I52" s="41">
        <v>147806.41905976678</v>
      </c>
    </row>
    <row r="53" spans="1:9" s="46" customFormat="1" ht="21" customHeight="1">
      <c r="A53" s="47" t="s">
        <v>476</v>
      </c>
      <c r="B53" s="45">
        <v>10425.700876418663</v>
      </c>
      <c r="C53" s="45">
        <v>17117.299900924703</v>
      </c>
      <c r="D53" s="45">
        <v>10410.286114777618</v>
      </c>
      <c r="E53" s="45">
        <v>10767.913827833572</v>
      </c>
      <c r="F53" s="45">
        <v>13602.092491354468</v>
      </c>
      <c r="G53" s="45">
        <v>7669.4141906841342</v>
      </c>
      <c r="H53" s="45">
        <v>8831.328548104957</v>
      </c>
      <c r="I53" s="45">
        <v>7730.2117244897963</v>
      </c>
    </row>
    <row r="54" spans="1:9" s="46" customFormat="1" ht="21" customHeight="1">
      <c r="A54" s="47" t="s">
        <v>477</v>
      </c>
      <c r="B54" s="45">
        <v>60054.991604035313</v>
      </c>
      <c r="C54" s="45">
        <v>109555.32382430648</v>
      </c>
      <c r="D54" s="45">
        <v>126995.39001434718</v>
      </c>
      <c r="E54" s="45">
        <v>95340.712807747492</v>
      </c>
      <c r="F54" s="45">
        <v>96430.988681556206</v>
      </c>
      <c r="G54" s="45">
        <v>188298.58419941776</v>
      </c>
      <c r="H54" s="45">
        <v>157792.83164723031</v>
      </c>
      <c r="I54" s="45">
        <v>116153.64306997086</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15441.183726355612</v>
      </c>
      <c r="C56" s="45">
        <v>19930.929808454428</v>
      </c>
      <c r="D56" s="45">
        <v>31389.587596843616</v>
      </c>
      <c r="E56" s="45">
        <v>29801.272896700142</v>
      </c>
      <c r="F56" s="45">
        <v>22877.005345821326</v>
      </c>
      <c r="G56" s="45">
        <v>23816.8042852984</v>
      </c>
      <c r="H56" s="45">
        <v>20975.873587463557</v>
      </c>
      <c r="I56" s="45">
        <v>20140.071164723031</v>
      </c>
    </row>
    <row r="57" spans="1:9" s="46" customFormat="1" ht="21" customHeight="1">
      <c r="A57" s="47" t="s">
        <v>480</v>
      </c>
      <c r="B57" s="45">
        <v>1191.9253493064314</v>
      </c>
      <c r="C57" s="45">
        <v>1561.5507410832231</v>
      </c>
      <c r="D57" s="45">
        <v>2239.9395193687233</v>
      </c>
      <c r="E57" s="45">
        <v>2211.8567704447632</v>
      </c>
      <c r="F57" s="45">
        <v>2166.5203501440924</v>
      </c>
      <c r="G57" s="45">
        <v>883.71513973799119</v>
      </c>
      <c r="H57" s="45">
        <v>537.01862973760933</v>
      </c>
      <c r="I57" s="45">
        <v>3782.4931005830908</v>
      </c>
    </row>
    <row r="58" spans="1:9" s="46" customFormat="1" ht="61.5" customHeight="1" thickBot="1">
      <c r="A58" s="44" t="s">
        <v>481</v>
      </c>
      <c r="B58" s="45">
        <v>1540917.6536923076</v>
      </c>
      <c r="C58" s="45">
        <v>1888563.2670752972</v>
      </c>
      <c r="D58" s="45">
        <v>1991526.6866327114</v>
      </c>
      <c r="E58" s="45">
        <v>1907196.4880717359</v>
      </c>
      <c r="F58" s="45">
        <v>2421573.5523040346</v>
      </c>
      <c r="G58" s="45">
        <v>1876009.4543726346</v>
      </c>
      <c r="H58" s="45">
        <v>2228735.5062900875</v>
      </c>
      <c r="I58" s="45">
        <v>2370502.7201997084</v>
      </c>
    </row>
    <row r="59" spans="1:9" ht="31.5" customHeight="1" thickTop="1" thickBot="1">
      <c r="A59" s="49" t="s">
        <v>482</v>
      </c>
      <c r="B59" s="39"/>
      <c r="C59" s="39"/>
      <c r="D59" s="39"/>
      <c r="E59" s="39"/>
      <c r="F59" s="39"/>
      <c r="G59" s="39"/>
      <c r="H59" s="39"/>
      <c r="I59" s="39"/>
    </row>
    <row r="60" spans="1:9" ht="30" customHeight="1" thickTop="1">
      <c r="A60" s="50" t="s">
        <v>483</v>
      </c>
      <c r="B60" s="51">
        <v>39177.026878940727</v>
      </c>
      <c r="C60" s="51">
        <v>53192.723554821663</v>
      </c>
      <c r="D60" s="51">
        <v>71959.480203730272</v>
      </c>
      <c r="E60" s="51">
        <v>70832.331315638454</v>
      </c>
      <c r="F60" s="51">
        <v>49744.659093659946</v>
      </c>
      <c r="G60" s="51">
        <v>31030.420662299854</v>
      </c>
      <c r="H60" s="51">
        <v>58006.484899416908</v>
      </c>
      <c r="I60" s="51">
        <v>43967.554625364435</v>
      </c>
    </row>
    <row r="61" spans="1:9" ht="21" customHeight="1">
      <c r="A61" s="52" t="s">
        <v>484</v>
      </c>
      <c r="B61" s="51">
        <v>-11284.766002522068</v>
      </c>
      <c r="C61" s="51">
        <v>-14555.147170409511</v>
      </c>
      <c r="D61" s="51">
        <v>-19408.096136298424</v>
      </c>
      <c r="E61" s="51">
        <v>-17093.390490674319</v>
      </c>
      <c r="F61" s="51">
        <v>-8945.5236224783857</v>
      </c>
      <c r="G61" s="51">
        <v>-5357.8434614264916</v>
      </c>
      <c r="H61" s="51">
        <v>-9060.7384037900883</v>
      </c>
      <c r="I61" s="51">
        <v>-5909.9915320699711</v>
      </c>
    </row>
    <row r="62" spans="1:9" ht="21.75" customHeight="1">
      <c r="A62" s="53" t="s">
        <v>485</v>
      </c>
      <c r="B62" s="51">
        <v>27892.260876418663</v>
      </c>
      <c r="C62" s="51">
        <v>38637.576384412161</v>
      </c>
      <c r="D62" s="51">
        <v>52551.384067431849</v>
      </c>
      <c r="E62" s="51">
        <v>53738.940824964135</v>
      </c>
      <c r="F62" s="51">
        <v>40799.135471181558</v>
      </c>
      <c r="G62" s="51">
        <v>25672.577200873362</v>
      </c>
      <c r="H62" s="51">
        <v>48945.746495626823</v>
      </c>
      <c r="I62" s="51">
        <v>38057.563093294462</v>
      </c>
    </row>
    <row r="63" spans="1:9">
      <c r="A63" s="50" t="s">
        <v>486</v>
      </c>
      <c r="B63" s="51">
        <v>29129.713356872635</v>
      </c>
      <c r="C63" s="51">
        <v>33890.303169088511</v>
      </c>
      <c r="D63" s="51">
        <v>51901.063124820663</v>
      </c>
      <c r="E63" s="51">
        <v>37272.371440459108</v>
      </c>
      <c r="F63" s="51">
        <v>37725.981440922187</v>
      </c>
      <c r="G63" s="51">
        <v>21986.707737991266</v>
      </c>
      <c r="H63" s="51">
        <v>35423.951673469383</v>
      </c>
      <c r="I63" s="51">
        <v>16880.505204081634</v>
      </c>
    </row>
    <row r="64" spans="1:9">
      <c r="A64" s="52" t="s">
        <v>487</v>
      </c>
      <c r="B64" s="51">
        <v>-11015.358312736445</v>
      </c>
      <c r="C64" s="51">
        <v>-8570.8459445178323</v>
      </c>
      <c r="D64" s="51">
        <v>-9156.6981391678637</v>
      </c>
      <c r="E64" s="51">
        <v>-8510.8909426111895</v>
      </c>
      <c r="F64" s="51">
        <v>-10476.126946685879</v>
      </c>
      <c r="G64" s="51">
        <v>-4791.7481746724889</v>
      </c>
      <c r="H64" s="51">
        <v>-8637.4982521865895</v>
      </c>
      <c r="I64" s="51">
        <v>-7271.6755000000003</v>
      </c>
    </row>
    <row r="65" spans="1:9">
      <c r="A65" s="54" t="s">
        <v>488</v>
      </c>
      <c r="B65" s="51">
        <v>46006.615920554854</v>
      </c>
      <c r="C65" s="51">
        <v>63957.033608982827</v>
      </c>
      <c r="D65" s="51">
        <v>95295.749053084641</v>
      </c>
      <c r="E65" s="51">
        <v>82500.421322812064</v>
      </c>
      <c r="F65" s="51">
        <v>68048.989965417873</v>
      </c>
      <c r="G65" s="51">
        <v>42867.53676419214</v>
      </c>
      <c r="H65" s="51">
        <v>75732.199916909623</v>
      </c>
      <c r="I65" s="51">
        <v>47666.392797376087</v>
      </c>
    </row>
    <row r="66" spans="1:9">
      <c r="A66" s="50" t="s">
        <v>489</v>
      </c>
      <c r="B66" s="51">
        <v>1954.3528965952082</v>
      </c>
      <c r="C66" s="51">
        <v>2128.5779867899601</v>
      </c>
      <c r="D66" s="51">
        <v>4996.3932898134854</v>
      </c>
      <c r="E66" s="51">
        <v>7630.538932568149</v>
      </c>
      <c r="F66" s="51">
        <v>7433.269998559078</v>
      </c>
      <c r="G66" s="51">
        <v>4634.8203770014552</v>
      </c>
      <c r="H66" s="51">
        <v>8077.5365612244896</v>
      </c>
      <c r="I66" s="51">
        <v>7503.6290247813404</v>
      </c>
    </row>
    <row r="67" spans="1:9">
      <c r="A67" s="50" t="s">
        <v>490</v>
      </c>
      <c r="B67" s="51">
        <v>-3427.8402358133667</v>
      </c>
      <c r="C67" s="51">
        <v>-4563.2764478203435</v>
      </c>
      <c r="D67" s="51">
        <v>-12773.408408895266</v>
      </c>
      <c r="E67" s="51">
        <v>-13072.047591104734</v>
      </c>
      <c r="F67" s="51">
        <v>-12146.211554755044</v>
      </c>
      <c r="G67" s="51">
        <v>-10539.59411499272</v>
      </c>
      <c r="H67" s="51">
        <v>-14990.269833819244</v>
      </c>
      <c r="I67" s="51">
        <v>-10437.277139941692</v>
      </c>
    </row>
    <row r="68" spans="1:9">
      <c r="A68" s="53" t="s">
        <v>491</v>
      </c>
      <c r="B68" s="51">
        <v>44533.128581336692</v>
      </c>
      <c r="C68" s="51">
        <v>61522.335147952443</v>
      </c>
      <c r="D68" s="51">
        <v>87518.73393400287</v>
      </c>
      <c r="E68" s="51">
        <v>77058.912664275471</v>
      </c>
      <c r="F68" s="51">
        <v>63336.048409221898</v>
      </c>
      <c r="G68" s="51">
        <v>36962.763026200875</v>
      </c>
      <c r="H68" s="51">
        <v>68819.466644314874</v>
      </c>
      <c r="I68" s="51">
        <v>44732.744682215736</v>
      </c>
    </row>
    <row r="69" spans="1:9">
      <c r="A69" s="52" t="s">
        <v>492</v>
      </c>
      <c r="B69" s="51">
        <v>-29118.334713745273</v>
      </c>
      <c r="C69" s="51">
        <v>-35609.280046235137</v>
      </c>
      <c r="D69" s="51">
        <v>-46907.838799139172</v>
      </c>
      <c r="E69" s="51">
        <v>-49302.129837876622</v>
      </c>
      <c r="F69" s="51">
        <v>-46938.714296829974</v>
      </c>
      <c r="G69" s="51">
        <v>-29080.970513828241</v>
      </c>
      <c r="H69" s="51">
        <v>-49139.448574344024</v>
      </c>
      <c r="I69" s="51">
        <v>-29291.068179300291</v>
      </c>
    </row>
    <row r="70" spans="1:9">
      <c r="A70" s="54" t="s">
        <v>493</v>
      </c>
      <c r="B70" s="51">
        <v>15414.793867591427</v>
      </c>
      <c r="C70" s="51">
        <v>25913.055101717306</v>
      </c>
      <c r="D70" s="51">
        <v>40610.895134863698</v>
      </c>
      <c r="E70" s="51">
        <v>27756.782826398852</v>
      </c>
      <c r="F70" s="51">
        <v>16397.334112391931</v>
      </c>
      <c r="G70" s="51">
        <v>7881.7925123726354</v>
      </c>
      <c r="H70" s="51">
        <v>19680.018069970847</v>
      </c>
      <c r="I70" s="51">
        <v>15441.676502915452</v>
      </c>
    </row>
    <row r="71" spans="1:9">
      <c r="A71" s="54" t="s">
        <v>494</v>
      </c>
      <c r="B71" s="51">
        <v>-9888.7878045397247</v>
      </c>
      <c r="C71" s="51">
        <v>-26141.418268163801</v>
      </c>
      <c r="D71" s="51">
        <v>-87995.300457675767</v>
      </c>
      <c r="E71" s="51">
        <v>1807.9886585365853</v>
      </c>
      <c r="F71" s="51">
        <v>-5859.5931585014414</v>
      </c>
      <c r="G71" s="51">
        <v>-13939.028898107716</v>
      </c>
      <c r="H71" s="51">
        <v>-16084.666402332363</v>
      </c>
      <c r="I71" s="51">
        <v>-15.585265306122448</v>
      </c>
    </row>
    <row r="72" spans="1:9">
      <c r="A72" s="55" t="s">
        <v>495</v>
      </c>
      <c r="B72" s="51" t="s">
        <v>496</v>
      </c>
      <c r="C72" s="51" t="s">
        <v>496</v>
      </c>
      <c r="D72" s="51">
        <v>-96227.703281205162</v>
      </c>
      <c r="E72" s="51">
        <v>3.9539756097560974</v>
      </c>
      <c r="F72" s="51">
        <v>-5981.0833242074932</v>
      </c>
      <c r="G72" s="51">
        <v>-14009.407033478894</v>
      </c>
      <c r="H72" s="51">
        <v>-16177.168278425655</v>
      </c>
      <c r="I72" s="51">
        <v>-30.133756559766763</v>
      </c>
    </row>
    <row r="73" spans="1:9">
      <c r="A73" s="55" t="s">
        <v>497</v>
      </c>
      <c r="B73" s="51" t="s">
        <v>496</v>
      </c>
      <c r="C73" s="51" t="s">
        <v>496</v>
      </c>
      <c r="D73" s="51">
        <v>8232.4028048780492</v>
      </c>
      <c r="E73" s="51">
        <v>1804.0346843615496</v>
      </c>
      <c r="F73" s="51">
        <v>121.49016570605187</v>
      </c>
      <c r="G73" s="51">
        <v>70.378133915574963</v>
      </c>
      <c r="H73" s="51">
        <v>92.501874635568512</v>
      </c>
      <c r="I73" s="51">
        <v>14.548494169096209</v>
      </c>
    </row>
    <row r="74" spans="1:9">
      <c r="A74" s="53" t="s">
        <v>498</v>
      </c>
      <c r="B74" s="51">
        <v>10006.779228247162</v>
      </c>
      <c r="C74" s="51">
        <v>28763.14859709379</v>
      </c>
      <c r="D74" s="51">
        <v>85695.139193687224</v>
      </c>
      <c r="E74" s="51">
        <v>-1672.3543931133427</v>
      </c>
      <c r="F74" s="51">
        <v>5856.7615979827087</v>
      </c>
      <c r="G74" s="51">
        <v>13993.12503202329</v>
      </c>
      <c r="H74" s="51">
        <v>16062.423091836736</v>
      </c>
      <c r="I74" s="51">
        <v>2.8377900874635569</v>
      </c>
    </row>
    <row r="75" spans="1:9">
      <c r="A75" s="53" t="s">
        <v>499</v>
      </c>
      <c r="B75" s="51" t="s">
        <v>496</v>
      </c>
      <c r="C75" s="51" t="s">
        <v>496</v>
      </c>
      <c r="D75" s="51">
        <v>92451.030667144907</v>
      </c>
      <c r="E75" s="51">
        <v>2.1226097560975608</v>
      </c>
      <c r="F75" s="51">
        <v>5858.6717478386163</v>
      </c>
      <c r="G75" s="51">
        <v>13997.473889374092</v>
      </c>
      <c r="H75" s="51">
        <v>16069.564620991254</v>
      </c>
      <c r="I75" s="51">
        <v>4.9896384839650141</v>
      </c>
    </row>
    <row r="76" spans="1:9">
      <c r="A76" s="52" t="s">
        <v>500</v>
      </c>
      <c r="B76" s="51" t="s">
        <v>496</v>
      </c>
      <c r="C76" s="51" t="s">
        <v>496</v>
      </c>
      <c r="D76" s="51">
        <v>-6755.8914505021512</v>
      </c>
      <c r="E76" s="51">
        <v>-1674.3895695839312</v>
      </c>
      <c r="F76" s="51">
        <v>-1.9101498559077812</v>
      </c>
      <c r="G76" s="51">
        <v>-4.3488573508005821</v>
      </c>
      <c r="H76" s="51">
        <v>-7.1415306122448987</v>
      </c>
      <c r="I76" s="51">
        <v>-2.1518498542274052</v>
      </c>
    </row>
    <row r="77" spans="1:9">
      <c r="A77" s="53" t="s">
        <v>501</v>
      </c>
      <c r="B77" s="51">
        <v>15532.785291298866</v>
      </c>
      <c r="C77" s="51">
        <v>28534.785430647291</v>
      </c>
      <c r="D77" s="51">
        <v>38310.733870875185</v>
      </c>
      <c r="E77" s="51">
        <v>27892.417091822095</v>
      </c>
      <c r="F77" s="51">
        <v>16394.502551873196</v>
      </c>
      <c r="G77" s="51">
        <v>7935.8886462882092</v>
      </c>
      <c r="H77" s="51">
        <v>19657.774759475218</v>
      </c>
      <c r="I77" s="51">
        <v>15428.929027696791</v>
      </c>
    </row>
    <row r="78" spans="1:9">
      <c r="A78" s="56" t="s">
        <v>502</v>
      </c>
      <c r="B78" s="51">
        <v>8.5198764186633031</v>
      </c>
      <c r="C78" s="51">
        <v>263.82403170409509</v>
      </c>
      <c r="D78" s="51">
        <v>1307.8890487804879</v>
      </c>
      <c r="E78" s="51">
        <v>51.314909612625534</v>
      </c>
      <c r="F78" s="51">
        <v>-125.58384870317003</v>
      </c>
      <c r="G78" s="51">
        <v>56.013283842794763</v>
      </c>
      <c r="H78" s="51">
        <v>326.09567784256558</v>
      </c>
      <c r="I78" s="51">
        <v>24.172581632653063</v>
      </c>
    </row>
    <row r="79" spans="1:9">
      <c r="A79" s="54" t="s">
        <v>503</v>
      </c>
      <c r="B79" s="51">
        <v>15541.30516771753</v>
      </c>
      <c r="C79" s="51">
        <v>28798.609462351385</v>
      </c>
      <c r="D79" s="51">
        <v>39618.622919655667</v>
      </c>
      <c r="E79" s="51">
        <v>27943.732001434721</v>
      </c>
      <c r="F79" s="51">
        <v>16268.918703170028</v>
      </c>
      <c r="G79" s="51">
        <v>7991.9019301310036</v>
      </c>
      <c r="H79" s="51">
        <v>19983.870437317782</v>
      </c>
      <c r="I79" s="51">
        <v>15453.101609329446</v>
      </c>
    </row>
    <row r="80" spans="1:9">
      <c r="A80" s="50" t="s">
        <v>504</v>
      </c>
      <c r="B80" s="51">
        <v>0</v>
      </c>
      <c r="C80" s="51">
        <v>208.55989167767504</v>
      </c>
      <c r="D80" s="51">
        <v>888.59577618364403</v>
      </c>
      <c r="E80" s="51">
        <v>815.25114060258261</v>
      </c>
      <c r="F80" s="51">
        <v>52.139992795389048</v>
      </c>
      <c r="G80" s="51">
        <v>222.89802328966519</v>
      </c>
      <c r="H80" s="51">
        <v>276.28846793002913</v>
      </c>
      <c r="I80" s="51">
        <v>325.41346793002913</v>
      </c>
    </row>
    <row r="81" spans="1:9" ht="21" customHeight="1">
      <c r="A81" s="53" t="s">
        <v>505</v>
      </c>
      <c r="B81" s="51">
        <v>15541.30516771753</v>
      </c>
      <c r="C81" s="51">
        <v>29007.169354029062</v>
      </c>
      <c r="D81" s="51">
        <v>40507.218695839307</v>
      </c>
      <c r="E81" s="51">
        <v>28758.983142037301</v>
      </c>
      <c r="F81" s="51">
        <v>16321.058695965417</v>
      </c>
      <c r="G81" s="51">
        <v>8214.7999534206701</v>
      </c>
      <c r="H81" s="51">
        <v>20260.158905247812</v>
      </c>
      <c r="I81" s="51">
        <v>15778.515077259477</v>
      </c>
    </row>
    <row r="82" spans="1:9" ht="21" customHeight="1">
      <c r="A82" s="50" t="s">
        <v>506</v>
      </c>
      <c r="B82" s="51" t="s">
        <v>496</v>
      </c>
      <c r="C82" s="51" t="s">
        <v>496</v>
      </c>
      <c r="D82" s="51">
        <v>-4337.3240516499282</v>
      </c>
      <c r="E82" s="51">
        <v>0</v>
      </c>
      <c r="F82" s="51">
        <v>0</v>
      </c>
      <c r="G82" s="51">
        <v>0</v>
      </c>
      <c r="H82" s="51">
        <v>0</v>
      </c>
      <c r="I82" s="51">
        <v>0</v>
      </c>
    </row>
    <row r="83" spans="1:9" ht="21" customHeight="1">
      <c r="A83" s="53" t="s">
        <v>507</v>
      </c>
      <c r="B83" s="51">
        <v>15541.30516771753</v>
      </c>
      <c r="C83" s="51">
        <v>29007.169354029062</v>
      </c>
      <c r="D83" s="51">
        <v>36169.894644189379</v>
      </c>
      <c r="E83" s="51">
        <v>28758.983142037301</v>
      </c>
      <c r="F83" s="51">
        <v>16321.058695965417</v>
      </c>
      <c r="G83" s="51">
        <v>8214.7999534206701</v>
      </c>
      <c r="H83" s="51">
        <v>20260.158905247812</v>
      </c>
      <c r="I83" s="51">
        <v>15778.515077259477</v>
      </c>
    </row>
    <row r="84" spans="1:9" ht="18" customHeight="1" thickBot="1">
      <c r="A84" s="50" t="s">
        <v>508</v>
      </c>
      <c r="B84" s="51">
        <v>-1682.0634943253469</v>
      </c>
      <c r="C84" s="51">
        <v>-2650.4656274768822</v>
      </c>
      <c r="D84" s="51">
        <v>-685.12244045911052</v>
      </c>
      <c r="E84" s="51">
        <v>-256.79300286944044</v>
      </c>
      <c r="F84" s="51">
        <v>-1118.8029481268013</v>
      </c>
      <c r="G84" s="51">
        <v>0</v>
      </c>
      <c r="H84" s="51">
        <v>-548.84106705539364</v>
      </c>
      <c r="I84" s="51">
        <v>-3368.9495801749272</v>
      </c>
    </row>
    <row r="85" spans="1:9" ht="24" customHeight="1" thickTop="1" thickBot="1">
      <c r="A85" s="38" t="s">
        <v>509</v>
      </c>
      <c r="B85" s="39">
        <v>13859.24167339218</v>
      </c>
      <c r="C85" s="39">
        <v>26356.703726552179</v>
      </c>
      <c r="D85" s="39">
        <v>35484.772203730274</v>
      </c>
      <c r="E85" s="39">
        <v>28502.190139167862</v>
      </c>
      <c r="F85" s="39">
        <v>15202.255747838617</v>
      </c>
      <c r="G85" s="39">
        <v>8214.7999534206701</v>
      </c>
      <c r="H85" s="39">
        <v>19711.317838192423</v>
      </c>
      <c r="I85" s="39">
        <v>12409.56549708455</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26"/>
  <sheetViews>
    <sheetView zoomScale="50" workbookViewId="0">
      <selection activeCell="A87" sqref="A87:XFD104857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515</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259465.13486128626</v>
      </c>
      <c r="C8" s="39">
        <v>334662.02817305154</v>
      </c>
      <c r="D8" s="39">
        <v>478506.50078192248</v>
      </c>
      <c r="E8" s="39">
        <v>582771.64753658534</v>
      </c>
      <c r="F8" s="39">
        <v>554702.93308501446</v>
      </c>
      <c r="G8" s="39">
        <v>616685.60640029109</v>
      </c>
      <c r="H8" s="39">
        <v>693038.43260932935</v>
      </c>
      <c r="I8" s="39">
        <v>801591.91384985438</v>
      </c>
    </row>
    <row r="9" spans="1:9" s="42" customFormat="1" ht="21" customHeight="1" thickTop="1">
      <c r="A9" s="40" t="s">
        <v>10</v>
      </c>
      <c r="B9" s="41">
        <v>36476.939288776797</v>
      </c>
      <c r="C9" s="41">
        <v>51981.874700132103</v>
      </c>
      <c r="D9" s="41">
        <v>109006.09387804878</v>
      </c>
      <c r="E9" s="41">
        <v>155887.38079626975</v>
      </c>
      <c r="F9" s="41">
        <v>107732.58127377521</v>
      </c>
      <c r="G9" s="41">
        <v>124958.50709315867</v>
      </c>
      <c r="H9" s="41">
        <v>156908.33280758015</v>
      </c>
      <c r="I9" s="41">
        <v>138648.80279737609</v>
      </c>
    </row>
    <row r="10" spans="1:9" s="42" customFormat="1" ht="21" customHeight="1">
      <c r="A10" s="40" t="s">
        <v>19</v>
      </c>
      <c r="B10" s="41">
        <v>53115.703607818417</v>
      </c>
      <c r="C10" s="41">
        <v>90546.780501981499</v>
      </c>
      <c r="D10" s="41">
        <v>131615.78925394549</v>
      </c>
      <c r="E10" s="41">
        <v>139446.49196269727</v>
      </c>
      <c r="F10" s="41">
        <v>112310.7383443804</v>
      </c>
      <c r="G10" s="41">
        <v>101391.83903930131</v>
      </c>
      <c r="H10" s="41">
        <v>100505.0667696793</v>
      </c>
      <c r="I10" s="41">
        <v>187951.18093148689</v>
      </c>
    </row>
    <row r="11" spans="1:9" s="42" customFormat="1" ht="21" customHeight="1">
      <c r="A11" s="40" t="s">
        <v>28</v>
      </c>
      <c r="B11" s="41">
        <v>150152.35834174024</v>
      </c>
      <c r="C11" s="41">
        <v>172234.53089035666</v>
      </c>
      <c r="D11" s="41">
        <v>215693.04436154949</v>
      </c>
      <c r="E11" s="41">
        <v>262937.9011578192</v>
      </c>
      <c r="F11" s="41">
        <v>316871.87564409216</v>
      </c>
      <c r="G11" s="41">
        <v>370509.25594032026</v>
      </c>
      <c r="H11" s="41">
        <v>414457.79803352774</v>
      </c>
      <c r="I11" s="41">
        <v>450015.01121865888</v>
      </c>
    </row>
    <row r="12" spans="1:9" s="42" customFormat="1" ht="21" customHeight="1">
      <c r="A12" s="43" t="s">
        <v>446</v>
      </c>
      <c r="B12" s="41">
        <v>142446.86678814629</v>
      </c>
      <c r="C12" s="41">
        <v>166757.0887608983</v>
      </c>
      <c r="D12" s="41">
        <v>213078.62366284078</v>
      </c>
      <c r="E12" s="41">
        <v>261227.08239598278</v>
      </c>
      <c r="F12" s="41">
        <v>315954.1113631124</v>
      </c>
      <c r="G12" s="41">
        <v>367331.05788064044</v>
      </c>
      <c r="H12" s="41">
        <v>413560.5189664723</v>
      </c>
      <c r="I12" s="41">
        <v>447672.10630903789</v>
      </c>
    </row>
    <row r="13" spans="1:9" s="42" customFormat="1" ht="21" customHeight="1">
      <c r="A13" s="43" t="s">
        <v>447</v>
      </c>
      <c r="B13" s="41">
        <v>109261.36375031526</v>
      </c>
      <c r="C13" s="41">
        <v>138447.82031968297</v>
      </c>
      <c r="D13" s="41">
        <v>187840.51940459109</v>
      </c>
      <c r="E13" s="41">
        <v>238868.8728866571</v>
      </c>
      <c r="F13" s="41">
        <v>294436.79486455332</v>
      </c>
      <c r="G13" s="41">
        <v>351320.53062882094</v>
      </c>
      <c r="H13" s="41">
        <v>397836.28669096204</v>
      </c>
      <c r="I13" s="41">
        <v>432906.36438046652</v>
      </c>
    </row>
    <row r="14" spans="1:9" s="42" customFormat="1" ht="21" customHeight="1">
      <c r="A14" s="43" t="s">
        <v>448</v>
      </c>
      <c r="B14" s="41">
        <v>33185.503037831018</v>
      </c>
      <c r="C14" s="41">
        <v>28309.268441215321</v>
      </c>
      <c r="D14" s="41">
        <v>25238.104258249641</v>
      </c>
      <c r="E14" s="41">
        <v>22358.209509325683</v>
      </c>
      <c r="F14" s="41">
        <v>21517.316498559077</v>
      </c>
      <c r="G14" s="41">
        <v>16010.527251819505</v>
      </c>
      <c r="H14" s="41">
        <v>15724.232275510205</v>
      </c>
      <c r="I14" s="41">
        <v>14765.741928571428</v>
      </c>
    </row>
    <row r="15" spans="1:9" s="42" customFormat="1" ht="21" customHeight="1">
      <c r="A15" s="43" t="s">
        <v>449</v>
      </c>
      <c r="B15" s="41">
        <v>1142.8330176544766</v>
      </c>
      <c r="C15" s="41">
        <v>823.33293527080582</v>
      </c>
      <c r="D15" s="41">
        <v>469.29290961262552</v>
      </c>
      <c r="E15" s="41">
        <v>737.91610473457672</v>
      </c>
      <c r="F15" s="41">
        <v>415.13080835734871</v>
      </c>
      <c r="G15" s="41">
        <v>2782.0614250363901</v>
      </c>
      <c r="H15" s="41">
        <v>573.60014431486888</v>
      </c>
      <c r="I15" s="41">
        <v>1977.6964620991255</v>
      </c>
    </row>
    <row r="16" spans="1:9" s="42" customFormat="1" ht="21" customHeight="1">
      <c r="A16" s="43" t="s">
        <v>450</v>
      </c>
      <c r="B16" s="41">
        <v>400.20325977301388</v>
      </c>
      <c r="C16" s="41">
        <v>280.56295508586527</v>
      </c>
      <c r="D16" s="41">
        <v>433.09448206599717</v>
      </c>
      <c r="E16" s="41">
        <v>531.72845337159254</v>
      </c>
      <c r="F16" s="41">
        <v>372.89026080691644</v>
      </c>
      <c r="G16" s="41">
        <v>1331.689557496361</v>
      </c>
      <c r="H16" s="41">
        <v>334.65725510204084</v>
      </c>
      <c r="I16" s="41">
        <v>1677.4361676384838</v>
      </c>
    </row>
    <row r="17" spans="1:9" s="42" customFormat="1" ht="21" customHeight="1">
      <c r="A17" s="43" t="s">
        <v>451</v>
      </c>
      <c r="B17" s="41">
        <v>742.62975788146287</v>
      </c>
      <c r="C17" s="41">
        <v>542.76998018494055</v>
      </c>
      <c r="D17" s="41">
        <v>36.198427546628409</v>
      </c>
      <c r="E17" s="41">
        <v>206.18765136298421</v>
      </c>
      <c r="F17" s="41">
        <v>42.240547550432275</v>
      </c>
      <c r="G17" s="41">
        <v>1450.3718675400291</v>
      </c>
      <c r="H17" s="41">
        <v>238.94288921282799</v>
      </c>
      <c r="I17" s="41">
        <v>300.26029446064143</v>
      </c>
    </row>
    <row r="18" spans="1:9" s="42" customFormat="1" ht="21" customHeight="1">
      <c r="A18" s="43" t="s">
        <v>452</v>
      </c>
      <c r="B18" s="41">
        <v>11071.764977301387</v>
      </c>
      <c r="C18" s="41">
        <v>8795.1565455746368</v>
      </c>
      <c r="D18" s="41">
        <v>5735.9796183644194</v>
      </c>
      <c r="E18" s="41">
        <v>4553.3026915351511</v>
      </c>
      <c r="F18" s="41">
        <v>4080.4327363112393</v>
      </c>
      <c r="G18" s="41">
        <v>4057.2933231441048</v>
      </c>
      <c r="H18" s="41">
        <v>3983.9083090379008</v>
      </c>
      <c r="I18" s="41">
        <v>4113.1599854227406</v>
      </c>
    </row>
    <row r="19" spans="1:9" s="42" customFormat="1" ht="21" customHeight="1">
      <c r="A19" s="43" t="s">
        <v>453</v>
      </c>
      <c r="B19" s="41">
        <v>4291.0709394703654</v>
      </c>
      <c r="C19" s="41">
        <v>3433.8217675033025</v>
      </c>
      <c r="D19" s="41">
        <v>1965.9467890961262</v>
      </c>
      <c r="E19" s="41">
        <v>1619.9043127690102</v>
      </c>
      <c r="F19" s="41">
        <v>1550.9374409221903</v>
      </c>
      <c r="G19" s="41">
        <v>1570.3215283842796</v>
      </c>
      <c r="H19" s="41">
        <v>1689.8066588921281</v>
      </c>
      <c r="I19" s="41">
        <v>2005.4828002915451</v>
      </c>
    </row>
    <row r="20" spans="1:9" s="42" customFormat="1" ht="21" customHeight="1">
      <c r="A20" s="43" t="s">
        <v>454</v>
      </c>
      <c r="B20" s="41">
        <v>6780.6940378310219</v>
      </c>
      <c r="C20" s="41">
        <v>5361.3347780713339</v>
      </c>
      <c r="D20" s="41">
        <v>3770.032829268293</v>
      </c>
      <c r="E20" s="41">
        <v>2933.3983787661405</v>
      </c>
      <c r="F20" s="41">
        <v>2529.4952953890493</v>
      </c>
      <c r="G20" s="41">
        <v>2486.9717947598256</v>
      </c>
      <c r="H20" s="41">
        <v>2294.1016501457725</v>
      </c>
      <c r="I20" s="41">
        <v>2107.6771851311951</v>
      </c>
    </row>
    <row r="21" spans="1:9" s="42" customFormat="1" ht="21" customHeight="1">
      <c r="A21" s="43" t="s">
        <v>41</v>
      </c>
      <c r="B21" s="41">
        <v>2395.8211261034048</v>
      </c>
      <c r="C21" s="41">
        <v>2635.9734002642008</v>
      </c>
      <c r="D21" s="41">
        <v>3312.5411104734571</v>
      </c>
      <c r="E21" s="41">
        <v>3131.7686657101867</v>
      </c>
      <c r="F21" s="41">
        <v>2904.0138342939485</v>
      </c>
      <c r="G21" s="41">
        <v>3505.6521790393008</v>
      </c>
      <c r="H21" s="41">
        <v>3543.6505058309035</v>
      </c>
      <c r="I21" s="41">
        <v>4198.5477973760935</v>
      </c>
    </row>
    <row r="22" spans="1:9" s="42" customFormat="1" ht="21" customHeight="1">
      <c r="A22" s="43" t="s">
        <v>455</v>
      </c>
      <c r="B22" s="41">
        <v>-6904.9275674653218</v>
      </c>
      <c r="C22" s="41">
        <v>-6777.0207516512546</v>
      </c>
      <c r="D22" s="41">
        <v>-6903.3929397417505</v>
      </c>
      <c r="E22" s="41">
        <v>-6712.1687001434721</v>
      </c>
      <c r="F22" s="41">
        <v>-6481.8130979827083</v>
      </c>
      <c r="G22" s="41">
        <v>-7166.8088675400295</v>
      </c>
      <c r="H22" s="41">
        <v>-7203.8798921282796</v>
      </c>
      <c r="I22" s="41">
        <v>-7946.499335276967</v>
      </c>
    </row>
    <row r="23" spans="1:9" s="42" customFormat="1" ht="21" customHeight="1">
      <c r="A23" s="40" t="s">
        <v>59</v>
      </c>
      <c r="B23" s="41">
        <v>660.5053783102145</v>
      </c>
      <c r="C23" s="41">
        <v>1042.5371783355349</v>
      </c>
      <c r="D23" s="41">
        <v>1287.7339239598277</v>
      </c>
      <c r="E23" s="41">
        <v>2877.1213156384506</v>
      </c>
      <c r="F23" s="41">
        <v>2973.7547103746397</v>
      </c>
      <c r="G23" s="41">
        <v>3602.4445356623</v>
      </c>
      <c r="H23" s="41">
        <v>3356.5464737609327</v>
      </c>
      <c r="I23" s="41">
        <v>4170.9072259475215</v>
      </c>
    </row>
    <row r="24" spans="1:9" s="42" customFormat="1" ht="21" customHeight="1">
      <c r="A24" s="40" t="s">
        <v>65</v>
      </c>
      <c r="B24" s="41">
        <v>1902.08657629256</v>
      </c>
      <c r="C24" s="41">
        <v>1674.325784676354</v>
      </c>
      <c r="D24" s="41">
        <v>740.55945624103299</v>
      </c>
      <c r="E24" s="41">
        <v>192.43030129124821</v>
      </c>
      <c r="F24" s="41">
        <v>105.69378530259365</v>
      </c>
      <c r="G24" s="41">
        <v>59.024328966521104</v>
      </c>
      <c r="H24" s="41">
        <v>125.49740379008745</v>
      </c>
      <c r="I24" s="41">
        <v>79.298884839650128</v>
      </c>
    </row>
    <row r="25" spans="1:9" s="42" customFormat="1" ht="21" customHeight="1">
      <c r="A25" s="40" t="s">
        <v>456</v>
      </c>
      <c r="B25" s="41">
        <v>6680.8137200504416</v>
      </c>
      <c r="C25" s="41">
        <v>6500.1964372523125</v>
      </c>
      <c r="D25" s="41">
        <v>7501.5977101865137</v>
      </c>
      <c r="E25" s="41">
        <v>8211.7659784791958</v>
      </c>
      <c r="F25" s="41">
        <v>1215.6721167146973</v>
      </c>
      <c r="G25" s="41">
        <v>788.25301892285302</v>
      </c>
      <c r="H25" s="41">
        <v>788.86736151603486</v>
      </c>
      <c r="I25" s="41">
        <v>3276.9125174927117</v>
      </c>
    </row>
    <row r="26" spans="1:9" s="42" customFormat="1" ht="21" customHeight="1">
      <c r="A26" s="40" t="s">
        <v>76</v>
      </c>
      <c r="B26" s="41">
        <v>8217.0849571248418</v>
      </c>
      <c r="C26" s="41">
        <v>9014.7373196829594</v>
      </c>
      <c r="D26" s="41">
        <v>10241.925674318509</v>
      </c>
      <c r="E26" s="41">
        <v>11171.710790530846</v>
      </c>
      <c r="F26" s="41">
        <v>12229.712036023055</v>
      </c>
      <c r="G26" s="41">
        <v>13063.725506550218</v>
      </c>
      <c r="H26" s="41">
        <v>14257.955501457725</v>
      </c>
      <c r="I26" s="41">
        <v>14362.718217201165</v>
      </c>
    </row>
    <row r="27" spans="1:9" s="46" customFormat="1" ht="43.5" customHeight="1" thickBot="1">
      <c r="A27" s="44" t="s">
        <v>457</v>
      </c>
      <c r="B27" s="45">
        <v>2259.6429911727619</v>
      </c>
      <c r="C27" s="45">
        <v>1667.045360634082</v>
      </c>
      <c r="D27" s="45">
        <v>2419.7565236728838</v>
      </c>
      <c r="E27" s="45">
        <v>2046.8452338593972</v>
      </c>
      <c r="F27" s="45">
        <v>1262.9051743515852</v>
      </c>
      <c r="G27" s="45">
        <v>2312.5569374090251</v>
      </c>
      <c r="H27" s="45">
        <v>2638.3682580174927</v>
      </c>
      <c r="I27" s="45">
        <v>3087.0820568513118</v>
      </c>
    </row>
    <row r="28" spans="1:9" ht="24" customHeight="1" thickTop="1" thickBot="1">
      <c r="A28" s="38" t="s">
        <v>458</v>
      </c>
      <c r="B28" s="39">
        <v>242134.00857377049</v>
      </c>
      <c r="C28" s="39">
        <v>313898.97822457069</v>
      </c>
      <c r="D28" s="39">
        <v>450932.9676097561</v>
      </c>
      <c r="E28" s="39">
        <v>552740.18520803447</v>
      </c>
      <c r="F28" s="39">
        <v>521814.60292795394</v>
      </c>
      <c r="G28" s="39">
        <v>579536.89088646288</v>
      </c>
      <c r="H28" s="39">
        <v>648102.09979591833</v>
      </c>
      <c r="I28" s="39">
        <v>755408.70841545181</v>
      </c>
    </row>
    <row r="29" spans="1:9" s="42" customFormat="1" ht="21" customHeight="1" thickTop="1">
      <c r="A29" s="40" t="s">
        <v>459</v>
      </c>
      <c r="B29" s="41">
        <v>201382.20567969733</v>
      </c>
      <c r="C29" s="41">
        <v>282212.40056671068</v>
      </c>
      <c r="D29" s="41">
        <v>401438.6017618365</v>
      </c>
      <c r="E29" s="41">
        <v>494549.52263558109</v>
      </c>
      <c r="F29" s="41">
        <v>442048.22503602307</v>
      </c>
      <c r="G29" s="41">
        <v>496077.60598107718</v>
      </c>
      <c r="H29" s="41">
        <v>558807.84098104958</v>
      </c>
      <c r="I29" s="41">
        <v>667990.63785131194</v>
      </c>
    </row>
    <row r="30" spans="1:9" s="42" customFormat="1" ht="21" customHeight="1">
      <c r="A30" s="43" t="s">
        <v>460</v>
      </c>
      <c r="B30" s="41">
        <v>55611.457098360661</v>
      </c>
      <c r="C30" s="41">
        <v>86621.160718626154</v>
      </c>
      <c r="D30" s="41">
        <v>125158.39130989957</v>
      </c>
      <c r="E30" s="41">
        <v>145634.9581420373</v>
      </c>
      <c r="F30" s="41">
        <v>140083.30093659941</v>
      </c>
      <c r="G30" s="41">
        <v>159595.8905574964</v>
      </c>
      <c r="H30" s="41">
        <v>174860.27381195335</v>
      </c>
      <c r="I30" s="41">
        <v>217060.13427259473</v>
      </c>
    </row>
    <row r="31" spans="1:9" s="42" customFormat="1" ht="21" customHeight="1">
      <c r="A31" s="43" t="s">
        <v>461</v>
      </c>
      <c r="B31" s="41">
        <v>41330.746566204281</v>
      </c>
      <c r="C31" s="41">
        <v>70905.211565389691</v>
      </c>
      <c r="D31" s="41">
        <v>110807.41975322811</v>
      </c>
      <c r="E31" s="41">
        <v>136799.9902137733</v>
      </c>
      <c r="F31" s="41">
        <v>103401.55924639769</v>
      </c>
      <c r="G31" s="41">
        <v>137090.06624163029</v>
      </c>
      <c r="H31" s="41">
        <v>163245.61536443149</v>
      </c>
      <c r="I31" s="41">
        <v>155543.33266180757</v>
      </c>
    </row>
    <row r="32" spans="1:9" s="42" customFormat="1" ht="21" customHeight="1">
      <c r="A32" s="43" t="s">
        <v>462</v>
      </c>
      <c r="B32" s="41">
        <v>91086.067805800762</v>
      </c>
      <c r="C32" s="41">
        <v>108345.92183091149</v>
      </c>
      <c r="D32" s="41">
        <v>144502.79582496412</v>
      </c>
      <c r="E32" s="41">
        <v>190175.47904591105</v>
      </c>
      <c r="F32" s="41">
        <v>172172.89767291065</v>
      </c>
      <c r="G32" s="41">
        <v>175874.55066375545</v>
      </c>
      <c r="H32" s="41">
        <v>180307.1178206997</v>
      </c>
      <c r="I32" s="41">
        <v>260779.49218221573</v>
      </c>
    </row>
    <row r="33" spans="1:9" s="42" customFormat="1" ht="21" customHeight="1">
      <c r="A33" s="43" t="s">
        <v>463</v>
      </c>
      <c r="B33" s="41">
        <v>11407.183205548548</v>
      </c>
      <c r="C33" s="41">
        <v>13782.262114927345</v>
      </c>
      <c r="D33" s="41">
        <v>17557.746592539454</v>
      </c>
      <c r="E33" s="41">
        <v>15927.627140602583</v>
      </c>
      <c r="F33" s="41">
        <v>18572.230543227666</v>
      </c>
      <c r="G33" s="41">
        <v>16234.086232896652</v>
      </c>
      <c r="H33" s="41">
        <v>31909.751177842565</v>
      </c>
      <c r="I33" s="41">
        <v>24621.39037026239</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1946.7510037831023</v>
      </c>
      <c r="C35" s="41">
        <v>2557.8443368560106</v>
      </c>
      <c r="D35" s="41">
        <v>3412.2482812051649</v>
      </c>
      <c r="E35" s="41">
        <v>6011.4680932568144</v>
      </c>
      <c r="F35" s="41">
        <v>7818.2366368876083</v>
      </c>
      <c r="G35" s="41">
        <v>7283.0122852983986</v>
      </c>
      <c r="H35" s="41">
        <v>8485.0828061224493</v>
      </c>
      <c r="I35" s="41">
        <v>9986.2883644314879</v>
      </c>
    </row>
    <row r="36" spans="1:9" s="42" customFormat="1" ht="21" customHeight="1">
      <c r="A36" s="40" t="s">
        <v>466</v>
      </c>
      <c r="B36" s="41">
        <v>43.639092055485499</v>
      </c>
      <c r="C36" s="41">
        <v>447.80977542932629</v>
      </c>
      <c r="D36" s="41">
        <v>50.215668579626978</v>
      </c>
      <c r="E36" s="41">
        <v>3.9017503586800575</v>
      </c>
      <c r="F36" s="41">
        <v>32.544524495677237</v>
      </c>
      <c r="G36" s="41">
        <v>28.787190684133915</v>
      </c>
      <c r="H36" s="41">
        <v>16.545918367346939</v>
      </c>
      <c r="I36" s="41">
        <v>23.409766763848399</v>
      </c>
    </row>
    <row r="37" spans="1:9" s="42" customFormat="1" ht="21" customHeight="1">
      <c r="A37" s="40" t="s">
        <v>467</v>
      </c>
      <c r="B37" s="41">
        <v>32352.65554224464</v>
      </c>
      <c r="C37" s="41">
        <v>23008.51857727873</v>
      </c>
      <c r="D37" s="41">
        <v>35064.586944045914</v>
      </c>
      <c r="E37" s="41">
        <v>36717.617949784792</v>
      </c>
      <c r="F37" s="41">
        <v>24138.997213256484</v>
      </c>
      <c r="G37" s="41">
        <v>42719.768639010188</v>
      </c>
      <c r="H37" s="41">
        <v>46464.78459766764</v>
      </c>
      <c r="I37" s="41">
        <v>43024.252010204087</v>
      </c>
    </row>
    <row r="38" spans="1:9" s="42" customFormat="1" ht="21" customHeight="1">
      <c r="A38" s="40" t="s">
        <v>468</v>
      </c>
      <c r="B38" s="41">
        <v>3402.9908663303909</v>
      </c>
      <c r="C38" s="41">
        <v>4269.4969260237776</v>
      </c>
      <c r="D38" s="41">
        <v>4886.0777474892402</v>
      </c>
      <c r="E38" s="41">
        <v>7680.2848450502152</v>
      </c>
      <c r="F38" s="41">
        <v>8345.5002060518727</v>
      </c>
      <c r="G38" s="41">
        <v>8538.6196433770019</v>
      </c>
      <c r="H38" s="41">
        <v>11577.915584548105</v>
      </c>
      <c r="I38" s="41">
        <v>12499.583644314867</v>
      </c>
    </row>
    <row r="39" spans="1:9" s="42" customFormat="1" ht="21" customHeight="1">
      <c r="A39" s="40" t="s">
        <v>130</v>
      </c>
      <c r="B39" s="41">
        <v>568.32015384615386</v>
      </c>
      <c r="C39" s="41">
        <v>457.54404887714668</v>
      </c>
      <c r="D39" s="41">
        <v>1857.6964246771879</v>
      </c>
      <c r="E39" s="41">
        <v>3438.8057690100432</v>
      </c>
      <c r="F39" s="41">
        <v>4530.10010518732</v>
      </c>
      <c r="G39" s="41">
        <v>5832.6198151382832</v>
      </c>
      <c r="H39" s="41">
        <v>6266.0023046647229</v>
      </c>
      <c r="I39" s="41">
        <v>7736.5250174927114</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4384.1972395964694</v>
      </c>
      <c r="C41" s="41">
        <v>3503.2083302509905</v>
      </c>
      <c r="D41" s="41">
        <v>7635.7890631276914</v>
      </c>
      <c r="E41" s="41">
        <v>10350.052258249641</v>
      </c>
      <c r="F41" s="41">
        <v>9365.0625850144097</v>
      </c>
      <c r="G41" s="41">
        <v>8921.0629767103346</v>
      </c>
      <c r="H41" s="41">
        <v>7686.8868658892125</v>
      </c>
      <c r="I41" s="41">
        <v>7221.4991049562686</v>
      </c>
    </row>
    <row r="42" spans="1:9" s="46" customFormat="1" ht="43.5" customHeight="1" thickBot="1">
      <c r="A42" s="44" t="s">
        <v>111</v>
      </c>
      <c r="B42" s="45"/>
      <c r="C42" s="45"/>
      <c r="D42" s="45"/>
      <c r="E42" s="45">
        <v>0</v>
      </c>
      <c r="F42" s="45">
        <v>33354.173257925075</v>
      </c>
      <c r="G42" s="45">
        <v>17418.426640465794</v>
      </c>
      <c r="H42" s="45">
        <v>17282.123543731781</v>
      </c>
      <c r="I42" s="45">
        <v>16912.801020408162</v>
      </c>
    </row>
    <row r="43" spans="1:9" ht="24" customHeight="1" thickTop="1" thickBot="1">
      <c r="A43" s="38" t="s">
        <v>470</v>
      </c>
      <c r="B43" s="39">
        <v>17331.126287515766</v>
      </c>
      <c r="C43" s="39">
        <v>20763.04994848085</v>
      </c>
      <c r="D43" s="39">
        <v>27573.533169296988</v>
      </c>
      <c r="E43" s="39">
        <v>30031.462328550933</v>
      </c>
      <c r="F43" s="39">
        <v>32888.330151296832</v>
      </c>
      <c r="G43" s="39">
        <v>37148.715508005822</v>
      </c>
      <c r="H43" s="39">
        <v>44936.332807580176</v>
      </c>
      <c r="I43" s="39">
        <v>46183.205437317782</v>
      </c>
    </row>
    <row r="44" spans="1:9" s="42" customFormat="1" ht="21" customHeight="1" thickTop="1">
      <c r="A44" s="40" t="s">
        <v>151</v>
      </c>
      <c r="B44" s="41">
        <v>17612.105926860026</v>
      </c>
      <c r="C44" s="41">
        <v>18449.669749009248</v>
      </c>
      <c r="D44" s="41">
        <v>21306.456241033</v>
      </c>
      <c r="E44" s="41">
        <v>21306.456241033</v>
      </c>
      <c r="F44" s="41">
        <v>22704.178674351584</v>
      </c>
      <c r="G44" s="41">
        <v>24909.8981077147</v>
      </c>
      <c r="H44" s="41">
        <v>27783.819241982506</v>
      </c>
      <c r="I44" s="41">
        <v>34905.903790087461</v>
      </c>
    </row>
    <row r="45" spans="1:9" s="42" customFormat="1" ht="21" customHeight="1">
      <c r="A45" s="40" t="s">
        <v>155</v>
      </c>
      <c r="B45" s="41">
        <v>0</v>
      </c>
      <c r="C45" s="41">
        <v>0</v>
      </c>
      <c r="D45" s="41">
        <v>0</v>
      </c>
      <c r="E45" s="41">
        <v>0</v>
      </c>
      <c r="F45" s="41">
        <v>1345.0288184438041</v>
      </c>
      <c r="G45" s="41">
        <v>3338.7190684133916</v>
      </c>
      <c r="H45" s="41">
        <v>5051.661545189505</v>
      </c>
      <c r="I45" s="41">
        <v>500.06804664723029</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324.343368221942</v>
      </c>
      <c r="C47" s="41">
        <v>-243.47805812417437</v>
      </c>
      <c r="D47" s="41">
        <v>2136.5966700143472</v>
      </c>
      <c r="E47" s="41">
        <v>2549.6450774748923</v>
      </c>
      <c r="F47" s="41">
        <v>3180.8728285302595</v>
      </c>
      <c r="G47" s="41">
        <v>3794.0336608442503</v>
      </c>
      <c r="H47" s="41">
        <v>3799.5643221574342</v>
      </c>
      <c r="I47" s="41">
        <v>4628.7362040816324</v>
      </c>
    </row>
    <row r="48" spans="1:9" s="42" customFormat="1" ht="21" customHeight="1">
      <c r="A48" s="40" t="s">
        <v>167</v>
      </c>
      <c r="B48" s="41">
        <v>-605.3230075662043</v>
      </c>
      <c r="C48" s="41">
        <v>2556.858257595773</v>
      </c>
      <c r="D48" s="41">
        <v>4130.4802582496413</v>
      </c>
      <c r="E48" s="41">
        <v>6175.3610100430424</v>
      </c>
      <c r="F48" s="41">
        <v>5658.2498299711815</v>
      </c>
      <c r="G48" s="41">
        <v>5106.0646710334786</v>
      </c>
      <c r="H48" s="41">
        <v>8301.2876982507296</v>
      </c>
      <c r="I48" s="41">
        <v>6148.4973965014578</v>
      </c>
    </row>
    <row r="49" spans="1:9" s="42" customFormat="1" ht="21" customHeight="1">
      <c r="A49" s="43" t="s">
        <v>472</v>
      </c>
      <c r="B49" s="41">
        <v>-2905.4934880201768</v>
      </c>
      <c r="C49" s="41">
        <v>-875.06560634081893</v>
      </c>
      <c r="D49" s="41">
        <v>0</v>
      </c>
      <c r="E49" s="41">
        <v>0</v>
      </c>
      <c r="F49" s="41">
        <v>0</v>
      </c>
      <c r="G49" s="41">
        <v>1169.5778748180494</v>
      </c>
      <c r="H49" s="41">
        <v>9.9438046647230323</v>
      </c>
      <c r="I49" s="41">
        <v>1171.3040670553937</v>
      </c>
    </row>
    <row r="50" spans="1:9" s="46" customFormat="1" ht="40.5" customHeight="1" thickBot="1">
      <c r="A50" s="47" t="s">
        <v>473</v>
      </c>
      <c r="B50" s="45">
        <v>2300.1704804539722</v>
      </c>
      <c r="C50" s="45">
        <v>3431.9238639365917</v>
      </c>
      <c r="D50" s="45">
        <v>4130.4802582496413</v>
      </c>
      <c r="E50" s="45">
        <v>6175.3610100430424</v>
      </c>
      <c r="F50" s="45">
        <v>5658.2498299711815</v>
      </c>
      <c r="G50" s="45">
        <v>3936.4867962154294</v>
      </c>
      <c r="H50" s="45">
        <v>8291.3438935860049</v>
      </c>
      <c r="I50" s="45">
        <v>4977.193329446065</v>
      </c>
    </row>
    <row r="51" spans="1:9" ht="24" customHeight="1" thickTop="1" thickBot="1">
      <c r="A51" s="38" t="s">
        <v>474</v>
      </c>
      <c r="B51" s="39">
        <v>259465.13486128626</v>
      </c>
      <c r="C51" s="39">
        <v>334662.02817305154</v>
      </c>
      <c r="D51" s="39">
        <v>478506.50077905302</v>
      </c>
      <c r="E51" s="39">
        <v>582771.64753658534</v>
      </c>
      <c r="F51" s="39">
        <v>554702.93307925074</v>
      </c>
      <c r="G51" s="39">
        <v>616685.60639446857</v>
      </c>
      <c r="H51" s="39">
        <v>693038.43260349857</v>
      </c>
      <c r="I51" s="39">
        <v>801591.91385276965</v>
      </c>
    </row>
    <row r="52" spans="1:9" s="42" customFormat="1" ht="24" customHeight="1" thickTop="1">
      <c r="A52" s="48" t="s">
        <v>475</v>
      </c>
      <c r="B52" s="41">
        <v>51008.345313997474</v>
      </c>
      <c r="C52" s="41">
        <v>42355.963642007919</v>
      </c>
      <c r="D52" s="41">
        <v>42628.764982783359</v>
      </c>
      <c r="E52" s="41">
        <v>53199.097144906744</v>
      </c>
      <c r="F52" s="41">
        <v>55853.226121037456</v>
      </c>
      <c r="G52" s="41">
        <v>51834.986954876273</v>
      </c>
      <c r="H52" s="41">
        <v>71717.886016034987</v>
      </c>
      <c r="I52" s="41">
        <v>69759.814562682208</v>
      </c>
    </row>
    <row r="53" spans="1:9" s="46" customFormat="1" ht="21" customHeight="1">
      <c r="A53" s="47" t="s">
        <v>476</v>
      </c>
      <c r="B53" s="45">
        <v>6515.2230302648177</v>
      </c>
      <c r="C53" s="45">
        <v>3143.74092998679</v>
      </c>
      <c r="D53" s="45">
        <v>1932.7775093256814</v>
      </c>
      <c r="E53" s="45">
        <v>3129.856113342898</v>
      </c>
      <c r="F53" s="45">
        <v>4031.4413890489914</v>
      </c>
      <c r="G53" s="45">
        <v>2696.9343915574964</v>
      </c>
      <c r="H53" s="45">
        <v>9590.3775597667627</v>
      </c>
      <c r="I53" s="45">
        <v>6564.162470845481</v>
      </c>
    </row>
    <row r="54" spans="1:9" s="46" customFormat="1" ht="21" customHeight="1">
      <c r="A54" s="47" t="s">
        <v>477</v>
      </c>
      <c r="B54" s="45">
        <v>38231.316703656994</v>
      </c>
      <c r="C54" s="45">
        <v>32056.41594451783</v>
      </c>
      <c r="D54" s="45">
        <v>30327.705648493546</v>
      </c>
      <c r="E54" s="45">
        <v>36904.332094691534</v>
      </c>
      <c r="F54" s="45">
        <v>39712.079590778099</v>
      </c>
      <c r="G54" s="45">
        <v>36518.943882096071</v>
      </c>
      <c r="H54" s="45">
        <v>49606.367749271136</v>
      </c>
      <c r="I54" s="45">
        <v>50454.86024052478</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6261.805580075662</v>
      </c>
      <c r="C56" s="45">
        <v>7155.8067675033026</v>
      </c>
      <c r="D56" s="45">
        <v>10368.281824964131</v>
      </c>
      <c r="E56" s="45">
        <v>13164.908936872311</v>
      </c>
      <c r="F56" s="45">
        <v>12109.705141210374</v>
      </c>
      <c r="G56" s="45">
        <v>12619.108681222708</v>
      </c>
      <c r="H56" s="45">
        <v>12521.140706997085</v>
      </c>
      <c r="I56" s="45">
        <v>12740.791851311953</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519766.33003909211</v>
      </c>
      <c r="C58" s="45">
        <v>548687.82502245705</v>
      </c>
      <c r="D58" s="45">
        <v>600958.45846915361</v>
      </c>
      <c r="E58" s="45">
        <v>746038.47651076037</v>
      </c>
      <c r="F58" s="45">
        <v>818656.54707925057</v>
      </c>
      <c r="G58" s="45">
        <v>937742.19949199411</v>
      </c>
      <c r="H58" s="45">
        <v>1006359.6906195335</v>
      </c>
      <c r="I58" s="45">
        <v>1102582.1284169096</v>
      </c>
    </row>
    <row r="59" spans="1:9" ht="31.5" customHeight="1" thickTop="1" thickBot="1">
      <c r="A59" s="49" t="s">
        <v>482</v>
      </c>
      <c r="B59" s="39"/>
      <c r="C59" s="39"/>
      <c r="D59" s="39"/>
      <c r="E59" s="39"/>
      <c r="F59" s="39"/>
      <c r="G59" s="39"/>
      <c r="H59" s="39"/>
      <c r="I59" s="39"/>
    </row>
    <row r="60" spans="1:9" ht="30" customHeight="1" thickTop="1">
      <c r="A60" s="50" t="s">
        <v>483</v>
      </c>
      <c r="B60" s="51">
        <v>18914.61643253468</v>
      </c>
      <c r="C60" s="51">
        <v>21572.745701453106</v>
      </c>
      <c r="D60" s="51">
        <v>26352.701249641323</v>
      </c>
      <c r="E60" s="51">
        <v>30361.806878048781</v>
      </c>
      <c r="F60" s="51">
        <v>22724.804363112391</v>
      </c>
      <c r="G60" s="51">
        <v>14958.875291120814</v>
      </c>
      <c r="H60" s="51">
        <v>28051.009103498542</v>
      </c>
      <c r="I60" s="51">
        <v>21284.184351311957</v>
      </c>
    </row>
    <row r="61" spans="1:9" ht="21" customHeight="1">
      <c r="A61" s="52" t="s">
        <v>484</v>
      </c>
      <c r="B61" s="51">
        <v>-8862.9137957124858</v>
      </c>
      <c r="C61" s="51">
        <v>-10474.734815059444</v>
      </c>
      <c r="D61" s="51">
        <v>-11769.214893830704</v>
      </c>
      <c r="E61" s="51">
        <v>-15056.243225251077</v>
      </c>
      <c r="F61" s="51">
        <v>-8581.803561959654</v>
      </c>
      <c r="G61" s="51">
        <v>-4339.2954468704511</v>
      </c>
      <c r="H61" s="51">
        <v>-7827.0667099125376</v>
      </c>
      <c r="I61" s="51">
        <v>-5783.8610991253645</v>
      </c>
    </row>
    <row r="62" spans="1:9" ht="21.75" customHeight="1">
      <c r="A62" s="53" t="s">
        <v>485</v>
      </c>
      <c r="B62" s="51">
        <v>10051.702636822192</v>
      </c>
      <c r="C62" s="51">
        <v>11098.01088639366</v>
      </c>
      <c r="D62" s="51">
        <v>14583.486355810617</v>
      </c>
      <c r="E62" s="51">
        <v>15305.563652797704</v>
      </c>
      <c r="F62" s="51">
        <v>14143.000801152739</v>
      </c>
      <c r="G62" s="51">
        <v>10619.579844250364</v>
      </c>
      <c r="H62" s="51">
        <v>20223.942393586003</v>
      </c>
      <c r="I62" s="51">
        <v>15500.323252186588</v>
      </c>
    </row>
    <row r="63" spans="1:9">
      <c r="A63" s="50" t="s">
        <v>486</v>
      </c>
      <c r="B63" s="51">
        <v>4934.824360655738</v>
      </c>
      <c r="C63" s="51">
        <v>6508.7659286657854</v>
      </c>
      <c r="D63" s="51">
        <v>11828.802743185079</v>
      </c>
      <c r="E63" s="51">
        <v>14559.49874605452</v>
      </c>
      <c r="F63" s="51">
        <v>16088.768445244958</v>
      </c>
      <c r="G63" s="51">
        <v>10417.005441048035</v>
      </c>
      <c r="H63" s="51">
        <v>18475.115829446066</v>
      </c>
      <c r="I63" s="51">
        <v>11288.110844023324</v>
      </c>
    </row>
    <row r="64" spans="1:9">
      <c r="A64" s="52" t="s">
        <v>487</v>
      </c>
      <c r="B64" s="51">
        <v>-2799.0926986128629</v>
      </c>
      <c r="C64" s="51">
        <v>-3931.6982166446501</v>
      </c>
      <c r="D64" s="51">
        <v>-5229.4950932568145</v>
      </c>
      <c r="E64" s="51">
        <v>-4682.2031162123385</v>
      </c>
      <c r="F64" s="51">
        <v>-4708.3975086455339</v>
      </c>
      <c r="G64" s="51">
        <v>-2827.7547205240176</v>
      </c>
      <c r="H64" s="51">
        <v>-5218.3552069970847</v>
      </c>
      <c r="I64" s="51">
        <v>-4150.3354314868802</v>
      </c>
    </row>
    <row r="65" spans="1:9">
      <c r="A65" s="54" t="s">
        <v>488</v>
      </c>
      <c r="B65" s="51">
        <v>12187.434298865068</v>
      </c>
      <c r="C65" s="51">
        <v>13675.078598414795</v>
      </c>
      <c r="D65" s="51">
        <v>21182.794005738881</v>
      </c>
      <c r="E65" s="51">
        <v>25182.859282639885</v>
      </c>
      <c r="F65" s="51">
        <v>25523.371737752164</v>
      </c>
      <c r="G65" s="51">
        <v>18208.830564774384</v>
      </c>
      <c r="H65" s="51">
        <v>33480.703016034982</v>
      </c>
      <c r="I65" s="51">
        <v>22638.098664723031</v>
      </c>
    </row>
    <row r="66" spans="1:9">
      <c r="A66" s="50" t="s">
        <v>489</v>
      </c>
      <c r="B66" s="51">
        <v>352.55265699873894</v>
      </c>
      <c r="C66" s="51">
        <v>509.87782166446499</v>
      </c>
      <c r="D66" s="51">
        <v>1061.6952137733142</v>
      </c>
      <c r="E66" s="51">
        <v>57.700908177905312</v>
      </c>
      <c r="F66" s="51">
        <v>615.90430547550432</v>
      </c>
      <c r="G66" s="51">
        <v>2.4506186317321688</v>
      </c>
      <c r="H66" s="51">
        <v>653.87290524781338</v>
      </c>
      <c r="I66" s="51">
        <v>56.164263848396494</v>
      </c>
    </row>
    <row r="67" spans="1:9">
      <c r="A67" s="50" t="s">
        <v>490</v>
      </c>
      <c r="B67" s="51">
        <v>-955.34636317780587</v>
      </c>
      <c r="C67" s="51">
        <v>-1217.8654610303829</v>
      </c>
      <c r="D67" s="51">
        <v>-4367.7391649928268</v>
      </c>
      <c r="E67" s="51">
        <v>-2285.9452424677188</v>
      </c>
      <c r="F67" s="51">
        <v>-1785.4178314121039</v>
      </c>
      <c r="G67" s="51">
        <v>-2382.8856812227077</v>
      </c>
      <c r="H67" s="51">
        <v>-3506.2931093294465</v>
      </c>
      <c r="I67" s="51">
        <v>-2307.6604314868805</v>
      </c>
    </row>
    <row r="68" spans="1:9">
      <c r="A68" s="53" t="s">
        <v>491</v>
      </c>
      <c r="B68" s="51">
        <v>11584.640592686002</v>
      </c>
      <c r="C68" s="51">
        <v>12967.090959048877</v>
      </c>
      <c r="D68" s="51">
        <v>17876.750054519369</v>
      </c>
      <c r="E68" s="51">
        <v>22954.61494835007</v>
      </c>
      <c r="F68" s="51">
        <v>24353.858211815565</v>
      </c>
      <c r="G68" s="51">
        <v>15828.395502183406</v>
      </c>
      <c r="H68" s="51">
        <v>30628.282811953355</v>
      </c>
      <c r="I68" s="51">
        <v>20386.602497084546</v>
      </c>
    </row>
    <row r="69" spans="1:9">
      <c r="A69" s="52" t="s">
        <v>492</v>
      </c>
      <c r="B69" s="51">
        <v>-9102.1551324085758</v>
      </c>
      <c r="C69" s="51">
        <v>-10865.440878467636</v>
      </c>
      <c r="D69" s="51">
        <v>-14280.165835007174</v>
      </c>
      <c r="E69" s="51">
        <v>-15794.146571018651</v>
      </c>
      <c r="F69" s="51">
        <v>-17445.85437463977</v>
      </c>
      <c r="G69" s="51">
        <v>-11128.850280931587</v>
      </c>
      <c r="H69" s="51">
        <v>-20368.857481049559</v>
      </c>
      <c r="I69" s="51">
        <v>-13852.63392419825</v>
      </c>
    </row>
    <row r="70" spans="1:9">
      <c r="A70" s="54" t="s">
        <v>493</v>
      </c>
      <c r="B70" s="51">
        <v>2482.4854602774276</v>
      </c>
      <c r="C70" s="51">
        <v>2101.6500805812416</v>
      </c>
      <c r="D70" s="51">
        <v>3596.5842195121954</v>
      </c>
      <c r="E70" s="51">
        <v>7160.4683773314209</v>
      </c>
      <c r="F70" s="51">
        <v>6908.0038371757928</v>
      </c>
      <c r="G70" s="51">
        <v>4699.5452212518194</v>
      </c>
      <c r="H70" s="51">
        <v>10259.425330903789</v>
      </c>
      <c r="I70" s="51">
        <v>6533.9685728862969</v>
      </c>
    </row>
    <row r="71" spans="1:9">
      <c r="A71" s="54" t="s">
        <v>494</v>
      </c>
      <c r="B71" s="51">
        <v>-65.363779319041626</v>
      </c>
      <c r="C71" s="51">
        <v>-6844.8605442536336</v>
      </c>
      <c r="D71" s="51">
        <v>-11884.808100430415</v>
      </c>
      <c r="E71" s="51">
        <v>3161.5383902439021</v>
      </c>
      <c r="F71" s="51">
        <v>-1.7372089337175791</v>
      </c>
      <c r="G71" s="51">
        <v>-1180.972174672489</v>
      </c>
      <c r="H71" s="51">
        <v>-2335.423218658892</v>
      </c>
      <c r="I71" s="51">
        <v>122.20917784256559</v>
      </c>
    </row>
    <row r="72" spans="1:9">
      <c r="A72" s="55" t="s">
        <v>495</v>
      </c>
      <c r="B72" s="51" t="s">
        <v>496</v>
      </c>
      <c r="C72" s="51" t="s">
        <v>496</v>
      </c>
      <c r="D72" s="51">
        <v>-22728.636433285508</v>
      </c>
      <c r="E72" s="51">
        <v>-12.346302725968437</v>
      </c>
      <c r="F72" s="51">
        <v>-413.58285014409222</v>
      </c>
      <c r="G72" s="51">
        <v>-1424.4890291120814</v>
      </c>
      <c r="H72" s="51">
        <v>-2750.2497069970846</v>
      </c>
      <c r="I72" s="51">
        <v>22.198262390670553</v>
      </c>
    </row>
    <row r="73" spans="1:9">
      <c r="A73" s="55" t="s">
        <v>497</v>
      </c>
      <c r="B73" s="51" t="s">
        <v>496</v>
      </c>
      <c r="C73" s="51" t="s">
        <v>496</v>
      </c>
      <c r="D73" s="51">
        <v>10843.828332855095</v>
      </c>
      <c r="E73" s="51">
        <v>3173.8846929698707</v>
      </c>
      <c r="F73" s="51">
        <v>411.84564121037459</v>
      </c>
      <c r="G73" s="51">
        <v>243.51685443959244</v>
      </c>
      <c r="H73" s="51">
        <v>414.82648833819241</v>
      </c>
      <c r="I73" s="51">
        <v>100.01091545189504</v>
      </c>
    </row>
    <row r="74" spans="1:9">
      <c r="A74" s="53" t="s">
        <v>498</v>
      </c>
      <c r="B74" s="51">
        <v>-116.95120807061789</v>
      </c>
      <c r="C74" s="51">
        <v>8175.1343276089819</v>
      </c>
      <c r="D74" s="51">
        <v>12466.532797704447</v>
      </c>
      <c r="E74" s="51">
        <v>-3072.1113199426109</v>
      </c>
      <c r="F74" s="51">
        <v>420.73271757925073</v>
      </c>
      <c r="G74" s="51">
        <v>1477.7647248908297</v>
      </c>
      <c r="H74" s="51">
        <v>2672.2253586005831</v>
      </c>
      <c r="I74" s="51">
        <v>64.829502915451897</v>
      </c>
    </row>
    <row r="75" spans="1:9">
      <c r="A75" s="53" t="s">
        <v>499</v>
      </c>
      <c r="B75" s="51" t="s">
        <v>496</v>
      </c>
      <c r="C75" s="51" t="s">
        <v>496</v>
      </c>
      <c r="D75" s="51">
        <v>22950.873216642754</v>
      </c>
      <c r="E75" s="51">
        <v>39.274249641319948</v>
      </c>
      <c r="F75" s="51">
        <v>822.10021469740639</v>
      </c>
      <c r="G75" s="51">
        <v>1747.4517918486172</v>
      </c>
      <c r="H75" s="51">
        <v>3123.1574169096211</v>
      </c>
      <c r="I75" s="51">
        <v>154.940861516035</v>
      </c>
    </row>
    <row r="76" spans="1:9">
      <c r="A76" s="52" t="s">
        <v>500</v>
      </c>
      <c r="B76" s="51" t="s">
        <v>496</v>
      </c>
      <c r="C76" s="51" t="s">
        <v>496</v>
      </c>
      <c r="D76" s="51">
        <v>-10484.340418938307</v>
      </c>
      <c r="E76" s="51">
        <v>-3111.3855695839311</v>
      </c>
      <c r="F76" s="51">
        <v>-401.36749711815565</v>
      </c>
      <c r="G76" s="51">
        <v>-269.68706695778747</v>
      </c>
      <c r="H76" s="51">
        <v>-450.93205830903787</v>
      </c>
      <c r="I76" s="51">
        <v>-90.111358600583102</v>
      </c>
    </row>
    <row r="77" spans="1:9">
      <c r="A77" s="53" t="s">
        <v>501</v>
      </c>
      <c r="B77" s="51">
        <v>2300.1704728877685</v>
      </c>
      <c r="C77" s="51">
        <v>3431.9238639365917</v>
      </c>
      <c r="D77" s="51">
        <v>4178.3089167862263</v>
      </c>
      <c r="E77" s="51">
        <v>7249.8954476327126</v>
      </c>
      <c r="F77" s="51">
        <v>7326.9993458213257</v>
      </c>
      <c r="G77" s="51">
        <v>4996.3377714701601</v>
      </c>
      <c r="H77" s="51">
        <v>10596.227470845481</v>
      </c>
      <c r="I77" s="51">
        <v>6721.0072536443149</v>
      </c>
    </row>
    <row r="78" spans="1:9">
      <c r="A78" s="56" t="s">
        <v>502</v>
      </c>
      <c r="B78" s="51">
        <v>0</v>
      </c>
      <c r="C78" s="51">
        <v>0</v>
      </c>
      <c r="D78" s="51">
        <v>844.82423672883795</v>
      </c>
      <c r="E78" s="51">
        <v>0</v>
      </c>
      <c r="F78" s="51">
        <v>0</v>
      </c>
      <c r="G78" s="51">
        <v>0</v>
      </c>
      <c r="H78" s="51">
        <v>0</v>
      </c>
      <c r="I78" s="51">
        <v>0</v>
      </c>
    </row>
    <row r="79" spans="1:9">
      <c r="A79" s="54" t="s">
        <v>503</v>
      </c>
      <c r="B79" s="51">
        <v>2300.1704728877685</v>
      </c>
      <c r="C79" s="51">
        <v>3431.9238639365917</v>
      </c>
      <c r="D79" s="51">
        <v>5023.1331535150639</v>
      </c>
      <c r="E79" s="51">
        <v>7249.8954476327126</v>
      </c>
      <c r="F79" s="51">
        <v>7326.9993458213257</v>
      </c>
      <c r="G79" s="51">
        <v>4996.3377714701601</v>
      </c>
      <c r="H79" s="51">
        <v>10596.227470845481</v>
      </c>
      <c r="I79" s="51">
        <v>6721.0072536443149</v>
      </c>
    </row>
    <row r="80" spans="1:9">
      <c r="A80" s="50" t="s">
        <v>504</v>
      </c>
      <c r="B80" s="51">
        <v>0</v>
      </c>
      <c r="C80" s="51">
        <v>0</v>
      </c>
      <c r="D80" s="51">
        <v>0</v>
      </c>
      <c r="E80" s="51">
        <v>0</v>
      </c>
      <c r="F80" s="51">
        <v>0</v>
      </c>
      <c r="G80" s="51">
        <v>0</v>
      </c>
      <c r="H80" s="51">
        <v>0</v>
      </c>
      <c r="I80" s="51">
        <v>0</v>
      </c>
    </row>
    <row r="81" spans="1:9" ht="21" customHeight="1">
      <c r="A81" s="53" t="s">
        <v>505</v>
      </c>
      <c r="B81" s="51">
        <v>2300.1704728877685</v>
      </c>
      <c r="C81" s="51">
        <v>3431.9238639365917</v>
      </c>
      <c r="D81" s="51">
        <v>5023.1331535150639</v>
      </c>
      <c r="E81" s="51">
        <v>7249.8954476327126</v>
      </c>
      <c r="F81" s="51">
        <v>7326.9993458213257</v>
      </c>
      <c r="G81" s="51">
        <v>4996.3377714701601</v>
      </c>
      <c r="H81" s="51">
        <v>10596.227470845481</v>
      </c>
      <c r="I81" s="51">
        <v>6721.0072536443149</v>
      </c>
    </row>
    <row r="82" spans="1:9" ht="21" customHeight="1">
      <c r="A82" s="50" t="s">
        <v>506</v>
      </c>
      <c r="B82" s="51" t="s">
        <v>496</v>
      </c>
      <c r="C82" s="51" t="s">
        <v>496</v>
      </c>
      <c r="D82" s="51">
        <v>-892.65289526542324</v>
      </c>
      <c r="E82" s="51">
        <v>0</v>
      </c>
      <c r="F82" s="51">
        <v>0</v>
      </c>
      <c r="G82" s="51">
        <v>0</v>
      </c>
      <c r="H82" s="51">
        <v>0</v>
      </c>
      <c r="I82" s="51">
        <v>0</v>
      </c>
    </row>
    <row r="83" spans="1:9" ht="21" customHeight="1">
      <c r="A83" s="53" t="s">
        <v>507</v>
      </c>
      <c r="B83" s="51">
        <v>2300.1704728877685</v>
      </c>
      <c r="C83" s="51">
        <v>3431.9238639365917</v>
      </c>
      <c r="D83" s="51">
        <v>4130.4802582496413</v>
      </c>
      <c r="E83" s="51">
        <v>7249.8954476327126</v>
      </c>
      <c r="F83" s="51">
        <v>7326.9993458213257</v>
      </c>
      <c r="G83" s="51">
        <v>4996.3377714701601</v>
      </c>
      <c r="H83" s="51">
        <v>10596.227470845481</v>
      </c>
      <c r="I83" s="51">
        <v>6721.0072536443149</v>
      </c>
    </row>
    <row r="84" spans="1:9" ht="18" customHeight="1" thickBot="1">
      <c r="A84" s="50" t="s">
        <v>508</v>
      </c>
      <c r="B84" s="51">
        <v>0</v>
      </c>
      <c r="C84" s="51">
        <v>0</v>
      </c>
      <c r="D84" s="51">
        <v>0</v>
      </c>
      <c r="E84" s="51">
        <v>-1074.5344332855093</v>
      </c>
      <c r="F84" s="51">
        <v>-1668.7495158501442</v>
      </c>
      <c r="G84" s="51">
        <v>-1059.8509374090247</v>
      </c>
      <c r="H84" s="51">
        <v>-2304.8835393586005</v>
      </c>
      <c r="I84" s="51">
        <v>-1743.8139241982508</v>
      </c>
    </row>
    <row r="85" spans="1:9" ht="24" customHeight="1" thickTop="1" thickBot="1">
      <c r="A85" s="38" t="s">
        <v>509</v>
      </c>
      <c r="B85" s="39">
        <v>2300.1704728877685</v>
      </c>
      <c r="C85" s="39">
        <v>3431.9238639365917</v>
      </c>
      <c r="D85" s="39">
        <v>4130.4802582496413</v>
      </c>
      <c r="E85" s="39">
        <v>6175.3610143472024</v>
      </c>
      <c r="F85" s="39">
        <v>5658.2498299711815</v>
      </c>
      <c r="G85" s="39">
        <v>3936.4868340611356</v>
      </c>
      <c r="H85" s="39">
        <v>8291.343931486881</v>
      </c>
      <c r="I85" s="39">
        <v>4977.193329446065</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Q226"/>
  <sheetViews>
    <sheetView zoomScale="50" workbookViewId="0">
      <selection activeCell="A12" sqref="A12"/>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516</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268790.99895460281</v>
      </c>
      <c r="C8" s="39">
        <v>320512.68328533683</v>
      </c>
      <c r="D8" s="39">
        <v>442990.80846915353</v>
      </c>
      <c r="E8" s="39">
        <v>490343.87239311333</v>
      </c>
      <c r="F8" s="39">
        <v>534676.28939913539</v>
      </c>
      <c r="G8" s="39">
        <v>580491.057411936</v>
      </c>
      <c r="H8" s="39">
        <v>599701.01752332365</v>
      </c>
      <c r="I8" s="39">
        <v>645750.6375072886</v>
      </c>
    </row>
    <row r="9" spans="1:9" s="42" customFormat="1" ht="21" customHeight="1" thickTop="1">
      <c r="A9" s="40" t="s">
        <v>10</v>
      </c>
      <c r="B9" s="41">
        <v>19641.68377679697</v>
      </c>
      <c r="C9" s="41">
        <v>20767.774169088509</v>
      </c>
      <c r="D9" s="41">
        <v>49742.998279770443</v>
      </c>
      <c r="E9" s="41">
        <v>38345.485124820661</v>
      </c>
      <c r="F9" s="41">
        <v>56793.025066282418</v>
      </c>
      <c r="G9" s="41">
        <v>73190.496727802034</v>
      </c>
      <c r="H9" s="41">
        <v>94373.41816326532</v>
      </c>
      <c r="I9" s="41">
        <v>85039.976620991249</v>
      </c>
    </row>
    <row r="10" spans="1:9" s="42" customFormat="1" ht="21" customHeight="1">
      <c r="A10" s="40" t="s">
        <v>19</v>
      </c>
      <c r="B10" s="41">
        <v>50951.696639344264</v>
      </c>
      <c r="C10" s="41">
        <v>60403.897690885075</v>
      </c>
      <c r="D10" s="41">
        <v>95853.688741750346</v>
      </c>
      <c r="E10" s="41">
        <v>113184.88836441893</v>
      </c>
      <c r="F10" s="41">
        <v>52897.917919308355</v>
      </c>
      <c r="G10" s="41">
        <v>54644.8596768559</v>
      </c>
      <c r="H10" s="41">
        <v>37378.57449271137</v>
      </c>
      <c r="I10" s="41">
        <v>50537.118750728863</v>
      </c>
    </row>
    <row r="11" spans="1:9" s="42" customFormat="1" ht="21" customHeight="1">
      <c r="A11" s="40" t="s">
        <v>28</v>
      </c>
      <c r="B11" s="41">
        <v>182397.79892812105</v>
      </c>
      <c r="C11" s="41">
        <v>224580.27692602377</v>
      </c>
      <c r="D11" s="41">
        <v>275534.51445050217</v>
      </c>
      <c r="E11" s="41">
        <v>318368.61408177903</v>
      </c>
      <c r="F11" s="41">
        <v>377153.3368948127</v>
      </c>
      <c r="G11" s="41">
        <v>404337.36010334786</v>
      </c>
      <c r="H11" s="41">
        <v>436529.14384256565</v>
      </c>
      <c r="I11" s="41">
        <v>477064.17236005829</v>
      </c>
    </row>
    <row r="12" spans="1:9" s="42" customFormat="1" ht="21" customHeight="1">
      <c r="A12" s="43" t="s">
        <v>446</v>
      </c>
      <c r="B12" s="41">
        <v>179512.33013619168</v>
      </c>
      <c r="C12" s="41">
        <v>221368.57420475563</v>
      </c>
      <c r="D12" s="41">
        <v>275904.74542898138</v>
      </c>
      <c r="E12" s="41">
        <v>319168.85372309899</v>
      </c>
      <c r="F12" s="41">
        <v>378612.19674783864</v>
      </c>
      <c r="G12" s="41">
        <v>403885.24439010187</v>
      </c>
      <c r="H12" s="41">
        <v>437596.51980903785</v>
      </c>
      <c r="I12" s="41">
        <v>476872.00741836737</v>
      </c>
    </row>
    <row r="13" spans="1:9" s="42" customFormat="1" ht="21" customHeight="1">
      <c r="A13" s="43" t="s">
        <v>447</v>
      </c>
      <c r="B13" s="41">
        <v>146405.56543631779</v>
      </c>
      <c r="C13" s="41">
        <v>197641.89032892996</v>
      </c>
      <c r="D13" s="41">
        <v>258759.96459253944</v>
      </c>
      <c r="E13" s="41">
        <v>308643.64787948353</v>
      </c>
      <c r="F13" s="41">
        <v>372250.58121325646</v>
      </c>
      <c r="G13" s="41">
        <v>398871.86325473071</v>
      </c>
      <c r="H13" s="41">
        <v>433776.77270845481</v>
      </c>
      <c r="I13" s="41">
        <v>473524.54569387756</v>
      </c>
    </row>
    <row r="14" spans="1:9" s="42" customFormat="1" ht="21" customHeight="1">
      <c r="A14" s="43" t="s">
        <v>448</v>
      </c>
      <c r="B14" s="41">
        <v>33106.764699873893</v>
      </c>
      <c r="C14" s="41">
        <v>23726.683875825631</v>
      </c>
      <c r="D14" s="41">
        <v>17144.780836441892</v>
      </c>
      <c r="E14" s="41">
        <v>10525.205843615497</v>
      </c>
      <c r="F14" s="41">
        <v>6361.6155345821326</v>
      </c>
      <c r="G14" s="41">
        <v>5013.381135371179</v>
      </c>
      <c r="H14" s="41">
        <v>3819.7471005830907</v>
      </c>
      <c r="I14" s="41">
        <v>3347.4617244897959</v>
      </c>
    </row>
    <row r="15" spans="1:9" s="42" customFormat="1" ht="21" customHeight="1">
      <c r="A15" s="43" t="s">
        <v>449</v>
      </c>
      <c r="B15" s="41">
        <v>261.51379066834807</v>
      </c>
      <c r="C15" s="41">
        <v>537.02174636723907</v>
      </c>
      <c r="D15" s="41">
        <v>831.50550071736006</v>
      </c>
      <c r="E15" s="41">
        <v>658.1679913916787</v>
      </c>
      <c r="F15" s="41">
        <v>539.33291066282413</v>
      </c>
      <c r="G15" s="41">
        <v>3492.2974192139736</v>
      </c>
      <c r="H15" s="41">
        <v>2145.8253586005831</v>
      </c>
      <c r="I15" s="41">
        <v>873.35596501457724</v>
      </c>
    </row>
    <row r="16" spans="1:9" s="42" customFormat="1" ht="21" customHeight="1">
      <c r="A16" s="43" t="s">
        <v>450</v>
      </c>
      <c r="B16" s="41">
        <v>184.54499873896597</v>
      </c>
      <c r="C16" s="41">
        <v>242.58254689564069</v>
      </c>
      <c r="D16" s="41">
        <v>653.78407890961262</v>
      </c>
      <c r="E16" s="41">
        <v>485.46849784791971</v>
      </c>
      <c r="F16" s="41">
        <v>482.6909207492796</v>
      </c>
      <c r="G16" s="41">
        <v>3476.4080786026202</v>
      </c>
      <c r="H16" s="41">
        <v>2058.2688586005829</v>
      </c>
      <c r="I16" s="41">
        <v>868.66870408163254</v>
      </c>
    </row>
    <row r="17" spans="1:9" s="42" customFormat="1" ht="21" customHeight="1">
      <c r="A17" s="43" t="s">
        <v>451</v>
      </c>
      <c r="B17" s="41">
        <v>76.968791929382093</v>
      </c>
      <c r="C17" s="41">
        <v>294.43919947159844</v>
      </c>
      <c r="D17" s="41">
        <v>177.72142180774748</v>
      </c>
      <c r="E17" s="41">
        <v>172.69949354375896</v>
      </c>
      <c r="F17" s="41">
        <v>56.641989913544663</v>
      </c>
      <c r="G17" s="41">
        <v>15.889340611353713</v>
      </c>
      <c r="H17" s="41">
        <v>87.556499999999986</v>
      </c>
      <c r="I17" s="41">
        <v>4.6872609329446062</v>
      </c>
    </row>
    <row r="18" spans="1:9" s="42" customFormat="1" ht="21" customHeight="1">
      <c r="A18" s="43" t="s">
        <v>452</v>
      </c>
      <c r="B18" s="41">
        <v>8459.6082660781831</v>
      </c>
      <c r="C18" s="41">
        <v>7004.8842206076615</v>
      </c>
      <c r="D18" s="41">
        <v>3803.4623242467715</v>
      </c>
      <c r="E18" s="41">
        <v>3864.2482482065993</v>
      </c>
      <c r="F18" s="41">
        <v>3793.5995014409223</v>
      </c>
      <c r="G18" s="41">
        <v>3512.5566491994177</v>
      </c>
      <c r="H18" s="41">
        <v>3981.9332376093298</v>
      </c>
      <c r="I18" s="41">
        <v>5027.9979227405247</v>
      </c>
    </row>
    <row r="19" spans="1:9" s="42" customFormat="1" ht="21" customHeight="1">
      <c r="A19" s="43" t="s">
        <v>453</v>
      </c>
      <c r="B19" s="41">
        <v>3200.5214892812105</v>
      </c>
      <c r="C19" s="41">
        <v>2897.95321003963</v>
      </c>
      <c r="D19" s="41">
        <v>1593.8430989956958</v>
      </c>
      <c r="E19" s="41">
        <v>1237.3723472022955</v>
      </c>
      <c r="F19" s="41">
        <v>1197.00845389049</v>
      </c>
      <c r="G19" s="41">
        <v>1350.6556491994179</v>
      </c>
      <c r="H19" s="41">
        <v>1864.5203804664723</v>
      </c>
      <c r="I19" s="41">
        <v>2957.1210553935862</v>
      </c>
    </row>
    <row r="20" spans="1:9" s="42" customFormat="1" ht="21" customHeight="1">
      <c r="A20" s="43" t="s">
        <v>454</v>
      </c>
      <c r="B20" s="41">
        <v>5259.0867767969739</v>
      </c>
      <c r="C20" s="41">
        <v>4106.9310105680315</v>
      </c>
      <c r="D20" s="41">
        <v>2209.6192252510759</v>
      </c>
      <c r="E20" s="41">
        <v>2626.8759010043041</v>
      </c>
      <c r="F20" s="41">
        <v>2596.5910475504324</v>
      </c>
      <c r="G20" s="41">
        <v>2161.9009999999998</v>
      </c>
      <c r="H20" s="41">
        <v>2117.4128571428573</v>
      </c>
      <c r="I20" s="41">
        <v>2070.876867346939</v>
      </c>
    </row>
    <row r="21" spans="1:9" s="42" customFormat="1" ht="21" customHeight="1">
      <c r="A21" s="43" t="s">
        <v>41</v>
      </c>
      <c r="B21" s="41">
        <v>2673.8246645649433</v>
      </c>
      <c r="C21" s="41">
        <v>3115.8567212681633</v>
      </c>
      <c r="D21" s="41">
        <v>3894.1469741750357</v>
      </c>
      <c r="E21" s="41">
        <v>3271.7375279770445</v>
      </c>
      <c r="F21" s="41">
        <v>3472.4964711815564</v>
      </c>
      <c r="G21" s="41">
        <v>3675.1316579330419</v>
      </c>
      <c r="H21" s="41">
        <v>3917.1580553935864</v>
      </c>
      <c r="I21" s="41">
        <v>4090.1075976676384</v>
      </c>
    </row>
    <row r="22" spans="1:9" s="42" customFormat="1" ht="21" customHeight="1">
      <c r="A22" s="43" t="s">
        <v>455</v>
      </c>
      <c r="B22" s="41">
        <v>-8509.4779293820939</v>
      </c>
      <c r="C22" s="41">
        <v>-7446.0599669749017</v>
      </c>
      <c r="D22" s="41">
        <v>-8899.3457776183641</v>
      </c>
      <c r="E22" s="41">
        <v>-8594.3934088952665</v>
      </c>
      <c r="F22" s="41">
        <v>-9264.2887363112386</v>
      </c>
      <c r="G22" s="41">
        <v>-10227.870013100437</v>
      </c>
      <c r="H22" s="41">
        <v>-11112.2926180758</v>
      </c>
      <c r="I22" s="41">
        <v>-9799.2965437317798</v>
      </c>
    </row>
    <row r="23" spans="1:9" s="42" customFormat="1" ht="21" customHeight="1">
      <c r="A23" s="40" t="s">
        <v>59</v>
      </c>
      <c r="B23" s="41">
        <v>1571.1632559899117</v>
      </c>
      <c r="C23" s="41">
        <v>1182.9126657859974</v>
      </c>
      <c r="D23" s="41">
        <v>2467.3564375896699</v>
      </c>
      <c r="E23" s="41">
        <v>2774.88256097561</v>
      </c>
      <c r="F23" s="41">
        <v>4190.829819884726</v>
      </c>
      <c r="G23" s="41">
        <v>3453.696042212518</v>
      </c>
      <c r="H23" s="41">
        <v>4075.6932521865892</v>
      </c>
      <c r="I23" s="41">
        <v>3773.4011151603495</v>
      </c>
    </row>
    <row r="24" spans="1:9" s="42" customFormat="1" ht="21" customHeight="1">
      <c r="A24" s="40" t="s">
        <v>65</v>
      </c>
      <c r="B24" s="41">
        <v>2537.3791878940733</v>
      </c>
      <c r="C24" s="41">
        <v>1950.4715719947162</v>
      </c>
      <c r="D24" s="41">
        <v>872.64488235294118</v>
      </c>
      <c r="E24" s="41">
        <v>211.49556958393117</v>
      </c>
      <c r="F24" s="41">
        <v>32.352363112391927</v>
      </c>
      <c r="G24" s="41">
        <v>14.52221688500728</v>
      </c>
      <c r="H24" s="41">
        <v>9.7425962099125378</v>
      </c>
      <c r="I24" s="41">
        <v>442.54914723032073</v>
      </c>
    </row>
    <row r="25" spans="1:9" s="42" customFormat="1" ht="21" customHeight="1">
      <c r="A25" s="40" t="s">
        <v>456</v>
      </c>
      <c r="B25" s="41">
        <v>694.78316645649431</v>
      </c>
      <c r="C25" s="41">
        <v>627.21526948480846</v>
      </c>
      <c r="D25" s="41">
        <v>6426.7120358680058</v>
      </c>
      <c r="E25" s="41">
        <v>5892.7281176470578</v>
      </c>
      <c r="F25" s="41">
        <v>31209.043563400581</v>
      </c>
      <c r="G25" s="41">
        <v>32904.10202911208</v>
      </c>
      <c r="H25" s="41">
        <v>13365.874574344023</v>
      </c>
      <c r="I25" s="41">
        <v>9744.6912798833819</v>
      </c>
    </row>
    <row r="26" spans="1:9" s="42" customFormat="1" ht="21" customHeight="1">
      <c r="A26" s="40" t="s">
        <v>76</v>
      </c>
      <c r="B26" s="41">
        <v>10302.129571248423</v>
      </c>
      <c r="C26" s="41">
        <v>10413.571902245707</v>
      </c>
      <c r="D26" s="41">
        <v>11134.661935437589</v>
      </c>
      <c r="E26" s="41">
        <v>10774.756718794835</v>
      </c>
      <c r="F26" s="41">
        <v>10600.04886167147</v>
      </c>
      <c r="G26" s="41">
        <v>10750.911365356622</v>
      </c>
      <c r="H26" s="41">
        <v>10781.460163265307</v>
      </c>
      <c r="I26" s="41">
        <v>11777.613520408164</v>
      </c>
    </row>
    <row r="27" spans="1:9" s="46" customFormat="1" ht="43.5" customHeight="1" thickBot="1">
      <c r="A27" s="44" t="s">
        <v>457</v>
      </c>
      <c r="B27" s="45">
        <v>694.36442875157627</v>
      </c>
      <c r="C27" s="45">
        <v>586.56308982826943</v>
      </c>
      <c r="D27" s="45">
        <v>958.23170588235303</v>
      </c>
      <c r="E27" s="45">
        <v>791.02185509325682</v>
      </c>
      <c r="F27" s="45">
        <v>1799.7349106628242</v>
      </c>
      <c r="G27" s="45">
        <v>1195.1092503639011</v>
      </c>
      <c r="H27" s="45">
        <v>3187.1104387755104</v>
      </c>
      <c r="I27" s="45">
        <v>7371.1147128279881</v>
      </c>
    </row>
    <row r="28" spans="1:9" ht="24" customHeight="1" thickTop="1" thickBot="1">
      <c r="A28" s="38" t="s">
        <v>458</v>
      </c>
      <c r="B28" s="39">
        <v>243982.82912862548</v>
      </c>
      <c r="C28" s="39">
        <v>291647.79312285339</v>
      </c>
      <c r="D28" s="39">
        <v>407367.83174892393</v>
      </c>
      <c r="E28" s="39">
        <v>453301.260143472</v>
      </c>
      <c r="F28" s="39">
        <v>493272.2713659943</v>
      </c>
      <c r="G28" s="39">
        <v>536289.31289519649</v>
      </c>
      <c r="H28" s="39">
        <v>552023.69395335275</v>
      </c>
      <c r="I28" s="39">
        <v>597154.23452040821</v>
      </c>
    </row>
    <row r="29" spans="1:9" s="42" customFormat="1" ht="21" customHeight="1" thickTop="1">
      <c r="A29" s="40" t="s">
        <v>459</v>
      </c>
      <c r="B29" s="41">
        <v>198224.94067591423</v>
      </c>
      <c r="C29" s="41">
        <v>249857.39583355351</v>
      </c>
      <c r="D29" s="41">
        <v>357909.83369583933</v>
      </c>
      <c r="E29" s="41">
        <v>387389.21835294121</v>
      </c>
      <c r="F29" s="41">
        <v>423563.2317103747</v>
      </c>
      <c r="G29" s="41">
        <v>475019.21195924305</v>
      </c>
      <c r="H29" s="41">
        <v>491887.57445772598</v>
      </c>
      <c r="I29" s="41">
        <v>522859.11748104956</v>
      </c>
    </row>
    <row r="30" spans="1:9" s="42" customFormat="1" ht="21" customHeight="1">
      <c r="A30" s="43" t="s">
        <v>460</v>
      </c>
      <c r="B30" s="41">
        <v>31666.095147540986</v>
      </c>
      <c r="C30" s="41">
        <v>46265.690363276088</v>
      </c>
      <c r="D30" s="41">
        <v>65462.936489239597</v>
      </c>
      <c r="E30" s="41">
        <v>85944.77527546628</v>
      </c>
      <c r="F30" s="41">
        <v>89273.183204610963</v>
      </c>
      <c r="G30" s="41">
        <v>99867.123883551685</v>
      </c>
      <c r="H30" s="41">
        <v>97200.246307580179</v>
      </c>
      <c r="I30" s="41">
        <v>98687.414995626823</v>
      </c>
    </row>
    <row r="31" spans="1:9" s="42" customFormat="1" ht="21" customHeight="1">
      <c r="A31" s="43" t="s">
        <v>461</v>
      </c>
      <c r="B31" s="41">
        <v>40629.610032786884</v>
      </c>
      <c r="C31" s="41">
        <v>58436.954463672395</v>
      </c>
      <c r="D31" s="41">
        <v>103896.39667862267</v>
      </c>
      <c r="E31" s="41">
        <v>123747.53677761837</v>
      </c>
      <c r="F31" s="41">
        <v>97171.660253602298</v>
      </c>
      <c r="G31" s="41">
        <v>119382.11983260553</v>
      </c>
      <c r="H31" s="41">
        <v>128325.83487755101</v>
      </c>
      <c r="I31" s="41">
        <v>128094.98224344023</v>
      </c>
    </row>
    <row r="32" spans="1:9" s="42" customFormat="1" ht="21" customHeight="1">
      <c r="A32" s="43" t="s">
        <v>462</v>
      </c>
      <c r="B32" s="41">
        <v>98482.153467843629</v>
      </c>
      <c r="C32" s="41">
        <v>111124.8332021136</v>
      </c>
      <c r="D32" s="41">
        <v>142285.68317360114</v>
      </c>
      <c r="E32" s="41">
        <v>139156.51235150648</v>
      </c>
      <c r="F32" s="41">
        <v>137723.6042925072</v>
      </c>
      <c r="G32" s="41">
        <v>119999.47671615721</v>
      </c>
      <c r="H32" s="41">
        <v>114154.62745043731</v>
      </c>
      <c r="I32" s="41">
        <v>111644.00124198251</v>
      </c>
    </row>
    <row r="33" spans="1:9" s="42" customFormat="1" ht="21" customHeight="1">
      <c r="A33" s="43" t="s">
        <v>463</v>
      </c>
      <c r="B33" s="41">
        <v>12421.407119798234</v>
      </c>
      <c r="C33" s="41">
        <v>13655.434165125494</v>
      </c>
      <c r="D33" s="41">
        <v>16699.85418220947</v>
      </c>
      <c r="E33" s="41">
        <v>14895.526804878049</v>
      </c>
      <c r="F33" s="41">
        <v>14195.838574927953</v>
      </c>
      <c r="G33" s="41">
        <v>19833.924296943231</v>
      </c>
      <c r="H33" s="41">
        <v>17125.12796355685</v>
      </c>
      <c r="I33" s="41">
        <v>14521.051074344023</v>
      </c>
    </row>
    <row r="34" spans="1:9" s="42" customFormat="1" ht="21" customHeight="1">
      <c r="A34" s="43" t="s">
        <v>464</v>
      </c>
      <c r="B34" s="41">
        <v>12222.023336696091</v>
      </c>
      <c r="C34" s="41">
        <v>17055.092484808454</v>
      </c>
      <c r="D34" s="41">
        <v>25026.215410329987</v>
      </c>
      <c r="E34" s="41">
        <v>18482.888352941176</v>
      </c>
      <c r="F34" s="41">
        <v>79080.182004322764</v>
      </c>
      <c r="G34" s="41">
        <v>108839.09946724892</v>
      </c>
      <c r="H34" s="41">
        <v>126683.04507580175</v>
      </c>
      <c r="I34" s="41">
        <v>158991.7947915452</v>
      </c>
    </row>
    <row r="35" spans="1:9" s="42" customFormat="1" ht="21" customHeight="1">
      <c r="A35" s="43" t="s">
        <v>465</v>
      </c>
      <c r="B35" s="41">
        <v>2803.6515712484238</v>
      </c>
      <c r="C35" s="41">
        <v>3319.3911545574638</v>
      </c>
      <c r="D35" s="41">
        <v>4538.7477618364419</v>
      </c>
      <c r="E35" s="41">
        <v>5161.9787905308476</v>
      </c>
      <c r="F35" s="41">
        <v>6118.7633804034576</v>
      </c>
      <c r="G35" s="41">
        <v>7097.4677627365354</v>
      </c>
      <c r="H35" s="41">
        <v>8398.6927827988347</v>
      </c>
      <c r="I35" s="41">
        <v>10919.873134110787</v>
      </c>
    </row>
    <row r="36" spans="1:9" s="42" customFormat="1" ht="21" customHeight="1">
      <c r="A36" s="40" t="s">
        <v>466</v>
      </c>
      <c r="B36" s="41">
        <v>14.420469104665827</v>
      </c>
      <c r="C36" s="41">
        <v>14.277717305151917</v>
      </c>
      <c r="D36" s="41">
        <v>26.137436154949786</v>
      </c>
      <c r="E36" s="41">
        <v>31.673088952654233</v>
      </c>
      <c r="F36" s="41">
        <v>52.220315561959659</v>
      </c>
      <c r="G36" s="41">
        <v>49.718548762736532</v>
      </c>
      <c r="H36" s="41">
        <v>55.795266763848403</v>
      </c>
      <c r="I36" s="41">
        <v>35.222836734693878</v>
      </c>
    </row>
    <row r="37" spans="1:9" s="42" customFormat="1" ht="21" customHeight="1">
      <c r="A37" s="40" t="s">
        <v>467</v>
      </c>
      <c r="B37" s="41">
        <v>38459.856755359397</v>
      </c>
      <c r="C37" s="41">
        <v>33804.765919418758</v>
      </c>
      <c r="D37" s="41">
        <v>40400.524649928266</v>
      </c>
      <c r="E37" s="41">
        <v>41229.804289813481</v>
      </c>
      <c r="F37" s="41">
        <v>39046.439236311242</v>
      </c>
      <c r="G37" s="41">
        <v>36364.210138282389</v>
      </c>
      <c r="H37" s="41">
        <v>32183.663018950436</v>
      </c>
      <c r="I37" s="41">
        <v>38835.385677842569</v>
      </c>
    </row>
    <row r="38" spans="1:9" s="42" customFormat="1" ht="21" customHeight="1">
      <c r="A38" s="40" t="s">
        <v>468</v>
      </c>
      <c r="B38" s="41">
        <v>4767.1444237074402</v>
      </c>
      <c r="C38" s="41">
        <v>4993.3386974900914</v>
      </c>
      <c r="D38" s="41">
        <v>6013.8290616929698</v>
      </c>
      <c r="E38" s="41">
        <v>8473.3510918220945</v>
      </c>
      <c r="F38" s="41">
        <v>13794.953605187318</v>
      </c>
      <c r="G38" s="41">
        <v>8146.512193595343</v>
      </c>
      <c r="H38" s="41">
        <v>12710.315794460639</v>
      </c>
      <c r="I38" s="41">
        <v>20220.725747813412</v>
      </c>
    </row>
    <row r="39" spans="1:9" s="42" customFormat="1" ht="21" customHeight="1">
      <c r="A39" s="40" t="s">
        <v>130</v>
      </c>
      <c r="B39" s="41">
        <v>1695.84936443884</v>
      </c>
      <c r="C39" s="41">
        <v>2978.0149550858655</v>
      </c>
      <c r="D39" s="41">
        <v>3017.5069053084644</v>
      </c>
      <c r="E39" s="41">
        <v>4667.8444304160694</v>
      </c>
      <c r="F39" s="41">
        <v>6923.2644322766564</v>
      </c>
      <c r="G39" s="41">
        <v>7498.6204439592439</v>
      </c>
      <c r="H39" s="41">
        <v>7578.0215801749273</v>
      </c>
      <c r="I39" s="41">
        <v>8438.5092813411084</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820.61744010088273</v>
      </c>
      <c r="C41" s="41">
        <v>0</v>
      </c>
      <c r="D41" s="41">
        <v>0</v>
      </c>
      <c r="E41" s="41">
        <v>10184.28792826399</v>
      </c>
      <c r="F41" s="41">
        <v>9201.3159798270881</v>
      </c>
      <c r="G41" s="41">
        <v>8251.0003391557493</v>
      </c>
      <c r="H41" s="41">
        <v>7168.0338921282801</v>
      </c>
      <c r="I41" s="41">
        <v>6202.3340597667639</v>
      </c>
    </row>
    <row r="42" spans="1:9" s="46" customFormat="1" ht="43.5" customHeight="1" thickBot="1">
      <c r="A42" s="44" t="s">
        <v>111</v>
      </c>
      <c r="B42" s="45"/>
      <c r="C42" s="45"/>
      <c r="D42" s="45"/>
      <c r="E42" s="45">
        <v>1325.0809612625537</v>
      </c>
      <c r="F42" s="45">
        <v>690.84608645533149</v>
      </c>
      <c r="G42" s="45">
        <v>960.03927219796208</v>
      </c>
      <c r="H42" s="45">
        <v>440.28994314868805</v>
      </c>
      <c r="I42" s="45">
        <v>562.93943586005832</v>
      </c>
    </row>
    <row r="43" spans="1:9" ht="24" customHeight="1" thickTop="1" thickBot="1">
      <c r="A43" s="38" t="s">
        <v>470</v>
      </c>
      <c r="B43" s="39">
        <v>24808.169784363177</v>
      </c>
      <c r="C43" s="39">
        <v>28864.890150594452</v>
      </c>
      <c r="D43" s="39">
        <v>35622.976704447632</v>
      </c>
      <c r="E43" s="39">
        <v>37042.612113342897</v>
      </c>
      <c r="F43" s="39">
        <v>41404.018054755048</v>
      </c>
      <c r="G43" s="39">
        <v>44201.744502183406</v>
      </c>
      <c r="H43" s="39">
        <v>47677.323556851319</v>
      </c>
      <c r="I43" s="39">
        <v>48596.402881924194</v>
      </c>
    </row>
    <row r="44" spans="1:9" s="42" customFormat="1" ht="21" customHeight="1" thickTop="1">
      <c r="A44" s="40" t="s">
        <v>151</v>
      </c>
      <c r="B44" s="41">
        <v>21108.196721311477</v>
      </c>
      <c r="C44" s="41">
        <v>22112.021136063409</v>
      </c>
      <c r="D44" s="41">
        <v>26078.766140602584</v>
      </c>
      <c r="E44" s="41">
        <v>26078.766140602584</v>
      </c>
      <c r="F44" s="41">
        <v>28200.14409221902</v>
      </c>
      <c r="G44" s="41">
        <v>32310.625909752547</v>
      </c>
      <c r="H44" s="41">
        <v>33359.183673469386</v>
      </c>
      <c r="I44" s="41">
        <v>36109.037900874639</v>
      </c>
    </row>
    <row r="45" spans="1:9" s="42" customFormat="1" ht="21" customHeight="1">
      <c r="A45" s="40" t="s">
        <v>155</v>
      </c>
      <c r="B45" s="41">
        <v>0</v>
      </c>
      <c r="C45" s="41">
        <v>0</v>
      </c>
      <c r="D45" s="41">
        <v>0</v>
      </c>
      <c r="E45" s="41">
        <v>0</v>
      </c>
      <c r="F45" s="41">
        <v>0</v>
      </c>
      <c r="G45" s="41">
        <v>0</v>
      </c>
      <c r="H45" s="41">
        <v>0</v>
      </c>
      <c r="I45" s="41">
        <v>1000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2007.5769634300127</v>
      </c>
      <c r="C47" s="41">
        <v>1492.3973249669748</v>
      </c>
      <c r="D47" s="41">
        <v>4540.8451951219513</v>
      </c>
      <c r="E47" s="41">
        <v>5041.0582912482059</v>
      </c>
      <c r="F47" s="41">
        <v>5657.3720720461097</v>
      </c>
      <c r="G47" s="41">
        <v>6477.3558107714707</v>
      </c>
      <c r="H47" s="41">
        <v>6486.7980204081641</v>
      </c>
      <c r="I47" s="41">
        <v>7268.1763629737616</v>
      </c>
    </row>
    <row r="48" spans="1:9" s="42" customFormat="1" ht="21" customHeight="1">
      <c r="A48" s="40" t="s">
        <v>167</v>
      </c>
      <c r="B48" s="41">
        <v>1692.3960996216899</v>
      </c>
      <c r="C48" s="41">
        <v>5260.4716895640686</v>
      </c>
      <c r="D48" s="41">
        <v>5003.365368723099</v>
      </c>
      <c r="E48" s="41">
        <v>5922.7876814921092</v>
      </c>
      <c r="F48" s="41">
        <v>7546.5018904899125</v>
      </c>
      <c r="G48" s="41">
        <v>5413.7627816593895</v>
      </c>
      <c r="H48" s="41">
        <v>7831.3418629737607</v>
      </c>
      <c r="I48" s="41">
        <v>4219.188618075802</v>
      </c>
    </row>
    <row r="49" spans="1:9" s="42" customFormat="1" ht="21" customHeight="1">
      <c r="A49" s="43" t="s">
        <v>472</v>
      </c>
      <c r="B49" s="41">
        <v>-1109.1917313997478</v>
      </c>
      <c r="C49" s="41">
        <v>1.3210039630118891E-5</v>
      </c>
      <c r="D49" s="41">
        <v>1.2344074605451936</v>
      </c>
      <c r="E49" s="41">
        <v>3.1522639885222383</v>
      </c>
      <c r="F49" s="41">
        <v>1.0951008645533142E-4</v>
      </c>
      <c r="G49" s="41">
        <v>1017.5328791848617</v>
      </c>
      <c r="H49" s="41">
        <v>17.558437317784257</v>
      </c>
      <c r="I49" s="41">
        <v>1000.1092930029155</v>
      </c>
    </row>
    <row r="50" spans="1:9" s="46" customFormat="1" ht="40.5" customHeight="1" thickBot="1">
      <c r="A50" s="47" t="s">
        <v>473</v>
      </c>
      <c r="B50" s="45">
        <v>2801.5878310214375</v>
      </c>
      <c r="C50" s="45">
        <v>5260.4716763540291</v>
      </c>
      <c r="D50" s="45">
        <v>5002.1309612625537</v>
      </c>
      <c r="E50" s="45">
        <v>5919.6354175035867</v>
      </c>
      <c r="F50" s="45">
        <v>7546.5017809798273</v>
      </c>
      <c r="G50" s="45">
        <v>4396.2299024745271</v>
      </c>
      <c r="H50" s="45">
        <v>7813.7834256559763</v>
      </c>
      <c r="I50" s="45">
        <v>3219.0793250728866</v>
      </c>
    </row>
    <row r="51" spans="1:9" ht="24" customHeight="1" thickTop="1" thickBot="1">
      <c r="A51" s="38" t="s">
        <v>474</v>
      </c>
      <c r="B51" s="39">
        <v>268790.99891298864</v>
      </c>
      <c r="C51" s="39">
        <v>320512.68327344785</v>
      </c>
      <c r="D51" s="39">
        <v>442990.80845337157</v>
      </c>
      <c r="E51" s="39">
        <v>490343.87225681491</v>
      </c>
      <c r="F51" s="39">
        <v>534676.28942074929</v>
      </c>
      <c r="G51" s="39">
        <v>580491.05739738001</v>
      </c>
      <c r="H51" s="39">
        <v>599701.01751020411</v>
      </c>
      <c r="I51" s="39">
        <v>645750.63740233239</v>
      </c>
    </row>
    <row r="52" spans="1:9" s="42" customFormat="1" ht="24" customHeight="1" thickTop="1">
      <c r="A52" s="48" t="s">
        <v>475</v>
      </c>
      <c r="B52" s="41">
        <v>20435.408457755359</v>
      </c>
      <c r="C52" s="41">
        <v>22698.730871862615</v>
      </c>
      <c r="D52" s="41">
        <v>30333.435899569584</v>
      </c>
      <c r="E52" s="41">
        <v>36804.460461979914</v>
      </c>
      <c r="F52" s="41">
        <v>32608.24304034582</v>
      </c>
      <c r="G52" s="41">
        <v>47356.947599708881</v>
      </c>
      <c r="H52" s="41">
        <v>36461.147177842562</v>
      </c>
      <c r="I52" s="41">
        <v>47917.008166180749</v>
      </c>
    </row>
    <row r="53" spans="1:9" s="46" customFormat="1" ht="21" customHeight="1">
      <c r="A53" s="47" t="s">
        <v>476</v>
      </c>
      <c r="B53" s="45">
        <v>2463.6705094577551</v>
      </c>
      <c r="C53" s="45">
        <v>1756.2721690885073</v>
      </c>
      <c r="D53" s="45">
        <v>2479.2638307030129</v>
      </c>
      <c r="E53" s="45">
        <v>7247.5074103299858</v>
      </c>
      <c r="F53" s="45">
        <v>1318.1049193083575</v>
      </c>
      <c r="G53" s="45">
        <v>4312.2487700145557</v>
      </c>
      <c r="H53" s="45">
        <v>4109.1145087463565</v>
      </c>
      <c r="I53" s="45">
        <v>6838.5766413994161</v>
      </c>
    </row>
    <row r="54" spans="1:9" s="46" customFormat="1" ht="21" customHeight="1">
      <c r="A54" s="47" t="s">
        <v>477</v>
      </c>
      <c r="B54" s="45">
        <v>13075.433452711222</v>
      </c>
      <c r="C54" s="45">
        <v>15293.746501981506</v>
      </c>
      <c r="D54" s="45">
        <v>21368.235226685796</v>
      </c>
      <c r="E54" s="45">
        <v>24162.610952654235</v>
      </c>
      <c r="F54" s="45">
        <v>24933.319203170031</v>
      </c>
      <c r="G54" s="45">
        <v>38729.326992721981</v>
      </c>
      <c r="H54" s="45">
        <v>28245.402905247814</v>
      </c>
      <c r="I54" s="45">
        <v>37014.274427113705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4896.3044955863807</v>
      </c>
      <c r="C56" s="45">
        <v>5648.7122007926027</v>
      </c>
      <c r="D56" s="45">
        <v>6485.936842180774</v>
      </c>
      <c r="E56" s="45">
        <v>5394.3420989956958</v>
      </c>
      <c r="F56" s="45">
        <v>6356.8189178674356</v>
      </c>
      <c r="G56" s="45">
        <v>4315.3718369723438</v>
      </c>
      <c r="H56" s="45">
        <v>4106.6297638483966</v>
      </c>
      <c r="I56" s="45">
        <v>4064.1570976676389</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654296.31210214377</v>
      </c>
      <c r="C58" s="45">
        <v>728023.49661690893</v>
      </c>
      <c r="D58" s="45">
        <v>718924.47222812055</v>
      </c>
      <c r="E58" s="45">
        <v>827124.15108034422</v>
      </c>
      <c r="F58" s="45">
        <v>897336.48471469746</v>
      </c>
      <c r="G58" s="45">
        <v>953584.45180494897</v>
      </c>
      <c r="H58" s="45">
        <v>1048550.8388469388</v>
      </c>
      <c r="I58" s="45">
        <v>1199461.2711209913</v>
      </c>
    </row>
    <row r="59" spans="1:9" ht="31.5" customHeight="1" thickTop="1" thickBot="1">
      <c r="A59" s="49" t="s">
        <v>482</v>
      </c>
      <c r="B59" s="39"/>
      <c r="C59" s="39"/>
      <c r="D59" s="39"/>
      <c r="E59" s="39"/>
      <c r="F59" s="39"/>
      <c r="G59" s="39"/>
      <c r="H59" s="39"/>
      <c r="I59" s="39"/>
    </row>
    <row r="60" spans="1:9" ht="30" customHeight="1" thickTop="1">
      <c r="A60" s="50" t="s">
        <v>483</v>
      </c>
      <c r="B60" s="51">
        <v>21834.808201765445</v>
      </c>
      <c r="C60" s="51">
        <v>26553.220575957726</v>
      </c>
      <c r="D60" s="51">
        <v>34495.414898134863</v>
      </c>
      <c r="E60" s="51">
        <v>36623.656944045913</v>
      </c>
      <c r="F60" s="51">
        <v>33111.359652737752</v>
      </c>
      <c r="G60" s="51">
        <v>19989.223813682678</v>
      </c>
      <c r="H60" s="51">
        <v>34998.454795918369</v>
      </c>
      <c r="I60" s="51">
        <v>22638.598188046646</v>
      </c>
    </row>
    <row r="61" spans="1:9" ht="21" customHeight="1">
      <c r="A61" s="52" t="s">
        <v>484</v>
      </c>
      <c r="B61" s="51">
        <v>-9132.0330844892815</v>
      </c>
      <c r="C61" s="51">
        <v>-10249.769965653897</v>
      </c>
      <c r="D61" s="51">
        <v>-13228.616</v>
      </c>
      <c r="E61" s="51">
        <v>-15769.74475753228</v>
      </c>
      <c r="F61" s="51">
        <v>-7377.5241095100864</v>
      </c>
      <c r="G61" s="51">
        <v>-3967.9116390101894</v>
      </c>
      <c r="H61" s="51">
        <v>-6883.7154081632652</v>
      </c>
      <c r="I61" s="51">
        <v>-4415.9962667638483</v>
      </c>
    </row>
    <row r="62" spans="1:9" ht="21.75" customHeight="1">
      <c r="A62" s="53" t="s">
        <v>485</v>
      </c>
      <c r="B62" s="51">
        <v>12702.775117276167</v>
      </c>
      <c r="C62" s="51">
        <v>16303.450610303833</v>
      </c>
      <c r="D62" s="51">
        <v>21266.798898134861</v>
      </c>
      <c r="E62" s="51">
        <v>20853.912186513629</v>
      </c>
      <c r="F62" s="51">
        <v>25733.835543227662</v>
      </c>
      <c r="G62" s="51">
        <v>16021.31217467249</v>
      </c>
      <c r="H62" s="51">
        <v>28114.739387755097</v>
      </c>
      <c r="I62" s="51">
        <v>18222.6019212828</v>
      </c>
    </row>
    <row r="63" spans="1:9">
      <c r="A63" s="50" t="s">
        <v>486</v>
      </c>
      <c r="B63" s="51">
        <v>7624.9857767969734</v>
      </c>
      <c r="C63" s="51">
        <v>7765.2028124174376</v>
      </c>
      <c r="D63" s="51">
        <v>9821.1450832137725</v>
      </c>
      <c r="E63" s="51">
        <v>10542.720414634148</v>
      </c>
      <c r="F63" s="51">
        <v>10671.20473631124</v>
      </c>
      <c r="G63" s="51">
        <v>5436.1390436681222</v>
      </c>
      <c r="H63" s="51">
        <v>10008.204520408162</v>
      </c>
      <c r="I63" s="51">
        <v>5593.4157113702622</v>
      </c>
    </row>
    <row r="64" spans="1:9">
      <c r="A64" s="52" t="s">
        <v>487</v>
      </c>
      <c r="B64" s="51">
        <v>-5565.5189936948291</v>
      </c>
      <c r="C64" s="51">
        <v>-4409.0169749009256</v>
      </c>
      <c r="D64" s="51">
        <v>-4627.7914820659971</v>
      </c>
      <c r="E64" s="51">
        <v>-4492.8796771879488</v>
      </c>
      <c r="F64" s="51">
        <v>-3648.9019654178674</v>
      </c>
      <c r="G64" s="51">
        <v>-1373.6381295487627</v>
      </c>
      <c r="H64" s="51">
        <v>-2415.6533396501459</v>
      </c>
      <c r="I64" s="51">
        <v>-1806.8036107871719</v>
      </c>
    </row>
    <row r="65" spans="1:9">
      <c r="A65" s="54" t="s">
        <v>488</v>
      </c>
      <c r="B65" s="51">
        <v>14762.241900378311</v>
      </c>
      <c r="C65" s="51">
        <v>19659.636447820343</v>
      </c>
      <c r="D65" s="51">
        <v>26460.152499282638</v>
      </c>
      <c r="E65" s="51">
        <v>26903.752923959826</v>
      </c>
      <c r="F65" s="51">
        <v>32756.138314121039</v>
      </c>
      <c r="G65" s="51">
        <v>20083.813088791845</v>
      </c>
      <c r="H65" s="51">
        <v>35707.290568513119</v>
      </c>
      <c r="I65" s="51">
        <v>22009.21402186589</v>
      </c>
    </row>
    <row r="66" spans="1:9">
      <c r="A66" s="50" t="s">
        <v>489</v>
      </c>
      <c r="B66" s="51">
        <v>1933.7713076923078</v>
      </c>
      <c r="C66" s="51">
        <v>1213.9969524438575</v>
      </c>
      <c r="D66" s="51">
        <v>3416.7673385939743</v>
      </c>
      <c r="E66" s="51">
        <v>4275.2678938307026</v>
      </c>
      <c r="F66" s="51">
        <v>9184.4123717579241</v>
      </c>
      <c r="G66" s="51">
        <v>3925.58415720524</v>
      </c>
      <c r="H66" s="51">
        <v>6830.7168177842559</v>
      </c>
      <c r="I66" s="51">
        <v>30726.340655976677</v>
      </c>
    </row>
    <row r="67" spans="1:9">
      <c r="A67" s="50" t="s">
        <v>490</v>
      </c>
      <c r="B67" s="51">
        <v>-2030.3470907944516</v>
      </c>
      <c r="C67" s="51">
        <v>-3145.7947648612949</v>
      </c>
      <c r="D67" s="51">
        <v>-6668.9149196556673</v>
      </c>
      <c r="E67" s="51">
        <v>-7427.7671334289807</v>
      </c>
      <c r="F67" s="51">
        <v>-13836.316118155619</v>
      </c>
      <c r="G67" s="51">
        <v>-5900.6573668122264</v>
      </c>
      <c r="H67" s="51">
        <v>-9914.6673513119531</v>
      </c>
      <c r="I67" s="51">
        <v>-31030.389486880467</v>
      </c>
    </row>
    <row r="68" spans="1:9">
      <c r="A68" s="53" t="s">
        <v>491</v>
      </c>
      <c r="B68" s="51">
        <v>14665.666117276167</v>
      </c>
      <c r="C68" s="51">
        <v>17727.838635402906</v>
      </c>
      <c r="D68" s="51">
        <v>23208.004918220948</v>
      </c>
      <c r="E68" s="51">
        <v>23751.253684361553</v>
      </c>
      <c r="F68" s="51">
        <v>28104.234567723342</v>
      </c>
      <c r="G68" s="51">
        <v>18108.739879184861</v>
      </c>
      <c r="H68" s="51">
        <v>32623.34003498542</v>
      </c>
      <c r="I68" s="51">
        <v>21705.165190962103</v>
      </c>
    </row>
    <row r="69" spans="1:9">
      <c r="A69" s="52" t="s">
        <v>492</v>
      </c>
      <c r="B69" s="51">
        <v>-11731.434007566206</v>
      </c>
      <c r="C69" s="51">
        <v>-12803.413841479525</v>
      </c>
      <c r="D69" s="51">
        <v>-16429.452020086082</v>
      </c>
      <c r="E69" s="51">
        <v>-17309.652484935435</v>
      </c>
      <c r="F69" s="51">
        <v>-18624.589602305477</v>
      </c>
      <c r="G69" s="51">
        <v>-12487.28586462882</v>
      </c>
      <c r="H69" s="51">
        <v>-22957.755632653061</v>
      </c>
      <c r="I69" s="51">
        <v>-16017.578865889212</v>
      </c>
    </row>
    <row r="70" spans="1:9">
      <c r="A70" s="54" t="s">
        <v>493</v>
      </c>
      <c r="B70" s="51">
        <v>2934.2321097099621</v>
      </c>
      <c r="C70" s="51">
        <v>4924.424793923381</v>
      </c>
      <c r="D70" s="51">
        <v>6778.5528981348643</v>
      </c>
      <c r="E70" s="51">
        <v>6441.6011994261116</v>
      </c>
      <c r="F70" s="51">
        <v>9479.6449654178668</v>
      </c>
      <c r="G70" s="51">
        <v>5621.4540145560413</v>
      </c>
      <c r="H70" s="51">
        <v>9665.5844023323607</v>
      </c>
      <c r="I70" s="51">
        <v>5687.5863250728853</v>
      </c>
    </row>
    <row r="71" spans="1:9">
      <c r="A71" s="54" t="s">
        <v>494</v>
      </c>
      <c r="B71" s="51">
        <v>-1605.8992711223204</v>
      </c>
      <c r="C71" s="51">
        <v>-11389.14561955086</v>
      </c>
      <c r="D71" s="51">
        <v>-17128.737180774748</v>
      </c>
      <c r="E71" s="51">
        <v>1800.3995480631277</v>
      </c>
      <c r="F71" s="51">
        <v>-1689.3278904899134</v>
      </c>
      <c r="G71" s="51">
        <v>-2991.8518500727801</v>
      </c>
      <c r="H71" s="51">
        <v>-3265.2023454810492</v>
      </c>
      <c r="I71" s="51">
        <v>92.474225947521859</v>
      </c>
    </row>
    <row r="72" spans="1:9">
      <c r="A72" s="55" t="s">
        <v>495</v>
      </c>
      <c r="B72" s="51" t="s">
        <v>496</v>
      </c>
      <c r="C72" s="51" t="s">
        <v>496</v>
      </c>
      <c r="D72" s="51">
        <v>-21708.043520803443</v>
      </c>
      <c r="E72" s="51">
        <v>-0.48251076040172164</v>
      </c>
      <c r="F72" s="51">
        <v>-1876.5053703170026</v>
      </c>
      <c r="G72" s="51">
        <v>-3387.1581673944688</v>
      </c>
      <c r="H72" s="51">
        <v>-3815.211743440233</v>
      </c>
      <c r="I72" s="51">
        <v>-9.7667638483965027E-4</v>
      </c>
    </row>
    <row r="73" spans="1:9">
      <c r="A73" s="55" t="s">
        <v>497</v>
      </c>
      <c r="B73" s="51" t="s">
        <v>496</v>
      </c>
      <c r="C73" s="51" t="s">
        <v>496</v>
      </c>
      <c r="D73" s="51">
        <v>4579.3063486370156</v>
      </c>
      <c r="E73" s="51">
        <v>1800.8820559540889</v>
      </c>
      <c r="F73" s="51">
        <v>187.17747982708934</v>
      </c>
      <c r="G73" s="51">
        <v>395.30631732168848</v>
      </c>
      <c r="H73" s="51">
        <v>550.00939795918373</v>
      </c>
      <c r="I73" s="51">
        <v>92.475202623906711</v>
      </c>
    </row>
    <row r="74" spans="1:9">
      <c r="A74" s="53" t="s">
        <v>498</v>
      </c>
      <c r="B74" s="51">
        <v>1433.965203026482</v>
      </c>
      <c r="C74" s="51">
        <v>11673.292461030385</v>
      </c>
      <c r="D74" s="51">
        <v>16370.514826398854</v>
      </c>
      <c r="E74" s="51">
        <v>-1616.10362553802</v>
      </c>
      <c r="F74" s="51">
        <v>1656.3556988472624</v>
      </c>
      <c r="G74" s="51">
        <v>3123.3576069869</v>
      </c>
      <c r="H74" s="51">
        <v>3545.0927507288629</v>
      </c>
      <c r="I74" s="51">
        <v>-6.5509125364431497</v>
      </c>
    </row>
    <row r="75" spans="1:9">
      <c r="A75" s="53" t="s">
        <v>499</v>
      </c>
      <c r="B75" s="51" t="s">
        <v>496</v>
      </c>
      <c r="C75" s="51" t="s">
        <v>496</v>
      </c>
      <c r="D75" s="51">
        <v>20331.39493400287</v>
      </c>
      <c r="E75" s="51">
        <v>0.12372309899569585</v>
      </c>
      <c r="F75" s="51">
        <v>1830.5317809798271</v>
      </c>
      <c r="G75" s="51">
        <v>3394.8248879184862</v>
      </c>
      <c r="H75" s="51">
        <v>3826.9387084548107</v>
      </c>
      <c r="I75" s="51">
        <v>-1.9096209912536445E-2</v>
      </c>
    </row>
    <row r="76" spans="1:9">
      <c r="A76" s="52" t="s">
        <v>500</v>
      </c>
      <c r="B76" s="51" t="s">
        <v>496</v>
      </c>
      <c r="C76" s="51" t="s">
        <v>496</v>
      </c>
      <c r="D76" s="51">
        <v>-3960.8801076040172</v>
      </c>
      <c r="E76" s="51">
        <v>-1616.2273486370159</v>
      </c>
      <c r="F76" s="51">
        <v>-174.17608213256483</v>
      </c>
      <c r="G76" s="51">
        <v>-271.46728093158657</v>
      </c>
      <c r="H76" s="51">
        <v>-281.84595772594753</v>
      </c>
      <c r="I76" s="51">
        <v>-6.5318163265306133</v>
      </c>
    </row>
    <row r="77" spans="1:9">
      <c r="A77" s="53" t="s">
        <v>501</v>
      </c>
      <c r="B77" s="51">
        <v>2762.2980416141236</v>
      </c>
      <c r="C77" s="51">
        <v>5208.5716354029064</v>
      </c>
      <c r="D77" s="51">
        <v>6020.330543758967</v>
      </c>
      <c r="E77" s="51">
        <v>6625.8971219512196</v>
      </c>
      <c r="F77" s="51">
        <v>9446.6727737752171</v>
      </c>
      <c r="G77" s="51">
        <v>5752.9597714701604</v>
      </c>
      <c r="H77" s="51">
        <v>9945.4748075801763</v>
      </c>
      <c r="I77" s="51">
        <v>5773.5096384839644</v>
      </c>
    </row>
    <row r="78" spans="1:9">
      <c r="A78" s="56" t="s">
        <v>502</v>
      </c>
      <c r="B78" s="51">
        <v>40.282726355611601</v>
      </c>
      <c r="C78" s="51">
        <v>35.696449141347429</v>
      </c>
      <c r="D78" s="51">
        <v>631.13426542324248</v>
      </c>
      <c r="E78" s="51">
        <v>29.8816843615495</v>
      </c>
      <c r="F78" s="51">
        <v>17.87620461095101</v>
      </c>
      <c r="G78" s="51">
        <v>14.611624454148473</v>
      </c>
      <c r="H78" s="51">
        <v>26.412959183673468</v>
      </c>
      <c r="I78" s="51">
        <v>7.2424839650145776</v>
      </c>
    </row>
    <row r="79" spans="1:9">
      <c r="A79" s="54" t="s">
        <v>503</v>
      </c>
      <c r="B79" s="51">
        <v>2802.580767969735</v>
      </c>
      <c r="C79" s="51">
        <v>5244.2680845442537</v>
      </c>
      <c r="D79" s="51">
        <v>6651.4648091822091</v>
      </c>
      <c r="E79" s="51">
        <v>6655.7788063127691</v>
      </c>
      <c r="F79" s="51">
        <v>9464.5489783861667</v>
      </c>
      <c r="G79" s="51">
        <v>5767.5713959243085</v>
      </c>
      <c r="H79" s="51">
        <v>9971.887766763848</v>
      </c>
      <c r="I79" s="51">
        <v>5780.7521224489801</v>
      </c>
    </row>
    <row r="80" spans="1:9">
      <c r="A80" s="50" t="s">
        <v>504</v>
      </c>
      <c r="B80" s="51">
        <v>-0.99293947036569985</v>
      </c>
      <c r="C80" s="51">
        <v>16.203590488771464</v>
      </c>
      <c r="D80" s="51">
        <v>-1.5198751793400289</v>
      </c>
      <c r="E80" s="51">
        <v>116.04280918220948</v>
      </c>
      <c r="F80" s="51">
        <v>0</v>
      </c>
      <c r="G80" s="51">
        <v>2.014486171761281</v>
      </c>
      <c r="H80" s="51">
        <v>2.0174227405247813</v>
      </c>
      <c r="I80" s="51">
        <v>0</v>
      </c>
    </row>
    <row r="81" spans="1:9" ht="21" customHeight="1">
      <c r="A81" s="53" t="s">
        <v>505</v>
      </c>
      <c r="B81" s="51">
        <v>2801.5878284993692</v>
      </c>
      <c r="C81" s="51">
        <v>5260.4716750330244</v>
      </c>
      <c r="D81" s="51">
        <v>6649.9449340028696</v>
      </c>
      <c r="E81" s="51">
        <v>6771.8216154949778</v>
      </c>
      <c r="F81" s="51">
        <v>9464.5489783861667</v>
      </c>
      <c r="G81" s="51">
        <v>5769.5858820960693</v>
      </c>
      <c r="H81" s="51">
        <v>9973.905189504374</v>
      </c>
      <c r="I81" s="51">
        <v>5780.7521224489801</v>
      </c>
    </row>
    <row r="82" spans="1:9" ht="21" customHeight="1">
      <c r="A82" s="50" t="s">
        <v>506</v>
      </c>
      <c r="B82" s="51" t="s">
        <v>496</v>
      </c>
      <c r="C82" s="51" t="s">
        <v>496</v>
      </c>
      <c r="D82" s="51">
        <v>-1551.9478321377333</v>
      </c>
      <c r="E82" s="51">
        <v>0</v>
      </c>
      <c r="F82" s="51">
        <v>0</v>
      </c>
      <c r="G82" s="51">
        <v>0</v>
      </c>
      <c r="H82" s="51">
        <v>0</v>
      </c>
      <c r="I82" s="51">
        <v>0</v>
      </c>
    </row>
    <row r="83" spans="1:9" ht="21" customHeight="1">
      <c r="A83" s="53" t="s">
        <v>507</v>
      </c>
      <c r="B83" s="51">
        <v>2801.5878284993692</v>
      </c>
      <c r="C83" s="51">
        <v>5260.4716750330244</v>
      </c>
      <c r="D83" s="51">
        <v>5097.9971018651358</v>
      </c>
      <c r="E83" s="51">
        <v>6771.8216154949778</v>
      </c>
      <c r="F83" s="51">
        <v>9464.5489783861667</v>
      </c>
      <c r="G83" s="51">
        <v>5769.5858820960693</v>
      </c>
      <c r="H83" s="51">
        <v>9973.905189504374</v>
      </c>
      <c r="I83" s="51">
        <v>5780.7521224489801</v>
      </c>
    </row>
    <row r="84" spans="1:9" ht="18" customHeight="1" thickBot="1">
      <c r="A84" s="50" t="s">
        <v>508</v>
      </c>
      <c r="B84" s="51">
        <v>0</v>
      </c>
      <c r="C84" s="51">
        <v>0</v>
      </c>
      <c r="D84" s="51">
        <v>-95.866140602582504</v>
      </c>
      <c r="E84" s="51">
        <v>-852.1861104734578</v>
      </c>
      <c r="F84" s="51">
        <v>-1918.04719740634</v>
      </c>
      <c r="G84" s="51">
        <v>-1373.3559679767104</v>
      </c>
      <c r="H84" s="51">
        <v>-2160.1217521865892</v>
      </c>
      <c r="I84" s="51">
        <v>-2561.6728002915452</v>
      </c>
    </row>
    <row r="85" spans="1:9" ht="24" customHeight="1" thickTop="1" thickBot="1">
      <c r="A85" s="38" t="s">
        <v>509</v>
      </c>
      <c r="B85" s="39">
        <v>2801.5878284993692</v>
      </c>
      <c r="C85" s="39">
        <v>5260.4716750330244</v>
      </c>
      <c r="D85" s="39">
        <v>5002.1309612625537</v>
      </c>
      <c r="E85" s="39">
        <v>5919.6355050215197</v>
      </c>
      <c r="F85" s="39">
        <v>7546.5017809798273</v>
      </c>
      <c r="G85" s="39">
        <v>4396.2299141193598</v>
      </c>
      <c r="H85" s="39">
        <v>7813.7834373177848</v>
      </c>
      <c r="I85" s="39">
        <v>3219.079322157434</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26"/>
  <sheetViews>
    <sheetView zoomScale="50" workbookViewId="0">
      <selection activeCell="A22" sqref="A22"/>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517</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228360.63697099622</v>
      </c>
      <c r="C8" s="39">
        <v>269910.89231175691</v>
      </c>
      <c r="D8" s="39">
        <v>393087.65214490669</v>
      </c>
      <c r="E8" s="39">
        <v>494524.84142611187</v>
      </c>
      <c r="F8" s="39">
        <v>603880.97799711814</v>
      </c>
      <c r="G8" s="39">
        <v>645507.88970887917</v>
      </c>
      <c r="H8" s="39">
        <v>742695.05202623899</v>
      </c>
      <c r="I8" s="39">
        <v>824687.82798396505</v>
      </c>
    </row>
    <row r="9" spans="1:9" s="42" customFormat="1" ht="21" customHeight="1" thickTop="1">
      <c r="A9" s="40" t="s">
        <v>10</v>
      </c>
      <c r="B9" s="41">
        <v>33719.415011349301</v>
      </c>
      <c r="C9" s="41">
        <v>17735.931387054163</v>
      </c>
      <c r="D9" s="41">
        <v>34078.014229555236</v>
      </c>
      <c r="E9" s="41">
        <v>58101.43810329985</v>
      </c>
      <c r="F9" s="41">
        <v>89843.762181556187</v>
      </c>
      <c r="G9" s="41">
        <v>53800.234459970896</v>
      </c>
      <c r="H9" s="41">
        <v>69063.715148688047</v>
      </c>
      <c r="I9" s="41">
        <v>58831.428836734689</v>
      </c>
    </row>
    <row r="10" spans="1:9" s="42" customFormat="1" ht="21" customHeight="1">
      <c r="A10" s="40" t="s">
        <v>19</v>
      </c>
      <c r="B10" s="41">
        <v>21296.361755359394</v>
      </c>
      <c r="C10" s="41">
        <v>30966.178834874503</v>
      </c>
      <c r="D10" s="41">
        <v>52505.037192252508</v>
      </c>
      <c r="E10" s="41">
        <v>75242.946698708751</v>
      </c>
      <c r="F10" s="41">
        <v>60798.846815561956</v>
      </c>
      <c r="G10" s="41">
        <v>65865.935624454156</v>
      </c>
      <c r="H10" s="41">
        <v>69123.745450437316</v>
      </c>
      <c r="I10" s="41">
        <v>82963.64652623907</v>
      </c>
    </row>
    <row r="11" spans="1:9" s="42" customFormat="1" ht="21" customHeight="1">
      <c r="A11" s="40" t="s">
        <v>28</v>
      </c>
      <c r="B11" s="41">
        <v>159225.36058259776</v>
      </c>
      <c r="C11" s="41">
        <v>207281.56214134744</v>
      </c>
      <c r="D11" s="41">
        <v>292198.88391965569</v>
      </c>
      <c r="E11" s="41">
        <v>345216.80412625539</v>
      </c>
      <c r="F11" s="41">
        <v>435505.27743515855</v>
      </c>
      <c r="G11" s="41">
        <v>503740.35434497817</v>
      </c>
      <c r="H11" s="41">
        <v>574917.76248104952</v>
      </c>
      <c r="I11" s="41">
        <v>653587.60787900875</v>
      </c>
    </row>
    <row r="12" spans="1:9" s="42" customFormat="1" ht="21" customHeight="1">
      <c r="A12" s="43" t="s">
        <v>446</v>
      </c>
      <c r="B12" s="41">
        <v>158989.14026481714</v>
      </c>
      <c r="C12" s="41">
        <v>206900.03654821665</v>
      </c>
      <c r="D12" s="41">
        <v>293916.00442037301</v>
      </c>
      <c r="E12" s="41">
        <v>348146.67566427548</v>
      </c>
      <c r="F12" s="41">
        <v>437225.60750720458</v>
      </c>
      <c r="G12" s="41">
        <v>505998.29733333329</v>
      </c>
      <c r="H12" s="41">
        <v>581022.21656559769</v>
      </c>
      <c r="I12" s="41">
        <v>658739.86036005826</v>
      </c>
    </row>
    <row r="13" spans="1:9" s="42" customFormat="1" ht="21" customHeight="1">
      <c r="A13" s="43" t="s">
        <v>447</v>
      </c>
      <c r="B13" s="41">
        <v>158080.18416897857</v>
      </c>
      <c r="C13" s="41">
        <v>206263.26146895639</v>
      </c>
      <c r="D13" s="41">
        <v>293497.33927259687</v>
      </c>
      <c r="E13" s="41">
        <v>347817.74297991395</v>
      </c>
      <c r="F13" s="41">
        <v>436952.54120749276</v>
      </c>
      <c r="G13" s="41">
        <v>505749.58252401749</v>
      </c>
      <c r="H13" s="41">
        <v>580782.1660335277</v>
      </c>
      <c r="I13" s="41">
        <v>658500.40362099127</v>
      </c>
    </row>
    <row r="14" spans="1:9" s="42" customFormat="1" ht="21" customHeight="1">
      <c r="A14" s="43" t="s">
        <v>448</v>
      </c>
      <c r="B14" s="41">
        <v>908.95609709962162</v>
      </c>
      <c r="C14" s="41">
        <v>636.77507926023782</v>
      </c>
      <c r="D14" s="41">
        <v>418.66514777618369</v>
      </c>
      <c r="E14" s="41">
        <v>328.93268436154949</v>
      </c>
      <c r="F14" s="41">
        <v>273.06629971181559</v>
      </c>
      <c r="G14" s="41">
        <v>248.71480931586609</v>
      </c>
      <c r="H14" s="41">
        <v>240.05053206997081</v>
      </c>
      <c r="I14" s="41">
        <v>239.45673906705537</v>
      </c>
    </row>
    <row r="15" spans="1:9" s="42" customFormat="1" ht="21" customHeight="1">
      <c r="A15" s="43" t="s">
        <v>449</v>
      </c>
      <c r="B15" s="41">
        <v>414.59211853720046</v>
      </c>
      <c r="C15" s="41">
        <v>333.71592866578601</v>
      </c>
      <c r="D15" s="41">
        <v>514.56004160688667</v>
      </c>
      <c r="E15" s="41">
        <v>737.31369153515061</v>
      </c>
      <c r="F15" s="41">
        <v>2683.6062708933719</v>
      </c>
      <c r="G15" s="41">
        <v>2598.3398704512374</v>
      </c>
      <c r="H15" s="41">
        <v>3139.9295699708455</v>
      </c>
      <c r="I15" s="41">
        <v>3619.3973206997084</v>
      </c>
    </row>
    <row r="16" spans="1:9" s="42" customFormat="1" ht="21" customHeight="1">
      <c r="A16" s="43" t="s">
        <v>450</v>
      </c>
      <c r="B16" s="41">
        <v>400.91715132408575</v>
      </c>
      <c r="C16" s="41">
        <v>325.63689828269486</v>
      </c>
      <c r="D16" s="41">
        <v>508.80893400286948</v>
      </c>
      <c r="E16" s="41">
        <v>737.31369153515061</v>
      </c>
      <c r="F16" s="41">
        <v>2668.9805403458213</v>
      </c>
      <c r="G16" s="41">
        <v>2584.6333508005823</v>
      </c>
      <c r="H16" s="41">
        <v>3113.4195306122451</v>
      </c>
      <c r="I16" s="41">
        <v>3599.9171311953351</v>
      </c>
    </row>
    <row r="17" spans="1:9" s="42" customFormat="1" ht="21" customHeight="1">
      <c r="A17" s="43" t="s">
        <v>451</v>
      </c>
      <c r="B17" s="41">
        <v>13.674967213114755</v>
      </c>
      <c r="C17" s="41">
        <v>8.0790303830911494</v>
      </c>
      <c r="D17" s="41">
        <v>5.7511076040172169</v>
      </c>
      <c r="E17" s="41">
        <v>0</v>
      </c>
      <c r="F17" s="41">
        <v>14.625730547550432</v>
      </c>
      <c r="G17" s="41">
        <v>13.70651965065502</v>
      </c>
      <c r="H17" s="41">
        <v>26.510039358600583</v>
      </c>
      <c r="I17" s="41">
        <v>19.480189504373179</v>
      </c>
    </row>
    <row r="18" spans="1:9" s="42" customFormat="1" ht="21" customHeight="1">
      <c r="A18" s="43" t="s">
        <v>452</v>
      </c>
      <c r="B18" s="41">
        <v>4751.593688524591</v>
      </c>
      <c r="C18" s="41">
        <v>1725.3319326287979</v>
      </c>
      <c r="D18" s="41">
        <v>1894.8901463414636</v>
      </c>
      <c r="E18" s="41">
        <v>2940.3159167862268</v>
      </c>
      <c r="F18" s="41">
        <v>1193.2245720461096</v>
      </c>
      <c r="G18" s="41">
        <v>1264.5428398835518</v>
      </c>
      <c r="H18" s="41">
        <v>1387.981224489796</v>
      </c>
      <c r="I18" s="41">
        <v>1299.5452099125366</v>
      </c>
    </row>
    <row r="19" spans="1:9" s="42" customFormat="1" ht="21" customHeight="1">
      <c r="A19" s="43" t="s">
        <v>453</v>
      </c>
      <c r="B19" s="41">
        <v>4382.0728310214372</v>
      </c>
      <c r="C19" s="41">
        <v>1696.0782734478203</v>
      </c>
      <c r="D19" s="41">
        <v>1876.223156384505</v>
      </c>
      <c r="E19" s="41">
        <v>2924.801352941176</v>
      </c>
      <c r="F19" s="41">
        <v>1187.1263458213257</v>
      </c>
      <c r="G19" s="41">
        <v>1250.844133915575</v>
      </c>
      <c r="H19" s="41">
        <v>1374.6588250728862</v>
      </c>
      <c r="I19" s="41">
        <v>1285.2201807580175</v>
      </c>
    </row>
    <row r="20" spans="1:9" s="42" customFormat="1" ht="21" customHeight="1">
      <c r="A20" s="43" t="s">
        <v>454</v>
      </c>
      <c r="B20" s="41">
        <v>369.52085750315257</v>
      </c>
      <c r="C20" s="41">
        <v>29.253659180977547</v>
      </c>
      <c r="D20" s="41">
        <v>18.666989956958396</v>
      </c>
      <c r="E20" s="41">
        <v>15.514563845050215</v>
      </c>
      <c r="F20" s="41">
        <v>6.0982262247838621</v>
      </c>
      <c r="G20" s="41">
        <v>13.698705967976711</v>
      </c>
      <c r="H20" s="41">
        <v>13.32239941690962</v>
      </c>
      <c r="I20" s="41">
        <v>14.325029154518951</v>
      </c>
    </row>
    <row r="21" spans="1:9" s="42" customFormat="1" ht="21" customHeight="1">
      <c r="A21" s="43" t="s">
        <v>41</v>
      </c>
      <c r="B21" s="41">
        <v>2179.2138827238332</v>
      </c>
      <c r="C21" s="41">
        <v>2673.8385878467634</v>
      </c>
      <c r="D21" s="41">
        <v>3887.1970875179341</v>
      </c>
      <c r="E21" s="41">
        <v>4641.9831850789096</v>
      </c>
      <c r="F21" s="41">
        <v>5797.0086469740636</v>
      </c>
      <c r="G21" s="41">
        <v>6645.3343828238712</v>
      </c>
      <c r="H21" s="41">
        <v>7658.0367565597662</v>
      </c>
      <c r="I21" s="41">
        <v>8577.1927317784248</v>
      </c>
    </row>
    <row r="22" spans="1:9" s="42" customFormat="1" ht="21" customHeight="1">
      <c r="A22" s="43" t="s">
        <v>455</v>
      </c>
      <c r="B22" s="41">
        <v>-7109.1793707440092</v>
      </c>
      <c r="C22" s="41">
        <v>-4351.3608560105677</v>
      </c>
      <c r="D22" s="41">
        <v>-8013.7677761836439</v>
      </c>
      <c r="E22" s="41">
        <v>-11249.484331420374</v>
      </c>
      <c r="F22" s="41">
        <v>-11394.169561959654</v>
      </c>
      <c r="G22" s="41">
        <v>-12766.16008151383</v>
      </c>
      <c r="H22" s="41">
        <v>-18290.401635568513</v>
      </c>
      <c r="I22" s="41">
        <v>-18648.387743440235</v>
      </c>
    </row>
    <row r="23" spans="1:9" s="42" customFormat="1" ht="21" customHeight="1">
      <c r="A23" s="40" t="s">
        <v>59</v>
      </c>
      <c r="B23" s="41">
        <v>2587.2721664564942</v>
      </c>
      <c r="C23" s="41">
        <v>2338.1184689564066</v>
      </c>
      <c r="D23" s="41">
        <v>1207.897329985653</v>
      </c>
      <c r="E23" s="41">
        <v>3421.7731262553807</v>
      </c>
      <c r="F23" s="41">
        <v>3698.3634971181559</v>
      </c>
      <c r="G23" s="41">
        <v>3784.7114628820959</v>
      </c>
      <c r="H23" s="41">
        <v>6449.6730160349862</v>
      </c>
      <c r="I23" s="41">
        <v>4381.3008848396503</v>
      </c>
    </row>
    <row r="24" spans="1:9" s="42" customFormat="1" ht="21" customHeight="1">
      <c r="A24" s="40" t="s">
        <v>65</v>
      </c>
      <c r="B24" s="41">
        <v>555.55876292559901</v>
      </c>
      <c r="C24" s="41">
        <v>211.01009379128135</v>
      </c>
      <c r="D24" s="41">
        <v>4.8764906743185081</v>
      </c>
      <c r="E24" s="41">
        <v>5.6527977044476332E-2</v>
      </c>
      <c r="F24" s="41">
        <v>3.2708933717579249E-2</v>
      </c>
      <c r="G24" s="41">
        <v>6.2843668122270744</v>
      </c>
      <c r="H24" s="41">
        <v>2.9795247813411079</v>
      </c>
      <c r="I24" s="41">
        <v>25.470641399416909</v>
      </c>
    </row>
    <row r="25" spans="1:9" s="42" customFormat="1" ht="21" customHeight="1">
      <c r="A25" s="40" t="s">
        <v>456</v>
      </c>
      <c r="B25" s="41">
        <v>334.95833543505671</v>
      </c>
      <c r="C25" s="41">
        <v>597.798249669749</v>
      </c>
      <c r="D25" s="41">
        <v>545.10675466284079</v>
      </c>
      <c r="E25" s="41">
        <v>545.62623242467714</v>
      </c>
      <c r="F25" s="41">
        <v>543.50037896253605</v>
      </c>
      <c r="G25" s="41">
        <v>2083.7850960698688</v>
      </c>
      <c r="H25" s="41">
        <v>5871.0259825072881</v>
      </c>
      <c r="I25" s="41">
        <v>5854.3597142857143</v>
      </c>
    </row>
    <row r="26" spans="1:9" s="42" customFormat="1" ht="21" customHeight="1">
      <c r="A26" s="40" t="s">
        <v>76</v>
      </c>
      <c r="B26" s="41">
        <v>7018.854962168979</v>
      </c>
      <c r="C26" s="41">
        <v>8321.0335033025094</v>
      </c>
      <c r="D26" s="41">
        <v>10034.102070301293</v>
      </c>
      <c r="E26" s="41">
        <v>9880.494143472024</v>
      </c>
      <c r="F26" s="41">
        <v>11131.027789625359</v>
      </c>
      <c r="G26" s="41">
        <v>13691.164004366812</v>
      </c>
      <c r="H26" s="41">
        <v>14847.454083090381</v>
      </c>
      <c r="I26" s="41">
        <v>15387.645798833819</v>
      </c>
    </row>
    <row r="27" spans="1:9" s="46" customFormat="1" ht="43.5" customHeight="1" thickBot="1">
      <c r="A27" s="44" t="s">
        <v>457</v>
      </c>
      <c r="B27" s="45">
        <v>3622.8555170239597</v>
      </c>
      <c r="C27" s="45">
        <v>2459.2596327608985</v>
      </c>
      <c r="D27" s="45">
        <v>2513.7341578192249</v>
      </c>
      <c r="E27" s="45">
        <v>2115.7024677187947</v>
      </c>
      <c r="F27" s="45">
        <v>2360.1671902017292</v>
      </c>
      <c r="G27" s="45">
        <v>2535.4203493449781</v>
      </c>
      <c r="H27" s="45">
        <v>2418.696339650146</v>
      </c>
      <c r="I27" s="45">
        <v>3656.3677026239066</v>
      </c>
    </row>
    <row r="28" spans="1:9" ht="24" customHeight="1" thickTop="1" thickBot="1">
      <c r="A28" s="38" t="s">
        <v>458</v>
      </c>
      <c r="B28" s="39">
        <v>207549.6644918033</v>
      </c>
      <c r="C28" s="39">
        <v>243651.98879128139</v>
      </c>
      <c r="D28" s="39">
        <v>364540.93034576759</v>
      </c>
      <c r="E28" s="39">
        <v>455971.01762123388</v>
      </c>
      <c r="F28" s="39">
        <v>559792.7719927954</v>
      </c>
      <c r="G28" s="39">
        <v>597890.06488500733</v>
      </c>
      <c r="H28" s="39">
        <v>689039.93222886289</v>
      </c>
      <c r="I28" s="39">
        <v>765539.69020553946</v>
      </c>
    </row>
    <row r="29" spans="1:9" s="42" customFormat="1" ht="21" customHeight="1" thickTop="1">
      <c r="A29" s="40" t="s">
        <v>459</v>
      </c>
      <c r="B29" s="41">
        <v>151727.30677049182</v>
      </c>
      <c r="C29" s="41">
        <v>175303.08777542933</v>
      </c>
      <c r="D29" s="41">
        <v>270732.93415064563</v>
      </c>
      <c r="E29" s="41">
        <v>343936.70674175036</v>
      </c>
      <c r="F29" s="41">
        <v>422752.71780259366</v>
      </c>
      <c r="G29" s="41">
        <v>481085.67579621536</v>
      </c>
      <c r="H29" s="41">
        <v>537303.57931341114</v>
      </c>
      <c r="I29" s="41">
        <v>607121.43531778431</v>
      </c>
    </row>
    <row r="30" spans="1:9" s="42" customFormat="1" ht="21" customHeight="1">
      <c r="A30" s="43" t="s">
        <v>460</v>
      </c>
      <c r="B30" s="41">
        <v>1852.4049066834805</v>
      </c>
      <c r="C30" s="41">
        <v>1286.5922813738441</v>
      </c>
      <c r="D30" s="41">
        <v>1588.9340243902441</v>
      </c>
      <c r="E30" s="41">
        <v>838.22369870875173</v>
      </c>
      <c r="F30" s="41">
        <v>600.4473818443804</v>
      </c>
      <c r="G30" s="41">
        <v>985.5205691411935</v>
      </c>
      <c r="H30" s="41">
        <v>512.52769970845486</v>
      </c>
      <c r="I30" s="41">
        <v>619.186443148688</v>
      </c>
    </row>
    <row r="31" spans="1:9" s="42" customFormat="1" ht="21" customHeight="1">
      <c r="A31" s="43" t="s">
        <v>461</v>
      </c>
      <c r="B31" s="41">
        <v>39179.141471626732</v>
      </c>
      <c r="C31" s="41">
        <v>62751.079632760899</v>
      </c>
      <c r="D31" s="41">
        <v>106336.32555523673</v>
      </c>
      <c r="E31" s="41">
        <v>142302.93535294119</v>
      </c>
      <c r="F31" s="41">
        <v>154646.40937319884</v>
      </c>
      <c r="G31" s="41">
        <v>173410.80077001455</v>
      </c>
      <c r="H31" s="41">
        <v>179713.96230320702</v>
      </c>
      <c r="I31" s="41">
        <v>189002.10976384842</v>
      </c>
    </row>
    <row r="32" spans="1:9" s="42" customFormat="1" ht="21" customHeight="1">
      <c r="A32" s="43" t="s">
        <v>462</v>
      </c>
      <c r="B32" s="41">
        <v>107205.37793947036</v>
      </c>
      <c r="C32" s="41">
        <v>106104.50780977543</v>
      </c>
      <c r="D32" s="41">
        <v>118585.14492395983</v>
      </c>
      <c r="E32" s="41">
        <v>137033.78451936872</v>
      </c>
      <c r="F32" s="41">
        <v>120637.57054899137</v>
      </c>
      <c r="G32" s="41">
        <v>118621.72388209608</v>
      </c>
      <c r="H32" s="41">
        <v>121624.35922011662</v>
      </c>
      <c r="I32" s="41">
        <v>129262.74231049564</v>
      </c>
    </row>
    <row r="33" spans="1:9" s="42" customFormat="1" ht="21" customHeight="1">
      <c r="A33" s="43" t="s">
        <v>463</v>
      </c>
      <c r="B33" s="41">
        <v>591.18252080706168</v>
      </c>
      <c r="C33" s="41">
        <v>616.40703830911491</v>
      </c>
      <c r="D33" s="41">
        <v>1968.6151979913916</v>
      </c>
      <c r="E33" s="41">
        <v>2049.0146743185078</v>
      </c>
      <c r="F33" s="41">
        <v>2792.2280734870315</v>
      </c>
      <c r="G33" s="41">
        <v>3079.0510713245994</v>
      </c>
      <c r="H33" s="41">
        <v>3894.4278862973761</v>
      </c>
      <c r="I33" s="41">
        <v>3100.0102172011661</v>
      </c>
    </row>
    <row r="34" spans="1:9" s="42" customFormat="1" ht="21" customHeight="1">
      <c r="A34" s="43" t="s">
        <v>464</v>
      </c>
      <c r="B34" s="41">
        <v>0</v>
      </c>
      <c r="C34" s="41">
        <v>0</v>
      </c>
      <c r="D34" s="41">
        <v>35071.336119081781</v>
      </c>
      <c r="E34" s="41">
        <v>53517.62709756098</v>
      </c>
      <c r="F34" s="41">
        <v>134359.24834005765</v>
      </c>
      <c r="G34" s="41">
        <v>172965.36280203785</v>
      </c>
      <c r="H34" s="41">
        <v>218456.52099562681</v>
      </c>
      <c r="I34" s="41">
        <v>266693.70226093294</v>
      </c>
    </row>
    <row r="35" spans="1:9" s="42" customFormat="1" ht="21" customHeight="1">
      <c r="A35" s="43" t="s">
        <v>465</v>
      </c>
      <c r="B35" s="41">
        <v>2899.1999344262294</v>
      </c>
      <c r="C35" s="41">
        <v>4544.5010132100406</v>
      </c>
      <c r="D35" s="41">
        <v>7182.5783299856521</v>
      </c>
      <c r="E35" s="41">
        <v>8195.1213988522231</v>
      </c>
      <c r="F35" s="41">
        <v>9716.81408501441</v>
      </c>
      <c r="G35" s="41">
        <v>12023.216701601164</v>
      </c>
      <c r="H35" s="41">
        <v>13101.78120845481</v>
      </c>
      <c r="I35" s="41">
        <v>18443.684322157435</v>
      </c>
    </row>
    <row r="36" spans="1:9" s="42" customFormat="1" ht="21" customHeight="1">
      <c r="A36" s="40" t="s">
        <v>466</v>
      </c>
      <c r="B36" s="41">
        <v>125.90469987389659</v>
      </c>
      <c r="C36" s="41">
        <v>182.86336723910171</v>
      </c>
      <c r="D36" s="41">
        <v>0.54394117647058826</v>
      </c>
      <c r="E36" s="41">
        <v>176.91218651362982</v>
      </c>
      <c r="F36" s="41">
        <v>169.17940634005765</v>
      </c>
      <c r="G36" s="41">
        <v>829.99036098981082</v>
      </c>
      <c r="H36" s="41">
        <v>443.56208309037908</v>
      </c>
      <c r="I36" s="41">
        <v>294.93784256559769</v>
      </c>
    </row>
    <row r="37" spans="1:9" s="42" customFormat="1" ht="21" customHeight="1">
      <c r="A37" s="40" t="s">
        <v>467</v>
      </c>
      <c r="B37" s="41">
        <v>45067.700291298861</v>
      </c>
      <c r="C37" s="41">
        <v>54202.774261558792</v>
      </c>
      <c r="D37" s="41">
        <v>75766.352312769013</v>
      </c>
      <c r="E37" s="41">
        <v>75978.509424677191</v>
      </c>
      <c r="F37" s="41">
        <v>87751.640491354468</v>
      </c>
      <c r="G37" s="41">
        <v>65220.400400291117</v>
      </c>
      <c r="H37" s="41">
        <v>70602.599638483967</v>
      </c>
      <c r="I37" s="41">
        <v>72492.098479591834</v>
      </c>
    </row>
    <row r="38" spans="1:9" s="42" customFormat="1" ht="21" customHeight="1">
      <c r="A38" s="40" t="s">
        <v>468</v>
      </c>
      <c r="B38" s="41">
        <v>6109.0470958385877</v>
      </c>
      <c r="C38" s="41">
        <v>8610.0978863936598</v>
      </c>
      <c r="D38" s="41">
        <v>8959.4114146341471</v>
      </c>
      <c r="E38" s="41">
        <v>13024.369566714489</v>
      </c>
      <c r="F38" s="41">
        <v>15679.814093659941</v>
      </c>
      <c r="G38" s="41">
        <v>16316.434312954878</v>
      </c>
      <c r="H38" s="41">
        <v>17713.67455393586</v>
      </c>
      <c r="I38" s="41">
        <v>20132.15102915452</v>
      </c>
    </row>
    <row r="39" spans="1:9" s="42" customFormat="1" ht="21" customHeight="1">
      <c r="A39" s="40" t="s">
        <v>130</v>
      </c>
      <c r="B39" s="41">
        <v>4519.705631778058</v>
      </c>
      <c r="C39" s="41">
        <v>5353.1655006605024</v>
      </c>
      <c r="D39" s="41">
        <v>9081.6885265423243</v>
      </c>
      <c r="E39" s="41">
        <v>9472.5308637015769</v>
      </c>
      <c r="F39" s="41">
        <v>16384.407139769453</v>
      </c>
      <c r="G39" s="41">
        <v>17681.723039301309</v>
      </c>
      <c r="H39" s="41">
        <v>20997.269112244903</v>
      </c>
      <c r="I39" s="41">
        <v>23792.783746355686</v>
      </c>
    </row>
    <row r="40" spans="1:9" s="42" customFormat="1" ht="21" customHeight="1">
      <c r="A40" s="40" t="s">
        <v>136</v>
      </c>
      <c r="B40" s="41">
        <v>0</v>
      </c>
      <c r="C40" s="41">
        <v>0</v>
      </c>
      <c r="D40" s="41">
        <v>0</v>
      </c>
      <c r="E40" s="41">
        <v>0</v>
      </c>
      <c r="F40" s="41">
        <v>0</v>
      </c>
      <c r="G40" s="41">
        <v>0</v>
      </c>
      <c r="H40" s="41">
        <v>25161.321672011658</v>
      </c>
      <c r="I40" s="41">
        <v>25297.619048104953</v>
      </c>
    </row>
    <row r="41" spans="1:9" s="42" customFormat="1" ht="21" customHeight="1">
      <c r="A41" s="40" t="s">
        <v>469</v>
      </c>
      <c r="B41" s="41">
        <v>0</v>
      </c>
      <c r="C41" s="41">
        <v>0</v>
      </c>
      <c r="D41" s="41">
        <v>0</v>
      </c>
      <c r="E41" s="41">
        <v>12361.878340028694</v>
      </c>
      <c r="F41" s="41">
        <v>16326.539010086457</v>
      </c>
      <c r="G41" s="41">
        <v>16013.45096069869</v>
      </c>
      <c r="H41" s="41">
        <v>15958.074871720117</v>
      </c>
      <c r="I41" s="41">
        <v>15536.763381924196</v>
      </c>
    </row>
    <row r="42" spans="1:9" s="46" customFormat="1" ht="43.5" customHeight="1" thickBot="1">
      <c r="A42" s="44" t="s">
        <v>111</v>
      </c>
      <c r="B42" s="45"/>
      <c r="C42" s="45"/>
      <c r="D42" s="45"/>
      <c r="E42" s="45">
        <v>1020.1104978479196</v>
      </c>
      <c r="F42" s="45">
        <v>728.47404899135449</v>
      </c>
      <c r="G42" s="45">
        <v>742.3900145560408</v>
      </c>
      <c r="H42" s="45">
        <v>859.85098396501462</v>
      </c>
      <c r="I42" s="45">
        <v>871.90136005830902</v>
      </c>
    </row>
    <row r="43" spans="1:9" ht="24" customHeight="1" thickTop="1" thickBot="1">
      <c r="A43" s="38" t="s">
        <v>470</v>
      </c>
      <c r="B43" s="39">
        <v>20810.972481715005</v>
      </c>
      <c r="C43" s="39">
        <v>26258.903520475564</v>
      </c>
      <c r="D43" s="39">
        <v>28546.721799139166</v>
      </c>
      <c r="E43" s="39">
        <v>38553.82381061693</v>
      </c>
      <c r="F43" s="39">
        <v>44088.205958213257</v>
      </c>
      <c r="G43" s="39">
        <v>47617.824866084426</v>
      </c>
      <c r="H43" s="39">
        <v>53655.119804664726</v>
      </c>
      <c r="I43" s="39">
        <v>59148.137774052477</v>
      </c>
    </row>
    <row r="44" spans="1:9" s="42" customFormat="1" ht="21" customHeight="1" thickTop="1">
      <c r="A44" s="40" t="s">
        <v>151</v>
      </c>
      <c r="B44" s="41">
        <v>14235.447667087012</v>
      </c>
      <c r="C44" s="41">
        <v>14912.430647291943</v>
      </c>
      <c r="D44" s="41">
        <v>21194.175035868004</v>
      </c>
      <c r="E44" s="41">
        <v>21194.175035868004</v>
      </c>
      <c r="F44" s="41">
        <v>25805.20172910663</v>
      </c>
      <c r="G44" s="41">
        <v>31982.256186317321</v>
      </c>
      <c r="H44" s="41">
        <v>32028.87755102041</v>
      </c>
      <c r="I44" s="41">
        <v>39422.463556851311</v>
      </c>
    </row>
    <row r="45" spans="1:9" s="42" customFormat="1" ht="21" customHeight="1">
      <c r="A45" s="40" t="s">
        <v>155</v>
      </c>
      <c r="B45" s="41">
        <v>163.0264817150063</v>
      </c>
      <c r="C45" s="41">
        <v>2198.7186261558782</v>
      </c>
      <c r="D45" s="41">
        <v>185.48063127690099</v>
      </c>
      <c r="E45" s="41">
        <v>185.48063127690099</v>
      </c>
      <c r="F45" s="41">
        <v>243.4487824207493</v>
      </c>
      <c r="G45" s="41">
        <v>245.92933770014557</v>
      </c>
      <c r="H45" s="41">
        <v>246.28783527696794</v>
      </c>
      <c r="I45" s="41">
        <v>246.28783527696794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1738.9263392181588</v>
      </c>
      <c r="C47" s="41">
        <v>1479.3953778071332</v>
      </c>
      <c r="D47" s="41">
        <v>4868.4433687230994</v>
      </c>
      <c r="E47" s="41">
        <v>5098.3056355810622</v>
      </c>
      <c r="F47" s="41">
        <v>6333.150760806916</v>
      </c>
      <c r="G47" s="41">
        <v>7581.443126637555</v>
      </c>
      <c r="H47" s="41">
        <v>7592.4947930029157</v>
      </c>
      <c r="I47" s="41">
        <v>8971.3845889212826</v>
      </c>
    </row>
    <row r="48" spans="1:9" s="42" customFormat="1" ht="21" customHeight="1">
      <c r="A48" s="40" t="s">
        <v>167</v>
      </c>
      <c r="B48" s="41">
        <v>4673.5719936948299</v>
      </c>
      <c r="C48" s="41">
        <v>7668.3588692206076</v>
      </c>
      <c r="D48" s="41">
        <v>2298.6227632711621</v>
      </c>
      <c r="E48" s="41">
        <v>12075.862507890963</v>
      </c>
      <c r="F48" s="41">
        <v>11706.404685878961</v>
      </c>
      <c r="G48" s="41">
        <v>7808.1962154294024</v>
      </c>
      <c r="H48" s="41">
        <v>13787.459625364432</v>
      </c>
      <c r="I48" s="41">
        <v>10508.001793002913</v>
      </c>
    </row>
    <row r="49" spans="1:9" s="42" customFormat="1" ht="21" customHeight="1">
      <c r="A49" s="43" t="s">
        <v>472</v>
      </c>
      <c r="B49" s="41">
        <v>0</v>
      </c>
      <c r="C49" s="41">
        <v>0</v>
      </c>
      <c r="D49" s="41">
        <v>0</v>
      </c>
      <c r="E49" s="41">
        <v>0</v>
      </c>
      <c r="F49" s="41">
        <v>0</v>
      </c>
      <c r="G49" s="41">
        <v>0</v>
      </c>
      <c r="H49" s="41">
        <v>0</v>
      </c>
      <c r="I49" s="41">
        <v>0</v>
      </c>
    </row>
    <row r="50" spans="1:9" s="46" customFormat="1" ht="40.5" customHeight="1" thickBot="1">
      <c r="A50" s="47" t="s">
        <v>473</v>
      </c>
      <c r="B50" s="45">
        <v>4673.5719949558643</v>
      </c>
      <c r="C50" s="45">
        <v>7668.3588692206076</v>
      </c>
      <c r="D50" s="45">
        <v>2298.6227632711621</v>
      </c>
      <c r="E50" s="45">
        <v>12075.862507890963</v>
      </c>
      <c r="F50" s="45">
        <v>11706.404685878961</v>
      </c>
      <c r="G50" s="45">
        <v>7808.1962154294024</v>
      </c>
      <c r="H50" s="45">
        <v>13787.459625364432</v>
      </c>
      <c r="I50" s="45">
        <v>10508.001793002913</v>
      </c>
    </row>
    <row r="51" spans="1:9" ht="24" customHeight="1" thickTop="1" thickBot="1">
      <c r="A51" s="38" t="s">
        <v>474</v>
      </c>
      <c r="B51" s="39">
        <v>228360.6369735183</v>
      </c>
      <c r="C51" s="39">
        <v>269910.89231175691</v>
      </c>
      <c r="D51" s="39">
        <v>393087.65214490669</v>
      </c>
      <c r="E51" s="39">
        <v>494524.8414318508</v>
      </c>
      <c r="F51" s="39">
        <v>603880.97795100871</v>
      </c>
      <c r="G51" s="39">
        <v>645507.88975109172</v>
      </c>
      <c r="H51" s="39">
        <v>742695.05203352775</v>
      </c>
      <c r="I51" s="39">
        <v>824687.82797959179</v>
      </c>
    </row>
    <row r="52" spans="1:9" s="42" customFormat="1" ht="24" customHeight="1" thickTop="1">
      <c r="A52" s="48" t="s">
        <v>475</v>
      </c>
      <c r="B52" s="41">
        <v>1170.7901160151323</v>
      </c>
      <c r="C52" s="41">
        <v>316.54938705416117</v>
      </c>
      <c r="D52" s="41">
        <v>1437.8064964131993</v>
      </c>
      <c r="E52" s="41">
        <v>1104.6434835007174</v>
      </c>
      <c r="F52" s="41">
        <v>868.78049423631126</v>
      </c>
      <c r="G52" s="41">
        <v>277.04835371179036</v>
      </c>
      <c r="H52" s="41">
        <v>292.85574635568508</v>
      </c>
      <c r="I52" s="41">
        <v>78.121186588921276</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1170.7901160151323</v>
      </c>
      <c r="C54" s="45">
        <v>316.54938705416117</v>
      </c>
      <c r="D54" s="45">
        <v>1437.8064964131993</v>
      </c>
      <c r="E54" s="45">
        <v>1104.6434835007174</v>
      </c>
      <c r="F54" s="45">
        <v>868.78049423631126</v>
      </c>
      <c r="G54" s="45">
        <v>277.04835371179036</v>
      </c>
      <c r="H54" s="45">
        <v>292.85574635568508</v>
      </c>
      <c r="I54" s="45">
        <v>78.121186588921276</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454638.71193947038</v>
      </c>
      <c r="C58" s="45">
        <v>498056.36385072657</v>
      </c>
      <c r="D58" s="45">
        <v>472560.59250502154</v>
      </c>
      <c r="E58" s="45">
        <v>621450.14524533716</v>
      </c>
      <c r="F58" s="45">
        <v>678801.62757780985</v>
      </c>
      <c r="G58" s="45">
        <v>728028.21676564775</v>
      </c>
      <c r="H58" s="45">
        <v>815856.28316472308</v>
      </c>
      <c r="I58" s="45">
        <v>823569.75919825071</v>
      </c>
    </row>
    <row r="59" spans="1:9" ht="31.5" customHeight="1" thickTop="1" thickBot="1">
      <c r="A59" s="49" t="s">
        <v>482</v>
      </c>
      <c r="B59" s="39"/>
      <c r="C59" s="39"/>
      <c r="D59" s="39"/>
      <c r="E59" s="39"/>
      <c r="F59" s="39"/>
      <c r="G59" s="39"/>
      <c r="H59" s="39"/>
      <c r="I59" s="39"/>
    </row>
    <row r="60" spans="1:9" ht="30" customHeight="1" thickTop="1">
      <c r="A60" s="50" t="s">
        <v>483</v>
      </c>
      <c r="B60" s="51">
        <v>32355.841471626736</v>
      </c>
      <c r="C60" s="51">
        <v>40153.808825627479</v>
      </c>
      <c r="D60" s="51">
        <v>52474.785674318504</v>
      </c>
      <c r="E60" s="51">
        <v>66593.271179340038</v>
      </c>
      <c r="F60" s="51">
        <v>78039.902652737743</v>
      </c>
      <c r="G60" s="51">
        <v>53486.656197962155</v>
      </c>
      <c r="H60" s="51">
        <v>98118.622100583088</v>
      </c>
      <c r="I60" s="51">
        <v>69723.617466472293</v>
      </c>
    </row>
    <row r="61" spans="1:9" ht="21" customHeight="1">
      <c r="A61" s="52" t="s">
        <v>484</v>
      </c>
      <c r="B61" s="51">
        <v>-8324.1382307692311</v>
      </c>
      <c r="C61" s="51">
        <v>-10624.187655217966</v>
      </c>
      <c r="D61" s="51">
        <v>-15754.830946915352</v>
      </c>
      <c r="E61" s="51">
        <v>-20990.801032998563</v>
      </c>
      <c r="F61" s="51">
        <v>-15276.354069164265</v>
      </c>
      <c r="G61" s="51">
        <v>-8768.9356055312965</v>
      </c>
      <c r="H61" s="51">
        <v>-15953.056319241981</v>
      </c>
      <c r="I61" s="51">
        <v>-11853.961158892127</v>
      </c>
    </row>
    <row r="62" spans="1:9" ht="21.75" customHeight="1">
      <c r="A62" s="53" t="s">
        <v>485</v>
      </c>
      <c r="B62" s="51">
        <v>24031.703240857503</v>
      </c>
      <c r="C62" s="51">
        <v>29529.621170409511</v>
      </c>
      <c r="D62" s="51">
        <v>36719.954727403157</v>
      </c>
      <c r="E62" s="51">
        <v>45602.470146341468</v>
      </c>
      <c r="F62" s="51">
        <v>62763.548583573487</v>
      </c>
      <c r="G62" s="51">
        <v>44717.720592430858</v>
      </c>
      <c r="H62" s="51">
        <v>82165.565781341109</v>
      </c>
      <c r="I62" s="51">
        <v>57869.656307580168</v>
      </c>
    </row>
    <row r="63" spans="1:9">
      <c r="A63" s="50" t="s">
        <v>486</v>
      </c>
      <c r="B63" s="51">
        <v>4098.8391891551073</v>
      </c>
      <c r="C63" s="51">
        <v>5673.6408031704104</v>
      </c>
      <c r="D63" s="51">
        <v>7483.4800502152084</v>
      </c>
      <c r="E63" s="51">
        <v>7612.0560473457681</v>
      </c>
      <c r="F63" s="51">
        <v>4150.6685014409222</v>
      </c>
      <c r="G63" s="51">
        <v>3203.8742911208151</v>
      </c>
      <c r="H63" s="51">
        <v>5157.4299518950429</v>
      </c>
      <c r="I63" s="51">
        <v>2887.0448163265305</v>
      </c>
    </row>
    <row r="64" spans="1:9">
      <c r="A64" s="52" t="s">
        <v>487</v>
      </c>
      <c r="B64" s="51">
        <v>-1156.3489407313996</v>
      </c>
      <c r="C64" s="51">
        <v>-1954.3975865257596</v>
      </c>
      <c r="D64" s="51">
        <v>-1630.8726585365853</v>
      </c>
      <c r="E64" s="51">
        <v>-1628.6689526542323</v>
      </c>
      <c r="F64" s="51">
        <v>-2390.8071757925077</v>
      </c>
      <c r="G64" s="51">
        <v>-1647.7170058224162</v>
      </c>
      <c r="H64" s="51">
        <v>-2905.8650641399418</v>
      </c>
      <c r="I64" s="51">
        <v>-1948.3794008746356</v>
      </c>
    </row>
    <row r="65" spans="1:9">
      <c r="A65" s="54" t="s">
        <v>488</v>
      </c>
      <c r="B65" s="51">
        <v>26974.193489281213</v>
      </c>
      <c r="C65" s="51">
        <v>33248.864387054164</v>
      </c>
      <c r="D65" s="51">
        <v>42572.562119081784</v>
      </c>
      <c r="E65" s="51">
        <v>51585.857241033009</v>
      </c>
      <c r="F65" s="51">
        <v>64523.409909221897</v>
      </c>
      <c r="G65" s="51">
        <v>46273.877877729261</v>
      </c>
      <c r="H65" s="51">
        <v>84417.130669096208</v>
      </c>
      <c r="I65" s="51">
        <v>58808.321723032066</v>
      </c>
    </row>
    <row r="66" spans="1:9">
      <c r="A66" s="50" t="s">
        <v>489</v>
      </c>
      <c r="B66" s="51">
        <v>1079.7668045397227</v>
      </c>
      <c r="C66" s="51">
        <v>4611.159661822986</v>
      </c>
      <c r="D66" s="51">
        <v>6246.1316915351508</v>
      </c>
      <c r="E66" s="51">
        <v>7779.8762123385941</v>
      </c>
      <c r="F66" s="51">
        <v>8340.0276311239195</v>
      </c>
      <c r="G66" s="51">
        <v>4004.5459548762738</v>
      </c>
      <c r="H66" s="51">
        <v>7982.672881924198</v>
      </c>
      <c r="I66" s="51">
        <v>2776.6852696793003</v>
      </c>
    </row>
    <row r="67" spans="1:9">
      <c r="A67" s="50" t="s">
        <v>490</v>
      </c>
      <c r="B67" s="51">
        <v>-4827.3560693568725</v>
      </c>
      <c r="C67" s="51">
        <v>-7325.5368758256272</v>
      </c>
      <c r="D67" s="51">
        <v>-14980.492839311335</v>
      </c>
      <c r="E67" s="51">
        <v>-12230.845401721665</v>
      </c>
      <c r="F67" s="51">
        <v>-17291.300521613834</v>
      </c>
      <c r="G67" s="51">
        <v>-7429.1072256186317</v>
      </c>
      <c r="H67" s="51">
        <v>-19951.566765306121</v>
      </c>
      <c r="I67" s="51">
        <v>-6979.0015728862982</v>
      </c>
    </row>
    <row r="68" spans="1:9">
      <c r="A68" s="53" t="s">
        <v>491</v>
      </c>
      <c r="B68" s="51">
        <v>23226.604224464063</v>
      </c>
      <c r="C68" s="51">
        <v>30534.487173051519</v>
      </c>
      <c r="D68" s="51">
        <v>33838.200971305596</v>
      </c>
      <c r="E68" s="51">
        <v>47134.888051649927</v>
      </c>
      <c r="F68" s="51">
        <v>55572.137018731992</v>
      </c>
      <c r="G68" s="51">
        <v>42849.316606986897</v>
      </c>
      <c r="H68" s="51">
        <v>72448.236785714296</v>
      </c>
      <c r="I68" s="51">
        <v>54606.005419825073</v>
      </c>
    </row>
    <row r="69" spans="1:9">
      <c r="A69" s="52" t="s">
        <v>492</v>
      </c>
      <c r="B69" s="51">
        <v>-17188.228973518286</v>
      </c>
      <c r="C69" s="51">
        <v>-21072.760807133422</v>
      </c>
      <c r="D69" s="51">
        <v>-29331.527426111908</v>
      </c>
      <c r="E69" s="51">
        <v>-31950.956338593976</v>
      </c>
      <c r="F69" s="51">
        <v>-40331.590185878966</v>
      </c>
      <c r="G69" s="51">
        <v>-33496.950917030568</v>
      </c>
      <c r="H69" s="51">
        <v>-54502.889444606408</v>
      </c>
      <c r="I69" s="51">
        <v>-43170.177154518948</v>
      </c>
    </row>
    <row r="70" spans="1:9">
      <c r="A70" s="54" t="s">
        <v>493</v>
      </c>
      <c r="B70" s="51">
        <v>6038.3752509457763</v>
      </c>
      <c r="C70" s="51">
        <v>9461.726365918099</v>
      </c>
      <c r="D70" s="51">
        <v>4506.6735451936866</v>
      </c>
      <c r="E70" s="51">
        <v>15183.931713055954</v>
      </c>
      <c r="F70" s="51">
        <v>15240.546832853026</v>
      </c>
      <c r="G70" s="51">
        <v>9352.3656899563321</v>
      </c>
      <c r="H70" s="51">
        <v>17945.347341107874</v>
      </c>
      <c r="I70" s="51">
        <v>11435.828265306123</v>
      </c>
    </row>
    <row r="71" spans="1:9">
      <c r="A71" s="54" t="s">
        <v>494</v>
      </c>
      <c r="B71" s="51">
        <v>-1660.0162181588901</v>
      </c>
      <c r="C71" s="51">
        <v>-11347.106632760897</v>
      </c>
      <c r="D71" s="51">
        <v>-27340.698410329984</v>
      </c>
      <c r="E71" s="51">
        <v>671.7798292682927</v>
      </c>
      <c r="F71" s="51">
        <v>-1783.626227665706</v>
      </c>
      <c r="G71" s="51">
        <v>-4070.3720087336242</v>
      </c>
      <c r="H71" s="51">
        <v>-4596.4526457725942</v>
      </c>
      <c r="I71" s="51">
        <v>2.3788411078717204</v>
      </c>
    </row>
    <row r="72" spans="1:9">
      <c r="A72" s="55" t="s">
        <v>495</v>
      </c>
      <c r="B72" s="51" t="s">
        <v>496</v>
      </c>
      <c r="C72" s="51" t="s">
        <v>496</v>
      </c>
      <c r="D72" s="51">
        <v>-28343.613905308463</v>
      </c>
      <c r="E72" s="51">
        <v>0</v>
      </c>
      <c r="F72" s="51">
        <v>-1826.2085331412104</v>
      </c>
      <c r="G72" s="51">
        <v>-4131.8051965065506</v>
      </c>
      <c r="H72" s="51">
        <v>-4686.0797172011662</v>
      </c>
      <c r="I72" s="51">
        <v>0</v>
      </c>
    </row>
    <row r="73" spans="1:9">
      <c r="A73" s="55" t="s">
        <v>497</v>
      </c>
      <c r="B73" s="51" t="s">
        <v>496</v>
      </c>
      <c r="C73" s="51" t="s">
        <v>496</v>
      </c>
      <c r="D73" s="51">
        <v>1002.9154949784792</v>
      </c>
      <c r="E73" s="51">
        <v>671.7798292682927</v>
      </c>
      <c r="F73" s="51">
        <v>42.582305475504327</v>
      </c>
      <c r="G73" s="51">
        <v>61.433187772925763</v>
      </c>
      <c r="H73" s="51">
        <v>89.627071428571412</v>
      </c>
      <c r="I73" s="51">
        <v>2.3788411078717204</v>
      </c>
    </row>
    <row r="74" spans="1:9">
      <c r="A74" s="53" t="s">
        <v>498</v>
      </c>
      <c r="B74" s="51">
        <v>1652.5993253467846</v>
      </c>
      <c r="C74" s="51">
        <v>11537.762254953763</v>
      </c>
      <c r="D74" s="51">
        <v>26926.735285509327</v>
      </c>
      <c r="E74" s="51">
        <v>-491.50169440459109</v>
      </c>
      <c r="F74" s="51">
        <v>1736.9690864553315</v>
      </c>
      <c r="G74" s="51">
        <v>3918.403694323144</v>
      </c>
      <c r="H74" s="51">
        <v>4452.6064693877552</v>
      </c>
      <c r="I74" s="51">
        <v>-10.384325072886297</v>
      </c>
    </row>
    <row r="75" spans="1:9">
      <c r="A75" s="53" t="s">
        <v>499</v>
      </c>
      <c r="B75" s="51" t="s">
        <v>496</v>
      </c>
      <c r="C75" s="51" t="s">
        <v>496</v>
      </c>
      <c r="D75" s="51">
        <v>27497.834715925394</v>
      </c>
      <c r="E75" s="51">
        <v>0</v>
      </c>
      <c r="F75" s="51">
        <v>1824.1845965417867</v>
      </c>
      <c r="G75" s="51">
        <v>4174.9524468704512</v>
      </c>
      <c r="H75" s="51">
        <v>4734.0573250728858</v>
      </c>
      <c r="I75" s="51">
        <v>0</v>
      </c>
    </row>
    <row r="76" spans="1:9">
      <c r="A76" s="52" t="s">
        <v>500</v>
      </c>
      <c r="B76" s="51" t="s">
        <v>496</v>
      </c>
      <c r="C76" s="51" t="s">
        <v>496</v>
      </c>
      <c r="D76" s="51">
        <v>-571.0994304160688</v>
      </c>
      <c r="E76" s="51">
        <v>-491.50169440459109</v>
      </c>
      <c r="F76" s="51">
        <v>-87.215510086455339</v>
      </c>
      <c r="G76" s="51">
        <v>-256.54875254730712</v>
      </c>
      <c r="H76" s="51">
        <v>-281.45085568513122</v>
      </c>
      <c r="I76" s="51">
        <v>-10.384325072886297</v>
      </c>
    </row>
    <row r="77" spans="1:9">
      <c r="A77" s="53" t="s">
        <v>501</v>
      </c>
      <c r="B77" s="51">
        <v>6030.9583581336692</v>
      </c>
      <c r="C77" s="51">
        <v>9652.3819881109648</v>
      </c>
      <c r="D77" s="51">
        <v>4092.7104203730269</v>
      </c>
      <c r="E77" s="51">
        <v>15364.209847919656</v>
      </c>
      <c r="F77" s="51">
        <v>15193.889691642651</v>
      </c>
      <c r="G77" s="51">
        <v>9200.3973755458519</v>
      </c>
      <c r="H77" s="51">
        <v>17801.501164723031</v>
      </c>
      <c r="I77" s="51">
        <v>11427.822781341107</v>
      </c>
    </row>
    <row r="78" spans="1:9">
      <c r="A78" s="56" t="s">
        <v>502</v>
      </c>
      <c r="B78" s="51">
        <v>0</v>
      </c>
      <c r="C78" s="51">
        <v>1.3210039630118892E-6</v>
      </c>
      <c r="D78" s="51">
        <v>6.3127690100430421E-5</v>
      </c>
      <c r="E78" s="51">
        <v>0</v>
      </c>
      <c r="F78" s="51">
        <v>0</v>
      </c>
      <c r="G78" s="51">
        <v>0</v>
      </c>
      <c r="H78" s="51">
        <v>0</v>
      </c>
      <c r="I78" s="51">
        <v>0</v>
      </c>
    </row>
    <row r="79" spans="1:9">
      <c r="A79" s="54" t="s">
        <v>503</v>
      </c>
      <c r="B79" s="51">
        <v>6030.9583581336692</v>
      </c>
      <c r="C79" s="51">
        <v>9652.3819894319677</v>
      </c>
      <c r="D79" s="51">
        <v>4092.7104835007176</v>
      </c>
      <c r="E79" s="51">
        <v>15364.209847919656</v>
      </c>
      <c r="F79" s="51">
        <v>15193.889691642651</v>
      </c>
      <c r="G79" s="51">
        <v>9200.3973755458519</v>
      </c>
      <c r="H79" s="51">
        <v>17801.501164723031</v>
      </c>
      <c r="I79" s="51">
        <v>11427.822781341107</v>
      </c>
    </row>
    <row r="80" spans="1:9">
      <c r="A80" s="50" t="s">
        <v>504</v>
      </c>
      <c r="B80" s="51">
        <v>0</v>
      </c>
      <c r="C80" s="51">
        <v>0</v>
      </c>
      <c r="D80" s="51">
        <v>0</v>
      </c>
      <c r="E80" s="51">
        <v>0</v>
      </c>
      <c r="F80" s="51">
        <v>0</v>
      </c>
      <c r="G80" s="51">
        <v>0</v>
      </c>
      <c r="H80" s="51">
        <v>-415.09824781341109</v>
      </c>
      <c r="I80" s="51">
        <v>-88.371720116618079</v>
      </c>
    </row>
    <row r="81" spans="1:9" ht="21" customHeight="1">
      <c r="A81" s="53" t="s">
        <v>505</v>
      </c>
      <c r="B81" s="51">
        <v>6030.9583581336692</v>
      </c>
      <c r="C81" s="51">
        <v>9652.3819894319677</v>
      </c>
      <c r="D81" s="51">
        <v>4092.7104835007176</v>
      </c>
      <c r="E81" s="51">
        <v>15364.209847919656</v>
      </c>
      <c r="F81" s="51">
        <v>15193.889691642651</v>
      </c>
      <c r="G81" s="51">
        <v>9200.3973755458519</v>
      </c>
      <c r="H81" s="51">
        <v>17386.402916909621</v>
      </c>
      <c r="I81" s="51">
        <v>11339.45106122449</v>
      </c>
    </row>
    <row r="82" spans="1:9" ht="21" customHeight="1">
      <c r="A82" s="50" t="s">
        <v>506</v>
      </c>
      <c r="B82" s="51" t="s">
        <v>496</v>
      </c>
      <c r="C82" s="51" t="s">
        <v>496</v>
      </c>
      <c r="D82" s="51">
        <v>-1472.4697862266858</v>
      </c>
      <c r="E82" s="51">
        <v>0</v>
      </c>
      <c r="F82" s="51">
        <v>0</v>
      </c>
      <c r="G82" s="51">
        <v>0</v>
      </c>
      <c r="H82" s="51">
        <v>0</v>
      </c>
      <c r="I82" s="51">
        <v>0</v>
      </c>
    </row>
    <row r="83" spans="1:9" ht="21" customHeight="1">
      <c r="A83" s="53" t="s">
        <v>507</v>
      </c>
      <c r="B83" s="51">
        <v>6030.9583581336692</v>
      </c>
      <c r="C83" s="51">
        <v>9652.3819894319677</v>
      </c>
      <c r="D83" s="51">
        <v>2620.2406972740314</v>
      </c>
      <c r="E83" s="51">
        <v>15364.209847919656</v>
      </c>
      <c r="F83" s="51">
        <v>15193.889691642651</v>
      </c>
      <c r="G83" s="51">
        <v>9200.3973755458519</v>
      </c>
      <c r="H83" s="51">
        <v>17386.402916909621</v>
      </c>
      <c r="I83" s="51">
        <v>11339.45106122449</v>
      </c>
    </row>
    <row r="84" spans="1:9" ht="18" customHeight="1" thickBot="1">
      <c r="A84" s="50" t="s">
        <v>508</v>
      </c>
      <c r="B84" s="51">
        <v>-1357.386365699874</v>
      </c>
      <c r="C84" s="51">
        <v>-1984.0231109643328</v>
      </c>
      <c r="D84" s="51">
        <v>-321.61793400286945</v>
      </c>
      <c r="E84" s="51">
        <v>-3288.347345767575</v>
      </c>
      <c r="F84" s="51">
        <v>-3487.4850172910665</v>
      </c>
      <c r="G84" s="51">
        <v>-1392.2011644832605</v>
      </c>
      <c r="H84" s="51">
        <v>-3598.9432944606415</v>
      </c>
      <c r="I84" s="51">
        <v>-831.44927113702624</v>
      </c>
    </row>
    <row r="85" spans="1:9" ht="24" customHeight="1" thickTop="1" thickBot="1">
      <c r="A85" s="38" t="s">
        <v>509</v>
      </c>
      <c r="B85" s="39">
        <v>4673.5719924337964</v>
      </c>
      <c r="C85" s="39">
        <v>7668.3588784676358</v>
      </c>
      <c r="D85" s="39">
        <v>2298.6227632711621</v>
      </c>
      <c r="E85" s="39">
        <v>12075.86250215208</v>
      </c>
      <c r="F85" s="39">
        <v>11706.404674351585</v>
      </c>
      <c r="G85" s="39">
        <v>7808.1962110625909</v>
      </c>
      <c r="H85" s="39">
        <v>13787.45962244898</v>
      </c>
      <c r="I85" s="39">
        <v>10508.001790087463</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21" sqref="A21"/>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518</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14749.255931904163</v>
      </c>
      <c r="C8" s="39">
        <v>17129.373775429325</v>
      </c>
      <c r="D8" s="39">
        <v>21660.566942611189</v>
      </c>
      <c r="E8" s="39">
        <v>21258.090654232426</v>
      </c>
      <c r="F8" s="39">
        <v>23718.996243515849</v>
      </c>
      <c r="G8" s="39">
        <v>24288.478196506549</v>
      </c>
      <c r="H8" s="39">
        <v>23701.89173760933</v>
      </c>
      <c r="I8" s="39">
        <v>22275.355406705541</v>
      </c>
    </row>
    <row r="9" spans="1:9" s="42" customFormat="1" ht="21" customHeight="1" thickTop="1">
      <c r="A9" s="40" t="s">
        <v>10</v>
      </c>
      <c r="B9" s="41">
        <v>2509.6916431273644</v>
      </c>
      <c r="C9" s="41">
        <v>2909.3938361955084</v>
      </c>
      <c r="D9" s="41">
        <v>4776.950456241033</v>
      </c>
      <c r="E9" s="41">
        <v>7280.1469253945479</v>
      </c>
      <c r="F9" s="41">
        <v>8492.5801527377516</v>
      </c>
      <c r="G9" s="41">
        <v>9658.3163639010181</v>
      </c>
      <c r="H9" s="41">
        <v>6191.7559956268224</v>
      </c>
      <c r="I9" s="41">
        <v>6115.0069825072887</v>
      </c>
    </row>
    <row r="10" spans="1:9" s="42" customFormat="1" ht="21" customHeight="1">
      <c r="A10" s="40" t="s">
        <v>19</v>
      </c>
      <c r="B10" s="41">
        <v>1654.0048486759142</v>
      </c>
      <c r="C10" s="41">
        <v>1966.1608031704095</v>
      </c>
      <c r="D10" s="41">
        <v>4457.9145710186513</v>
      </c>
      <c r="E10" s="41">
        <v>2908.5091850789099</v>
      </c>
      <c r="F10" s="41">
        <v>2423.0846282420753</v>
      </c>
      <c r="G10" s="41">
        <v>2286.3741834061138</v>
      </c>
      <c r="H10" s="41">
        <v>1448.0122930029156</v>
      </c>
      <c r="I10" s="41">
        <v>1289.1002448979591</v>
      </c>
    </row>
    <row r="11" spans="1:9" s="42" customFormat="1" ht="21" customHeight="1">
      <c r="A11" s="40" t="s">
        <v>28</v>
      </c>
      <c r="B11" s="41">
        <v>9602.4438978562412</v>
      </c>
      <c r="C11" s="41">
        <v>11497.373208718625</v>
      </c>
      <c r="D11" s="41">
        <v>11113.641860832138</v>
      </c>
      <c r="E11" s="41">
        <v>10408.530690100431</v>
      </c>
      <c r="F11" s="41">
        <v>12198.910886167147</v>
      </c>
      <c r="G11" s="41">
        <v>11766.114401746725</v>
      </c>
      <c r="H11" s="41">
        <v>14491.482606413994</v>
      </c>
      <c r="I11" s="41">
        <v>14356.121517492713</v>
      </c>
    </row>
    <row r="12" spans="1:9" s="42" customFormat="1" ht="21" customHeight="1">
      <c r="A12" s="43" t="s">
        <v>446</v>
      </c>
      <c r="B12" s="41">
        <v>7790.4875788146283</v>
      </c>
      <c r="C12" s="41">
        <v>9757.2497859973573</v>
      </c>
      <c r="D12" s="41">
        <v>10043.053335724533</v>
      </c>
      <c r="E12" s="41">
        <v>9287.9654332855098</v>
      </c>
      <c r="F12" s="41">
        <v>11117.812687319885</v>
      </c>
      <c r="G12" s="41">
        <v>11844.968165938864</v>
      </c>
      <c r="H12" s="41">
        <v>14463.48716909621</v>
      </c>
      <c r="I12" s="41">
        <v>14438.685723032069</v>
      </c>
    </row>
    <row r="13" spans="1:9" s="42" customFormat="1" ht="21" customHeight="1">
      <c r="A13" s="43" t="s">
        <v>447</v>
      </c>
      <c r="B13" s="41">
        <v>7237.5907288776798</v>
      </c>
      <c r="C13" s="41">
        <v>9521.3243949801854</v>
      </c>
      <c r="D13" s="41">
        <v>9993.763335724534</v>
      </c>
      <c r="E13" s="41">
        <v>9259.7354332855084</v>
      </c>
      <c r="F13" s="41">
        <v>11009.679347262248</v>
      </c>
      <c r="G13" s="41">
        <v>11770.968165938864</v>
      </c>
      <c r="H13" s="41">
        <v>14463.48716909621</v>
      </c>
      <c r="I13" s="41">
        <v>14394.185723032071</v>
      </c>
    </row>
    <row r="14" spans="1:9" s="42" customFormat="1" ht="21" customHeight="1">
      <c r="A14" s="43" t="s">
        <v>448</v>
      </c>
      <c r="B14" s="41">
        <v>552.89684993694823</v>
      </c>
      <c r="C14" s="41">
        <v>235.92539101717304</v>
      </c>
      <c r="D14" s="41">
        <v>49.289999999999992</v>
      </c>
      <c r="E14" s="41">
        <v>28.23</v>
      </c>
      <c r="F14" s="41">
        <v>108.13334005763689</v>
      </c>
      <c r="G14" s="41">
        <v>74</v>
      </c>
      <c r="H14" s="41">
        <v>0</v>
      </c>
      <c r="I14" s="41">
        <v>44.5</v>
      </c>
    </row>
    <row r="15" spans="1:9" s="42" customFormat="1" ht="21" customHeight="1">
      <c r="A15" s="43" t="s">
        <v>449</v>
      </c>
      <c r="B15" s="41">
        <v>5.3686595208070615</v>
      </c>
      <c r="C15" s="41">
        <v>17.327270805812418</v>
      </c>
      <c r="D15" s="41">
        <v>0</v>
      </c>
      <c r="E15" s="41">
        <v>0</v>
      </c>
      <c r="F15" s="41">
        <v>0</v>
      </c>
      <c r="G15" s="41">
        <v>0</v>
      </c>
      <c r="H15" s="41">
        <v>49</v>
      </c>
      <c r="I15" s="41">
        <v>24.974999999999998</v>
      </c>
    </row>
    <row r="16" spans="1:9" s="42" customFormat="1" ht="21" customHeight="1">
      <c r="A16" s="43" t="s">
        <v>450</v>
      </c>
      <c r="B16" s="41">
        <v>5.3686595208070615</v>
      </c>
      <c r="C16" s="41">
        <v>2.74389035667107</v>
      </c>
      <c r="D16" s="41">
        <v>0</v>
      </c>
      <c r="E16" s="41">
        <v>0</v>
      </c>
      <c r="F16" s="41">
        <v>0</v>
      </c>
      <c r="G16" s="41">
        <v>0</v>
      </c>
      <c r="H16" s="41">
        <v>49</v>
      </c>
      <c r="I16" s="41">
        <v>0</v>
      </c>
    </row>
    <row r="17" spans="1:9" s="42" customFormat="1" ht="21" customHeight="1">
      <c r="A17" s="43" t="s">
        <v>451</v>
      </c>
      <c r="B17" s="41">
        <v>0</v>
      </c>
      <c r="C17" s="41">
        <v>14.583380449141348</v>
      </c>
      <c r="D17" s="41">
        <v>0</v>
      </c>
      <c r="E17" s="41">
        <v>0</v>
      </c>
      <c r="F17" s="41">
        <v>0</v>
      </c>
      <c r="G17" s="41">
        <v>0</v>
      </c>
      <c r="H17" s="41">
        <v>0</v>
      </c>
      <c r="I17" s="41">
        <v>24.974999999999998</v>
      </c>
    </row>
    <row r="18" spans="1:9" s="42" customFormat="1" ht="21" customHeight="1">
      <c r="A18" s="43" t="s">
        <v>452</v>
      </c>
      <c r="B18" s="41">
        <v>4382.1357755359395</v>
      </c>
      <c r="C18" s="41">
        <v>4103.9327503302511</v>
      </c>
      <c r="D18" s="41">
        <v>3135.3698794835004</v>
      </c>
      <c r="E18" s="41">
        <v>3063.6553687230994</v>
      </c>
      <c r="F18" s="41">
        <v>2595.9043198847266</v>
      </c>
      <c r="G18" s="41">
        <v>25.526</v>
      </c>
      <c r="H18" s="41">
        <v>15.946979591836735</v>
      </c>
      <c r="I18" s="41">
        <v>0</v>
      </c>
    </row>
    <row r="19" spans="1:9" s="42" customFormat="1" ht="21" customHeight="1">
      <c r="A19" s="43" t="s">
        <v>453</v>
      </c>
      <c r="B19" s="41">
        <v>2383.4475056746528</v>
      </c>
      <c r="C19" s="41">
        <v>2246.2163896961692</v>
      </c>
      <c r="D19" s="41">
        <v>1927.5182984218075</v>
      </c>
      <c r="E19" s="41">
        <v>1923.9862381635583</v>
      </c>
      <c r="F19" s="41">
        <v>1624.6767406340057</v>
      </c>
      <c r="G19" s="41">
        <v>6.3679694323144096</v>
      </c>
      <c r="H19" s="41">
        <v>6.3679693877551014</v>
      </c>
      <c r="I19" s="41">
        <v>0</v>
      </c>
    </row>
    <row r="20" spans="1:9" s="42" customFormat="1" ht="21" customHeight="1">
      <c r="A20" s="43" t="s">
        <v>454</v>
      </c>
      <c r="B20" s="41">
        <v>1998.6882698612862</v>
      </c>
      <c r="C20" s="41">
        <v>1857.7163606340816</v>
      </c>
      <c r="D20" s="41">
        <v>1207.851581061693</v>
      </c>
      <c r="E20" s="41">
        <v>1139.6691305595409</v>
      </c>
      <c r="F20" s="41">
        <v>971.22757925072051</v>
      </c>
      <c r="G20" s="41">
        <v>19.158030567685593</v>
      </c>
      <c r="H20" s="41">
        <v>9.5790102040816318</v>
      </c>
      <c r="I20" s="41">
        <v>0</v>
      </c>
    </row>
    <row r="21" spans="1:9" s="42" customFormat="1" ht="21" customHeight="1">
      <c r="A21" s="43" t="s">
        <v>41</v>
      </c>
      <c r="B21" s="41">
        <v>101.50387515762925</v>
      </c>
      <c r="C21" s="41">
        <v>136.30047159841479</v>
      </c>
      <c r="D21" s="41">
        <v>134.54017647058825</v>
      </c>
      <c r="E21" s="41">
        <v>126.21953945480631</v>
      </c>
      <c r="F21" s="41">
        <v>117.96417002881844</v>
      </c>
      <c r="G21" s="41">
        <v>136.73222707423582</v>
      </c>
      <c r="H21" s="41">
        <v>169.41945772594752</v>
      </c>
      <c r="I21" s="41">
        <v>193.19116472303205</v>
      </c>
    </row>
    <row r="22" spans="1:9" s="42" customFormat="1" ht="21" customHeight="1">
      <c r="A22" s="43" t="s">
        <v>455</v>
      </c>
      <c r="B22" s="41">
        <v>-2677.051991172762</v>
      </c>
      <c r="C22" s="41">
        <v>-2517.4370700132104</v>
      </c>
      <c r="D22" s="41">
        <v>-2199.3215308464851</v>
      </c>
      <c r="E22" s="41">
        <v>-2069.3096513629844</v>
      </c>
      <c r="F22" s="41">
        <v>-1632.7702910662824</v>
      </c>
      <c r="G22" s="41">
        <v>-241.11199126637553</v>
      </c>
      <c r="H22" s="41">
        <v>-206.37100000000001</v>
      </c>
      <c r="I22" s="41">
        <v>-300.73037026239069</v>
      </c>
    </row>
    <row r="23" spans="1:9" s="42" customFormat="1" ht="21" customHeight="1">
      <c r="A23" s="40" t="s">
        <v>59</v>
      </c>
      <c r="B23" s="41">
        <v>235.39529003783102</v>
      </c>
      <c r="C23" s="41">
        <v>95.526857331572003</v>
      </c>
      <c r="D23" s="41">
        <v>12.346285509325682</v>
      </c>
      <c r="E23" s="41">
        <v>17.998348637015784</v>
      </c>
      <c r="F23" s="41">
        <v>37.460979827089339</v>
      </c>
      <c r="G23" s="41">
        <v>42.573946142649206</v>
      </c>
      <c r="H23" s="41">
        <v>33.542794460641403</v>
      </c>
      <c r="I23" s="41">
        <v>21.52372303206997</v>
      </c>
    </row>
    <row r="24" spans="1:9" s="42" customFormat="1" ht="21" customHeight="1">
      <c r="A24" s="40" t="s">
        <v>65</v>
      </c>
      <c r="B24" s="41">
        <v>64.683377049180322</v>
      </c>
      <c r="C24" s="41">
        <v>24.261339498018497</v>
      </c>
      <c r="D24" s="41">
        <v>32.824846484935435</v>
      </c>
      <c r="E24" s="41">
        <v>0</v>
      </c>
      <c r="F24" s="41">
        <v>1.8731988472622477E-3</v>
      </c>
      <c r="G24" s="41">
        <v>1.8922852983988354E-3</v>
      </c>
      <c r="H24" s="41">
        <v>1.6034985422740523E-3</v>
      </c>
      <c r="I24" s="41">
        <v>1.4577259475218659E-3</v>
      </c>
    </row>
    <row r="25" spans="1:9" s="42" customFormat="1" ht="21" customHeight="1">
      <c r="A25" s="40" t="s">
        <v>456</v>
      </c>
      <c r="B25" s="41">
        <v>31.17</v>
      </c>
      <c r="C25" s="41">
        <v>31.169999999999998</v>
      </c>
      <c r="D25" s="41">
        <v>561.80325107604017</v>
      </c>
      <c r="E25" s="41">
        <v>28.169999999999998</v>
      </c>
      <c r="F25" s="41">
        <v>28.169999999999998</v>
      </c>
      <c r="G25" s="41">
        <v>28.169999999999998</v>
      </c>
      <c r="H25" s="41">
        <v>1050.2306574344022</v>
      </c>
      <c r="I25" s="41">
        <v>39.90779008746356</v>
      </c>
    </row>
    <row r="26" spans="1:9" s="42" customFormat="1" ht="21" customHeight="1">
      <c r="A26" s="40" t="s">
        <v>76</v>
      </c>
      <c r="B26" s="41">
        <v>413.53905800756615</v>
      </c>
      <c r="C26" s="41">
        <v>376.43634478203433</v>
      </c>
      <c r="D26" s="41">
        <v>399.8300043041607</v>
      </c>
      <c r="E26" s="41">
        <v>383.10294978479203</v>
      </c>
      <c r="F26" s="41">
        <v>316.67133285302589</v>
      </c>
      <c r="G26" s="41">
        <v>289.30894759825327</v>
      </c>
      <c r="H26" s="41">
        <v>252.97269533527697</v>
      </c>
      <c r="I26" s="41">
        <v>253.73502478134111</v>
      </c>
    </row>
    <row r="27" spans="1:9" s="46" customFormat="1" ht="43.5" customHeight="1" thickBot="1">
      <c r="A27" s="44" t="s">
        <v>457</v>
      </c>
      <c r="B27" s="45">
        <v>238.32781715006308</v>
      </c>
      <c r="C27" s="45">
        <v>229.05138573315719</v>
      </c>
      <c r="D27" s="45">
        <v>305.25566714490674</v>
      </c>
      <c r="E27" s="45">
        <v>231.63255523672882</v>
      </c>
      <c r="F27" s="45">
        <v>222.11639048991356</v>
      </c>
      <c r="G27" s="45">
        <v>217.61846142649199</v>
      </c>
      <c r="H27" s="45">
        <v>233.89309183673473</v>
      </c>
      <c r="I27" s="45">
        <v>199.958666180758</v>
      </c>
    </row>
    <row r="28" spans="1:9" ht="24" customHeight="1" thickTop="1" thickBot="1">
      <c r="A28" s="38" t="s">
        <v>458</v>
      </c>
      <c r="B28" s="39">
        <v>4128.4391664564946</v>
      </c>
      <c r="C28" s="39">
        <v>5905.6771254953774</v>
      </c>
      <c r="D28" s="39">
        <v>9156.4600057388816</v>
      </c>
      <c r="E28" s="39">
        <v>8406.4429010043059</v>
      </c>
      <c r="F28" s="39">
        <v>10702.520033141211</v>
      </c>
      <c r="G28" s="39">
        <v>11137.400331877729</v>
      </c>
      <c r="H28" s="39">
        <v>10307.684976676384</v>
      </c>
      <c r="I28" s="39">
        <v>8728.6745291545194</v>
      </c>
    </row>
    <row r="29" spans="1:9" s="42" customFormat="1" ht="21" customHeight="1" thickTop="1">
      <c r="A29" s="40" t="s">
        <v>459</v>
      </c>
      <c r="B29" s="41">
        <v>3423.2458839848678</v>
      </c>
      <c r="C29" s="41">
        <v>4403.9350343461028</v>
      </c>
      <c r="D29" s="41">
        <v>7749.6751764705878</v>
      </c>
      <c r="E29" s="41">
        <v>7344.6906183644187</v>
      </c>
      <c r="F29" s="41">
        <v>9854.7931051873202</v>
      </c>
      <c r="G29" s="41">
        <v>10206.568819505097</v>
      </c>
      <c r="H29" s="41">
        <v>8970.8554679300287</v>
      </c>
      <c r="I29" s="41">
        <v>7893.6427448979584</v>
      </c>
    </row>
    <row r="30" spans="1:9" s="42" customFormat="1" ht="21" customHeight="1">
      <c r="A30" s="43" t="s">
        <v>460</v>
      </c>
      <c r="B30" s="41">
        <v>1033.9306204287516</v>
      </c>
      <c r="C30" s="41">
        <v>1862.0386803170411</v>
      </c>
      <c r="D30" s="41">
        <v>2698.7323027259681</v>
      </c>
      <c r="E30" s="41">
        <v>3289.2574634146345</v>
      </c>
      <c r="F30" s="41">
        <v>5700.8852132564843</v>
      </c>
      <c r="G30" s="41">
        <v>5358.7995749636102</v>
      </c>
      <c r="H30" s="41">
        <v>4310.638279883382</v>
      </c>
      <c r="I30" s="41">
        <v>3104.1759679300294</v>
      </c>
    </row>
    <row r="31" spans="1:9" s="42" customFormat="1" ht="21" customHeight="1">
      <c r="A31" s="43" t="s">
        <v>461</v>
      </c>
      <c r="B31" s="41">
        <v>965.23205926860032</v>
      </c>
      <c r="C31" s="41">
        <v>1384.6258745046234</v>
      </c>
      <c r="D31" s="41">
        <v>1469.512299856528</v>
      </c>
      <c r="E31" s="41">
        <v>1671.4443472022956</v>
      </c>
      <c r="F31" s="41">
        <v>2277.2907406340059</v>
      </c>
      <c r="G31" s="41">
        <v>2721.8417889374091</v>
      </c>
      <c r="H31" s="41">
        <v>2836.3615947521866</v>
      </c>
      <c r="I31" s="41">
        <v>3058.7002536443142</v>
      </c>
    </row>
    <row r="32" spans="1:9" s="42" customFormat="1" ht="21" customHeight="1">
      <c r="A32" s="43" t="s">
        <v>462</v>
      </c>
      <c r="B32" s="41">
        <v>1304.7875598991172</v>
      </c>
      <c r="C32" s="41">
        <v>1134.6419867899604</v>
      </c>
      <c r="D32" s="41">
        <v>3371.8280401721668</v>
      </c>
      <c r="E32" s="41">
        <v>1691.2749067431848</v>
      </c>
      <c r="F32" s="41">
        <v>1674.7591426512968</v>
      </c>
      <c r="G32" s="41">
        <v>973.5659286754003</v>
      </c>
      <c r="H32" s="41">
        <v>913.26452186588926</v>
      </c>
      <c r="I32" s="41">
        <v>825.90220699708448</v>
      </c>
    </row>
    <row r="33" spans="1:9" s="42" customFormat="1" ht="21" customHeight="1">
      <c r="A33" s="43" t="s">
        <v>463</v>
      </c>
      <c r="B33" s="41">
        <v>110.14065069356872</v>
      </c>
      <c r="C33" s="41">
        <v>17.178236459709382</v>
      </c>
      <c r="D33" s="41">
        <v>162.15999569583929</v>
      </c>
      <c r="E33" s="41">
        <v>661.15435868005727</v>
      </c>
      <c r="F33" s="41">
        <v>191.88009365994236</v>
      </c>
      <c r="G33" s="41">
        <v>1148.5867554585152</v>
      </c>
      <c r="H33" s="41">
        <v>904.95043440233246</v>
      </c>
      <c r="I33" s="41">
        <v>899.13641107871717</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9.154993694829761</v>
      </c>
      <c r="C35" s="41">
        <v>5.4502562747688241</v>
      </c>
      <c r="D35" s="41">
        <v>47.442538020086083</v>
      </c>
      <c r="E35" s="41">
        <v>31.559542324246774</v>
      </c>
      <c r="F35" s="41">
        <v>9.9779149855907772</v>
      </c>
      <c r="G35" s="41">
        <v>3.7747714701601165</v>
      </c>
      <c r="H35" s="41">
        <v>5.6406370262390668</v>
      </c>
      <c r="I35" s="41">
        <v>5.7279052478134114</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235.44320050441362</v>
      </c>
      <c r="C37" s="41">
        <v>804.52934081902254</v>
      </c>
      <c r="D37" s="41">
        <v>520.33210043041606</v>
      </c>
      <c r="E37" s="41">
        <v>88.407750358680062</v>
      </c>
      <c r="F37" s="41">
        <v>0</v>
      </c>
      <c r="G37" s="41">
        <v>0</v>
      </c>
      <c r="H37" s="41">
        <v>352.51199999999994</v>
      </c>
      <c r="I37" s="41">
        <v>0</v>
      </c>
    </row>
    <row r="38" spans="1:9" s="42" customFormat="1" ht="21" customHeight="1">
      <c r="A38" s="40" t="s">
        <v>468</v>
      </c>
      <c r="B38" s="41">
        <v>467.31939218158891</v>
      </c>
      <c r="C38" s="41">
        <v>693.69431043593124</v>
      </c>
      <c r="D38" s="41">
        <v>819.09508895265412</v>
      </c>
      <c r="E38" s="41">
        <v>848.32423242467723</v>
      </c>
      <c r="F38" s="41">
        <v>590.32958789625366</v>
      </c>
      <c r="G38" s="41">
        <v>632.15280349344982</v>
      </c>
      <c r="H38" s="41">
        <v>613.56373177842568</v>
      </c>
      <c r="I38" s="41">
        <v>444.36004373177838</v>
      </c>
    </row>
    <row r="39" spans="1:9" s="42" customFormat="1" ht="21" customHeight="1">
      <c r="A39" s="40" t="s">
        <v>130</v>
      </c>
      <c r="B39" s="41">
        <v>2.4306897856242116</v>
      </c>
      <c r="C39" s="41">
        <v>3.5184398943196831</v>
      </c>
      <c r="D39" s="41">
        <v>67.357639885222383</v>
      </c>
      <c r="E39" s="41">
        <v>125.02029985652797</v>
      </c>
      <c r="F39" s="41">
        <v>257.39734005763688</v>
      </c>
      <c r="G39" s="41">
        <v>298.67870887918485</v>
      </c>
      <c r="H39" s="41">
        <v>370.75377696793004</v>
      </c>
      <c r="I39" s="41">
        <v>390.67174052478134</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10620.816765447667</v>
      </c>
      <c r="C43" s="39">
        <v>11223.696649933951</v>
      </c>
      <c r="D43" s="39">
        <v>12504.106936872307</v>
      </c>
      <c r="E43" s="39">
        <v>12851.647753228121</v>
      </c>
      <c r="F43" s="39">
        <v>13016.476210374642</v>
      </c>
      <c r="G43" s="39">
        <v>13151.077864628822</v>
      </c>
      <c r="H43" s="39">
        <v>13394.206760932944</v>
      </c>
      <c r="I43" s="39">
        <v>13546.68087755102</v>
      </c>
    </row>
    <row r="44" spans="1:9" s="42" customFormat="1" ht="21" customHeight="1" thickTop="1">
      <c r="A44" s="40" t="s">
        <v>151</v>
      </c>
      <c r="B44" s="41">
        <v>12041.616210592687</v>
      </c>
      <c r="C44" s="41">
        <v>12614.269029062087</v>
      </c>
      <c r="D44" s="41">
        <v>13700.145846484935</v>
      </c>
      <c r="E44" s="41">
        <v>13700.145846484935</v>
      </c>
      <c r="F44" s="41">
        <v>13759.368378962536</v>
      </c>
      <c r="G44" s="41">
        <v>13899.565727802037</v>
      </c>
      <c r="H44" s="41">
        <v>13919.82748542274</v>
      </c>
      <c r="I44" s="41">
        <v>13919.82748542274</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1378.1156040353089</v>
      </c>
      <c r="C47" s="41">
        <v>939.1495455746367</v>
      </c>
      <c r="D47" s="41">
        <v>1538.615007173601</v>
      </c>
      <c r="E47" s="41">
        <v>1570.0388479196556</v>
      </c>
      <c r="F47" s="41">
        <v>1611.7300749279541</v>
      </c>
      <c r="G47" s="41">
        <v>1639.1910815138283</v>
      </c>
      <c r="H47" s="41">
        <v>1641.5805728862974</v>
      </c>
      <c r="I47" s="41">
        <v>1664.1740641399417</v>
      </c>
    </row>
    <row r="48" spans="1:9" s="42" customFormat="1" ht="21" customHeight="1">
      <c r="A48" s="40" t="s">
        <v>167</v>
      </c>
      <c r="B48" s="41">
        <v>-2798.915049180328</v>
      </c>
      <c r="C48" s="41">
        <v>-2329.7219247027742</v>
      </c>
      <c r="D48" s="41">
        <v>-2734.653916786227</v>
      </c>
      <c r="E48" s="41">
        <v>-2418.5369411764705</v>
      </c>
      <c r="F48" s="41">
        <v>-2354.6222435158502</v>
      </c>
      <c r="G48" s="41">
        <v>-2387.6789446870453</v>
      </c>
      <c r="H48" s="41">
        <v>-2167.2012973760934</v>
      </c>
      <c r="I48" s="41">
        <v>-2037.3206720116618</v>
      </c>
    </row>
    <row r="49" spans="1:9" s="42" customFormat="1" ht="21" customHeight="1">
      <c r="A49" s="43" t="s">
        <v>472</v>
      </c>
      <c r="B49" s="41">
        <v>-3259.1752005044136</v>
      </c>
      <c r="C49" s="41">
        <v>-2932.0206538969619</v>
      </c>
      <c r="D49" s="41">
        <v>-3048.8923228120511</v>
      </c>
      <c r="E49" s="41">
        <v>-2766.0777546628406</v>
      </c>
      <c r="F49" s="41">
        <v>-2463.8960288184439</v>
      </c>
      <c r="G49" s="41">
        <v>-2389.6527481804951</v>
      </c>
      <c r="H49" s="41">
        <v>-2393.1362069970846</v>
      </c>
      <c r="I49" s="41">
        <v>-2189.7947886297375</v>
      </c>
    </row>
    <row r="50" spans="1:9" s="46" customFormat="1" ht="40.5" customHeight="1" thickBot="1">
      <c r="A50" s="47" t="s">
        <v>473</v>
      </c>
      <c r="B50" s="45">
        <v>460.26015132408571</v>
      </c>
      <c r="C50" s="45">
        <v>602.29872919418756</v>
      </c>
      <c r="D50" s="45">
        <v>314.23840602582493</v>
      </c>
      <c r="E50" s="45">
        <v>347.54081348637021</v>
      </c>
      <c r="F50" s="45">
        <v>109.27378530259365</v>
      </c>
      <c r="G50" s="45">
        <v>1.9738034934497819</v>
      </c>
      <c r="H50" s="45">
        <v>225.93490962099125</v>
      </c>
      <c r="I50" s="45">
        <v>152.47411661807581</v>
      </c>
    </row>
    <row r="51" spans="1:9" ht="24" customHeight="1" thickTop="1" thickBot="1">
      <c r="A51" s="38" t="s">
        <v>474</v>
      </c>
      <c r="B51" s="39">
        <v>14749.255931904163</v>
      </c>
      <c r="C51" s="39">
        <v>17129.373775429325</v>
      </c>
      <c r="D51" s="39">
        <v>21660.566942611189</v>
      </c>
      <c r="E51" s="39">
        <v>21258.090654232426</v>
      </c>
      <c r="F51" s="39">
        <v>23718.996243515849</v>
      </c>
      <c r="G51" s="39">
        <v>24288.478196506549</v>
      </c>
      <c r="H51" s="39">
        <v>23701.89173760933</v>
      </c>
      <c r="I51" s="39">
        <v>22275.355406705541</v>
      </c>
    </row>
    <row r="52" spans="1:9" s="42" customFormat="1" ht="24" customHeight="1" thickTop="1">
      <c r="A52" s="48" t="s">
        <v>475</v>
      </c>
      <c r="B52" s="41">
        <v>499.26050063051701</v>
      </c>
      <c r="C52" s="41">
        <v>618.03108982826939</v>
      </c>
      <c r="D52" s="41">
        <v>2892.2378694404588</v>
      </c>
      <c r="E52" s="41">
        <v>2148.907619799139</v>
      </c>
      <c r="F52" s="41">
        <v>8702.2808688760797</v>
      </c>
      <c r="G52" s="41">
        <v>8379.329358078603</v>
      </c>
      <c r="H52" s="41">
        <v>7538.8595655976678</v>
      </c>
      <c r="I52" s="41">
        <v>3907.6489912536445</v>
      </c>
    </row>
    <row r="53" spans="1:9" s="46" customFormat="1" ht="21" customHeight="1">
      <c r="A53" s="47" t="s">
        <v>476</v>
      </c>
      <c r="B53" s="45">
        <v>252.66266960907944</v>
      </c>
      <c r="C53" s="45">
        <v>422.75559973579925</v>
      </c>
      <c r="D53" s="45">
        <v>802.57631994261112</v>
      </c>
      <c r="E53" s="45">
        <v>628.30389956958379</v>
      </c>
      <c r="F53" s="45">
        <v>13.649789625360231</v>
      </c>
      <c r="G53" s="45">
        <v>1384.1352998544396</v>
      </c>
      <c r="H53" s="45">
        <v>136.51948979591836</v>
      </c>
      <c r="I53" s="45">
        <v>167.42169970845481</v>
      </c>
    </row>
    <row r="54" spans="1:9" s="46" customFormat="1" ht="21" customHeight="1">
      <c r="A54" s="47" t="s">
        <v>477</v>
      </c>
      <c r="B54" s="45">
        <v>246.59230138713744</v>
      </c>
      <c r="C54" s="45">
        <v>195.27549009247025</v>
      </c>
      <c r="D54" s="45">
        <v>2089.6615494978482</v>
      </c>
      <c r="E54" s="45">
        <v>1520.6037202295552</v>
      </c>
      <c r="F54" s="45">
        <v>8688.6310792507193</v>
      </c>
      <c r="G54" s="45">
        <v>6995.1940582241632</v>
      </c>
      <c r="H54" s="45">
        <v>7402.3400758017497</v>
      </c>
      <c r="I54" s="45">
        <v>3740.227291545189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5.5296343001261031E-3</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105530.44839722571</v>
      </c>
      <c r="C58" s="45">
        <v>109929.69133949802</v>
      </c>
      <c r="D58" s="45">
        <v>110070.49081635581</v>
      </c>
      <c r="E58" s="45">
        <v>111549.74199569585</v>
      </c>
      <c r="F58" s="45">
        <v>123363.39188760809</v>
      </c>
      <c r="G58" s="45">
        <v>128508.30133915576</v>
      </c>
      <c r="H58" s="45">
        <v>140756.93740524782</v>
      </c>
      <c r="I58" s="45">
        <v>141254.49134110787</v>
      </c>
    </row>
    <row r="59" spans="1:9" ht="31.5" customHeight="1" thickTop="1" thickBot="1">
      <c r="A59" s="49" t="s">
        <v>482</v>
      </c>
      <c r="B59" s="39"/>
      <c r="C59" s="39"/>
      <c r="D59" s="39"/>
      <c r="E59" s="39"/>
      <c r="F59" s="39"/>
      <c r="G59" s="39"/>
      <c r="H59" s="39"/>
      <c r="I59" s="39"/>
    </row>
    <row r="60" spans="1:9" ht="30" customHeight="1" thickTop="1">
      <c r="A60" s="50" t="s">
        <v>483</v>
      </c>
      <c r="B60" s="51">
        <v>924.86004665825976</v>
      </c>
      <c r="C60" s="51">
        <v>972.13202774108322</v>
      </c>
      <c r="D60" s="51">
        <v>1287.7047776183647</v>
      </c>
      <c r="E60" s="51">
        <v>859.30376901004297</v>
      </c>
      <c r="F60" s="51">
        <v>848.57280115273784</v>
      </c>
      <c r="G60" s="51">
        <v>521.50776564774378</v>
      </c>
      <c r="H60" s="51">
        <v>956.4180597667638</v>
      </c>
      <c r="I60" s="51">
        <v>666.90278134110793</v>
      </c>
    </row>
    <row r="61" spans="1:9" ht="21" customHeight="1">
      <c r="A61" s="52" t="s">
        <v>484</v>
      </c>
      <c r="B61" s="51">
        <v>-93.188484237074405</v>
      </c>
      <c r="C61" s="51">
        <v>-73.875520475561416</v>
      </c>
      <c r="D61" s="51">
        <v>-129.33841750358681</v>
      </c>
      <c r="E61" s="51">
        <v>-116.82796987087518</v>
      </c>
      <c r="F61" s="51">
        <v>-60.001105187319887</v>
      </c>
      <c r="G61" s="51">
        <v>-14.559222707423581</v>
      </c>
      <c r="H61" s="51">
        <v>-22.437205539358601</v>
      </c>
      <c r="I61" s="51">
        <v>-12.185110787172011</v>
      </c>
    </row>
    <row r="62" spans="1:9" ht="21.75" customHeight="1">
      <c r="A62" s="53" t="s">
        <v>485</v>
      </c>
      <c r="B62" s="51">
        <v>831.6715624211854</v>
      </c>
      <c r="C62" s="51">
        <v>898.25650726552169</v>
      </c>
      <c r="D62" s="51">
        <v>1158.3663601147778</v>
      </c>
      <c r="E62" s="51">
        <v>742.47579913916798</v>
      </c>
      <c r="F62" s="51">
        <v>788.57169596541792</v>
      </c>
      <c r="G62" s="51">
        <v>506.94854294032029</v>
      </c>
      <c r="H62" s="51">
        <v>933.98085422740519</v>
      </c>
      <c r="I62" s="51">
        <v>654.71767055393593</v>
      </c>
    </row>
    <row r="63" spans="1:9">
      <c r="A63" s="50" t="s">
        <v>486</v>
      </c>
      <c r="B63" s="51">
        <v>357.10711601513242</v>
      </c>
      <c r="C63" s="51">
        <v>599.9911532364597</v>
      </c>
      <c r="D63" s="51">
        <v>611.24787230989966</v>
      </c>
      <c r="E63" s="51">
        <v>694.32134289813484</v>
      </c>
      <c r="F63" s="51">
        <v>541.02470749279541</v>
      </c>
      <c r="G63" s="51">
        <v>340.57914701601169</v>
      </c>
      <c r="H63" s="51">
        <v>759.59154810495613</v>
      </c>
      <c r="I63" s="51">
        <v>472.88925510204081</v>
      </c>
    </row>
    <row r="64" spans="1:9">
      <c r="A64" s="52" t="s">
        <v>487</v>
      </c>
      <c r="B64" s="51">
        <v>-59.623319041614117</v>
      </c>
      <c r="C64" s="51">
        <v>-84.293182298546895</v>
      </c>
      <c r="D64" s="51">
        <v>-83.659308464849346</v>
      </c>
      <c r="E64" s="51">
        <v>-130.18176040172165</v>
      </c>
      <c r="F64" s="51">
        <v>-79.823047550432278</v>
      </c>
      <c r="G64" s="51">
        <v>-37.987369723435229</v>
      </c>
      <c r="H64" s="51">
        <v>-101.10794460641399</v>
      </c>
      <c r="I64" s="51">
        <v>-45.449620991253646</v>
      </c>
    </row>
    <row r="65" spans="1:9">
      <c r="A65" s="54" t="s">
        <v>488</v>
      </c>
      <c r="B65" s="51">
        <v>1129.1553593947035</v>
      </c>
      <c r="C65" s="51">
        <v>1413.9544782034347</v>
      </c>
      <c r="D65" s="51">
        <v>1685.954923959828</v>
      </c>
      <c r="E65" s="51">
        <v>1306.6153816355811</v>
      </c>
      <c r="F65" s="51">
        <v>1249.7733559077808</v>
      </c>
      <c r="G65" s="51">
        <v>809.54032023289676</v>
      </c>
      <c r="H65" s="51">
        <v>1592.4644577259476</v>
      </c>
      <c r="I65" s="51">
        <v>1082.1573046647231</v>
      </c>
    </row>
    <row r="66" spans="1:9">
      <c r="A66" s="50" t="s">
        <v>489</v>
      </c>
      <c r="B66" s="51">
        <v>23.719141235813368</v>
      </c>
      <c r="C66" s="51">
        <v>1.7477965653896961</v>
      </c>
      <c r="D66" s="51">
        <v>133.05927116212339</v>
      </c>
      <c r="E66" s="51">
        <v>0</v>
      </c>
      <c r="F66" s="51">
        <v>119.38682708933717</v>
      </c>
      <c r="G66" s="51">
        <v>107.9805211062591</v>
      </c>
      <c r="H66" s="51">
        <v>248.92103206997083</v>
      </c>
      <c r="I66" s="51">
        <v>58.42386297376094</v>
      </c>
    </row>
    <row r="67" spans="1:9">
      <c r="A67" s="50" t="s">
        <v>490</v>
      </c>
      <c r="B67" s="51">
        <v>-11.295709962168978</v>
      </c>
      <c r="C67" s="51">
        <v>-60.871384412153233</v>
      </c>
      <c r="D67" s="51">
        <v>-10.790764705882353</v>
      </c>
      <c r="E67" s="51">
        <v>0</v>
      </c>
      <c r="F67" s="51">
        <v>-152.2925288184438</v>
      </c>
      <c r="G67" s="51">
        <v>-156.78509461426495</v>
      </c>
      <c r="H67" s="51">
        <v>-331.73449271137031</v>
      </c>
      <c r="I67" s="51">
        <v>-179.06915014577262</v>
      </c>
    </row>
    <row r="68" spans="1:9">
      <c r="A68" s="53" t="s">
        <v>491</v>
      </c>
      <c r="B68" s="51">
        <v>1141.5787906683481</v>
      </c>
      <c r="C68" s="51">
        <v>1354.830890356671</v>
      </c>
      <c r="D68" s="51">
        <v>1808.2234304160688</v>
      </c>
      <c r="E68" s="51">
        <v>1306.6153816355811</v>
      </c>
      <c r="F68" s="51">
        <v>1216.8676541786742</v>
      </c>
      <c r="G68" s="51">
        <v>760.73574672489076</v>
      </c>
      <c r="H68" s="51">
        <v>1509.6509970845482</v>
      </c>
      <c r="I68" s="51">
        <v>961.51201749271149</v>
      </c>
    </row>
    <row r="69" spans="1:9">
      <c r="A69" s="52" t="s">
        <v>492</v>
      </c>
      <c r="B69" s="51">
        <v>-738.54654476670862</v>
      </c>
      <c r="C69" s="51">
        <v>-840.99860237780706</v>
      </c>
      <c r="D69" s="51">
        <v>-1060.7958106169297</v>
      </c>
      <c r="E69" s="51">
        <v>-1062.51562553802</v>
      </c>
      <c r="F69" s="51">
        <v>-1153.7293962536023</v>
      </c>
      <c r="G69" s="51">
        <v>-716.1769577874818</v>
      </c>
      <c r="H69" s="51">
        <v>-1284.2456034985423</v>
      </c>
      <c r="I69" s="51">
        <v>-829.09616326530602</v>
      </c>
    </row>
    <row r="70" spans="1:9">
      <c r="A70" s="54" t="s">
        <v>493</v>
      </c>
      <c r="B70" s="51">
        <v>403.03224590163933</v>
      </c>
      <c r="C70" s="51">
        <v>513.83228797886397</v>
      </c>
      <c r="D70" s="51">
        <v>747.42761979913905</v>
      </c>
      <c r="E70" s="51">
        <v>244.099756097561</v>
      </c>
      <c r="F70" s="51">
        <v>63.138257925072047</v>
      </c>
      <c r="G70" s="51">
        <v>44.558788937409027</v>
      </c>
      <c r="H70" s="51">
        <v>225.40539358600583</v>
      </c>
      <c r="I70" s="51">
        <v>132.41585422740525</v>
      </c>
    </row>
    <row r="71" spans="1:9">
      <c r="A71" s="54" t="s">
        <v>494</v>
      </c>
      <c r="B71" s="51">
        <v>-164.92549432534679</v>
      </c>
      <c r="C71" s="51">
        <v>-901.74987582562744</v>
      </c>
      <c r="D71" s="51">
        <v>-1460.2128149210905</v>
      </c>
      <c r="E71" s="51">
        <v>107.27734720229556</v>
      </c>
      <c r="F71" s="51">
        <v>-2.6637348703170027</v>
      </c>
      <c r="G71" s="51">
        <v>-140.1387074235808</v>
      </c>
      <c r="H71" s="51">
        <v>-158.17554081632653</v>
      </c>
      <c r="I71" s="51">
        <v>-1.355137026239067</v>
      </c>
    </row>
    <row r="72" spans="1:9">
      <c r="A72" s="55" t="s">
        <v>495</v>
      </c>
      <c r="B72" s="51" t="s">
        <v>496</v>
      </c>
      <c r="C72" s="51" t="s">
        <v>496</v>
      </c>
      <c r="D72" s="51">
        <v>-1629.725757532281</v>
      </c>
      <c r="E72" s="51">
        <v>70.042527977044472</v>
      </c>
      <c r="F72" s="51">
        <v>-2.6637348703170027</v>
      </c>
      <c r="G72" s="51">
        <v>-140.1387074235808</v>
      </c>
      <c r="H72" s="51">
        <v>-158.17554081632653</v>
      </c>
      <c r="I72" s="51">
        <v>-1.355137026239067</v>
      </c>
    </row>
    <row r="73" spans="1:9">
      <c r="A73" s="55" t="s">
        <v>497</v>
      </c>
      <c r="B73" s="51" t="s">
        <v>496</v>
      </c>
      <c r="C73" s="51" t="s">
        <v>496</v>
      </c>
      <c r="D73" s="51">
        <v>169.51294261119082</v>
      </c>
      <c r="E73" s="51">
        <v>37.23481922525108</v>
      </c>
      <c r="F73" s="51">
        <v>0</v>
      </c>
      <c r="G73" s="51">
        <v>0</v>
      </c>
      <c r="H73" s="51">
        <v>0</v>
      </c>
      <c r="I73" s="51">
        <v>0</v>
      </c>
    </row>
    <row r="74" spans="1:9">
      <c r="A74" s="53" t="s">
        <v>498</v>
      </c>
      <c r="B74" s="51">
        <v>222.35854602774276</v>
      </c>
      <c r="C74" s="51">
        <v>1024.7857120211361</v>
      </c>
      <c r="D74" s="51">
        <v>1028.8961147776183</v>
      </c>
      <c r="E74" s="51">
        <v>0</v>
      </c>
      <c r="F74" s="51">
        <v>29.078413544668589</v>
      </c>
      <c r="G74" s="51">
        <v>97.843522561863168</v>
      </c>
      <c r="H74" s="51">
        <v>124.78928134110787</v>
      </c>
      <c r="I74" s="51">
        <v>5.3629329446064142</v>
      </c>
    </row>
    <row r="75" spans="1:9">
      <c r="A75" s="53" t="s">
        <v>499</v>
      </c>
      <c r="B75" s="51" t="s">
        <v>496</v>
      </c>
      <c r="C75" s="51" t="s">
        <v>496</v>
      </c>
      <c r="D75" s="51">
        <v>1028.8961147776183</v>
      </c>
      <c r="E75" s="51">
        <v>0</v>
      </c>
      <c r="F75" s="51">
        <v>29.078413544668589</v>
      </c>
      <c r="G75" s="51">
        <v>97.843522561863168</v>
      </c>
      <c r="H75" s="51">
        <v>124.78928134110787</v>
      </c>
      <c r="I75" s="51">
        <v>5.3629329446064142</v>
      </c>
    </row>
    <row r="76" spans="1:9">
      <c r="A76" s="52" t="s">
        <v>500</v>
      </c>
      <c r="B76" s="51" t="s">
        <v>496</v>
      </c>
      <c r="C76" s="51" t="s">
        <v>496</v>
      </c>
      <c r="D76" s="51">
        <v>0</v>
      </c>
      <c r="E76" s="51">
        <v>0</v>
      </c>
      <c r="F76" s="51">
        <v>0</v>
      </c>
      <c r="G76" s="51">
        <v>0</v>
      </c>
      <c r="H76" s="51">
        <v>0</v>
      </c>
      <c r="I76" s="51">
        <v>0</v>
      </c>
    </row>
    <row r="77" spans="1:9">
      <c r="A77" s="53" t="s">
        <v>501</v>
      </c>
      <c r="B77" s="51">
        <v>460.4652976040353</v>
      </c>
      <c r="C77" s="51">
        <v>636.8681241743725</v>
      </c>
      <c r="D77" s="51">
        <v>316.11091965566715</v>
      </c>
      <c r="E77" s="51">
        <v>351.37710329985651</v>
      </c>
      <c r="F77" s="51">
        <v>89.552936599423631</v>
      </c>
      <c r="G77" s="51">
        <v>2.2636040756914118</v>
      </c>
      <c r="H77" s="51">
        <v>192.01913411078718</v>
      </c>
      <c r="I77" s="51">
        <v>136.4236501457726</v>
      </c>
    </row>
    <row r="78" spans="1:9">
      <c r="A78" s="56" t="s">
        <v>502</v>
      </c>
      <c r="B78" s="51">
        <v>0</v>
      </c>
      <c r="C78" s="51">
        <v>0</v>
      </c>
      <c r="D78" s="51">
        <v>0</v>
      </c>
      <c r="E78" s="51">
        <v>0</v>
      </c>
      <c r="F78" s="51">
        <v>0</v>
      </c>
      <c r="G78" s="51">
        <v>0</v>
      </c>
      <c r="H78" s="51">
        <v>3.6428571428571428</v>
      </c>
      <c r="I78" s="51">
        <v>0.47132507288629732</v>
      </c>
    </row>
    <row r="79" spans="1:9">
      <c r="A79" s="54" t="s">
        <v>503</v>
      </c>
      <c r="B79" s="51">
        <v>460.4652976040353</v>
      </c>
      <c r="C79" s="51">
        <v>636.8681241743725</v>
      </c>
      <c r="D79" s="51">
        <v>316.11091965566715</v>
      </c>
      <c r="E79" s="51">
        <v>351.37710329985651</v>
      </c>
      <c r="F79" s="51">
        <v>89.552936599423631</v>
      </c>
      <c r="G79" s="51">
        <v>2.2636040756914118</v>
      </c>
      <c r="H79" s="51">
        <v>195.66199125364432</v>
      </c>
      <c r="I79" s="51">
        <v>136.89497521865891</v>
      </c>
    </row>
    <row r="80" spans="1:9">
      <c r="A80" s="50" t="s">
        <v>504</v>
      </c>
      <c r="B80" s="51">
        <v>-0.20514627994955861</v>
      </c>
      <c r="C80" s="51">
        <v>-34.569394980184939</v>
      </c>
      <c r="D80" s="51">
        <v>-1.8725136298421807</v>
      </c>
      <c r="E80" s="51">
        <v>-3.8362898134863701</v>
      </c>
      <c r="F80" s="51">
        <v>19.720848703170031</v>
      </c>
      <c r="G80" s="51">
        <v>-0.2898005822416303</v>
      </c>
      <c r="H80" s="51">
        <v>30.272918367346939</v>
      </c>
      <c r="I80" s="51">
        <v>15.57914139941691</v>
      </c>
    </row>
    <row r="81" spans="1:9" ht="21" customHeight="1">
      <c r="A81" s="53" t="s">
        <v>505</v>
      </c>
      <c r="B81" s="51">
        <v>460.26015132408571</v>
      </c>
      <c r="C81" s="51">
        <v>602.29872919418756</v>
      </c>
      <c r="D81" s="51">
        <v>314.23840602582493</v>
      </c>
      <c r="E81" s="51">
        <v>347.54081348637021</v>
      </c>
      <c r="F81" s="51">
        <v>109.27378530259365</v>
      </c>
      <c r="G81" s="51">
        <v>1.9738034934497819</v>
      </c>
      <c r="H81" s="51">
        <v>225.93490962099125</v>
      </c>
      <c r="I81" s="51">
        <v>152.47411661807581</v>
      </c>
    </row>
    <row r="82" spans="1:9" ht="21" customHeight="1">
      <c r="A82" s="50" t="s">
        <v>506</v>
      </c>
      <c r="B82" s="51" t="s">
        <v>496</v>
      </c>
      <c r="C82" s="51" t="s">
        <v>496</v>
      </c>
      <c r="D82" s="51">
        <v>0</v>
      </c>
      <c r="E82" s="51">
        <v>0</v>
      </c>
      <c r="F82" s="51">
        <v>0</v>
      </c>
      <c r="G82" s="51">
        <v>0</v>
      </c>
      <c r="H82" s="51">
        <v>0</v>
      </c>
      <c r="I82" s="51">
        <v>0</v>
      </c>
    </row>
    <row r="83" spans="1:9" ht="21" customHeight="1">
      <c r="A83" s="53" t="s">
        <v>507</v>
      </c>
      <c r="B83" s="51">
        <v>460.26015132408571</v>
      </c>
      <c r="C83" s="51">
        <v>602.29872919418756</v>
      </c>
      <c r="D83" s="51">
        <v>314.23840602582493</v>
      </c>
      <c r="E83" s="51">
        <v>347.54081348637021</v>
      </c>
      <c r="F83" s="51">
        <v>109.27378530259365</v>
      </c>
      <c r="G83" s="51">
        <v>1.9738034934497819</v>
      </c>
      <c r="H83" s="51">
        <v>225.93490962099125</v>
      </c>
      <c r="I83" s="51">
        <v>152.47411661807581</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460.26015132408571</v>
      </c>
      <c r="C85" s="39">
        <v>602.29872919418756</v>
      </c>
      <c r="D85" s="39">
        <v>314.23840602582493</v>
      </c>
      <c r="E85" s="39">
        <v>347.54081348637021</v>
      </c>
      <c r="F85" s="39">
        <v>109.27378530259365</v>
      </c>
      <c r="G85" s="39">
        <v>1.9738034934497819</v>
      </c>
      <c r="H85" s="39">
        <v>225.93490962099125</v>
      </c>
      <c r="I85" s="39">
        <v>152.47411661807581</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6"/>
  <sheetViews>
    <sheetView zoomScale="50" workbookViewId="0">
      <selection activeCell="A22" sqref="A22"/>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519</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31837.587110970995</v>
      </c>
      <c r="C8" s="39">
        <v>22616.136538969615</v>
      </c>
      <c r="D8" s="39">
        <v>21376.28619655667</v>
      </c>
      <c r="E8" s="39">
        <v>20434.968437589669</v>
      </c>
      <c r="F8" s="39">
        <v>37012.399557636891</v>
      </c>
      <c r="G8" s="39">
        <v>25878.971013100439</v>
      </c>
      <c r="H8" s="39">
        <v>67592.078017492706</v>
      </c>
      <c r="I8" s="39">
        <v>32968.289460641397</v>
      </c>
    </row>
    <row r="9" spans="1:9" s="42" customFormat="1" ht="21" customHeight="1" thickTop="1">
      <c r="A9" s="40" t="s">
        <v>10</v>
      </c>
      <c r="B9" s="41">
        <v>7672.4506822194198</v>
      </c>
      <c r="C9" s="41">
        <v>20635.808608982825</v>
      </c>
      <c r="D9" s="41">
        <v>12112.556671449069</v>
      </c>
      <c r="E9" s="41">
        <v>12744.36899856528</v>
      </c>
      <c r="F9" s="41">
        <v>25129.052404899136</v>
      </c>
      <c r="G9" s="41">
        <v>11431.730487627367</v>
      </c>
      <c r="H9" s="41">
        <v>40256.20053790087</v>
      </c>
      <c r="I9" s="41">
        <v>14295.905960641399</v>
      </c>
    </row>
    <row r="10" spans="1:9" s="42" customFormat="1" ht="21" customHeight="1">
      <c r="A10" s="40" t="s">
        <v>19</v>
      </c>
      <c r="B10" s="41">
        <v>10429.117408575032</v>
      </c>
      <c r="C10" s="41">
        <v>734.31203038309116</v>
      </c>
      <c r="D10" s="41">
        <v>3860.1571549497849</v>
      </c>
      <c r="E10" s="41">
        <v>711.11623385939743</v>
      </c>
      <c r="F10" s="41">
        <v>390.94477809798269</v>
      </c>
      <c r="G10" s="41">
        <v>2751.6761048034932</v>
      </c>
      <c r="H10" s="41">
        <v>9981.3031953352784</v>
      </c>
      <c r="I10" s="41">
        <v>1701.4814489795917</v>
      </c>
    </row>
    <row r="11" spans="1:9" s="42" customFormat="1" ht="21" customHeight="1">
      <c r="A11" s="40" t="s">
        <v>28</v>
      </c>
      <c r="B11" s="41">
        <v>105.82689029003782</v>
      </c>
      <c r="C11" s="41">
        <v>915.12974372523115</v>
      </c>
      <c r="D11" s="41">
        <v>3237.4317704447635</v>
      </c>
      <c r="E11" s="41">
        <v>3201.1046814921087</v>
      </c>
      <c r="F11" s="41">
        <v>3772.2237017291063</v>
      </c>
      <c r="G11" s="41">
        <v>8413.0547583697244</v>
      </c>
      <c r="H11" s="41">
        <v>16689.636892128281</v>
      </c>
      <c r="I11" s="41">
        <v>15142.838116618077</v>
      </c>
    </row>
    <row r="12" spans="1:9" s="42" customFormat="1" ht="21" customHeight="1">
      <c r="A12" s="43" t="s">
        <v>446</v>
      </c>
      <c r="B12" s="41">
        <v>105.80016015132409</v>
      </c>
      <c r="C12" s="41">
        <v>908.2878110964333</v>
      </c>
      <c r="D12" s="41">
        <v>3263.3951406025822</v>
      </c>
      <c r="E12" s="41">
        <v>3223.9203199426111</v>
      </c>
      <c r="F12" s="41">
        <v>3765.7180590778094</v>
      </c>
      <c r="G12" s="41">
        <v>8482.882094614266</v>
      </c>
      <c r="H12" s="41">
        <v>16797.372861516036</v>
      </c>
      <c r="I12" s="41">
        <v>15228.565997084546</v>
      </c>
    </row>
    <row r="13" spans="1:9" s="42" customFormat="1" ht="21" customHeight="1">
      <c r="A13" s="43" t="s">
        <v>447</v>
      </c>
      <c r="B13" s="41">
        <v>105.80016015132409</v>
      </c>
      <c r="C13" s="41">
        <v>908.2878110964333</v>
      </c>
      <c r="D13" s="41">
        <v>3263.3951406025822</v>
      </c>
      <c r="E13" s="41">
        <v>3223.9203199426111</v>
      </c>
      <c r="F13" s="41">
        <v>3765.7180590778094</v>
      </c>
      <c r="G13" s="41">
        <v>8482.882094614266</v>
      </c>
      <c r="H13" s="41">
        <v>16797.372861516036</v>
      </c>
      <c r="I13" s="41">
        <v>15228.565997084546</v>
      </c>
    </row>
    <row r="14" spans="1:9" s="42" customFormat="1" ht="21" customHeight="1">
      <c r="A14" s="43" t="s">
        <v>448</v>
      </c>
      <c r="B14" s="41">
        <v>0</v>
      </c>
      <c r="C14" s="41">
        <v>0</v>
      </c>
      <c r="D14" s="41">
        <v>0</v>
      </c>
      <c r="E14" s="41">
        <v>0</v>
      </c>
      <c r="F14" s="41">
        <v>0</v>
      </c>
      <c r="G14" s="41">
        <v>0</v>
      </c>
      <c r="H14" s="41">
        <v>0</v>
      </c>
      <c r="I14" s="41">
        <v>0</v>
      </c>
    </row>
    <row r="15" spans="1:9" s="42" customFormat="1" ht="21" customHeight="1">
      <c r="A15" s="43" t="s">
        <v>449</v>
      </c>
      <c r="B15" s="41">
        <v>0</v>
      </c>
      <c r="C15" s="41">
        <v>0</v>
      </c>
      <c r="D15" s="41">
        <v>0</v>
      </c>
      <c r="E15" s="41">
        <v>0</v>
      </c>
      <c r="F15" s="41">
        <v>0</v>
      </c>
      <c r="G15" s="41">
        <v>0</v>
      </c>
      <c r="H15" s="41">
        <v>0</v>
      </c>
      <c r="I15" s="41">
        <v>0</v>
      </c>
    </row>
    <row r="16" spans="1:9" s="42" customFormat="1" ht="21" customHeight="1">
      <c r="A16" s="43" t="s">
        <v>450</v>
      </c>
      <c r="B16" s="41">
        <v>0</v>
      </c>
      <c r="C16" s="41">
        <v>0</v>
      </c>
      <c r="D16" s="41">
        <v>0</v>
      </c>
      <c r="E16" s="41">
        <v>0</v>
      </c>
      <c r="F16" s="41">
        <v>0</v>
      </c>
      <c r="G16" s="41">
        <v>0</v>
      </c>
      <c r="H16" s="41">
        <v>0</v>
      </c>
      <c r="I16" s="41">
        <v>0</v>
      </c>
    </row>
    <row r="17" spans="1:9" s="42" customFormat="1" ht="21" customHeight="1">
      <c r="A17" s="43" t="s">
        <v>451</v>
      </c>
      <c r="B17" s="41">
        <v>0</v>
      </c>
      <c r="C17" s="41">
        <v>0</v>
      </c>
      <c r="D17" s="41">
        <v>0</v>
      </c>
      <c r="E17" s="41">
        <v>0</v>
      </c>
      <c r="F17" s="41">
        <v>0</v>
      </c>
      <c r="G17" s="41">
        <v>0</v>
      </c>
      <c r="H17" s="41">
        <v>0</v>
      </c>
      <c r="I17" s="41">
        <v>0</v>
      </c>
    </row>
    <row r="18" spans="1:9" s="42" customFormat="1" ht="21" customHeight="1">
      <c r="A18" s="43" t="s">
        <v>452</v>
      </c>
      <c r="B18" s="41">
        <v>0</v>
      </c>
      <c r="C18" s="41">
        <v>0</v>
      </c>
      <c r="D18" s="41">
        <v>0</v>
      </c>
      <c r="E18" s="41">
        <v>0</v>
      </c>
      <c r="F18" s="41">
        <v>0</v>
      </c>
      <c r="G18" s="41">
        <v>0</v>
      </c>
      <c r="H18" s="41">
        <v>0</v>
      </c>
      <c r="I18" s="41">
        <v>0</v>
      </c>
    </row>
    <row r="19" spans="1:9" s="42" customFormat="1" ht="21" customHeight="1">
      <c r="A19" s="43" t="s">
        <v>453</v>
      </c>
      <c r="B19" s="41">
        <v>0</v>
      </c>
      <c r="C19" s="41">
        <v>0</v>
      </c>
      <c r="D19" s="41">
        <v>0</v>
      </c>
      <c r="E19" s="41">
        <v>0</v>
      </c>
      <c r="F19" s="41">
        <v>0</v>
      </c>
      <c r="G19" s="41">
        <v>0</v>
      </c>
      <c r="H19" s="41">
        <v>0</v>
      </c>
      <c r="I19" s="41">
        <v>0</v>
      </c>
    </row>
    <row r="20" spans="1:9" s="42" customFormat="1" ht="21" customHeight="1">
      <c r="A20" s="43" t="s">
        <v>454</v>
      </c>
      <c r="B20" s="41">
        <v>0</v>
      </c>
      <c r="C20" s="41">
        <v>0</v>
      </c>
      <c r="D20" s="41">
        <v>0</v>
      </c>
      <c r="E20" s="41">
        <v>0</v>
      </c>
      <c r="F20" s="41">
        <v>0</v>
      </c>
      <c r="G20" s="41">
        <v>0</v>
      </c>
      <c r="H20" s="41">
        <v>0</v>
      </c>
      <c r="I20" s="41">
        <v>0</v>
      </c>
    </row>
    <row r="21" spans="1:9" s="42" customFormat="1" ht="21" customHeight="1">
      <c r="A21" s="43" t="s">
        <v>41</v>
      </c>
      <c r="B21" s="41">
        <v>0.2555296343001261</v>
      </c>
      <c r="C21" s="41">
        <v>15.924812417437252</v>
      </c>
      <c r="D21" s="41">
        <v>18.90831994261119</v>
      </c>
      <c r="E21" s="41">
        <v>14.361220946915353</v>
      </c>
      <c r="F21" s="41">
        <v>6.539324207492796</v>
      </c>
      <c r="G21" s="41">
        <v>42.581950509461429</v>
      </c>
      <c r="H21" s="41">
        <v>82.392986880466481</v>
      </c>
      <c r="I21" s="41">
        <v>109.07915597667639</v>
      </c>
    </row>
    <row r="22" spans="1:9" s="42" customFormat="1" ht="21" customHeight="1">
      <c r="A22" s="43" t="s">
        <v>455</v>
      </c>
      <c r="B22" s="41">
        <v>-0.22879949558638085</v>
      </c>
      <c r="C22" s="41">
        <v>-9.0828797886393637</v>
      </c>
      <c r="D22" s="41">
        <v>-44.871690100430413</v>
      </c>
      <c r="E22" s="41">
        <v>-37.176859397417502</v>
      </c>
      <c r="F22" s="41">
        <v>-3.3681556195965419E-2</v>
      </c>
      <c r="G22" s="41">
        <v>-112.40928675400291</v>
      </c>
      <c r="H22" s="41">
        <v>-190.12895626822154</v>
      </c>
      <c r="I22" s="41">
        <v>-194.80703644314869</v>
      </c>
    </row>
    <row r="23" spans="1:9" s="42" customFormat="1" ht="21" customHeight="1">
      <c r="A23" s="40" t="s">
        <v>59</v>
      </c>
      <c r="B23" s="41">
        <v>47.849416141235814</v>
      </c>
      <c r="C23" s="41">
        <v>24.806644649933947</v>
      </c>
      <c r="D23" s="41">
        <v>25.71373601147776</v>
      </c>
      <c r="E23" s="41">
        <v>172.94314490674319</v>
      </c>
      <c r="F23" s="41">
        <v>25.183523054755042</v>
      </c>
      <c r="G23" s="41">
        <v>129.61420815138283</v>
      </c>
      <c r="H23" s="41">
        <v>365.27861224489794</v>
      </c>
      <c r="I23" s="41">
        <v>314.118666180758</v>
      </c>
    </row>
    <row r="24" spans="1:9" s="42" customFormat="1" ht="21" customHeight="1">
      <c r="A24" s="40" t="s">
        <v>65</v>
      </c>
      <c r="B24" s="41">
        <v>7.5662042875157629E-4</v>
      </c>
      <c r="C24" s="41">
        <v>7.9260237780713345E-4</v>
      </c>
      <c r="D24" s="41">
        <v>0.52422381635581061</v>
      </c>
      <c r="E24" s="41">
        <v>1.2478106169296985</v>
      </c>
      <c r="F24" s="41">
        <v>1.9763804034582133</v>
      </c>
      <c r="G24" s="41">
        <v>1.4624556040756913</v>
      </c>
      <c r="H24" s="41">
        <v>1.3687623906705537</v>
      </c>
      <c r="I24" s="41">
        <v>0.11723760932944606</v>
      </c>
    </row>
    <row r="25" spans="1:9" s="42" customFormat="1" ht="21" customHeight="1">
      <c r="A25" s="40" t="s">
        <v>456</v>
      </c>
      <c r="B25" s="41">
        <v>13430.381902900377</v>
      </c>
      <c r="C25" s="41">
        <v>183.08836988110963</v>
      </c>
      <c r="D25" s="41">
        <v>2044.44</v>
      </c>
      <c r="E25" s="41">
        <v>3519.5003515064564</v>
      </c>
      <c r="F25" s="41">
        <v>7321.3430677233428</v>
      </c>
      <c r="G25" s="41">
        <v>2819.261775836972</v>
      </c>
      <c r="H25" s="41">
        <v>1.3890000000000002</v>
      </c>
      <c r="I25" s="41">
        <v>1265.3880685131196</v>
      </c>
    </row>
    <row r="26" spans="1:9" s="42" customFormat="1" ht="21" customHeight="1">
      <c r="A26" s="40" t="s">
        <v>76</v>
      </c>
      <c r="B26" s="41">
        <v>140.05339344262293</v>
      </c>
      <c r="C26" s="41">
        <v>115.63077939233818</v>
      </c>
      <c r="D26" s="41">
        <v>90.42961692969871</v>
      </c>
      <c r="E26" s="41">
        <v>81.723153515064553</v>
      </c>
      <c r="F26" s="41">
        <v>143.24428386167148</v>
      </c>
      <c r="G26" s="41">
        <v>143.97911644832607</v>
      </c>
      <c r="H26" s="41">
        <v>137.55018367346938</v>
      </c>
      <c r="I26" s="41">
        <v>129.85097521865887</v>
      </c>
    </row>
    <row r="27" spans="1:9" s="46" customFormat="1" ht="43.5" customHeight="1" thickBot="1">
      <c r="A27" s="44" t="s">
        <v>457</v>
      </c>
      <c r="B27" s="45">
        <v>11.90666078184111</v>
      </c>
      <c r="C27" s="45">
        <v>7.3595693527080588</v>
      </c>
      <c r="D27" s="45">
        <v>5.0330229555236725</v>
      </c>
      <c r="E27" s="45">
        <v>2.9640631276901006</v>
      </c>
      <c r="F27" s="45">
        <v>228.43141786743516</v>
      </c>
      <c r="G27" s="45">
        <v>188.19210625909753</v>
      </c>
      <c r="H27" s="45">
        <v>159.35083381924198</v>
      </c>
      <c r="I27" s="45">
        <v>118.58898688046646</v>
      </c>
    </row>
    <row r="28" spans="1:9" ht="24" customHeight="1" thickTop="1" thickBot="1">
      <c r="A28" s="38" t="s">
        <v>458</v>
      </c>
      <c r="B28" s="39">
        <v>19692.916436317784</v>
      </c>
      <c r="C28" s="39">
        <v>9485.5475970937914</v>
      </c>
      <c r="D28" s="39">
        <v>7225.8867517934004</v>
      </c>
      <c r="E28" s="39">
        <v>4902.9562553802007</v>
      </c>
      <c r="F28" s="39">
        <v>18831.965207492798</v>
      </c>
      <c r="G28" s="39">
        <v>5870.5279854439586</v>
      </c>
      <c r="H28" s="39">
        <v>46298.762553935856</v>
      </c>
      <c r="I28" s="39">
        <v>9736.4886413994172</v>
      </c>
    </row>
    <row r="29" spans="1:9" s="42" customFormat="1" ht="21" customHeight="1" thickTop="1">
      <c r="A29" s="40" t="s">
        <v>459</v>
      </c>
      <c r="B29" s="41">
        <v>15027.987598991172</v>
      </c>
      <c r="C29" s="41">
        <v>5944.772202113606</v>
      </c>
      <c r="D29" s="41">
        <v>5237.2936829268283</v>
      </c>
      <c r="E29" s="41">
        <v>4201.7585796269732</v>
      </c>
      <c r="F29" s="41">
        <v>18151.445521613834</v>
      </c>
      <c r="G29" s="41">
        <v>4974.1245531295481</v>
      </c>
      <c r="H29" s="41">
        <v>43768.02222740525</v>
      </c>
      <c r="I29" s="41">
        <v>6960.4171836734695</v>
      </c>
    </row>
    <row r="30" spans="1:9" s="42" customFormat="1" ht="21" customHeight="1">
      <c r="A30" s="43" t="s">
        <v>460</v>
      </c>
      <c r="B30" s="41">
        <v>2922.4691702395962</v>
      </c>
      <c r="C30" s="41">
        <v>3092.0738678996036</v>
      </c>
      <c r="D30" s="41">
        <v>2469.4212266857962</v>
      </c>
      <c r="E30" s="41">
        <v>2382.7804390243905</v>
      </c>
      <c r="F30" s="41">
        <v>17331.847479827091</v>
      </c>
      <c r="G30" s="41">
        <v>3120.0739868995634</v>
      </c>
      <c r="H30" s="41">
        <v>40043.301413994166</v>
      </c>
      <c r="I30" s="41">
        <v>5955.9588411078712</v>
      </c>
    </row>
    <row r="31" spans="1:9" s="42" customFormat="1" ht="21" customHeight="1">
      <c r="A31" s="43" t="s">
        <v>461</v>
      </c>
      <c r="B31" s="41">
        <v>2371.2750529634304</v>
      </c>
      <c r="C31" s="41">
        <v>2055.159892998679</v>
      </c>
      <c r="D31" s="41">
        <v>2398.9243472022958</v>
      </c>
      <c r="E31" s="41">
        <v>1634.9295279770445</v>
      </c>
      <c r="F31" s="41">
        <v>682.73909798270881</v>
      </c>
      <c r="G31" s="41">
        <v>1681.934890829694</v>
      </c>
      <c r="H31" s="41">
        <v>897.08925218658885</v>
      </c>
      <c r="I31" s="41">
        <v>907.26161953352766</v>
      </c>
    </row>
    <row r="32" spans="1:9" s="42" customFormat="1" ht="21" customHeight="1">
      <c r="A32" s="43" t="s">
        <v>462</v>
      </c>
      <c r="B32" s="41">
        <v>8390.4878890290038</v>
      </c>
      <c r="C32" s="41">
        <v>777.23508058124162</v>
      </c>
      <c r="D32" s="41">
        <v>339.01344045911054</v>
      </c>
      <c r="E32" s="41">
        <v>166.35220086083214</v>
      </c>
      <c r="F32" s="41">
        <v>126.74262103746398</v>
      </c>
      <c r="G32" s="41">
        <v>127.48137991266374</v>
      </c>
      <c r="H32" s="41">
        <v>121.07647959183673</v>
      </c>
      <c r="I32" s="41">
        <v>64.252190962099135</v>
      </c>
    </row>
    <row r="33" spans="1:9" s="42" customFormat="1" ht="21" customHeight="1">
      <c r="A33" s="43" t="s">
        <v>463</v>
      </c>
      <c r="B33" s="41">
        <v>7.4265145018915515</v>
      </c>
      <c r="C33" s="41">
        <v>9.1814504623513873</v>
      </c>
      <c r="D33" s="41">
        <v>27.039769010043045</v>
      </c>
      <c r="E33" s="41">
        <v>15.965292682926828</v>
      </c>
      <c r="F33" s="41">
        <v>9.3623328530259347</v>
      </c>
      <c r="G33" s="41">
        <v>44.172205240174677</v>
      </c>
      <c r="H33" s="41">
        <v>2704.9049912536443</v>
      </c>
      <c r="I33" s="41">
        <v>32.93885131195335</v>
      </c>
    </row>
    <row r="34" spans="1:9" s="42" customFormat="1" ht="21" customHeight="1">
      <c r="A34" s="43" t="s">
        <v>464</v>
      </c>
      <c r="B34" s="41">
        <v>1226.7777805800758</v>
      </c>
      <c r="C34" s="41">
        <v>0</v>
      </c>
      <c r="D34" s="41">
        <v>0</v>
      </c>
      <c r="E34" s="41">
        <v>0</v>
      </c>
      <c r="F34" s="41">
        <v>0</v>
      </c>
      <c r="G34" s="41">
        <v>0</v>
      </c>
      <c r="H34" s="41">
        <v>0</v>
      </c>
      <c r="I34" s="41">
        <v>0</v>
      </c>
    </row>
    <row r="35" spans="1:9" s="42" customFormat="1" ht="21" customHeight="1">
      <c r="A35" s="43" t="s">
        <v>465</v>
      </c>
      <c r="B35" s="41">
        <v>109.55119167717528</v>
      </c>
      <c r="C35" s="41">
        <v>11.121910171730514</v>
      </c>
      <c r="D35" s="41">
        <v>2.8948995695839312</v>
      </c>
      <c r="E35" s="41">
        <v>1.7311190817790529</v>
      </c>
      <c r="F35" s="41">
        <v>0.7539899135446686</v>
      </c>
      <c r="G35" s="41">
        <v>0.46209024745269289</v>
      </c>
      <c r="H35" s="41">
        <v>1.6500903790087464</v>
      </c>
      <c r="I35" s="41">
        <v>5.6807580174927114E-3</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4236.5536103404793</v>
      </c>
      <c r="C37" s="41">
        <v>3147.0291704095112</v>
      </c>
      <c r="D37" s="41">
        <v>950.93042467718794</v>
      </c>
      <c r="E37" s="41">
        <v>1.4907245337159254</v>
      </c>
      <c r="F37" s="41">
        <v>1.490808357348703</v>
      </c>
      <c r="G37" s="41">
        <v>1.491008733624454</v>
      </c>
      <c r="H37" s="41">
        <v>1124.5282827988337</v>
      </c>
      <c r="I37" s="41">
        <v>1447.5005437317786</v>
      </c>
    </row>
    <row r="38" spans="1:9" s="42" customFormat="1" ht="21" customHeight="1">
      <c r="A38" s="40" t="s">
        <v>468</v>
      </c>
      <c r="B38" s="41">
        <v>356.20561790668347</v>
      </c>
      <c r="C38" s="41">
        <v>324.82997093791283</v>
      </c>
      <c r="D38" s="41">
        <v>937.48331707317072</v>
      </c>
      <c r="E38" s="41">
        <v>527.55061692969866</v>
      </c>
      <c r="F38" s="41">
        <v>472.83985734870316</v>
      </c>
      <c r="G38" s="41">
        <v>560.35301746724895</v>
      </c>
      <c r="H38" s="41">
        <v>867.23241690962095</v>
      </c>
      <c r="I38" s="41">
        <v>754.03588629737601</v>
      </c>
    </row>
    <row r="39" spans="1:9" s="42" customFormat="1" ht="21" customHeight="1">
      <c r="A39" s="40" t="s">
        <v>130</v>
      </c>
      <c r="B39" s="41">
        <v>72.169609079445138</v>
      </c>
      <c r="C39" s="41">
        <v>68.916253632760885</v>
      </c>
      <c r="D39" s="41">
        <v>100.17932711621233</v>
      </c>
      <c r="E39" s="41">
        <v>172.15633428981346</v>
      </c>
      <c r="F39" s="41">
        <v>206.18902017291066</v>
      </c>
      <c r="G39" s="41">
        <v>334.55940611353708</v>
      </c>
      <c r="H39" s="41">
        <v>538.97962682215746</v>
      </c>
      <c r="I39" s="41">
        <v>574.53502769679301</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12144.670675914249</v>
      </c>
      <c r="C43" s="39">
        <v>13130.588939233818</v>
      </c>
      <c r="D43" s="39">
        <v>14150.399457675754</v>
      </c>
      <c r="E43" s="39">
        <v>15532.012202295553</v>
      </c>
      <c r="F43" s="39">
        <v>18180.434337175793</v>
      </c>
      <c r="G43" s="39">
        <v>20008.443036390101</v>
      </c>
      <c r="H43" s="39">
        <v>21293.315516034985</v>
      </c>
      <c r="I43" s="39">
        <v>23231.800861516032</v>
      </c>
    </row>
    <row r="44" spans="1:9" s="42" customFormat="1" ht="21" customHeight="1" thickTop="1">
      <c r="A44" s="40" t="s">
        <v>151</v>
      </c>
      <c r="B44" s="41">
        <v>9558.6923291298881</v>
      </c>
      <c r="C44" s="41">
        <v>10013.266865257596</v>
      </c>
      <c r="D44" s="41">
        <v>10875.24105738881</v>
      </c>
      <c r="E44" s="41">
        <v>10875.24105738881</v>
      </c>
      <c r="F44" s="41">
        <v>10922.252185878964</v>
      </c>
      <c r="G44" s="41">
        <v>11033.541509461427</v>
      </c>
      <c r="H44" s="41">
        <v>11049.62538921283</v>
      </c>
      <c r="I44" s="41">
        <v>11049.62538921283</v>
      </c>
    </row>
    <row r="45" spans="1:9" s="42" customFormat="1" ht="21" customHeight="1">
      <c r="A45" s="40" t="s">
        <v>155</v>
      </c>
      <c r="B45" s="41">
        <v>1409.0318600252208</v>
      </c>
      <c r="C45" s="41">
        <v>1869.8097199471599</v>
      </c>
      <c r="D45" s="41">
        <v>2370.754817790531</v>
      </c>
      <c r="E45" s="41">
        <v>2370.754817790531</v>
      </c>
      <c r="F45" s="41">
        <v>3518.8391613832855</v>
      </c>
      <c r="G45" s="41">
        <v>5901.5173362445421</v>
      </c>
      <c r="H45" s="41">
        <v>5910.1201311953355</v>
      </c>
      <c r="I45" s="41">
        <v>8520.8981384839644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759.28683606557377</v>
      </c>
      <c r="C47" s="41">
        <v>261.59409114927348</v>
      </c>
      <c r="D47" s="41">
        <v>1014.9163586800572</v>
      </c>
      <c r="E47" s="41">
        <v>1014.9163586800572</v>
      </c>
      <c r="F47" s="41">
        <v>1158.0621181556196</v>
      </c>
      <c r="G47" s="41">
        <v>1430.6200917030567</v>
      </c>
      <c r="H47" s="41">
        <v>1432.7055437317783</v>
      </c>
      <c r="I47" s="41">
        <v>1722.7919883381924</v>
      </c>
    </row>
    <row r="48" spans="1:9" s="42" customFormat="1" ht="21" customHeight="1">
      <c r="A48" s="40" t="s">
        <v>167</v>
      </c>
      <c r="B48" s="41">
        <v>417.65965069356872</v>
      </c>
      <c r="C48" s="41">
        <v>985.91826287978859</v>
      </c>
      <c r="D48" s="41">
        <v>-110.51277618364421</v>
      </c>
      <c r="E48" s="41">
        <v>1271.0999684361548</v>
      </c>
      <c r="F48" s="41">
        <v>2581.2808717579251</v>
      </c>
      <c r="G48" s="41">
        <v>1642.764098981077</v>
      </c>
      <c r="H48" s="41">
        <v>2900.8644518950437</v>
      </c>
      <c r="I48" s="41">
        <v>1938.4853454810498</v>
      </c>
    </row>
    <row r="49" spans="1:9" s="42" customFormat="1" ht="21" customHeight="1">
      <c r="A49" s="43" t="s">
        <v>472</v>
      </c>
      <c r="B49" s="41">
        <v>0</v>
      </c>
      <c r="C49" s="41">
        <v>0</v>
      </c>
      <c r="D49" s="41">
        <v>0</v>
      </c>
      <c r="E49" s="41">
        <v>-110.51277618364421</v>
      </c>
      <c r="F49" s="41">
        <v>0</v>
      </c>
      <c r="G49" s="41">
        <v>0</v>
      </c>
      <c r="H49" s="41">
        <v>0</v>
      </c>
      <c r="I49" s="41">
        <v>0</v>
      </c>
    </row>
    <row r="50" spans="1:9" s="46" customFormat="1" ht="40.5" customHeight="1" thickBot="1">
      <c r="A50" s="47" t="s">
        <v>473</v>
      </c>
      <c r="B50" s="45">
        <v>417.65965069356872</v>
      </c>
      <c r="C50" s="45">
        <v>985.91826287978859</v>
      </c>
      <c r="D50" s="45">
        <v>-110.51277618364421</v>
      </c>
      <c r="E50" s="45">
        <v>1381.6127446197991</v>
      </c>
      <c r="F50" s="45">
        <v>2581.2808717579251</v>
      </c>
      <c r="G50" s="45">
        <v>1642.764098981077</v>
      </c>
      <c r="H50" s="45">
        <v>2900.8644518950437</v>
      </c>
      <c r="I50" s="45">
        <v>1938.4853454810498</v>
      </c>
    </row>
    <row r="51" spans="1:9" ht="24" customHeight="1" thickTop="1" thickBot="1">
      <c r="A51" s="38" t="s">
        <v>474</v>
      </c>
      <c r="B51" s="39">
        <v>31837.587112232031</v>
      </c>
      <c r="C51" s="39">
        <v>22616.136536327609</v>
      </c>
      <c r="D51" s="39">
        <v>21376.286209469152</v>
      </c>
      <c r="E51" s="39">
        <v>20434.968457675757</v>
      </c>
      <c r="F51" s="39">
        <v>37012.399544668588</v>
      </c>
      <c r="G51" s="39">
        <v>25878.971021834059</v>
      </c>
      <c r="H51" s="39">
        <v>67592.078069970841</v>
      </c>
      <c r="I51" s="39">
        <v>32968.289502915453</v>
      </c>
    </row>
    <row r="52" spans="1:9" s="42" customFormat="1" ht="24" customHeight="1" thickTop="1">
      <c r="A52" s="48" t="s">
        <v>475</v>
      </c>
      <c r="B52" s="41">
        <v>3347.7991412358133</v>
      </c>
      <c r="C52" s="41">
        <v>1869.0073804491415</v>
      </c>
      <c r="D52" s="41">
        <v>456.9961406025825</v>
      </c>
      <c r="E52" s="41">
        <v>3035.8108880918226</v>
      </c>
      <c r="F52" s="41">
        <v>2312.8723112391931</v>
      </c>
      <c r="G52" s="41">
        <v>7120.7519563318774</v>
      </c>
      <c r="H52" s="41">
        <v>22182.235551020407</v>
      </c>
      <c r="I52" s="41">
        <v>19729.35327696793</v>
      </c>
    </row>
    <row r="53" spans="1:9" s="46" customFormat="1" ht="21" customHeight="1">
      <c r="A53" s="47" t="s">
        <v>476</v>
      </c>
      <c r="B53" s="45">
        <v>1631.682161412358</v>
      </c>
      <c r="C53" s="45">
        <v>583.30868031704097</v>
      </c>
      <c r="D53" s="45">
        <v>319.45314060258255</v>
      </c>
      <c r="E53" s="45">
        <v>1534.4601004304161</v>
      </c>
      <c r="F53" s="45">
        <v>1084.6435201729107</v>
      </c>
      <c r="G53" s="45">
        <v>1316.2025531295485</v>
      </c>
      <c r="H53" s="45">
        <v>1147.274639941691</v>
      </c>
      <c r="I53" s="45">
        <v>1673.476309037901</v>
      </c>
    </row>
    <row r="54" spans="1:9" s="46" customFormat="1" ht="21" customHeight="1">
      <c r="A54" s="47" t="s">
        <v>477</v>
      </c>
      <c r="B54" s="45">
        <v>1716.1169798234553</v>
      </c>
      <c r="C54" s="45">
        <v>1285.6987001321006</v>
      </c>
      <c r="D54" s="45">
        <v>137.54300000000001</v>
      </c>
      <c r="E54" s="45">
        <v>1501.3507876614062</v>
      </c>
      <c r="F54" s="45">
        <v>1228.2287910662826</v>
      </c>
      <c r="G54" s="45">
        <v>5804.5494032023289</v>
      </c>
      <c r="H54" s="45">
        <v>21034.960911078717</v>
      </c>
      <c r="I54" s="45">
        <v>18055.876967930031</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123306.80539848674</v>
      </c>
      <c r="C58" s="45">
        <v>98603.368974900921</v>
      </c>
      <c r="D58" s="45">
        <v>42526.344645624107</v>
      </c>
      <c r="E58" s="45">
        <v>57137.235450502143</v>
      </c>
      <c r="F58" s="45">
        <v>60039.675971181554</v>
      </c>
      <c r="G58" s="45">
        <v>64742.388218340609</v>
      </c>
      <c r="H58" s="45">
        <v>73633.053252186597</v>
      </c>
      <c r="I58" s="45">
        <v>79253.738602040816</v>
      </c>
    </row>
    <row r="59" spans="1:9" ht="31.5" customHeight="1" thickTop="1" thickBot="1">
      <c r="A59" s="49" t="s">
        <v>482</v>
      </c>
      <c r="B59" s="39"/>
      <c r="C59" s="39"/>
      <c r="D59" s="39"/>
      <c r="E59" s="39"/>
      <c r="F59" s="39"/>
      <c r="G59" s="39"/>
      <c r="H59" s="39"/>
      <c r="I59" s="39"/>
    </row>
    <row r="60" spans="1:9" ht="30" customHeight="1" thickTop="1">
      <c r="A60" s="50" t="s">
        <v>483</v>
      </c>
      <c r="B60" s="51">
        <v>2452.9264552332911</v>
      </c>
      <c r="C60" s="51">
        <v>1989.4362959048876</v>
      </c>
      <c r="D60" s="51">
        <v>1055.4720301291247</v>
      </c>
      <c r="E60" s="51">
        <v>735.23158536585368</v>
      </c>
      <c r="F60" s="51">
        <v>503.12181412103746</v>
      </c>
      <c r="G60" s="51">
        <v>303.38310771470162</v>
      </c>
      <c r="H60" s="51">
        <v>663.65174052478142</v>
      </c>
      <c r="I60" s="51">
        <v>691.19421574344028</v>
      </c>
    </row>
    <row r="61" spans="1:9" ht="21" customHeight="1">
      <c r="A61" s="52" t="s">
        <v>484</v>
      </c>
      <c r="B61" s="51">
        <v>-923.3073783102144</v>
      </c>
      <c r="C61" s="51">
        <v>-592.32071466314392</v>
      </c>
      <c r="D61" s="51">
        <v>-38.938648493543759</v>
      </c>
      <c r="E61" s="51">
        <v>-14.987713055954089</v>
      </c>
      <c r="F61" s="51">
        <v>-5.0216325648414983</v>
      </c>
      <c r="G61" s="51">
        <v>-1.877871906841339</v>
      </c>
      <c r="H61" s="51">
        <v>-6.0746734693877551</v>
      </c>
      <c r="I61" s="51">
        <v>-15.879134110787172</v>
      </c>
    </row>
    <row r="62" spans="1:9" ht="21.75" customHeight="1">
      <c r="A62" s="53" t="s">
        <v>485</v>
      </c>
      <c r="B62" s="51">
        <v>1529.6190769230768</v>
      </c>
      <c r="C62" s="51">
        <v>1397.1155812417435</v>
      </c>
      <c r="D62" s="51">
        <v>1016.533381635581</v>
      </c>
      <c r="E62" s="51">
        <v>720.24387230989964</v>
      </c>
      <c r="F62" s="51">
        <v>498.10018155619593</v>
      </c>
      <c r="G62" s="51">
        <v>301.50523580786029</v>
      </c>
      <c r="H62" s="51">
        <v>657.57706705539351</v>
      </c>
      <c r="I62" s="51">
        <v>675.31508163265312</v>
      </c>
    </row>
    <row r="63" spans="1:9">
      <c r="A63" s="50" t="s">
        <v>486</v>
      </c>
      <c r="B63" s="51">
        <v>427.28404035308949</v>
      </c>
      <c r="C63" s="51">
        <v>815.09069484808447</v>
      </c>
      <c r="D63" s="51">
        <v>1588.0104906743184</v>
      </c>
      <c r="E63" s="51">
        <v>2691.8403486370162</v>
      </c>
      <c r="F63" s="51">
        <v>4523.5307319884723</v>
      </c>
      <c r="G63" s="51">
        <v>3419.8827190684137</v>
      </c>
      <c r="H63" s="51">
        <v>5938.3888906705542</v>
      </c>
      <c r="I63" s="51">
        <v>3525.815448979592</v>
      </c>
    </row>
    <row r="64" spans="1:9">
      <c r="A64" s="52" t="s">
        <v>487</v>
      </c>
      <c r="B64" s="51">
        <v>-94.387197982345512</v>
      </c>
      <c r="C64" s="51">
        <v>-127.70987450462351</v>
      </c>
      <c r="D64" s="51">
        <v>-281.30014203730275</v>
      </c>
      <c r="E64" s="51">
        <v>-321.17018938307035</v>
      </c>
      <c r="F64" s="51">
        <v>-451.15637896253605</v>
      </c>
      <c r="G64" s="51">
        <v>-152.5071965065502</v>
      </c>
      <c r="H64" s="51">
        <v>-319.05156851311949</v>
      </c>
      <c r="I64" s="51">
        <v>-397.70152623906711</v>
      </c>
    </row>
    <row r="65" spans="1:9">
      <c r="A65" s="54" t="s">
        <v>488</v>
      </c>
      <c r="B65" s="51">
        <v>1862.5159192938208</v>
      </c>
      <c r="C65" s="51">
        <v>2084.4964015852047</v>
      </c>
      <c r="D65" s="51">
        <v>2323.2437302725971</v>
      </c>
      <c r="E65" s="51">
        <v>3090.9140315638451</v>
      </c>
      <c r="F65" s="51">
        <v>4570.4745345821329</v>
      </c>
      <c r="G65" s="51">
        <v>3568.880758369723</v>
      </c>
      <c r="H65" s="51">
        <v>6276.9143892128277</v>
      </c>
      <c r="I65" s="51">
        <v>3803.4290043731776</v>
      </c>
    </row>
    <row r="66" spans="1:9">
      <c r="A66" s="50" t="s">
        <v>489</v>
      </c>
      <c r="B66" s="51">
        <v>125.40230895334174</v>
      </c>
      <c r="C66" s="51">
        <v>11.14046103038309</v>
      </c>
      <c r="D66" s="51">
        <v>24.585513629842179</v>
      </c>
      <c r="E66" s="51">
        <v>112.21899569583933</v>
      </c>
      <c r="F66" s="51">
        <v>108.88473775216139</v>
      </c>
      <c r="G66" s="51">
        <v>70.790812227074241</v>
      </c>
      <c r="H66" s="51">
        <v>113.25134985422741</v>
      </c>
      <c r="I66" s="51">
        <v>375.0140379008746</v>
      </c>
    </row>
    <row r="67" spans="1:9">
      <c r="A67" s="50" t="s">
        <v>490</v>
      </c>
      <c r="B67" s="51">
        <v>-14.525504413619169</v>
      </c>
      <c r="C67" s="51">
        <v>-20.966002642007929</v>
      </c>
      <c r="D67" s="51">
        <v>-90.294206599713064</v>
      </c>
      <c r="E67" s="51">
        <v>-121.96708177905309</v>
      </c>
      <c r="F67" s="51">
        <v>-75.602056195965417</v>
      </c>
      <c r="G67" s="51">
        <v>-308.48234352256191</v>
      </c>
      <c r="H67" s="51">
        <v>-633.52771574344013</v>
      </c>
      <c r="I67" s="51">
        <v>-415.24751749271138</v>
      </c>
    </row>
    <row r="68" spans="1:9">
      <c r="A68" s="53" t="s">
        <v>491</v>
      </c>
      <c r="B68" s="51">
        <v>1973.3927238335436</v>
      </c>
      <c r="C68" s="51">
        <v>2074.6708599735798</v>
      </c>
      <c r="D68" s="51">
        <v>2257.5350373027259</v>
      </c>
      <c r="E68" s="51">
        <v>3081.1659454806313</v>
      </c>
      <c r="F68" s="51">
        <v>4603.7572161383287</v>
      </c>
      <c r="G68" s="51">
        <v>3331.1892270742355</v>
      </c>
      <c r="H68" s="51">
        <v>5756.638023323615</v>
      </c>
      <c r="I68" s="51">
        <v>3763.1955247813412</v>
      </c>
    </row>
    <row r="69" spans="1:9">
      <c r="A69" s="52" t="s">
        <v>492</v>
      </c>
      <c r="B69" s="51">
        <v>-1573.0349356872634</v>
      </c>
      <c r="C69" s="51">
        <v>-1322.3284029062086</v>
      </c>
      <c r="D69" s="51">
        <v>-1404.7134720229556</v>
      </c>
      <c r="E69" s="51">
        <v>-1666.4460774748925</v>
      </c>
      <c r="F69" s="51">
        <v>-1944.4160547550432</v>
      </c>
      <c r="G69" s="51">
        <v>-1581.8237802037843</v>
      </c>
      <c r="H69" s="51">
        <v>-2714.9551122448979</v>
      </c>
      <c r="I69" s="51">
        <v>-1750.4952551020406</v>
      </c>
    </row>
    <row r="70" spans="1:9">
      <c r="A70" s="54" t="s">
        <v>493</v>
      </c>
      <c r="B70" s="51">
        <v>400.35778814627992</v>
      </c>
      <c r="C70" s="51">
        <v>752.34245706737136</v>
      </c>
      <c r="D70" s="51">
        <v>852.82156527977043</v>
      </c>
      <c r="E70" s="51">
        <v>1414.719868005739</v>
      </c>
      <c r="F70" s="51">
        <v>2659.341161383285</v>
      </c>
      <c r="G70" s="51">
        <v>1749.365446870451</v>
      </c>
      <c r="H70" s="51">
        <v>3041.6829110787171</v>
      </c>
      <c r="I70" s="51">
        <v>2012.7002696793004</v>
      </c>
    </row>
    <row r="71" spans="1:9">
      <c r="A71" s="54" t="s">
        <v>494</v>
      </c>
      <c r="B71" s="51">
        <v>-2097.494648171501</v>
      </c>
      <c r="C71" s="51">
        <v>-7810.6923474240421</v>
      </c>
      <c r="D71" s="51">
        <v>-8299.3120487804863</v>
      </c>
      <c r="E71" s="51">
        <v>-26.933502152080347</v>
      </c>
      <c r="F71" s="51">
        <v>-82.85940057636887</v>
      </c>
      <c r="G71" s="51">
        <v>-202.78149781659388</v>
      </c>
      <c r="H71" s="51">
        <v>-249.38686297376091</v>
      </c>
      <c r="I71" s="51">
        <v>-25.176835276967928</v>
      </c>
    </row>
    <row r="72" spans="1:9">
      <c r="A72" s="55" t="s">
        <v>495</v>
      </c>
      <c r="B72" s="51" t="s">
        <v>496</v>
      </c>
      <c r="C72" s="51" t="s">
        <v>496</v>
      </c>
      <c r="D72" s="51">
        <v>-8299.3120487804863</v>
      </c>
      <c r="E72" s="51">
        <v>-26.933502152080347</v>
      </c>
      <c r="F72" s="51">
        <v>-82.85940057636887</v>
      </c>
      <c r="G72" s="51">
        <v>-202.78149781659388</v>
      </c>
      <c r="H72" s="51">
        <v>-249.38686297376091</v>
      </c>
      <c r="I72" s="51">
        <v>-25.176835276967928</v>
      </c>
    </row>
    <row r="73" spans="1:9">
      <c r="A73" s="55" t="s">
        <v>497</v>
      </c>
      <c r="B73" s="51" t="s">
        <v>496</v>
      </c>
      <c r="C73" s="51" t="s">
        <v>496</v>
      </c>
      <c r="D73" s="51">
        <v>0</v>
      </c>
      <c r="E73" s="51">
        <v>0</v>
      </c>
      <c r="F73" s="51">
        <v>0</v>
      </c>
      <c r="G73" s="51">
        <v>0</v>
      </c>
      <c r="H73" s="51">
        <v>0</v>
      </c>
      <c r="I73" s="51">
        <v>0</v>
      </c>
    </row>
    <row r="74" spans="1:9">
      <c r="A74" s="53" t="s">
        <v>498</v>
      </c>
      <c r="B74" s="51">
        <v>2120.0928612862549</v>
      </c>
      <c r="C74" s="51">
        <v>8051.8020805812421</v>
      </c>
      <c r="D74" s="51">
        <v>7307.9777374461974</v>
      </c>
      <c r="E74" s="51">
        <v>1.6776197991391679</v>
      </c>
      <c r="F74" s="51">
        <v>19.195711815561957</v>
      </c>
      <c r="G74" s="51">
        <v>102.86759534206696</v>
      </c>
      <c r="H74" s="51">
        <v>113.80916034985422</v>
      </c>
      <c r="I74" s="51">
        <v>0.49671428571428572</v>
      </c>
    </row>
    <row r="75" spans="1:9">
      <c r="A75" s="53" t="s">
        <v>499</v>
      </c>
      <c r="B75" s="51" t="s">
        <v>496</v>
      </c>
      <c r="C75" s="51" t="s">
        <v>496</v>
      </c>
      <c r="D75" s="51">
        <v>7307.9777374461974</v>
      </c>
      <c r="E75" s="51">
        <v>1.6776197991391679</v>
      </c>
      <c r="F75" s="51">
        <v>19.195711815561957</v>
      </c>
      <c r="G75" s="51">
        <v>102.86759534206696</v>
      </c>
      <c r="H75" s="51">
        <v>113.80916034985422</v>
      </c>
      <c r="I75" s="51">
        <v>0.49671428571428572</v>
      </c>
    </row>
    <row r="76" spans="1:9">
      <c r="A76" s="52" t="s">
        <v>500</v>
      </c>
      <c r="B76" s="51" t="s">
        <v>496</v>
      </c>
      <c r="C76" s="51" t="s">
        <v>496</v>
      </c>
      <c r="D76" s="51">
        <v>0</v>
      </c>
      <c r="E76" s="51">
        <v>0</v>
      </c>
      <c r="F76" s="51">
        <v>0</v>
      </c>
      <c r="G76" s="51">
        <v>0</v>
      </c>
      <c r="H76" s="51">
        <v>0</v>
      </c>
      <c r="I76" s="51">
        <v>0</v>
      </c>
    </row>
    <row r="77" spans="1:9">
      <c r="A77" s="53" t="s">
        <v>501</v>
      </c>
      <c r="B77" s="51">
        <v>422.95600126103403</v>
      </c>
      <c r="C77" s="51">
        <v>993.4521902245707</v>
      </c>
      <c r="D77" s="51">
        <v>-138.51274605451937</v>
      </c>
      <c r="E77" s="51">
        <v>1389.4639856527979</v>
      </c>
      <c r="F77" s="51">
        <v>2595.6774726224785</v>
      </c>
      <c r="G77" s="51">
        <v>1649.4515443959242</v>
      </c>
      <c r="H77" s="51">
        <v>2906.1052084548105</v>
      </c>
      <c r="I77" s="51">
        <v>1988.0201486880469</v>
      </c>
    </row>
    <row r="78" spans="1:9">
      <c r="A78" s="56" t="s">
        <v>502</v>
      </c>
      <c r="B78" s="51">
        <v>0</v>
      </c>
      <c r="C78" s="51">
        <v>-1.5208414795244385</v>
      </c>
      <c r="D78" s="51">
        <v>4.9550100430416064</v>
      </c>
      <c r="E78" s="51">
        <v>0</v>
      </c>
      <c r="F78" s="51">
        <v>7.8069164265129679E-2</v>
      </c>
      <c r="G78" s="51">
        <v>0</v>
      </c>
      <c r="H78" s="51">
        <v>1.4564373177842567</v>
      </c>
      <c r="I78" s="51">
        <v>1.2365889212827989E-2</v>
      </c>
    </row>
    <row r="79" spans="1:9">
      <c r="A79" s="54" t="s">
        <v>503</v>
      </c>
      <c r="B79" s="51">
        <v>422.95600126103403</v>
      </c>
      <c r="C79" s="51">
        <v>991.93134874504619</v>
      </c>
      <c r="D79" s="51">
        <v>-133.55773601147777</v>
      </c>
      <c r="E79" s="51">
        <v>1389.4639856527979</v>
      </c>
      <c r="F79" s="51">
        <v>2595.7555417867438</v>
      </c>
      <c r="G79" s="51">
        <v>1649.4515443959242</v>
      </c>
      <c r="H79" s="51">
        <v>2907.5616457725951</v>
      </c>
      <c r="I79" s="51">
        <v>1988.0325145772597</v>
      </c>
    </row>
    <row r="80" spans="1:9">
      <c r="A80" s="50" t="s">
        <v>504</v>
      </c>
      <c r="B80" s="51">
        <v>-5.2963505674653213</v>
      </c>
      <c r="C80" s="51">
        <v>-6.0130858652575956</v>
      </c>
      <c r="D80" s="51">
        <v>23.044959827833573</v>
      </c>
      <c r="E80" s="51">
        <v>-7.8512410329985656</v>
      </c>
      <c r="F80" s="51">
        <v>-14.474670028818444</v>
      </c>
      <c r="G80" s="51">
        <v>-6.6874454148471614</v>
      </c>
      <c r="H80" s="51">
        <v>-6.6971938775510198</v>
      </c>
      <c r="I80" s="51">
        <v>-49.54716909620992</v>
      </c>
    </row>
    <row r="81" spans="1:9" ht="21" customHeight="1">
      <c r="A81" s="53" t="s">
        <v>505</v>
      </c>
      <c r="B81" s="51">
        <v>417.65965069356872</v>
      </c>
      <c r="C81" s="51">
        <v>985.91826287978859</v>
      </c>
      <c r="D81" s="51">
        <v>-110.51277618364421</v>
      </c>
      <c r="E81" s="51">
        <v>1381.6127446197991</v>
      </c>
      <c r="F81" s="51">
        <v>2581.2808717579251</v>
      </c>
      <c r="G81" s="51">
        <v>1642.764098981077</v>
      </c>
      <c r="H81" s="51">
        <v>2900.8644518950437</v>
      </c>
      <c r="I81" s="51">
        <v>1938.4853454810498</v>
      </c>
    </row>
    <row r="82" spans="1:9" ht="21" customHeight="1">
      <c r="A82" s="50" t="s">
        <v>506</v>
      </c>
      <c r="B82" s="51" t="s">
        <v>496</v>
      </c>
      <c r="C82" s="51" t="s">
        <v>496</v>
      </c>
      <c r="D82" s="51">
        <v>0</v>
      </c>
      <c r="E82" s="51">
        <v>0</v>
      </c>
      <c r="F82" s="51">
        <v>0</v>
      </c>
      <c r="G82" s="51">
        <v>0</v>
      </c>
      <c r="H82" s="51">
        <v>0</v>
      </c>
      <c r="I82" s="51">
        <v>0</v>
      </c>
    </row>
    <row r="83" spans="1:9" ht="21" customHeight="1">
      <c r="A83" s="53" t="s">
        <v>507</v>
      </c>
      <c r="B83" s="51">
        <v>417.65965069356872</v>
      </c>
      <c r="C83" s="51">
        <v>985.91826287978859</v>
      </c>
      <c r="D83" s="51">
        <v>-110.51277618364421</v>
      </c>
      <c r="E83" s="51">
        <v>1381.6127446197991</v>
      </c>
      <c r="F83" s="51">
        <v>2581.2808717579251</v>
      </c>
      <c r="G83" s="51">
        <v>1642.764098981077</v>
      </c>
      <c r="H83" s="51">
        <v>2900.8644518950437</v>
      </c>
      <c r="I83" s="51">
        <v>1938.4853454810498</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417.65965069356872</v>
      </c>
      <c r="C85" s="39">
        <v>985.91826287978859</v>
      </c>
      <c r="D85" s="39">
        <v>-110.51277618364421</v>
      </c>
      <c r="E85" s="39">
        <v>1381.6127446197991</v>
      </c>
      <c r="F85" s="39">
        <v>2581.2808717579251</v>
      </c>
      <c r="G85" s="39">
        <v>1642.764098981077</v>
      </c>
      <c r="H85" s="39">
        <v>2900.8644518950437</v>
      </c>
      <c r="I85" s="39">
        <v>1938.4853454810498</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A16" sqref="A16"/>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520</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238880.29063051703</v>
      </c>
      <c r="C8" s="39">
        <v>327715.9606367239</v>
      </c>
      <c r="D8" s="39">
        <v>471694.32835724537</v>
      </c>
      <c r="E8" s="39">
        <v>554696.49273744621</v>
      </c>
      <c r="F8" s="39">
        <v>547710.60355907772</v>
      </c>
      <c r="G8" s="39">
        <v>559458.57646142645</v>
      </c>
      <c r="H8" s="39">
        <v>592753.24086297373</v>
      </c>
      <c r="I8" s="39">
        <v>634498.41346793005</v>
      </c>
    </row>
    <row r="9" spans="1:9" s="42" customFormat="1" ht="21" customHeight="1" thickTop="1">
      <c r="A9" s="40" t="s">
        <v>10</v>
      </c>
      <c r="B9" s="41">
        <v>12248.281894073139</v>
      </c>
      <c r="C9" s="41">
        <v>18188.879772787317</v>
      </c>
      <c r="D9" s="41">
        <v>40826.56097417503</v>
      </c>
      <c r="E9" s="41">
        <v>75234.952649928266</v>
      </c>
      <c r="F9" s="41">
        <v>33896.574092219016</v>
      </c>
      <c r="G9" s="41">
        <v>33685.204886462881</v>
      </c>
      <c r="H9" s="41">
        <v>51757.204397959191</v>
      </c>
      <c r="I9" s="41">
        <v>46129.048895043736</v>
      </c>
    </row>
    <row r="10" spans="1:9" s="42" customFormat="1" ht="21" customHeight="1">
      <c r="A10" s="40" t="s">
        <v>19</v>
      </c>
      <c r="B10" s="41">
        <v>26301.963059268601</v>
      </c>
      <c r="C10" s="41">
        <v>22125.39702642008</v>
      </c>
      <c r="D10" s="41">
        <v>60095.101337159256</v>
      </c>
      <c r="E10" s="41">
        <v>68870.110119081772</v>
      </c>
      <c r="F10" s="41">
        <v>102073.74545100864</v>
      </c>
      <c r="G10" s="41">
        <v>85625.85108588064</v>
      </c>
      <c r="H10" s="41">
        <v>67243.86908309038</v>
      </c>
      <c r="I10" s="41">
        <v>82523.79678425657</v>
      </c>
    </row>
    <row r="11" spans="1:9" s="42" customFormat="1" ht="21" customHeight="1">
      <c r="A11" s="40" t="s">
        <v>28</v>
      </c>
      <c r="B11" s="41">
        <v>189055.61297225722</v>
      </c>
      <c r="C11" s="41">
        <v>270016.30978996039</v>
      </c>
      <c r="D11" s="41">
        <v>340768.46290530846</v>
      </c>
      <c r="E11" s="41">
        <v>370699.42744476325</v>
      </c>
      <c r="F11" s="41">
        <v>384997.55360374646</v>
      </c>
      <c r="G11" s="41">
        <v>414769.83833770012</v>
      </c>
      <c r="H11" s="41">
        <v>447199.81185714289</v>
      </c>
      <c r="I11" s="41">
        <v>477980.65245335276</v>
      </c>
    </row>
    <row r="12" spans="1:9" s="42" customFormat="1" ht="21" customHeight="1">
      <c r="A12" s="43" t="s">
        <v>446</v>
      </c>
      <c r="B12" s="41">
        <v>187340.26199369482</v>
      </c>
      <c r="C12" s="41">
        <v>267780.71966710704</v>
      </c>
      <c r="D12" s="41">
        <v>339509.07209899573</v>
      </c>
      <c r="E12" s="41">
        <v>369640.9735509326</v>
      </c>
      <c r="F12" s="41">
        <v>388899.54337031697</v>
      </c>
      <c r="G12" s="41">
        <v>418192.22023435234</v>
      </c>
      <c r="H12" s="41">
        <v>450792.27572594752</v>
      </c>
      <c r="I12" s="41">
        <v>483348.56666472304</v>
      </c>
    </row>
    <row r="13" spans="1:9" s="42" customFormat="1" ht="21" customHeight="1">
      <c r="A13" s="43" t="s">
        <v>447</v>
      </c>
      <c r="B13" s="41">
        <v>184683.70333291299</v>
      </c>
      <c r="C13" s="41">
        <v>265078.80455746368</v>
      </c>
      <c r="D13" s="41">
        <v>337260.16718794836</v>
      </c>
      <c r="E13" s="41">
        <v>364668.72305164998</v>
      </c>
      <c r="F13" s="41">
        <v>383775.95669164264</v>
      </c>
      <c r="G13" s="41">
        <v>413917.25459388644</v>
      </c>
      <c r="H13" s="41">
        <v>446610.10279300291</v>
      </c>
      <c r="I13" s="41">
        <v>478020.73827259475</v>
      </c>
    </row>
    <row r="14" spans="1:9" s="42" customFormat="1" ht="21" customHeight="1">
      <c r="A14" s="43" t="s">
        <v>448</v>
      </c>
      <c r="B14" s="41">
        <v>2656.5586607818414</v>
      </c>
      <c r="C14" s="41">
        <v>2701.9151096433288</v>
      </c>
      <c r="D14" s="41">
        <v>2248.9049110473456</v>
      </c>
      <c r="E14" s="41">
        <v>4972.2504992826398</v>
      </c>
      <c r="F14" s="41">
        <v>5123.5866786743509</v>
      </c>
      <c r="G14" s="41">
        <v>4274.9656404657935</v>
      </c>
      <c r="H14" s="41">
        <v>4182.1729329446061</v>
      </c>
      <c r="I14" s="41">
        <v>5327.82839212828</v>
      </c>
    </row>
    <row r="15" spans="1:9" s="42" customFormat="1" ht="21" customHeight="1">
      <c r="A15" s="43" t="s">
        <v>449</v>
      </c>
      <c r="B15" s="41">
        <v>1818.1234325346784</v>
      </c>
      <c r="C15" s="41">
        <v>1977.4023593130778</v>
      </c>
      <c r="D15" s="41">
        <v>1797.8310200860835</v>
      </c>
      <c r="E15" s="41">
        <v>2469.0484404591102</v>
      </c>
      <c r="F15" s="41">
        <v>2258.1430129682999</v>
      </c>
      <c r="G15" s="41">
        <v>2749.694867540029</v>
      </c>
      <c r="H15" s="41">
        <v>2041.9405131195335</v>
      </c>
      <c r="I15" s="41">
        <v>2649.4433498542271</v>
      </c>
    </row>
    <row r="16" spans="1:9" s="42" customFormat="1" ht="21" customHeight="1">
      <c r="A16" s="43" t="s">
        <v>450</v>
      </c>
      <c r="B16" s="41">
        <v>1704.9985914249685</v>
      </c>
      <c r="C16" s="41">
        <v>1917.0624147952444</v>
      </c>
      <c r="D16" s="41">
        <v>1755.0684146341462</v>
      </c>
      <c r="E16" s="41">
        <v>2308.3858651362984</v>
      </c>
      <c r="F16" s="41">
        <v>1965.3344827089336</v>
      </c>
      <c r="G16" s="41">
        <v>2387.0681280931585</v>
      </c>
      <c r="H16" s="41">
        <v>1766.379912536443</v>
      </c>
      <c r="I16" s="41">
        <v>2402.2301982507288</v>
      </c>
    </row>
    <row r="17" spans="1:9" s="42" customFormat="1" ht="21" customHeight="1">
      <c r="A17" s="43" t="s">
        <v>451</v>
      </c>
      <c r="B17" s="41">
        <v>113.12484110970996</v>
      </c>
      <c r="C17" s="41">
        <v>60.339944517833558</v>
      </c>
      <c r="D17" s="41">
        <v>42.762605451936871</v>
      </c>
      <c r="E17" s="41">
        <v>160.66257532281202</v>
      </c>
      <c r="F17" s="41">
        <v>292.80853025936597</v>
      </c>
      <c r="G17" s="41">
        <v>362.62673944687049</v>
      </c>
      <c r="H17" s="41">
        <v>275.56060058309038</v>
      </c>
      <c r="I17" s="41">
        <v>247.21315160349855</v>
      </c>
    </row>
    <row r="18" spans="1:9" s="42" customFormat="1" ht="21" customHeight="1">
      <c r="A18" s="43" t="s">
        <v>452</v>
      </c>
      <c r="B18" s="41">
        <v>1075.6496267339217</v>
      </c>
      <c r="C18" s="41">
        <v>1252.3090752972259</v>
      </c>
      <c r="D18" s="41">
        <v>1626.2473299856529</v>
      </c>
      <c r="E18" s="41">
        <v>693.72419799139175</v>
      </c>
      <c r="F18" s="41">
        <v>1122.9750432276658</v>
      </c>
      <c r="G18" s="41">
        <v>1203.7033784570597</v>
      </c>
      <c r="H18" s="41">
        <v>1343.4819620991252</v>
      </c>
      <c r="I18" s="41">
        <v>1485.0844897959182</v>
      </c>
    </row>
    <row r="19" spans="1:9" s="42" customFormat="1" ht="21" customHeight="1">
      <c r="A19" s="43" t="s">
        <v>453</v>
      </c>
      <c r="B19" s="41">
        <v>1048.9704073139974</v>
      </c>
      <c r="C19" s="41">
        <v>1137.174896961691</v>
      </c>
      <c r="D19" s="41">
        <v>1545.58925107604</v>
      </c>
      <c r="E19" s="41">
        <v>589.61427833572463</v>
      </c>
      <c r="F19" s="41">
        <v>907.36898991354474</v>
      </c>
      <c r="G19" s="41">
        <v>996.94812081513828</v>
      </c>
      <c r="H19" s="41">
        <v>1095.0771632653061</v>
      </c>
      <c r="I19" s="41">
        <v>1286.1581151603498</v>
      </c>
    </row>
    <row r="20" spans="1:9" s="42" customFormat="1" ht="21" customHeight="1">
      <c r="A20" s="43" t="s">
        <v>454</v>
      </c>
      <c r="B20" s="41">
        <v>26.679219419924337</v>
      </c>
      <c r="C20" s="41">
        <v>115.13417833553501</v>
      </c>
      <c r="D20" s="41">
        <v>80.658078909612627</v>
      </c>
      <c r="E20" s="41">
        <v>104.10991965566716</v>
      </c>
      <c r="F20" s="41">
        <v>215.60605331412103</v>
      </c>
      <c r="G20" s="41">
        <v>206.75525764192142</v>
      </c>
      <c r="H20" s="41">
        <v>248.40479883381923</v>
      </c>
      <c r="I20" s="41">
        <v>198.92637463556849</v>
      </c>
    </row>
    <row r="21" spans="1:9" s="42" customFormat="1" ht="21" customHeight="1">
      <c r="A21" s="43" t="s">
        <v>41</v>
      </c>
      <c r="B21" s="41">
        <v>2471.6353883984866</v>
      </c>
      <c r="C21" s="41">
        <v>3541.4182840158524</v>
      </c>
      <c r="D21" s="41">
        <v>4789.6440932568148</v>
      </c>
      <c r="E21" s="41">
        <v>5079.3715437589663</v>
      </c>
      <c r="F21" s="41">
        <v>4496.171368876081</v>
      </c>
      <c r="G21" s="41">
        <v>4448.5717336244543</v>
      </c>
      <c r="H21" s="41">
        <v>4784.6689139941691</v>
      </c>
      <c r="I21" s="41">
        <v>4957.8211122448974</v>
      </c>
    </row>
    <row r="22" spans="1:9" s="42" customFormat="1" ht="21" customHeight="1">
      <c r="A22" s="43" t="s">
        <v>455</v>
      </c>
      <c r="B22" s="41">
        <v>-3650.0574691046659</v>
      </c>
      <c r="C22" s="41">
        <v>-4535.5395957727878</v>
      </c>
      <c r="D22" s="41">
        <v>-6954.3316370157818</v>
      </c>
      <c r="E22" s="41">
        <v>-7183.6902883787661</v>
      </c>
      <c r="F22" s="41">
        <v>-11779.279191642652</v>
      </c>
      <c r="G22" s="41">
        <v>-11824.351876273655</v>
      </c>
      <c r="H22" s="41">
        <v>-11762.555258017492</v>
      </c>
      <c r="I22" s="41">
        <v>-14460.263163265307</v>
      </c>
    </row>
    <row r="23" spans="1:9" s="42" customFormat="1" ht="21" customHeight="1">
      <c r="A23" s="40" t="s">
        <v>59</v>
      </c>
      <c r="B23" s="41">
        <v>2187.0814527112234</v>
      </c>
      <c r="C23" s="41">
        <v>2753.8887622192865</v>
      </c>
      <c r="D23" s="41">
        <v>3558.4491463414633</v>
      </c>
      <c r="E23" s="41">
        <v>3909.5212654232423</v>
      </c>
      <c r="F23" s="41">
        <v>4613.3402406340056</v>
      </c>
      <c r="G23" s="41">
        <v>6329.473024745269</v>
      </c>
      <c r="H23" s="41">
        <v>5084.5230481049566</v>
      </c>
      <c r="I23" s="41">
        <v>5693.2553644314858</v>
      </c>
    </row>
    <row r="24" spans="1:9" s="42" customFormat="1" ht="21" customHeight="1">
      <c r="A24" s="40" t="s">
        <v>65</v>
      </c>
      <c r="B24" s="41">
        <v>91.908856242118532</v>
      </c>
      <c r="C24" s="41">
        <v>102.22353632760898</v>
      </c>
      <c r="D24" s="41">
        <v>441.13429555236729</v>
      </c>
      <c r="E24" s="41">
        <v>286.42888952654232</v>
      </c>
      <c r="F24" s="41">
        <v>3.0850187319884723</v>
      </c>
      <c r="G24" s="41">
        <v>1.904494905385735</v>
      </c>
      <c r="H24" s="41">
        <v>2.9154518950437319E-6</v>
      </c>
      <c r="I24" s="41">
        <v>2.9154518950437319E-6</v>
      </c>
    </row>
    <row r="25" spans="1:9" s="42" customFormat="1" ht="21" customHeight="1">
      <c r="A25" s="40" t="s">
        <v>456</v>
      </c>
      <c r="B25" s="41">
        <v>59.787535939470359</v>
      </c>
      <c r="C25" s="41">
        <v>4737.0420066050201</v>
      </c>
      <c r="D25" s="41">
        <v>12208.073078909614</v>
      </c>
      <c r="E25" s="41">
        <v>21628.771609756099</v>
      </c>
      <c r="F25" s="41">
        <v>6502.9490259365994</v>
      </c>
      <c r="G25" s="41">
        <v>2420.5224614264921</v>
      </c>
      <c r="H25" s="41">
        <v>2459.926188046647</v>
      </c>
      <c r="I25" s="41">
        <v>1561.8653979591838</v>
      </c>
    </row>
    <row r="26" spans="1:9" s="42" customFormat="1" ht="21" customHeight="1">
      <c r="A26" s="40" t="s">
        <v>76</v>
      </c>
      <c r="B26" s="41">
        <v>7864.0424098360663</v>
      </c>
      <c r="C26" s="41">
        <v>8837.4606922060757</v>
      </c>
      <c r="D26" s="41">
        <v>11537.303783357247</v>
      </c>
      <c r="E26" s="41">
        <v>11738.34974175036</v>
      </c>
      <c r="F26" s="41">
        <v>12544.078693083571</v>
      </c>
      <c r="G26" s="41">
        <v>13567.862756914119</v>
      </c>
      <c r="H26" s="41">
        <v>16000.922102040817</v>
      </c>
      <c r="I26" s="41">
        <v>17336.871281341108</v>
      </c>
    </row>
    <row r="27" spans="1:9" s="46" customFormat="1" ht="43.5" customHeight="1" thickBot="1">
      <c r="A27" s="44" t="s">
        <v>457</v>
      </c>
      <c r="B27" s="45">
        <v>1071.6124501891552</v>
      </c>
      <c r="C27" s="45">
        <v>954.75905019815059</v>
      </c>
      <c r="D27" s="45">
        <v>2259.2428364418938</v>
      </c>
      <c r="E27" s="45">
        <v>2328.9310172166429</v>
      </c>
      <c r="F27" s="45">
        <v>3079.2774337175797</v>
      </c>
      <c r="G27" s="45">
        <v>3057.9194133915576</v>
      </c>
      <c r="H27" s="45">
        <v>3006.984183673469</v>
      </c>
      <c r="I27" s="45">
        <v>3272.9232886297382</v>
      </c>
    </row>
    <row r="28" spans="1:9" ht="24" customHeight="1" thickTop="1" thickBot="1">
      <c r="A28" s="38" t="s">
        <v>458</v>
      </c>
      <c r="B28" s="39">
        <v>215195.52852080707</v>
      </c>
      <c r="C28" s="39">
        <v>294929.74222324969</v>
      </c>
      <c r="D28" s="39">
        <v>420779.92738307029</v>
      </c>
      <c r="E28" s="39">
        <v>496117.07406599709</v>
      </c>
      <c r="F28" s="39">
        <v>487835.73950000003</v>
      </c>
      <c r="G28" s="39">
        <v>495256.28895342065</v>
      </c>
      <c r="H28" s="39">
        <v>524324.53906413994</v>
      </c>
      <c r="I28" s="39">
        <v>567871.40415889211</v>
      </c>
    </row>
    <row r="29" spans="1:9" s="42" customFormat="1" ht="21" customHeight="1" thickTop="1">
      <c r="A29" s="40" t="s">
        <v>459</v>
      </c>
      <c r="B29" s="41">
        <v>135333.74615006306</v>
      </c>
      <c r="C29" s="41">
        <v>212815.29075429327</v>
      </c>
      <c r="D29" s="41">
        <v>306417.70370875177</v>
      </c>
      <c r="E29" s="41">
        <v>403122.15211621235</v>
      </c>
      <c r="F29" s="41">
        <v>391372.99568443809</v>
      </c>
      <c r="G29" s="41">
        <v>406640.41424308589</v>
      </c>
      <c r="H29" s="41">
        <v>418639.83081778424</v>
      </c>
      <c r="I29" s="41">
        <v>453301.35239504371</v>
      </c>
    </row>
    <row r="30" spans="1:9" s="42" customFormat="1" ht="21" customHeight="1">
      <c r="A30" s="43" t="s">
        <v>460</v>
      </c>
      <c r="B30" s="41">
        <v>269.5595472887768</v>
      </c>
      <c r="C30" s="41">
        <v>155.65125231175693</v>
      </c>
      <c r="D30" s="41">
        <v>903.93628550932567</v>
      </c>
      <c r="E30" s="41">
        <v>4670.7676040172164</v>
      </c>
      <c r="F30" s="41">
        <v>6911.1860172910665</v>
      </c>
      <c r="G30" s="41">
        <v>8573.0805560407571</v>
      </c>
      <c r="H30" s="41">
        <v>14019.205575801749</v>
      </c>
      <c r="I30" s="41">
        <v>12766.858810495627</v>
      </c>
    </row>
    <row r="31" spans="1:9" s="42" customFormat="1" ht="21" customHeight="1">
      <c r="A31" s="43" t="s">
        <v>461</v>
      </c>
      <c r="B31" s="41">
        <v>19895.399322824716</v>
      </c>
      <c r="C31" s="41">
        <v>42527.083085865255</v>
      </c>
      <c r="D31" s="41">
        <v>86405.254863701572</v>
      </c>
      <c r="E31" s="41">
        <v>120971.35280200861</v>
      </c>
      <c r="F31" s="41">
        <v>120990.67965994235</v>
      </c>
      <c r="G31" s="41">
        <v>135481.59441048035</v>
      </c>
      <c r="H31" s="41">
        <v>136181.78818221574</v>
      </c>
      <c r="I31" s="41">
        <v>140072.0543702624</v>
      </c>
    </row>
    <row r="32" spans="1:9" s="42" customFormat="1" ht="21" customHeight="1">
      <c r="A32" s="43" t="s">
        <v>462</v>
      </c>
      <c r="B32" s="41">
        <v>73301.038955863798</v>
      </c>
      <c r="C32" s="41">
        <v>106351.59263804491</v>
      </c>
      <c r="D32" s="41">
        <v>135591.7087173601</v>
      </c>
      <c r="E32" s="41">
        <v>162739.72032711623</v>
      </c>
      <c r="F32" s="41">
        <v>143372.85227665707</v>
      </c>
      <c r="G32" s="41">
        <v>136313.54152401746</v>
      </c>
      <c r="H32" s="41">
        <v>122310.99610495627</v>
      </c>
      <c r="I32" s="41">
        <v>112359.42110204081</v>
      </c>
    </row>
    <row r="33" spans="1:9" s="42" customFormat="1" ht="21" customHeight="1">
      <c r="A33" s="43" t="s">
        <v>463</v>
      </c>
      <c r="B33" s="41">
        <v>4894.2530050441355</v>
      </c>
      <c r="C33" s="41">
        <v>8573.1756538969621</v>
      </c>
      <c r="D33" s="41">
        <v>13353.864997130559</v>
      </c>
      <c r="E33" s="41">
        <v>16326.89973888092</v>
      </c>
      <c r="F33" s="41">
        <v>11385.09561239193</v>
      </c>
      <c r="G33" s="41">
        <v>10973.066959243086</v>
      </c>
      <c r="H33" s="41">
        <v>8757.6567055393589</v>
      </c>
      <c r="I33" s="41">
        <v>7664.0993702623909</v>
      </c>
    </row>
    <row r="34" spans="1:9" s="42" customFormat="1" ht="21" customHeight="1">
      <c r="A34" s="43" t="s">
        <v>464</v>
      </c>
      <c r="B34" s="41">
        <v>34161.920727616642</v>
      </c>
      <c r="C34" s="41">
        <v>48868.745783355342</v>
      </c>
      <c r="D34" s="41">
        <v>58363.793030129134</v>
      </c>
      <c r="E34" s="41">
        <v>82033.54822525107</v>
      </c>
      <c r="F34" s="41">
        <v>93278.762551873195</v>
      </c>
      <c r="G34" s="41">
        <v>106189.82640029112</v>
      </c>
      <c r="H34" s="41">
        <v>128661.62868658891</v>
      </c>
      <c r="I34" s="41">
        <v>171116.04944023324</v>
      </c>
    </row>
    <row r="35" spans="1:9" s="42" customFormat="1" ht="21" customHeight="1">
      <c r="A35" s="43" t="s">
        <v>465</v>
      </c>
      <c r="B35" s="41">
        <v>2811.5745914249687</v>
      </c>
      <c r="C35" s="41">
        <v>6339.0423408190227</v>
      </c>
      <c r="D35" s="41">
        <v>11799.14581492109</v>
      </c>
      <c r="E35" s="41">
        <v>16379.863418938306</v>
      </c>
      <c r="F35" s="41">
        <v>15434.419566282422</v>
      </c>
      <c r="G35" s="41">
        <v>9109.3043930131007</v>
      </c>
      <c r="H35" s="41">
        <v>8708.5555626822152</v>
      </c>
      <c r="I35" s="41">
        <v>9322.8693017492697</v>
      </c>
    </row>
    <row r="36" spans="1:9" s="42" customFormat="1" ht="21" customHeight="1">
      <c r="A36" s="40" t="s">
        <v>466</v>
      </c>
      <c r="B36" s="41">
        <v>209.04350693568728</v>
      </c>
      <c r="C36" s="41">
        <v>172.51015587846763</v>
      </c>
      <c r="D36" s="41">
        <v>794.30522525107608</v>
      </c>
      <c r="E36" s="41">
        <v>805.85391391678638</v>
      </c>
      <c r="F36" s="41">
        <v>1356.6001195965418</v>
      </c>
      <c r="G36" s="41">
        <v>1711.2804890829696</v>
      </c>
      <c r="H36" s="41">
        <v>1661.186193877551</v>
      </c>
      <c r="I36" s="41">
        <v>224.84779300291547</v>
      </c>
    </row>
    <row r="37" spans="1:9" s="42" customFormat="1" ht="21" customHeight="1">
      <c r="A37" s="40" t="s">
        <v>467</v>
      </c>
      <c r="B37" s="41">
        <v>71776.109321563679</v>
      </c>
      <c r="C37" s="41">
        <v>72142.427352708051</v>
      </c>
      <c r="D37" s="41">
        <v>104187.58245337159</v>
      </c>
      <c r="E37" s="41">
        <v>65300.761552367287</v>
      </c>
      <c r="F37" s="41">
        <v>43460.188876080691</v>
      </c>
      <c r="G37" s="41">
        <v>32231.071053857348</v>
      </c>
      <c r="H37" s="41">
        <v>29687.419613702623</v>
      </c>
      <c r="I37" s="41">
        <v>36210.796599125366</v>
      </c>
    </row>
    <row r="38" spans="1:9" s="42" customFormat="1" ht="21" customHeight="1">
      <c r="A38" s="40" t="s">
        <v>468</v>
      </c>
      <c r="B38" s="41">
        <v>4767.7571437578808</v>
      </c>
      <c r="C38" s="41">
        <v>5693.2305138705415</v>
      </c>
      <c r="D38" s="41">
        <v>7288.4740301291249</v>
      </c>
      <c r="E38" s="41">
        <v>8230.6067044476313</v>
      </c>
      <c r="F38" s="41">
        <v>11051.230874639768</v>
      </c>
      <c r="G38" s="41">
        <v>10172.94237117904</v>
      </c>
      <c r="H38" s="41">
        <v>10223.292924198251</v>
      </c>
      <c r="I38" s="41">
        <v>10201.127613702623</v>
      </c>
    </row>
    <row r="39" spans="1:9" s="42" customFormat="1" ht="21" customHeight="1">
      <c r="A39" s="40" t="s">
        <v>130</v>
      </c>
      <c r="B39" s="41">
        <v>3108.8723984867593</v>
      </c>
      <c r="C39" s="41">
        <v>4106.2834464993402</v>
      </c>
      <c r="D39" s="41">
        <v>2091.8619655667148</v>
      </c>
      <c r="E39" s="41">
        <v>3513.8379827833569</v>
      </c>
      <c r="F39" s="41">
        <v>4138.5565576368872</v>
      </c>
      <c r="G39" s="41">
        <v>4131.0815385735086</v>
      </c>
      <c r="H39" s="41">
        <v>4761.5994154518949</v>
      </c>
      <c r="I39" s="41">
        <v>5176.1316690962103</v>
      </c>
    </row>
    <row r="40" spans="1:9" s="42" customFormat="1" ht="21" customHeight="1">
      <c r="A40" s="40" t="s">
        <v>136</v>
      </c>
      <c r="B40" s="41">
        <v>0</v>
      </c>
      <c r="C40" s="41">
        <v>0</v>
      </c>
      <c r="D40" s="41">
        <v>0</v>
      </c>
      <c r="E40" s="41">
        <v>0</v>
      </c>
      <c r="F40" s="41">
        <v>20111.111109510082</v>
      </c>
      <c r="G40" s="41">
        <v>20155.555560407571</v>
      </c>
      <c r="H40" s="41">
        <v>35191.763890670554</v>
      </c>
      <c r="I40" s="41">
        <v>35277.472220116622</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15143.861796269726</v>
      </c>
      <c r="F42" s="45">
        <v>16345.056278097982</v>
      </c>
      <c r="G42" s="45">
        <v>20213.94369723435</v>
      </c>
      <c r="H42" s="45">
        <v>24159.446208454814</v>
      </c>
      <c r="I42" s="45">
        <v>27479.675868804665</v>
      </c>
    </row>
    <row r="43" spans="1:9" ht="24" customHeight="1" thickTop="1" thickBot="1">
      <c r="A43" s="38" t="s">
        <v>470</v>
      </c>
      <c r="B43" s="39">
        <v>23684.762108448929</v>
      </c>
      <c r="C43" s="39">
        <v>32786.218413474235</v>
      </c>
      <c r="D43" s="39">
        <v>50914.40094835007</v>
      </c>
      <c r="E43" s="39">
        <v>58579.418642754667</v>
      </c>
      <c r="F43" s="39">
        <v>59874.864041786743</v>
      </c>
      <c r="G43" s="39">
        <v>64202.287256186311</v>
      </c>
      <c r="H43" s="39">
        <v>68428.70182215744</v>
      </c>
      <c r="I43" s="39">
        <v>66627.009320699712</v>
      </c>
    </row>
    <row r="44" spans="1:9" s="42" customFormat="1" ht="21" customHeight="1" thickTop="1">
      <c r="A44" s="40" t="s">
        <v>151</v>
      </c>
      <c r="B44" s="41">
        <v>17498.751576292561</v>
      </c>
      <c r="C44" s="41">
        <v>28600.409511228536</v>
      </c>
      <c r="D44" s="41">
        <v>41808.479196556669</v>
      </c>
      <c r="E44" s="41">
        <v>45309.196556671443</v>
      </c>
      <c r="F44" s="41">
        <v>45505.057636887606</v>
      </c>
      <c r="G44" s="41">
        <v>45968.719068413389</v>
      </c>
      <c r="H44" s="41">
        <v>50088.49854227405</v>
      </c>
      <c r="I44" s="41">
        <v>55082.434402332365</v>
      </c>
    </row>
    <row r="45" spans="1:9" s="42" customFormat="1" ht="21" customHeight="1">
      <c r="A45" s="40" t="s">
        <v>155</v>
      </c>
      <c r="B45" s="41">
        <v>2423.7888877679698</v>
      </c>
      <c r="C45" s="41">
        <v>438.65863672391015</v>
      </c>
      <c r="D45" s="41">
        <v>528.45708464849349</v>
      </c>
      <c r="E45" s="41">
        <v>528.45708464849349</v>
      </c>
      <c r="F45" s="41">
        <v>530.74148126801151</v>
      </c>
      <c r="G45" s="41">
        <v>4583.0197787481802</v>
      </c>
      <c r="H45" s="41">
        <v>536.93088629737611</v>
      </c>
      <c r="I45" s="41">
        <v>536.91817930029151</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1165.4287427490542</v>
      </c>
      <c r="C47" s="41">
        <v>287.69920475561423</v>
      </c>
      <c r="D47" s="41">
        <v>4636.9673959827833</v>
      </c>
      <c r="E47" s="41">
        <v>5031.01469010043</v>
      </c>
      <c r="F47" s="41">
        <v>5827.1683559077819</v>
      </c>
      <c r="G47" s="41">
        <v>6695.8933901018936</v>
      </c>
      <c r="H47" s="41">
        <v>6705.654167638485</v>
      </c>
      <c r="I47" s="41">
        <v>7815.4287011661809</v>
      </c>
    </row>
    <row r="48" spans="1:9" s="42" customFormat="1" ht="21" customHeight="1">
      <c r="A48" s="40" t="s">
        <v>167</v>
      </c>
      <c r="B48" s="41">
        <v>2596.7929016393441</v>
      </c>
      <c r="C48" s="41">
        <v>3459.4510607661828</v>
      </c>
      <c r="D48" s="41">
        <v>3940.4972711621235</v>
      </c>
      <c r="E48" s="41">
        <v>7710.7503113342909</v>
      </c>
      <c r="F48" s="41">
        <v>8011.8965677233427</v>
      </c>
      <c r="G48" s="41">
        <v>6954.6550189228528</v>
      </c>
      <c r="H48" s="41">
        <v>11097.618225947523</v>
      </c>
      <c r="I48" s="41">
        <v>3192.2280379008748</v>
      </c>
    </row>
    <row r="49" spans="1:9" s="42" customFormat="1" ht="21" customHeight="1">
      <c r="A49" s="43" t="s">
        <v>472</v>
      </c>
      <c r="B49" s="41">
        <v>2.1383354350567464E-2</v>
      </c>
      <c r="C49" s="41">
        <v>2.2397622192866579E-2</v>
      </c>
      <c r="D49" s="41">
        <v>2.4325681492109039E-2</v>
      </c>
      <c r="E49" s="41">
        <v>2.4325681492109039E-2</v>
      </c>
      <c r="F49" s="41">
        <v>2.4430835734870319E-2</v>
      </c>
      <c r="G49" s="41">
        <v>0</v>
      </c>
      <c r="H49" s="41">
        <v>0</v>
      </c>
      <c r="I49" s="41">
        <v>0</v>
      </c>
    </row>
    <row r="50" spans="1:9" s="46" customFormat="1" ht="40.5" customHeight="1" thickBot="1">
      <c r="A50" s="47" t="s">
        <v>473</v>
      </c>
      <c r="B50" s="45">
        <v>2596.7715182849938</v>
      </c>
      <c r="C50" s="45">
        <v>3459.4286631439895</v>
      </c>
      <c r="D50" s="45">
        <v>3940.4729454806316</v>
      </c>
      <c r="E50" s="45">
        <v>7710.7259856527971</v>
      </c>
      <c r="F50" s="45">
        <v>8011.8721368876086</v>
      </c>
      <c r="G50" s="45">
        <v>6954.6550189228528</v>
      </c>
      <c r="H50" s="45">
        <v>11097.618225947523</v>
      </c>
      <c r="I50" s="45">
        <v>3192.2280379008748</v>
      </c>
    </row>
    <row r="51" spans="1:9" ht="24" customHeight="1" thickTop="1" thickBot="1">
      <c r="A51" s="38" t="s">
        <v>474</v>
      </c>
      <c r="B51" s="39">
        <v>238880.29062925599</v>
      </c>
      <c r="C51" s="39">
        <v>327715.9606367239</v>
      </c>
      <c r="D51" s="39">
        <v>471694.32833142031</v>
      </c>
      <c r="E51" s="39">
        <v>554696.49270875182</v>
      </c>
      <c r="F51" s="39">
        <v>547710.60354178667</v>
      </c>
      <c r="G51" s="39">
        <v>559458.57620960695</v>
      </c>
      <c r="H51" s="39">
        <v>592753.24088629743</v>
      </c>
      <c r="I51" s="39">
        <v>634498.41347959195</v>
      </c>
    </row>
    <row r="52" spans="1:9" s="42" customFormat="1" ht="24" customHeight="1" thickTop="1">
      <c r="A52" s="48" t="s">
        <v>475</v>
      </c>
      <c r="B52" s="41">
        <v>1877.2182786885246</v>
      </c>
      <c r="C52" s="41">
        <v>1720.3486169088508</v>
      </c>
      <c r="D52" s="41">
        <v>2766.4594304160687</v>
      </c>
      <c r="E52" s="41">
        <v>3275.9805767575326</v>
      </c>
      <c r="F52" s="41">
        <v>3276.3258386167149</v>
      </c>
      <c r="G52" s="41">
        <v>3537.6455662299854</v>
      </c>
      <c r="H52" s="41">
        <v>3414.7478309037906</v>
      </c>
      <c r="I52" s="41">
        <v>2642.8435029154516</v>
      </c>
    </row>
    <row r="53" spans="1:9" s="46" customFormat="1" ht="21" customHeight="1">
      <c r="A53" s="47" t="s">
        <v>476</v>
      </c>
      <c r="B53" s="45">
        <v>0</v>
      </c>
      <c r="C53" s="45">
        <v>0</v>
      </c>
      <c r="D53" s="45">
        <v>0</v>
      </c>
      <c r="E53" s="45">
        <v>0</v>
      </c>
      <c r="F53" s="45">
        <v>0</v>
      </c>
      <c r="G53" s="45">
        <v>0</v>
      </c>
      <c r="H53" s="45">
        <v>47.999999999999993</v>
      </c>
      <c r="I53" s="45">
        <v>0</v>
      </c>
    </row>
    <row r="54" spans="1:9" s="46" customFormat="1" ht="21" customHeight="1">
      <c r="A54" s="47" t="s">
        <v>477</v>
      </c>
      <c r="B54" s="45">
        <v>1877.2182786885246</v>
      </c>
      <c r="C54" s="45">
        <v>1720.3486169088508</v>
      </c>
      <c r="D54" s="45">
        <v>2766.4594304160687</v>
      </c>
      <c r="E54" s="45">
        <v>3275.9805767575326</v>
      </c>
      <c r="F54" s="45">
        <v>3276.3258386167149</v>
      </c>
      <c r="G54" s="45">
        <v>3537.6455662299854</v>
      </c>
      <c r="H54" s="45">
        <v>3366.7478309037901</v>
      </c>
      <c r="I54" s="45">
        <v>2642.8435029154516</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450560.22624590166</v>
      </c>
      <c r="C58" s="45">
        <v>447759.43573315721</v>
      </c>
      <c r="D58" s="45">
        <v>471874.64466714486</v>
      </c>
      <c r="E58" s="45">
        <v>558371.39860975614</v>
      </c>
      <c r="F58" s="45">
        <v>668901.78640201734</v>
      </c>
      <c r="G58" s="45">
        <v>745200.81581804948</v>
      </c>
      <c r="H58" s="45">
        <v>789795.38569241983</v>
      </c>
      <c r="I58" s="45">
        <v>846255.41163848399</v>
      </c>
    </row>
    <row r="59" spans="1:9" ht="31.5" customHeight="1" thickTop="1" thickBot="1">
      <c r="A59" s="49" t="s">
        <v>482</v>
      </c>
      <c r="B59" s="39"/>
      <c r="C59" s="39"/>
      <c r="D59" s="39"/>
      <c r="E59" s="39"/>
      <c r="F59" s="39"/>
      <c r="G59" s="39"/>
      <c r="H59" s="39"/>
      <c r="I59" s="39"/>
    </row>
    <row r="60" spans="1:9" ht="30" customHeight="1" thickTop="1">
      <c r="A60" s="50" t="s">
        <v>483</v>
      </c>
      <c r="B60" s="51">
        <v>32349.308706179065</v>
      </c>
      <c r="C60" s="51">
        <v>42400.852318361955</v>
      </c>
      <c r="D60" s="51">
        <v>63540.114880918227</v>
      </c>
      <c r="E60" s="51">
        <v>69241.850065997132</v>
      </c>
      <c r="F60" s="51">
        <v>64290.065227665713</v>
      </c>
      <c r="G60" s="51">
        <v>35261.4619650655</v>
      </c>
      <c r="H60" s="51">
        <v>61825.80839795919</v>
      </c>
      <c r="I60" s="51">
        <v>38836.597049562683</v>
      </c>
    </row>
    <row r="61" spans="1:9" ht="21" customHeight="1">
      <c r="A61" s="52" t="s">
        <v>484</v>
      </c>
      <c r="B61" s="51">
        <v>-10056.095967213114</v>
      </c>
      <c r="C61" s="51">
        <v>-13356.369655217966</v>
      </c>
      <c r="D61" s="51">
        <v>-19949.799929698707</v>
      </c>
      <c r="E61" s="51">
        <v>-24742.209902439026</v>
      </c>
      <c r="F61" s="51">
        <v>-14877.094367435158</v>
      </c>
      <c r="G61" s="51">
        <v>-6476.1306608442501</v>
      </c>
      <c r="H61" s="51">
        <v>-10891.128037900875</v>
      </c>
      <c r="I61" s="51">
        <v>-6741.0622551020406</v>
      </c>
    </row>
    <row r="62" spans="1:9" ht="21.75" customHeight="1">
      <c r="A62" s="53" t="s">
        <v>485</v>
      </c>
      <c r="B62" s="51">
        <v>22293.212738965951</v>
      </c>
      <c r="C62" s="51">
        <v>29044.48266314399</v>
      </c>
      <c r="D62" s="51">
        <v>43590.314951219509</v>
      </c>
      <c r="E62" s="51">
        <v>44499.640163558106</v>
      </c>
      <c r="F62" s="51">
        <v>49412.970860230547</v>
      </c>
      <c r="G62" s="51">
        <v>28785.331304221254</v>
      </c>
      <c r="H62" s="51">
        <v>50934.680360058301</v>
      </c>
      <c r="I62" s="51">
        <v>32095.53479446064</v>
      </c>
    </row>
    <row r="63" spans="1:9">
      <c r="A63" s="50" t="s">
        <v>486</v>
      </c>
      <c r="B63" s="51">
        <v>2537.6170680958389</v>
      </c>
      <c r="C63" s="51">
        <v>4753.2001585204753</v>
      </c>
      <c r="D63" s="51">
        <v>6715.0334548063129</v>
      </c>
      <c r="E63" s="51">
        <v>6446.2978464849357</v>
      </c>
      <c r="F63" s="51">
        <v>8392.2978357348693</v>
      </c>
      <c r="G63" s="51">
        <v>3630.7104483260555</v>
      </c>
      <c r="H63" s="51">
        <v>6321.7170437317782</v>
      </c>
      <c r="I63" s="51">
        <v>3684.7364606413998</v>
      </c>
    </row>
    <row r="64" spans="1:9">
      <c r="A64" s="52" t="s">
        <v>487</v>
      </c>
      <c r="B64" s="51">
        <v>-454.94268474148805</v>
      </c>
      <c r="C64" s="51">
        <v>-1303.8738441215326</v>
      </c>
      <c r="D64" s="51">
        <v>-1972.2355753228121</v>
      </c>
      <c r="E64" s="51">
        <v>-2037.0745222381636</v>
      </c>
      <c r="F64" s="51">
        <v>-4136.9985374639773</v>
      </c>
      <c r="G64" s="51">
        <v>-898.36806986899558</v>
      </c>
      <c r="H64" s="51">
        <v>-1391.9670364431486</v>
      </c>
      <c r="I64" s="51">
        <v>-1010.1725306122448</v>
      </c>
    </row>
    <row r="65" spans="1:9">
      <c r="A65" s="54" t="s">
        <v>488</v>
      </c>
      <c r="B65" s="51">
        <v>24375.887122320302</v>
      </c>
      <c r="C65" s="51">
        <v>32493.808977542933</v>
      </c>
      <c r="D65" s="51">
        <v>48333.112830703009</v>
      </c>
      <c r="E65" s="51">
        <v>48908.863487804876</v>
      </c>
      <c r="F65" s="51">
        <v>53668.270158501437</v>
      </c>
      <c r="G65" s="51">
        <v>31517.673682678309</v>
      </c>
      <c r="H65" s="51">
        <v>55864.43036734694</v>
      </c>
      <c r="I65" s="51">
        <v>34770.098724489791</v>
      </c>
    </row>
    <row r="66" spans="1:9">
      <c r="A66" s="50" t="s">
        <v>489</v>
      </c>
      <c r="B66" s="51">
        <v>1856.8496116015131</v>
      </c>
      <c r="C66" s="51">
        <v>2432.9</v>
      </c>
      <c r="D66" s="51">
        <v>7844.1550243902448</v>
      </c>
      <c r="E66" s="51">
        <v>11125.561109038739</v>
      </c>
      <c r="F66" s="51">
        <v>8136.428092219021</v>
      </c>
      <c r="G66" s="51">
        <v>3963.0480363901024</v>
      </c>
      <c r="H66" s="51">
        <v>8098.9846282798826</v>
      </c>
      <c r="I66" s="51">
        <v>6754.8134912536434</v>
      </c>
    </row>
    <row r="67" spans="1:9">
      <c r="A67" s="50" t="s">
        <v>490</v>
      </c>
      <c r="B67" s="51">
        <v>-4090.9040088272386</v>
      </c>
      <c r="C67" s="51">
        <v>-4590.1874649933943</v>
      </c>
      <c r="D67" s="51">
        <v>-8869.8454017216645</v>
      </c>
      <c r="E67" s="51">
        <v>-15621.729688665711</v>
      </c>
      <c r="F67" s="51">
        <v>-15664.319089337176</v>
      </c>
      <c r="G67" s="51">
        <v>-4356.7188675400294</v>
      </c>
      <c r="H67" s="51">
        <v>-9592.0998017492711</v>
      </c>
      <c r="I67" s="51">
        <v>-10627.669438775509</v>
      </c>
    </row>
    <row r="68" spans="1:9">
      <c r="A68" s="53" t="s">
        <v>491</v>
      </c>
      <c r="B68" s="51">
        <v>22141.832725094577</v>
      </c>
      <c r="C68" s="51">
        <v>30336.521512549534</v>
      </c>
      <c r="D68" s="51">
        <v>47307.422453371597</v>
      </c>
      <c r="E68" s="51">
        <v>44412.694908177902</v>
      </c>
      <c r="F68" s="51">
        <v>46140.379161383287</v>
      </c>
      <c r="G68" s="51">
        <v>31124.002851528385</v>
      </c>
      <c r="H68" s="51">
        <v>54371.315193877555</v>
      </c>
      <c r="I68" s="51">
        <v>30897.242776967927</v>
      </c>
    </row>
    <row r="69" spans="1:9">
      <c r="A69" s="52" t="s">
        <v>492</v>
      </c>
      <c r="B69" s="51">
        <v>-18471.277530895335</v>
      </c>
      <c r="C69" s="51">
        <v>-23625.634311756934</v>
      </c>
      <c r="D69" s="51">
        <v>-34572.984513629846</v>
      </c>
      <c r="E69" s="51">
        <v>-36710.447307030125</v>
      </c>
      <c r="F69" s="51">
        <v>-38120.567090778102</v>
      </c>
      <c r="G69" s="51">
        <v>-24062.82684716157</v>
      </c>
      <c r="H69" s="51">
        <v>-43104.563501457727</v>
      </c>
      <c r="I69" s="51">
        <v>-27543.895370262391</v>
      </c>
    </row>
    <row r="70" spans="1:9">
      <c r="A70" s="54" t="s">
        <v>493</v>
      </c>
      <c r="B70" s="51">
        <v>3670.5551941992435</v>
      </c>
      <c r="C70" s="51">
        <v>6710.887200792602</v>
      </c>
      <c r="D70" s="51">
        <v>12734.437939741751</v>
      </c>
      <c r="E70" s="51">
        <v>7702.2476011477765</v>
      </c>
      <c r="F70" s="51">
        <v>8019.8120706051877</v>
      </c>
      <c r="G70" s="51">
        <v>7061.1760043668128</v>
      </c>
      <c r="H70" s="51">
        <v>11266.751692419824</v>
      </c>
      <c r="I70" s="51">
        <v>3353.3474067055395</v>
      </c>
    </row>
    <row r="71" spans="1:9">
      <c r="A71" s="54" t="s">
        <v>494</v>
      </c>
      <c r="B71" s="51">
        <v>-1644.9514640605296</v>
      </c>
      <c r="C71" s="51">
        <v>-10804.569458388374</v>
      </c>
      <c r="D71" s="51">
        <v>-15905.147408895265</v>
      </c>
      <c r="E71" s="51">
        <v>1616.1474519368724</v>
      </c>
      <c r="F71" s="51">
        <v>-736.67935014409238</v>
      </c>
      <c r="G71" s="51">
        <v>-3772.2607074235807</v>
      </c>
      <c r="H71" s="51">
        <v>-4193.0371749271135</v>
      </c>
      <c r="I71" s="51">
        <v>302.06136734693877</v>
      </c>
    </row>
    <row r="72" spans="1:9">
      <c r="A72" s="55" t="s">
        <v>495</v>
      </c>
      <c r="B72" s="51" t="s">
        <v>496</v>
      </c>
      <c r="C72" s="51" t="s">
        <v>496</v>
      </c>
      <c r="D72" s="51">
        <v>-16666.635482065998</v>
      </c>
      <c r="E72" s="51">
        <v>0.1793629842180775</v>
      </c>
      <c r="F72" s="51">
        <v>-1023.718893371758</v>
      </c>
      <c r="G72" s="51">
        <v>-4339.0209839883555</v>
      </c>
      <c r="H72" s="51">
        <v>-5193.134902332361</v>
      </c>
      <c r="I72" s="51">
        <v>2.2215743440233237E-3</v>
      </c>
    </row>
    <row r="73" spans="1:9">
      <c r="A73" s="55" t="s">
        <v>497</v>
      </c>
      <c r="B73" s="51" t="s">
        <v>496</v>
      </c>
      <c r="C73" s="51" t="s">
        <v>496</v>
      </c>
      <c r="D73" s="51">
        <v>761.4880731707317</v>
      </c>
      <c r="E73" s="51">
        <v>1615.9680889526544</v>
      </c>
      <c r="F73" s="51">
        <v>287.03954322766572</v>
      </c>
      <c r="G73" s="51">
        <v>566.76027656477447</v>
      </c>
      <c r="H73" s="51">
        <v>1000.0977274052477</v>
      </c>
      <c r="I73" s="51">
        <v>302.05914577259472</v>
      </c>
    </row>
    <row r="74" spans="1:9">
      <c r="A74" s="53" t="s">
        <v>498</v>
      </c>
      <c r="B74" s="51">
        <v>1301.7805132408578</v>
      </c>
      <c r="C74" s="51">
        <v>8571.438612945838</v>
      </c>
      <c r="D74" s="51">
        <v>9844.3059971305593</v>
      </c>
      <c r="E74" s="51">
        <v>-1607.6690674318509</v>
      </c>
      <c r="F74" s="51">
        <v>728.73941354466865</v>
      </c>
      <c r="G74" s="51">
        <v>3726.9598093158661</v>
      </c>
      <c r="H74" s="51">
        <v>4129.873533527697</v>
      </c>
      <c r="I74" s="51">
        <v>-293.16336005830902</v>
      </c>
    </row>
    <row r="75" spans="1:9">
      <c r="A75" s="53" t="s">
        <v>499</v>
      </c>
      <c r="B75" s="51" t="s">
        <v>496</v>
      </c>
      <c r="C75" s="51" t="s">
        <v>496</v>
      </c>
      <c r="D75" s="51">
        <v>13567.507526542324</v>
      </c>
      <c r="E75" s="51">
        <v>0.18861979913916788</v>
      </c>
      <c r="F75" s="51">
        <v>1016.2595259365995</v>
      </c>
      <c r="G75" s="51">
        <v>4344.6781222707423</v>
      </c>
      <c r="H75" s="51">
        <v>5199.0235379008745</v>
      </c>
      <c r="I75" s="51">
        <v>-1.1183673469387754E-2</v>
      </c>
    </row>
    <row r="76" spans="1:9">
      <c r="A76" s="52" t="s">
        <v>500</v>
      </c>
      <c r="B76" s="51" t="s">
        <v>496</v>
      </c>
      <c r="C76" s="51" t="s">
        <v>496</v>
      </c>
      <c r="D76" s="51">
        <v>-3723.201529411765</v>
      </c>
      <c r="E76" s="51">
        <v>-1607.85768723099</v>
      </c>
      <c r="F76" s="51">
        <v>-287.52011239193087</v>
      </c>
      <c r="G76" s="51">
        <v>-617.71831295487618</v>
      </c>
      <c r="H76" s="51">
        <v>-1069.1500043731778</v>
      </c>
      <c r="I76" s="51">
        <v>-293.15217638483961</v>
      </c>
    </row>
    <row r="77" spans="1:9">
      <c r="A77" s="53" t="s">
        <v>501</v>
      </c>
      <c r="B77" s="51">
        <v>3327.3842433795717</v>
      </c>
      <c r="C77" s="51">
        <v>4477.7563553500659</v>
      </c>
      <c r="D77" s="51">
        <v>6673.5965279770444</v>
      </c>
      <c r="E77" s="51">
        <v>7710.7259856527971</v>
      </c>
      <c r="F77" s="51">
        <v>8011.8721340057637</v>
      </c>
      <c r="G77" s="51">
        <v>7015.8751062590973</v>
      </c>
      <c r="H77" s="51">
        <v>11203.588051020408</v>
      </c>
      <c r="I77" s="51">
        <v>3362.2454139941688</v>
      </c>
    </row>
    <row r="78" spans="1:9">
      <c r="A78" s="56" t="s">
        <v>502</v>
      </c>
      <c r="B78" s="51">
        <v>37.207567465321567</v>
      </c>
      <c r="C78" s="51">
        <v>134.81519947159842</v>
      </c>
      <c r="D78" s="51">
        <v>61.101787661406028</v>
      </c>
      <c r="E78" s="51">
        <v>0</v>
      </c>
      <c r="F78" s="51">
        <v>0</v>
      </c>
      <c r="G78" s="51">
        <v>0</v>
      </c>
      <c r="H78" s="51">
        <v>0</v>
      </c>
      <c r="I78" s="51">
        <v>0</v>
      </c>
    </row>
    <row r="79" spans="1:9">
      <c r="A79" s="54" t="s">
        <v>503</v>
      </c>
      <c r="B79" s="51">
        <v>3364.5918108448927</v>
      </c>
      <c r="C79" s="51">
        <v>4612.571554821664</v>
      </c>
      <c r="D79" s="51">
        <v>6734.6983156384495</v>
      </c>
      <c r="E79" s="51">
        <v>7710.7259856527971</v>
      </c>
      <c r="F79" s="51">
        <v>8011.8721340057637</v>
      </c>
      <c r="G79" s="51">
        <v>7015.8751062590973</v>
      </c>
      <c r="H79" s="51">
        <v>11203.588051020408</v>
      </c>
      <c r="I79" s="51">
        <v>3362.2454139941688</v>
      </c>
    </row>
    <row r="80" spans="1:9">
      <c r="A80" s="50" t="s">
        <v>504</v>
      </c>
      <c r="B80" s="51">
        <v>-26.077203026481715</v>
      </c>
      <c r="C80" s="51">
        <v>0</v>
      </c>
      <c r="D80" s="51">
        <v>0</v>
      </c>
      <c r="E80" s="51">
        <v>0</v>
      </c>
      <c r="F80" s="51">
        <v>0</v>
      </c>
      <c r="G80" s="51">
        <v>0</v>
      </c>
      <c r="H80" s="51">
        <v>0</v>
      </c>
      <c r="I80" s="51">
        <v>0</v>
      </c>
    </row>
    <row r="81" spans="1:9" ht="21" customHeight="1">
      <c r="A81" s="53" t="s">
        <v>505</v>
      </c>
      <c r="B81" s="51">
        <v>3338.5146078184112</v>
      </c>
      <c r="C81" s="51">
        <v>4612.571554821664</v>
      </c>
      <c r="D81" s="51">
        <v>6734.6983156384495</v>
      </c>
      <c r="E81" s="51">
        <v>7710.7259856527971</v>
      </c>
      <c r="F81" s="51">
        <v>8011.8721340057637</v>
      </c>
      <c r="G81" s="51">
        <v>7015.8751062590973</v>
      </c>
      <c r="H81" s="51">
        <v>11203.588051020408</v>
      </c>
      <c r="I81" s="51">
        <v>3362.2454139941688</v>
      </c>
    </row>
    <row r="82" spans="1:9" ht="21" customHeight="1">
      <c r="A82" s="50" t="s">
        <v>506</v>
      </c>
      <c r="B82" s="51" t="s">
        <v>496</v>
      </c>
      <c r="C82" s="51" t="s">
        <v>496</v>
      </c>
      <c r="D82" s="51">
        <v>-2794.2253701578188</v>
      </c>
      <c r="E82" s="51">
        <v>0</v>
      </c>
      <c r="F82" s="51">
        <v>0</v>
      </c>
      <c r="G82" s="51">
        <v>0</v>
      </c>
      <c r="H82" s="51">
        <v>0</v>
      </c>
      <c r="I82" s="51">
        <v>0</v>
      </c>
    </row>
    <row r="83" spans="1:9" ht="21" customHeight="1">
      <c r="A83" s="53" t="s">
        <v>507</v>
      </c>
      <c r="B83" s="51">
        <v>3338.5146078184112</v>
      </c>
      <c r="C83" s="51">
        <v>4612.571554821664</v>
      </c>
      <c r="D83" s="51">
        <v>3940.4729454806316</v>
      </c>
      <c r="E83" s="51">
        <v>7710.7259856527971</v>
      </c>
      <c r="F83" s="51">
        <v>8011.8721340057637</v>
      </c>
      <c r="G83" s="51">
        <v>7015.8751062590973</v>
      </c>
      <c r="H83" s="51">
        <v>11203.588051020408</v>
      </c>
      <c r="I83" s="51">
        <v>3362.2454139941688</v>
      </c>
    </row>
    <row r="84" spans="1:9" ht="18" customHeight="1" thickBot="1">
      <c r="A84" s="50" t="s">
        <v>508</v>
      </c>
      <c r="B84" s="51">
        <v>-741.7430870113493</v>
      </c>
      <c r="C84" s="51">
        <v>-1153.1429326287978</v>
      </c>
      <c r="D84" s="51">
        <v>0</v>
      </c>
      <c r="E84" s="51">
        <v>0</v>
      </c>
      <c r="F84" s="51">
        <v>0</v>
      </c>
      <c r="G84" s="51">
        <v>-61.220087336244539</v>
      </c>
      <c r="H84" s="51">
        <v>-105.96982507288629</v>
      </c>
      <c r="I84" s="51">
        <v>-170.01737609329444</v>
      </c>
    </row>
    <row r="85" spans="1:9" ht="24" customHeight="1" thickTop="1" thickBot="1">
      <c r="A85" s="38" t="s">
        <v>509</v>
      </c>
      <c r="B85" s="39">
        <v>2596.7715208070617</v>
      </c>
      <c r="C85" s="39">
        <v>3459.4286221928669</v>
      </c>
      <c r="D85" s="39">
        <v>3940.4729454806316</v>
      </c>
      <c r="E85" s="39">
        <v>7710.7259856527971</v>
      </c>
      <c r="F85" s="39">
        <v>8011.8721340057637</v>
      </c>
      <c r="G85" s="39">
        <v>6954.6550189228528</v>
      </c>
      <c r="H85" s="39">
        <v>11097.618225947523</v>
      </c>
      <c r="I85" s="39">
        <v>3192.2280379008748</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7"/>
  <sheetViews>
    <sheetView zoomScale="50" workbookViewId="0">
      <selection activeCell="A18" sqref="A18"/>
    </sheetView>
  </sheetViews>
  <sheetFormatPr defaultColWidth="0" defaultRowHeight="18" zeroHeight="1"/>
  <cols>
    <col min="1" max="1" width="132.28515625" style="32" customWidth="1"/>
    <col min="2" max="8" width="16" style="32" customWidth="1"/>
    <col min="9" max="9" width="16" style="60" customWidth="1"/>
    <col min="10" max="256" width="9.140625" style="32" hidden="1"/>
    <col min="257" max="257" width="132.28515625" style="32" hidden="1"/>
    <col min="258" max="265" width="16" style="32" hidden="1"/>
    <col min="266" max="512" width="9.140625" style="32" hidden="1"/>
    <col min="513" max="513" width="132.28515625" style="32" hidden="1"/>
    <col min="514" max="521" width="16" style="32" hidden="1"/>
    <col min="522" max="768" width="9.140625" style="32" hidden="1"/>
    <col min="769" max="769" width="132.28515625" style="32" hidden="1"/>
    <col min="770" max="777" width="16" style="32" hidden="1"/>
    <col min="778" max="1024" width="9.140625" style="32" hidden="1"/>
    <col min="1025" max="1025" width="132.28515625" style="32" hidden="1"/>
    <col min="1026" max="1033" width="16" style="32" hidden="1"/>
    <col min="1034" max="1280" width="9.140625" style="32" hidden="1"/>
    <col min="1281" max="1281" width="132.28515625" style="32" hidden="1"/>
    <col min="1282" max="1289" width="16" style="32" hidden="1"/>
    <col min="1290" max="1536" width="9.140625" style="32" hidden="1"/>
    <col min="1537" max="1537" width="132.28515625" style="32" hidden="1"/>
    <col min="1538" max="1545" width="16" style="32" hidden="1"/>
    <col min="1546" max="1792" width="9.140625" style="32" hidden="1"/>
    <col min="1793" max="1793" width="132.28515625" style="32" hidden="1"/>
    <col min="1794" max="1801" width="16" style="32" hidden="1"/>
    <col min="1802" max="2048" width="9.140625" style="32" hidden="1"/>
    <col min="2049" max="2049" width="132.28515625" style="32" hidden="1"/>
    <col min="2050" max="2057" width="16" style="32" hidden="1"/>
    <col min="2058" max="2304" width="9.140625" style="32" hidden="1"/>
    <col min="2305" max="2305" width="132.28515625" style="32" hidden="1"/>
    <col min="2306" max="2313" width="16" style="32" hidden="1"/>
    <col min="2314" max="2560" width="9.140625" style="32" hidden="1"/>
    <col min="2561" max="2561" width="132.28515625" style="32" hidden="1"/>
    <col min="2562" max="2569" width="16" style="32" hidden="1"/>
    <col min="2570" max="2816" width="9.140625" style="32" hidden="1"/>
    <col min="2817" max="2817" width="132.28515625" style="32" hidden="1"/>
    <col min="2818" max="2825" width="16" style="32" hidden="1"/>
    <col min="2826" max="3072" width="9.140625" style="32" hidden="1"/>
    <col min="3073" max="3073" width="132.28515625" style="32" hidden="1"/>
    <col min="3074" max="3081" width="16" style="32" hidden="1"/>
    <col min="3082" max="3328" width="9.140625" style="32" hidden="1"/>
    <col min="3329" max="3329" width="132.28515625" style="32" hidden="1"/>
    <col min="3330" max="3337" width="16" style="32" hidden="1"/>
    <col min="3338" max="3584" width="9.140625" style="32" hidden="1"/>
    <col min="3585" max="3585" width="132.28515625" style="32" hidden="1"/>
    <col min="3586" max="3593" width="16" style="32" hidden="1"/>
    <col min="3594" max="3840" width="9.140625" style="32" hidden="1"/>
    <col min="3841" max="3841" width="132.28515625" style="32" hidden="1"/>
    <col min="3842" max="3849" width="16" style="32" hidden="1"/>
    <col min="3850" max="4096" width="9.140625" style="32" hidden="1"/>
    <col min="4097" max="4097" width="132.28515625" style="32" hidden="1"/>
    <col min="4098" max="4105" width="16" style="32" hidden="1"/>
    <col min="4106" max="4352" width="9.140625" style="32" hidden="1"/>
    <col min="4353" max="4353" width="132.28515625" style="32" hidden="1"/>
    <col min="4354" max="4361" width="16" style="32" hidden="1"/>
    <col min="4362" max="4608" width="9.140625" style="32" hidden="1"/>
    <col min="4609" max="4609" width="132.28515625" style="32" hidden="1"/>
    <col min="4610" max="4617" width="16" style="32" hidden="1"/>
    <col min="4618" max="4864" width="9.140625" style="32" hidden="1"/>
    <col min="4865" max="4865" width="132.28515625" style="32" hidden="1"/>
    <col min="4866" max="4873" width="16" style="32" hidden="1"/>
    <col min="4874" max="5120" width="9.140625" style="32" hidden="1"/>
    <col min="5121" max="5121" width="132.28515625" style="32" hidden="1"/>
    <col min="5122" max="5129" width="16" style="32" hidden="1"/>
    <col min="5130" max="5376" width="9.140625" style="32" hidden="1"/>
    <col min="5377" max="5377" width="132.28515625" style="32" hidden="1"/>
    <col min="5378" max="5385" width="16" style="32" hidden="1"/>
    <col min="5386" max="5632" width="9.140625" style="32" hidden="1"/>
    <col min="5633" max="5633" width="132.28515625" style="32" hidden="1"/>
    <col min="5634" max="5641" width="16" style="32" hidden="1"/>
    <col min="5642" max="5888" width="9.140625" style="32" hidden="1"/>
    <col min="5889" max="5889" width="132.28515625" style="32" hidden="1"/>
    <col min="5890" max="5897" width="16" style="32" hidden="1"/>
    <col min="5898" max="6144" width="9.140625" style="32" hidden="1"/>
    <col min="6145" max="6145" width="132.28515625" style="32" hidden="1"/>
    <col min="6146" max="6153" width="16" style="32" hidden="1"/>
    <col min="6154" max="6400" width="9.140625" style="32" hidden="1"/>
    <col min="6401" max="6401" width="132.28515625" style="32" hidden="1"/>
    <col min="6402" max="6409" width="16" style="32" hidden="1"/>
    <col min="6410" max="6656" width="9.140625" style="32" hidden="1"/>
    <col min="6657" max="6657" width="132.28515625" style="32" hidden="1"/>
    <col min="6658" max="6665" width="16" style="32" hidden="1"/>
    <col min="6666" max="6912" width="9.140625" style="32" hidden="1"/>
    <col min="6913" max="6913" width="132.28515625" style="32" hidden="1"/>
    <col min="6914" max="6921" width="16" style="32" hidden="1"/>
    <col min="6922" max="7168" width="9.140625" style="32" hidden="1"/>
    <col min="7169" max="7169" width="132.28515625" style="32" hidden="1"/>
    <col min="7170" max="7177" width="16" style="32" hidden="1"/>
    <col min="7178" max="7424" width="9.140625" style="32" hidden="1"/>
    <col min="7425" max="7425" width="132.28515625" style="32" hidden="1"/>
    <col min="7426" max="7433" width="16" style="32" hidden="1"/>
    <col min="7434" max="7680" width="9.140625" style="32" hidden="1"/>
    <col min="7681" max="7681" width="132.28515625" style="32" hidden="1"/>
    <col min="7682" max="7689" width="16" style="32" hidden="1"/>
    <col min="7690" max="7936" width="9.140625" style="32" hidden="1"/>
    <col min="7937" max="7937" width="132.28515625" style="32" hidden="1"/>
    <col min="7938" max="7945" width="16" style="32" hidden="1"/>
    <col min="7946" max="8192" width="9.140625" style="32" hidden="1"/>
    <col min="8193" max="8193" width="132.28515625" style="32" hidden="1"/>
    <col min="8194" max="8201" width="16" style="32" hidden="1"/>
    <col min="8202" max="8448" width="9.140625" style="32" hidden="1"/>
    <col min="8449" max="8449" width="132.28515625" style="32" hidden="1"/>
    <col min="8450" max="8457" width="16" style="32" hidden="1"/>
    <col min="8458" max="8704" width="9.140625" style="32" hidden="1"/>
    <col min="8705" max="8705" width="132.28515625" style="32" hidden="1"/>
    <col min="8706" max="8713" width="16" style="32" hidden="1"/>
    <col min="8714" max="8960" width="9.140625" style="32" hidden="1"/>
    <col min="8961" max="8961" width="132.28515625" style="32" hidden="1"/>
    <col min="8962" max="8969" width="16" style="32" hidden="1"/>
    <col min="8970" max="9216" width="9.140625" style="32" hidden="1"/>
    <col min="9217" max="9217" width="132.28515625" style="32" hidden="1"/>
    <col min="9218" max="9225" width="16" style="32" hidden="1"/>
    <col min="9226" max="9472" width="9.140625" style="32" hidden="1"/>
    <col min="9473" max="9473" width="132.28515625" style="32" hidden="1"/>
    <col min="9474" max="9481" width="16" style="32" hidden="1"/>
    <col min="9482" max="9728" width="9.140625" style="32" hidden="1"/>
    <col min="9729" max="9729" width="132.28515625" style="32" hidden="1"/>
    <col min="9730" max="9737" width="16" style="32" hidden="1"/>
    <col min="9738" max="9984" width="9.140625" style="32" hidden="1"/>
    <col min="9985" max="9985" width="132.28515625" style="32" hidden="1"/>
    <col min="9986" max="9993" width="16" style="32" hidden="1"/>
    <col min="9994" max="10240" width="9.140625" style="32" hidden="1"/>
    <col min="10241" max="10241" width="132.28515625" style="32" hidden="1"/>
    <col min="10242" max="10249" width="16" style="32" hidden="1"/>
    <col min="10250" max="10496" width="9.140625" style="32" hidden="1"/>
    <col min="10497" max="10497" width="132.28515625" style="32" hidden="1"/>
    <col min="10498" max="10505" width="16" style="32" hidden="1"/>
    <col min="10506" max="10752" width="9.140625" style="32" hidden="1"/>
    <col min="10753" max="10753" width="132.28515625" style="32" hidden="1"/>
    <col min="10754" max="10761" width="16" style="32" hidden="1"/>
    <col min="10762" max="11008" width="9.140625" style="32" hidden="1"/>
    <col min="11009" max="11009" width="132.28515625" style="32" hidden="1"/>
    <col min="11010" max="11017" width="16" style="32" hidden="1"/>
    <col min="11018" max="11264" width="9.140625" style="32" hidden="1"/>
    <col min="11265" max="11265" width="132.28515625" style="32" hidden="1"/>
    <col min="11266" max="11273" width="16" style="32" hidden="1"/>
    <col min="11274" max="11520" width="9.140625" style="32" hidden="1"/>
    <col min="11521" max="11521" width="132.28515625" style="32" hidden="1"/>
    <col min="11522" max="11529" width="16" style="32" hidden="1"/>
    <col min="11530" max="11776" width="9.140625" style="32" hidden="1"/>
    <col min="11777" max="11777" width="132.28515625" style="32" hidden="1"/>
    <col min="11778" max="11785" width="16" style="32" hidden="1"/>
    <col min="11786" max="12032" width="9.140625" style="32" hidden="1"/>
    <col min="12033" max="12033" width="132.28515625" style="32" hidden="1"/>
    <col min="12034" max="12041" width="16" style="32" hidden="1"/>
    <col min="12042" max="12288" width="9.140625" style="32" hidden="1"/>
    <col min="12289" max="12289" width="132.28515625" style="32" hidden="1"/>
    <col min="12290" max="12297" width="16" style="32" hidden="1"/>
    <col min="12298" max="12544" width="9.140625" style="32" hidden="1"/>
    <col min="12545" max="12545" width="132.28515625" style="32" hidden="1"/>
    <col min="12546" max="12553" width="16" style="32" hidden="1"/>
    <col min="12554" max="12800" width="9.140625" style="32" hidden="1"/>
    <col min="12801" max="12801" width="132.28515625" style="32" hidden="1"/>
    <col min="12802" max="12809" width="16" style="32" hidden="1"/>
    <col min="12810" max="13056" width="9.140625" style="32" hidden="1"/>
    <col min="13057" max="13057" width="132.28515625" style="32" hidden="1"/>
    <col min="13058" max="13065" width="16" style="32" hidden="1"/>
    <col min="13066" max="13312" width="9.140625" style="32" hidden="1"/>
    <col min="13313" max="13313" width="132.28515625" style="32" hidden="1"/>
    <col min="13314" max="13321" width="16" style="32" hidden="1"/>
    <col min="13322" max="13568" width="9.140625" style="32" hidden="1"/>
    <col min="13569" max="13569" width="132.28515625" style="32" hidden="1"/>
    <col min="13570" max="13577" width="16" style="32" hidden="1"/>
    <col min="13578" max="13824" width="9.140625" style="32" hidden="1"/>
    <col min="13825" max="13825" width="132.28515625" style="32" hidden="1"/>
    <col min="13826" max="13833" width="16" style="32" hidden="1"/>
    <col min="13834" max="14080" width="9.140625" style="32" hidden="1"/>
    <col min="14081" max="14081" width="132.28515625" style="32" hidden="1"/>
    <col min="14082" max="14089" width="16" style="32" hidden="1"/>
    <col min="14090" max="14336" width="9.140625" style="32" hidden="1"/>
    <col min="14337" max="14337" width="132.28515625" style="32" hidden="1"/>
    <col min="14338" max="14345" width="16" style="32" hidden="1"/>
    <col min="14346" max="14592" width="9.140625" style="32" hidden="1"/>
    <col min="14593" max="14593" width="132.28515625" style="32" hidden="1"/>
    <col min="14594" max="14601" width="16" style="32" hidden="1"/>
    <col min="14602" max="14848" width="9.140625" style="32" hidden="1"/>
    <col min="14849" max="14849" width="132.28515625" style="32" hidden="1"/>
    <col min="14850" max="14857" width="16" style="32" hidden="1"/>
    <col min="14858" max="15104" width="9.140625" style="32" hidden="1"/>
    <col min="15105" max="15105" width="132.28515625" style="32" hidden="1"/>
    <col min="15106" max="15113" width="16" style="32" hidden="1"/>
    <col min="15114" max="15360" width="9.140625" style="32" hidden="1"/>
    <col min="15361" max="15361" width="132.28515625" style="32" hidden="1"/>
    <col min="15362" max="15369" width="16" style="32" hidden="1"/>
    <col min="15370" max="15616" width="9.140625" style="32" hidden="1"/>
    <col min="15617" max="15617" width="132.28515625" style="32" hidden="1"/>
    <col min="15618" max="15625" width="16" style="32" hidden="1"/>
    <col min="15626" max="15872" width="9.140625" style="32" hidden="1"/>
    <col min="15873" max="15873" width="132.28515625" style="32" hidden="1"/>
    <col min="15874" max="15881" width="16" style="32" hidden="1"/>
    <col min="15882" max="16128" width="9.140625" style="32" hidden="1"/>
    <col min="16129" max="16129" width="132.28515625" style="32" hidden="1"/>
    <col min="16130" max="16137" width="16" style="32" hidden="1"/>
    <col min="16138" max="16384" width="9.140625" style="32" hidden="1"/>
  </cols>
  <sheetData>
    <row r="1" spans="1:9" ht="43.5" customHeight="1">
      <c r="A1" s="1018" t="s">
        <v>0</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t="s">
        <v>521</v>
      </c>
      <c r="B3" s="1018"/>
      <c r="C3" s="1018"/>
      <c r="D3" s="1018"/>
      <c r="E3" s="1018"/>
      <c r="F3" s="1018"/>
      <c r="G3" s="1018"/>
      <c r="H3" s="1018"/>
      <c r="I3" s="1018"/>
    </row>
    <row r="4" spans="1:9" ht="43.5" customHeight="1">
      <c r="A4" s="1019" t="s">
        <v>436</v>
      </c>
      <c r="B4" s="1019"/>
      <c r="C4" s="1019"/>
      <c r="D4" s="1019"/>
      <c r="E4" s="1019"/>
      <c r="F4" s="1019"/>
      <c r="G4" s="1019"/>
      <c r="H4" s="1019"/>
      <c r="I4" s="1019"/>
    </row>
    <row r="5" spans="1:9" ht="19.5" customHeight="1">
      <c r="A5" s="1018"/>
      <c r="B5" s="1018"/>
      <c r="C5" s="1018"/>
      <c r="D5" s="1018"/>
      <c r="E5" s="1018"/>
      <c r="F5" s="1018"/>
      <c r="G5" s="1018"/>
      <c r="H5" s="1018"/>
      <c r="I5" s="1018"/>
    </row>
    <row r="6" spans="1:9" ht="19.5" customHeight="1" thickBot="1">
      <c r="A6" s="71"/>
      <c r="B6" s="1020" t="s">
        <v>522</v>
      </c>
      <c r="C6" s="1020"/>
      <c r="D6" s="1020"/>
      <c r="E6" s="1020"/>
      <c r="F6" s="1020" t="s">
        <v>523</v>
      </c>
      <c r="G6" s="1020"/>
      <c r="H6" s="1020"/>
      <c r="I6" s="1020"/>
    </row>
    <row r="7" spans="1:9" s="35" customFormat="1" ht="43.5" customHeight="1" thickTop="1" thickBot="1">
      <c r="A7" s="33" t="s">
        <v>307</v>
      </c>
      <c r="B7" s="34" t="s">
        <v>437</v>
      </c>
      <c r="C7" s="34" t="s">
        <v>438</v>
      </c>
      <c r="D7" s="34" t="s">
        <v>439</v>
      </c>
      <c r="E7" s="34" t="s">
        <v>440</v>
      </c>
      <c r="F7" s="34" t="s">
        <v>441</v>
      </c>
      <c r="G7" s="34" t="s">
        <v>442</v>
      </c>
      <c r="H7" s="34" t="s">
        <v>443</v>
      </c>
      <c r="I7" s="34" t="s">
        <v>444</v>
      </c>
    </row>
    <row r="8" spans="1:9" ht="15" customHeight="1" thickTop="1" thickBot="1">
      <c r="A8" s="36"/>
      <c r="B8" s="37"/>
      <c r="C8" s="37"/>
      <c r="D8" s="37"/>
      <c r="E8" s="37"/>
      <c r="F8" s="37"/>
      <c r="G8" s="37"/>
      <c r="H8" s="37"/>
      <c r="I8" s="37"/>
    </row>
    <row r="9" spans="1:9" ht="24" customHeight="1" thickTop="1" thickBot="1">
      <c r="A9" s="38" t="s">
        <v>445</v>
      </c>
      <c r="B9" s="39">
        <v>130641.77911223203</v>
      </c>
      <c r="C9" s="39">
        <v>196627.77359048877</v>
      </c>
      <c r="D9" s="39">
        <v>294995.71191535151</v>
      </c>
      <c r="E9" s="39">
        <v>398562.7785121951</v>
      </c>
      <c r="F9" s="39">
        <v>520928.9400951009</v>
      </c>
      <c r="G9" s="39">
        <v>606671.79073362448</v>
      </c>
      <c r="H9" s="39">
        <v>728763.82568221574</v>
      </c>
      <c r="I9" s="39">
        <v>859825.5140991254</v>
      </c>
    </row>
    <row r="10" spans="1:9" s="42" customFormat="1" ht="21" customHeight="1" thickTop="1">
      <c r="A10" s="40" t="s">
        <v>10</v>
      </c>
      <c r="B10" s="41">
        <v>14058.903147540983</v>
      </c>
      <c r="C10" s="41">
        <v>15432.279535006604</v>
      </c>
      <c r="D10" s="41">
        <v>24762.251938307028</v>
      </c>
      <c r="E10" s="41">
        <v>42618.647974175037</v>
      </c>
      <c r="F10" s="41">
        <v>65607.023914985592</v>
      </c>
      <c r="G10" s="41">
        <v>70811.708294032025</v>
      </c>
      <c r="H10" s="41">
        <v>107171.6248542274</v>
      </c>
      <c r="I10" s="41">
        <v>100722.86168221575</v>
      </c>
    </row>
    <row r="11" spans="1:9" s="42" customFormat="1" ht="21" customHeight="1">
      <c r="A11" s="40" t="s">
        <v>19</v>
      </c>
      <c r="B11" s="41">
        <v>13942.287872635559</v>
      </c>
      <c r="C11" s="41">
        <v>15324.310128137386</v>
      </c>
      <c r="D11" s="41">
        <v>21143.157727403159</v>
      </c>
      <c r="E11" s="41">
        <v>39202.522450502154</v>
      </c>
      <c r="F11" s="41">
        <v>36352.300855907779</v>
      </c>
      <c r="G11" s="41">
        <v>39978.954016011645</v>
      </c>
      <c r="H11" s="41">
        <v>41985.221032069967</v>
      </c>
      <c r="I11" s="41">
        <v>79422.229325072869</v>
      </c>
    </row>
    <row r="12" spans="1:9" s="42" customFormat="1" ht="21" customHeight="1">
      <c r="A12" s="40" t="s">
        <v>28</v>
      </c>
      <c r="B12" s="41">
        <v>98807.474233291301</v>
      </c>
      <c r="C12" s="41">
        <v>158283.47233685601</v>
      </c>
      <c r="D12" s="41">
        <v>241766.59571305593</v>
      </c>
      <c r="E12" s="41">
        <v>306157.79355667141</v>
      </c>
      <c r="F12" s="41">
        <v>408720.2688717579</v>
      </c>
      <c r="G12" s="41">
        <v>482393.38428820961</v>
      </c>
      <c r="H12" s="41">
        <v>567406.1784008746</v>
      </c>
      <c r="I12" s="41">
        <v>660404.68969533534</v>
      </c>
    </row>
    <row r="13" spans="1:9" s="42" customFormat="1" ht="21" customHeight="1">
      <c r="A13" s="43" t="s">
        <v>446</v>
      </c>
      <c r="B13" s="41">
        <v>100170.78472887768</v>
      </c>
      <c r="C13" s="41">
        <v>159984.99492073976</v>
      </c>
      <c r="D13" s="41">
        <v>244533.96385509323</v>
      </c>
      <c r="E13" s="41">
        <v>310663.71791104734</v>
      </c>
      <c r="F13" s="41">
        <v>415533.53408933716</v>
      </c>
      <c r="G13" s="41">
        <v>490810.1488704512</v>
      </c>
      <c r="H13" s="41">
        <v>578477.08296209911</v>
      </c>
      <c r="I13" s="41">
        <v>671427.61912827985</v>
      </c>
    </row>
    <row r="14" spans="1:9" s="42" customFormat="1" ht="21" customHeight="1">
      <c r="A14" s="43" t="s">
        <v>447</v>
      </c>
      <c r="B14" s="41">
        <v>99588.886100882723</v>
      </c>
      <c r="C14" s="41">
        <v>159291.32357331575</v>
      </c>
      <c r="D14" s="41">
        <v>243618.221758967</v>
      </c>
      <c r="E14" s="41">
        <v>309528.86817503581</v>
      </c>
      <c r="F14" s="41">
        <v>414326.43278674351</v>
      </c>
      <c r="G14" s="41">
        <v>489411.13082678313</v>
      </c>
      <c r="H14" s="41">
        <v>576707.86520116625</v>
      </c>
      <c r="I14" s="41">
        <v>669650.53332798835</v>
      </c>
    </row>
    <row r="15" spans="1:9" s="42" customFormat="1" ht="21" customHeight="1">
      <c r="A15" s="43" t="s">
        <v>448</v>
      </c>
      <c r="B15" s="41">
        <v>581.89862799495586</v>
      </c>
      <c r="C15" s="41">
        <v>693.67134742404221</v>
      </c>
      <c r="D15" s="41">
        <v>915.74209612625532</v>
      </c>
      <c r="E15" s="41">
        <v>1134.8497360114779</v>
      </c>
      <c r="F15" s="41">
        <v>1207.10130259366</v>
      </c>
      <c r="G15" s="41">
        <v>1399.0180436681223</v>
      </c>
      <c r="H15" s="41">
        <v>1769.2177609329444</v>
      </c>
      <c r="I15" s="41">
        <v>1777.0858002915452</v>
      </c>
    </row>
    <row r="16" spans="1:9" s="42" customFormat="1" ht="21" customHeight="1">
      <c r="A16" s="43" t="s">
        <v>449</v>
      </c>
      <c r="B16" s="41">
        <v>1191.9674640605297</v>
      </c>
      <c r="C16" s="41">
        <v>1016.4871822985469</v>
      </c>
      <c r="D16" s="41">
        <v>1383.4229526542324</v>
      </c>
      <c r="E16" s="41">
        <v>1886.8512238163557</v>
      </c>
      <c r="F16" s="41">
        <v>2005.0969063400576</v>
      </c>
      <c r="G16" s="41">
        <v>2465.8012110625909</v>
      </c>
      <c r="H16" s="41">
        <v>2323.7346413994169</v>
      </c>
      <c r="I16" s="41">
        <v>2923.6321399416911</v>
      </c>
    </row>
    <row r="17" spans="1:9" s="42" customFormat="1" ht="21" customHeight="1">
      <c r="A17" s="43" t="s">
        <v>450</v>
      </c>
      <c r="B17" s="41">
        <v>1097.1189760403531</v>
      </c>
      <c r="C17" s="41">
        <v>968.03608190224566</v>
      </c>
      <c r="D17" s="41">
        <v>1321.3868952654232</v>
      </c>
      <c r="E17" s="41">
        <v>1822.2184691535151</v>
      </c>
      <c r="F17" s="41">
        <v>1924.9519423631123</v>
      </c>
      <c r="G17" s="41">
        <v>2373.0284774381366</v>
      </c>
      <c r="H17" s="41">
        <v>2220.0393498542271</v>
      </c>
      <c r="I17" s="41">
        <v>2819.8085466472298</v>
      </c>
    </row>
    <row r="18" spans="1:9" s="42" customFormat="1" ht="21" customHeight="1">
      <c r="A18" s="43" t="s">
        <v>451</v>
      </c>
      <c r="B18" s="41">
        <v>94.848488020176546</v>
      </c>
      <c r="C18" s="41">
        <v>48.451100396301193</v>
      </c>
      <c r="D18" s="41">
        <v>62.036057388809184</v>
      </c>
      <c r="E18" s="41">
        <v>64.632754662840739</v>
      </c>
      <c r="F18" s="41">
        <v>80.144963976945249</v>
      </c>
      <c r="G18" s="41">
        <v>92.772733624454162</v>
      </c>
      <c r="H18" s="41">
        <v>103.69529154518951</v>
      </c>
      <c r="I18" s="41">
        <v>103.82359329446064</v>
      </c>
    </row>
    <row r="19" spans="1:9" s="42" customFormat="1" ht="21" customHeight="1">
      <c r="A19" s="43" t="s">
        <v>452</v>
      </c>
      <c r="B19" s="41">
        <v>332.13596721311478</v>
      </c>
      <c r="C19" s="41">
        <v>251.65694715984148</v>
      </c>
      <c r="D19" s="41">
        <v>269.64719368723098</v>
      </c>
      <c r="E19" s="41">
        <v>989.07066857962695</v>
      </c>
      <c r="F19" s="41">
        <v>941.40257348703176</v>
      </c>
      <c r="G19" s="41">
        <v>1217.5408995633188</v>
      </c>
      <c r="H19" s="41">
        <v>1504.3553804664723</v>
      </c>
      <c r="I19" s="41">
        <v>1846.4364825072885</v>
      </c>
    </row>
    <row r="20" spans="1:9" s="42" customFormat="1" ht="21" customHeight="1">
      <c r="A20" s="43" t="s">
        <v>453</v>
      </c>
      <c r="B20" s="41">
        <v>307.521737704918</v>
      </c>
      <c r="C20" s="41">
        <v>228.69616908850728</v>
      </c>
      <c r="D20" s="41">
        <v>250.41899426111908</v>
      </c>
      <c r="E20" s="41">
        <v>943.60403156384496</v>
      </c>
      <c r="F20" s="41">
        <v>816.06794956772342</v>
      </c>
      <c r="G20" s="41">
        <v>1061.4446229985442</v>
      </c>
      <c r="H20" s="41">
        <v>1317.5668236151605</v>
      </c>
      <c r="I20" s="41">
        <v>1654.9372274052478</v>
      </c>
    </row>
    <row r="21" spans="1:9" s="42" customFormat="1" ht="21" customHeight="1">
      <c r="A21" s="43" t="s">
        <v>454</v>
      </c>
      <c r="B21" s="41">
        <v>24.614229508196722</v>
      </c>
      <c r="C21" s="41">
        <v>22.960778071334214</v>
      </c>
      <c r="D21" s="41">
        <v>19.228199426111907</v>
      </c>
      <c r="E21" s="41">
        <v>45.466637015781927</v>
      </c>
      <c r="F21" s="41">
        <v>125.33462391930837</v>
      </c>
      <c r="G21" s="41">
        <v>156.09627656477437</v>
      </c>
      <c r="H21" s="41">
        <v>186.78855685131197</v>
      </c>
      <c r="I21" s="41">
        <v>191.49925510204082</v>
      </c>
    </row>
    <row r="22" spans="1:9" s="42" customFormat="1" ht="21" customHeight="1">
      <c r="A22" s="43" t="s">
        <v>41</v>
      </c>
      <c r="B22" s="41">
        <v>1042.6343228247163</v>
      </c>
      <c r="C22" s="41">
        <v>1644.6886697490093</v>
      </c>
      <c r="D22" s="41">
        <v>2995.0412826398847</v>
      </c>
      <c r="E22" s="41">
        <v>3600.2223816355813</v>
      </c>
      <c r="F22" s="41">
        <v>4648.4127809798274</v>
      </c>
      <c r="G22" s="41">
        <v>5327.5569315866078</v>
      </c>
      <c r="H22" s="41">
        <v>6203.264874635568</v>
      </c>
      <c r="I22" s="41">
        <v>7384.8925174927117</v>
      </c>
    </row>
    <row r="23" spans="1:9" s="42" customFormat="1" ht="21" customHeight="1">
      <c r="A23" s="43" t="s">
        <v>455</v>
      </c>
      <c r="B23" s="41">
        <v>-3930.0482496847417</v>
      </c>
      <c r="C23" s="41">
        <v>-4614.3553830911487</v>
      </c>
      <c r="D23" s="41">
        <v>-7415.4795710186509</v>
      </c>
      <c r="E23" s="41">
        <v>-10982.068628407462</v>
      </c>
      <c r="F23" s="41">
        <v>-14408.177478386167</v>
      </c>
      <c r="G23" s="41">
        <v>-17427.663624454148</v>
      </c>
      <c r="H23" s="41">
        <v>-21102.259457725944</v>
      </c>
      <c r="I23" s="41">
        <v>-23177.890572886299</v>
      </c>
    </row>
    <row r="24" spans="1:9" s="42" customFormat="1" ht="21" customHeight="1">
      <c r="A24" s="40" t="s">
        <v>59</v>
      </c>
      <c r="B24" s="41">
        <v>572.42520680958387</v>
      </c>
      <c r="C24" s="41">
        <v>1130.1918361955086</v>
      </c>
      <c r="D24" s="41">
        <v>1953.0287460545192</v>
      </c>
      <c r="E24" s="41">
        <v>3795.4311606886658</v>
      </c>
      <c r="F24" s="41">
        <v>3139.1322766570606</v>
      </c>
      <c r="G24" s="41">
        <v>2645.728729257642</v>
      </c>
      <c r="H24" s="41">
        <v>3616.7017696793005</v>
      </c>
      <c r="I24" s="41">
        <v>3815.218319241983</v>
      </c>
    </row>
    <row r="25" spans="1:9" s="42" customFormat="1" ht="21" customHeight="1">
      <c r="A25" s="40" t="s">
        <v>65</v>
      </c>
      <c r="B25" s="41">
        <v>0</v>
      </c>
      <c r="C25" s="41">
        <v>0</v>
      </c>
      <c r="D25" s="41">
        <v>0</v>
      </c>
      <c r="E25" s="41">
        <v>0</v>
      </c>
      <c r="F25" s="41">
        <v>0</v>
      </c>
      <c r="G25" s="41">
        <v>0</v>
      </c>
      <c r="H25" s="41">
        <v>0</v>
      </c>
      <c r="I25" s="41">
        <v>0</v>
      </c>
    </row>
    <row r="26" spans="1:9" s="42" customFormat="1" ht="21" customHeight="1">
      <c r="A26" s="40" t="s">
        <v>456</v>
      </c>
      <c r="B26" s="41">
        <v>1014.4804098360656</v>
      </c>
      <c r="C26" s="41">
        <v>3343.8007807133422</v>
      </c>
      <c r="D26" s="41">
        <v>268.50492109038737</v>
      </c>
      <c r="E26" s="41">
        <v>55.968797704447638</v>
      </c>
      <c r="F26" s="41">
        <v>59.516345821325643</v>
      </c>
      <c r="G26" s="41">
        <v>2815.609442503639</v>
      </c>
      <c r="H26" s="41">
        <v>79.721274052478122</v>
      </c>
      <c r="I26" s="41">
        <v>88.737309037900872</v>
      </c>
    </row>
    <row r="27" spans="1:9" s="42" customFormat="1" ht="21" customHeight="1">
      <c r="A27" s="40" t="s">
        <v>76</v>
      </c>
      <c r="B27" s="41">
        <v>2170.243445145019</v>
      </c>
      <c r="C27" s="41">
        <v>3056.0630066050198</v>
      </c>
      <c r="D27" s="41">
        <v>4955.2420086083212</v>
      </c>
      <c r="E27" s="41">
        <v>5626.7607704447628</v>
      </c>
      <c r="F27" s="41">
        <v>6655.2095590778099</v>
      </c>
      <c r="G27" s="41">
        <v>7565.4418398835514</v>
      </c>
      <c r="H27" s="41">
        <v>8129.5568615160355</v>
      </c>
      <c r="I27" s="41">
        <v>10698.548959183674</v>
      </c>
    </row>
    <row r="28" spans="1:9" s="46" customFormat="1" ht="43.5" customHeight="1" thickBot="1">
      <c r="A28" s="44" t="s">
        <v>457</v>
      </c>
      <c r="B28" s="45">
        <v>75.96479697351829</v>
      </c>
      <c r="C28" s="45">
        <v>57.65596697490092</v>
      </c>
      <c r="D28" s="45">
        <v>146.93086083213774</v>
      </c>
      <c r="E28" s="45">
        <v>1105.6538020086084</v>
      </c>
      <c r="F28" s="45">
        <v>395.48827089337175</v>
      </c>
      <c r="G28" s="45">
        <v>460.96412372634637</v>
      </c>
      <c r="H28" s="45">
        <v>374.82148979591835</v>
      </c>
      <c r="I28" s="45">
        <v>4673.2288090379006</v>
      </c>
    </row>
    <row r="29" spans="1:9" ht="24" customHeight="1" thickTop="1" thickBot="1">
      <c r="A29" s="38" t="s">
        <v>458</v>
      </c>
      <c r="B29" s="39">
        <v>116868.80973139974</v>
      </c>
      <c r="C29" s="39">
        <v>176750.17270277411</v>
      </c>
      <c r="D29" s="39">
        <v>263337.9717360115</v>
      </c>
      <c r="E29" s="39">
        <v>360948.0908938307</v>
      </c>
      <c r="F29" s="39">
        <v>475461.36092074926</v>
      </c>
      <c r="G29" s="39">
        <v>556087.71253566234</v>
      </c>
      <c r="H29" s="39">
        <v>667360.30851457722</v>
      </c>
      <c r="I29" s="39">
        <v>792274.42733965022</v>
      </c>
    </row>
    <row r="30" spans="1:9" s="42" customFormat="1" ht="21" customHeight="1" thickTop="1">
      <c r="A30" s="40" t="s">
        <v>459</v>
      </c>
      <c r="B30" s="41">
        <v>56967.639171500632</v>
      </c>
      <c r="C30" s="41">
        <v>101837.55389960369</v>
      </c>
      <c r="D30" s="41">
        <v>162552.30228837876</v>
      </c>
      <c r="E30" s="41">
        <v>231260.0386241033</v>
      </c>
      <c r="F30" s="41">
        <v>357045.11503746401</v>
      </c>
      <c r="G30" s="41">
        <v>431367.08159097529</v>
      </c>
      <c r="H30" s="41">
        <v>486357.59916034981</v>
      </c>
      <c r="I30" s="41">
        <v>594431.41398979584</v>
      </c>
    </row>
    <row r="31" spans="1:9" s="42" customFormat="1" ht="21" customHeight="1">
      <c r="A31" s="43" t="s">
        <v>460</v>
      </c>
      <c r="B31" s="41">
        <v>334.22367591424967</v>
      </c>
      <c r="C31" s="41">
        <v>86.208922060766184</v>
      </c>
      <c r="D31" s="41">
        <v>210.36724964131994</v>
      </c>
      <c r="E31" s="41">
        <v>129.1688393113343</v>
      </c>
      <c r="F31" s="41">
        <v>292.39413112391929</v>
      </c>
      <c r="G31" s="41">
        <v>238.45294323144105</v>
      </c>
      <c r="H31" s="41">
        <v>196.04453935860059</v>
      </c>
      <c r="I31" s="41">
        <v>266.94115014577261</v>
      </c>
    </row>
    <row r="32" spans="1:9" s="42" customFormat="1" ht="21" customHeight="1">
      <c r="A32" s="43" t="s">
        <v>461</v>
      </c>
      <c r="B32" s="41">
        <v>24351.466145018916</v>
      </c>
      <c r="C32" s="41">
        <v>43026.776416116256</v>
      </c>
      <c r="D32" s="41">
        <v>71289.180836441883</v>
      </c>
      <c r="E32" s="41">
        <v>102844.78129698709</v>
      </c>
      <c r="F32" s="41">
        <v>131385.9032853026</v>
      </c>
      <c r="G32" s="41">
        <v>163414.25823871908</v>
      </c>
      <c r="H32" s="41">
        <v>176533.65916909624</v>
      </c>
      <c r="I32" s="41">
        <v>200217.68319970847</v>
      </c>
    </row>
    <row r="33" spans="1:9" s="42" customFormat="1" ht="21" customHeight="1">
      <c r="A33" s="43" t="s">
        <v>462</v>
      </c>
      <c r="B33" s="41">
        <v>31840.393070617905</v>
      </c>
      <c r="C33" s="41">
        <v>56673.019488771461</v>
      </c>
      <c r="D33" s="41">
        <v>86296.368436154953</v>
      </c>
      <c r="E33" s="41">
        <v>88978.19223242467</v>
      </c>
      <c r="F33" s="41">
        <v>92675.15498559078</v>
      </c>
      <c r="G33" s="41">
        <v>102183.21186608443</v>
      </c>
      <c r="H33" s="41">
        <v>93677.048435860052</v>
      </c>
      <c r="I33" s="41">
        <v>96043.211925655967</v>
      </c>
    </row>
    <row r="34" spans="1:9" s="42" customFormat="1" ht="21" customHeight="1">
      <c r="A34" s="43" t="s">
        <v>463</v>
      </c>
      <c r="B34" s="41">
        <v>5.6158032786885244</v>
      </c>
      <c r="C34" s="41">
        <v>782.80864729194195</v>
      </c>
      <c r="D34" s="41">
        <v>2141.424431850789</v>
      </c>
      <c r="E34" s="41">
        <v>4588.2974992826394</v>
      </c>
      <c r="F34" s="41">
        <v>5210.3078847262241</v>
      </c>
      <c r="G34" s="41">
        <v>4350.7908253275109</v>
      </c>
      <c r="H34" s="41">
        <v>5526.0167725947531</v>
      </c>
      <c r="I34" s="41">
        <v>5915.071591836735</v>
      </c>
    </row>
    <row r="35" spans="1:9" s="42" customFormat="1" ht="21" customHeight="1">
      <c r="A35" s="43" t="s">
        <v>464</v>
      </c>
      <c r="B35" s="41">
        <v>0</v>
      </c>
      <c r="C35" s="41">
        <v>0</v>
      </c>
      <c r="D35" s="41">
        <v>0</v>
      </c>
      <c r="E35" s="41">
        <v>30668.972685796271</v>
      </c>
      <c r="F35" s="41">
        <v>121393.1976556196</v>
      </c>
      <c r="G35" s="41">
        <v>152737.57129257641</v>
      </c>
      <c r="H35" s="41">
        <v>200484.34080903791</v>
      </c>
      <c r="I35" s="41">
        <v>277476.89659329446</v>
      </c>
    </row>
    <row r="36" spans="1:9" s="42" customFormat="1" ht="21" customHeight="1">
      <c r="A36" s="43" t="s">
        <v>465</v>
      </c>
      <c r="B36" s="41">
        <v>435.94047667087011</v>
      </c>
      <c r="C36" s="41">
        <v>1268.740425363276</v>
      </c>
      <c r="D36" s="41">
        <v>2614.9613342898133</v>
      </c>
      <c r="E36" s="41">
        <v>4050.6260703012917</v>
      </c>
      <c r="F36" s="41">
        <v>6088.1570951008644</v>
      </c>
      <c r="G36" s="41">
        <v>8442.7964250363893</v>
      </c>
      <c r="H36" s="41">
        <v>9940.4894344023323</v>
      </c>
      <c r="I36" s="41">
        <v>14511.609529154519</v>
      </c>
    </row>
    <row r="37" spans="1:9" s="42" customFormat="1" ht="21" customHeight="1">
      <c r="A37" s="40" t="s">
        <v>466</v>
      </c>
      <c r="B37" s="41">
        <v>1497.3392471626735</v>
      </c>
      <c r="C37" s="41">
        <v>2303.4610145310435</v>
      </c>
      <c r="D37" s="41">
        <v>3139.7045107604017</v>
      </c>
      <c r="E37" s="41">
        <v>4315.2130315638442</v>
      </c>
      <c r="F37" s="41">
        <v>4586.8014942363116</v>
      </c>
      <c r="G37" s="41">
        <v>3711.2171775836973</v>
      </c>
      <c r="H37" s="41">
        <v>996.31492565597659</v>
      </c>
      <c r="I37" s="41">
        <v>372.27532215743435</v>
      </c>
    </row>
    <row r="38" spans="1:9" s="42" customFormat="1" ht="21" customHeight="1">
      <c r="A38" s="40" t="s">
        <v>467</v>
      </c>
      <c r="B38" s="41">
        <v>52965.307040353087</v>
      </c>
      <c r="C38" s="41">
        <v>62906.898896961691</v>
      </c>
      <c r="D38" s="41">
        <v>85079.099011477767</v>
      </c>
      <c r="E38" s="41">
        <v>100135.8907374462</v>
      </c>
      <c r="F38" s="41">
        <v>76873.577804034576</v>
      </c>
      <c r="G38" s="41">
        <v>82434.538997088792</v>
      </c>
      <c r="H38" s="41">
        <v>89881.329739067049</v>
      </c>
      <c r="I38" s="41">
        <v>75354.295265306122</v>
      </c>
    </row>
    <row r="39" spans="1:9" s="42" customFormat="1" ht="21" customHeight="1">
      <c r="A39" s="40" t="s">
        <v>468</v>
      </c>
      <c r="B39" s="41">
        <v>4008.9774426229505</v>
      </c>
      <c r="C39" s="41">
        <v>6072.7120620871865</v>
      </c>
      <c r="D39" s="41">
        <v>7567.3190946915356</v>
      </c>
      <c r="E39" s="41">
        <v>12179.60899569584</v>
      </c>
      <c r="F39" s="41">
        <v>15158.627897694523</v>
      </c>
      <c r="G39" s="41">
        <v>15580.550069868998</v>
      </c>
      <c r="H39" s="41">
        <v>19842.205944606416</v>
      </c>
      <c r="I39" s="41">
        <v>23104.066946064137</v>
      </c>
    </row>
    <row r="40" spans="1:9" s="42" customFormat="1" ht="21" customHeight="1">
      <c r="A40" s="40" t="s">
        <v>130</v>
      </c>
      <c r="B40" s="41">
        <v>1429.5468297604034</v>
      </c>
      <c r="C40" s="41">
        <v>3629.5468295904889</v>
      </c>
      <c r="D40" s="41">
        <v>4999.5468307030123</v>
      </c>
      <c r="E40" s="41">
        <v>7194.1268307030123</v>
      </c>
      <c r="F40" s="41">
        <v>10417.620674351585</v>
      </c>
      <c r="G40" s="41">
        <v>12430.006941775837</v>
      </c>
      <c r="H40" s="41">
        <v>15756.810865889212</v>
      </c>
      <c r="I40" s="41">
        <v>21058.256717201166</v>
      </c>
    </row>
    <row r="41" spans="1:9" s="42" customFormat="1" ht="21" customHeight="1">
      <c r="A41" s="40" t="s">
        <v>136</v>
      </c>
      <c r="B41" s="41">
        <v>0</v>
      </c>
      <c r="C41" s="41">
        <v>0</v>
      </c>
      <c r="D41" s="41">
        <v>0</v>
      </c>
      <c r="E41" s="41">
        <v>0</v>
      </c>
      <c r="F41" s="41">
        <v>0</v>
      </c>
      <c r="G41" s="41">
        <v>0</v>
      </c>
      <c r="H41" s="41">
        <v>43993.35924927114</v>
      </c>
      <c r="I41" s="41">
        <v>44220.521542274044</v>
      </c>
    </row>
    <row r="42" spans="1:9" s="42" customFormat="1" ht="21" customHeight="1">
      <c r="A42" s="40" t="s">
        <v>469</v>
      </c>
      <c r="B42" s="41">
        <v>0</v>
      </c>
      <c r="C42" s="41">
        <v>0</v>
      </c>
      <c r="D42" s="41">
        <v>0</v>
      </c>
      <c r="E42" s="41">
        <v>5132.1133328550932</v>
      </c>
      <c r="F42" s="41">
        <v>10896.321425072047</v>
      </c>
      <c r="G42" s="41">
        <v>10484.007018922854</v>
      </c>
      <c r="H42" s="41">
        <v>10452.158224489796</v>
      </c>
      <c r="I42" s="41">
        <v>9987.6283658892135</v>
      </c>
    </row>
    <row r="43" spans="1:9" s="46" customFormat="1" ht="43.5" customHeight="1" thickBot="1">
      <c r="A43" s="44" t="s">
        <v>111</v>
      </c>
      <c r="B43" s="45"/>
      <c r="C43" s="45"/>
      <c r="D43" s="45"/>
      <c r="E43" s="45">
        <v>731.09934146341459</v>
      </c>
      <c r="F43" s="45">
        <v>483.29658789625353</v>
      </c>
      <c r="G43" s="45">
        <v>80.310739446870457</v>
      </c>
      <c r="H43" s="45">
        <v>80.530405247813405</v>
      </c>
      <c r="I43" s="45">
        <v>23745.9691909621</v>
      </c>
    </row>
    <row r="44" spans="1:9" ht="24" customHeight="1" thickTop="1" thickBot="1">
      <c r="A44" s="38" t="s">
        <v>470</v>
      </c>
      <c r="B44" s="39">
        <v>13772.969380832283</v>
      </c>
      <c r="C44" s="39">
        <v>19877.600887714663</v>
      </c>
      <c r="D44" s="39">
        <v>31657.740179340031</v>
      </c>
      <c r="E44" s="39">
        <v>37614.687618364413</v>
      </c>
      <c r="F44" s="39">
        <v>45467.579174351587</v>
      </c>
      <c r="G44" s="39">
        <v>50584.078197962153</v>
      </c>
      <c r="H44" s="39">
        <v>61403.517167638478</v>
      </c>
      <c r="I44" s="39">
        <v>67551.08675947522</v>
      </c>
    </row>
    <row r="45" spans="1:9" s="42" customFormat="1" ht="21" customHeight="1" thickTop="1">
      <c r="A45" s="40" t="s">
        <v>151</v>
      </c>
      <c r="B45" s="41">
        <v>9724.3253467843624</v>
      </c>
      <c r="C45" s="41">
        <v>11584.332892998678</v>
      </c>
      <c r="D45" s="41">
        <v>17971.463414634145</v>
      </c>
      <c r="E45" s="41">
        <v>23603.35724533716</v>
      </c>
      <c r="F45" s="41">
        <v>26676.930835734871</v>
      </c>
      <c r="G45" s="41">
        <v>30728.617176128093</v>
      </c>
      <c r="H45" s="41">
        <v>30773.411078717203</v>
      </c>
      <c r="I45" s="41">
        <v>30773.411078717203</v>
      </c>
    </row>
    <row r="46" spans="1:9" s="42" customFormat="1" ht="21" customHeight="1">
      <c r="A46" s="40" t="s">
        <v>155</v>
      </c>
      <c r="B46" s="41">
        <v>138.37156620428752</v>
      </c>
      <c r="C46" s="41">
        <v>3811.4734478203436</v>
      </c>
      <c r="D46" s="41">
        <v>4547.9902754662835</v>
      </c>
      <c r="E46" s="41">
        <v>74.174252510760397</v>
      </c>
      <c r="F46" s="41">
        <v>91.210452449567725</v>
      </c>
      <c r="G46" s="41">
        <v>92.139816593886465</v>
      </c>
      <c r="H46" s="41">
        <v>5608.3091166180757</v>
      </c>
      <c r="I46" s="41">
        <v>10753.688125364433</v>
      </c>
    </row>
    <row r="47" spans="1:9" s="42" customFormat="1" ht="21" customHeight="1">
      <c r="A47" s="40" t="s">
        <v>159</v>
      </c>
      <c r="B47" s="41">
        <v>0</v>
      </c>
      <c r="C47" s="41">
        <v>0</v>
      </c>
      <c r="D47" s="41">
        <v>0</v>
      </c>
      <c r="E47" s="41">
        <v>0</v>
      </c>
      <c r="F47" s="41">
        <v>0</v>
      </c>
      <c r="G47" s="41">
        <v>0</v>
      </c>
      <c r="H47" s="41">
        <v>0</v>
      </c>
      <c r="I47" s="41">
        <v>0</v>
      </c>
    </row>
    <row r="48" spans="1:9" s="42" customFormat="1" ht="21" customHeight="1">
      <c r="A48" s="40" t="s">
        <v>471</v>
      </c>
      <c r="B48" s="41">
        <v>1894.0843366960905</v>
      </c>
      <c r="C48" s="41">
        <v>1497.8451756935272</v>
      </c>
      <c r="D48" s="41">
        <v>4050.1281979913915</v>
      </c>
      <c r="E48" s="41">
        <v>7388.3401893830696</v>
      </c>
      <c r="F48" s="41">
        <v>9841.9789178674346</v>
      </c>
      <c r="G48" s="41">
        <v>13499.514001455604</v>
      </c>
      <c r="H48" s="41">
        <v>13519.19259329446</v>
      </c>
      <c r="I48" s="41">
        <v>18099.100625364434</v>
      </c>
    </row>
    <row r="49" spans="1:9" s="42" customFormat="1" ht="21" customHeight="1">
      <c r="A49" s="40" t="s">
        <v>167</v>
      </c>
      <c r="B49" s="41">
        <v>2016.1881311475411</v>
      </c>
      <c r="C49" s="41">
        <v>2983.9493712021135</v>
      </c>
      <c r="D49" s="41">
        <v>5088.1582912482063</v>
      </c>
      <c r="E49" s="41">
        <v>6548.8159311334284</v>
      </c>
      <c r="F49" s="41">
        <v>8857.4589682997121</v>
      </c>
      <c r="G49" s="41">
        <v>6263.8072037845704</v>
      </c>
      <c r="H49" s="41">
        <v>11502.604379008748</v>
      </c>
      <c r="I49" s="41">
        <v>7924.8869300291544</v>
      </c>
    </row>
    <row r="50" spans="1:9" s="42" customFormat="1" ht="21" customHeight="1">
      <c r="A50" s="43" t="s">
        <v>472</v>
      </c>
      <c r="B50" s="41">
        <v>0</v>
      </c>
      <c r="C50" s="41">
        <v>0</v>
      </c>
      <c r="D50" s="41">
        <v>0</v>
      </c>
      <c r="E50" s="41">
        <v>0</v>
      </c>
      <c r="F50" s="41">
        <v>0</v>
      </c>
      <c r="G50" s="41">
        <v>0</v>
      </c>
      <c r="H50" s="41">
        <v>0</v>
      </c>
      <c r="I50" s="41">
        <v>0</v>
      </c>
    </row>
    <row r="51" spans="1:9" s="46" customFormat="1" ht="40.5" customHeight="1" thickBot="1">
      <c r="A51" s="47" t="s">
        <v>473</v>
      </c>
      <c r="B51" s="45">
        <v>2016.1881311475411</v>
      </c>
      <c r="C51" s="45">
        <v>2983.9493712021135</v>
      </c>
      <c r="D51" s="45">
        <v>5088.1582912482063</v>
      </c>
      <c r="E51" s="45">
        <v>6548.8159311334284</v>
      </c>
      <c r="F51" s="45">
        <v>8857.4589682997121</v>
      </c>
      <c r="G51" s="45">
        <v>6263.8072037845704</v>
      </c>
      <c r="H51" s="45">
        <v>11502.604379008748</v>
      </c>
      <c r="I51" s="45">
        <v>7924.8869300291544</v>
      </c>
    </row>
    <row r="52" spans="1:9" ht="24" customHeight="1" thickTop="1" thickBot="1">
      <c r="A52" s="38" t="s">
        <v>474</v>
      </c>
      <c r="B52" s="39">
        <v>130641.77911223203</v>
      </c>
      <c r="C52" s="39">
        <v>196627.77359048877</v>
      </c>
      <c r="D52" s="39">
        <v>294995.71191535151</v>
      </c>
      <c r="E52" s="39">
        <v>398562.7785121951</v>
      </c>
      <c r="F52" s="39">
        <v>520928.9400951009</v>
      </c>
      <c r="G52" s="39">
        <v>606671.79073362448</v>
      </c>
      <c r="H52" s="39">
        <v>728763.82568221574</v>
      </c>
      <c r="I52" s="39">
        <v>859825.5140991254</v>
      </c>
    </row>
    <row r="53" spans="1:9" s="42" customFormat="1" ht="24" customHeight="1" thickTop="1">
      <c r="A53" s="48" t="s">
        <v>475</v>
      </c>
      <c r="B53" s="41">
        <v>0</v>
      </c>
      <c r="C53" s="41">
        <v>0</v>
      </c>
      <c r="D53" s="41">
        <v>0</v>
      </c>
      <c r="E53" s="41">
        <v>0</v>
      </c>
      <c r="F53" s="41">
        <v>1803.0396930835734</v>
      </c>
      <c r="G53" s="41">
        <v>1810.7842794759824</v>
      </c>
      <c r="H53" s="41">
        <v>2588.4493075801747</v>
      </c>
      <c r="I53" s="41">
        <v>3146.9633994169099</v>
      </c>
    </row>
    <row r="54" spans="1:9" s="46" customFormat="1" ht="21" customHeight="1">
      <c r="A54" s="47" t="s">
        <v>476</v>
      </c>
      <c r="B54" s="45">
        <v>0</v>
      </c>
      <c r="C54" s="45">
        <v>0</v>
      </c>
      <c r="D54" s="45">
        <v>0</v>
      </c>
      <c r="E54" s="45">
        <v>0</v>
      </c>
      <c r="F54" s="45">
        <v>0</v>
      </c>
      <c r="G54" s="45">
        <v>0</v>
      </c>
      <c r="H54" s="45">
        <v>0</v>
      </c>
      <c r="I54" s="45">
        <v>0</v>
      </c>
    </row>
    <row r="55" spans="1:9" s="46" customFormat="1" ht="21" customHeight="1">
      <c r="A55" s="47" t="s">
        <v>477</v>
      </c>
      <c r="B55" s="45">
        <v>0</v>
      </c>
      <c r="C55" s="45">
        <v>0</v>
      </c>
      <c r="D55" s="45">
        <v>0</v>
      </c>
      <c r="E55" s="45">
        <v>0</v>
      </c>
      <c r="F55" s="45">
        <v>1803.0396930835734</v>
      </c>
      <c r="G55" s="45">
        <v>1810.7842794759824</v>
      </c>
      <c r="H55" s="45">
        <v>2588.4493075801747</v>
      </c>
      <c r="I55" s="45">
        <v>3146.9633994169099</v>
      </c>
    </row>
    <row r="56" spans="1:9" s="46" customFormat="1" ht="21" customHeight="1">
      <c r="A56" s="47" t="s">
        <v>478</v>
      </c>
      <c r="B56" s="45">
        <v>0</v>
      </c>
      <c r="C56" s="45">
        <v>0</v>
      </c>
      <c r="D56" s="45">
        <v>0</v>
      </c>
      <c r="E56" s="45">
        <v>0</v>
      </c>
      <c r="F56" s="45">
        <v>0</v>
      </c>
      <c r="G56" s="45">
        <v>0</v>
      </c>
      <c r="H56" s="45">
        <v>0</v>
      </c>
      <c r="I56" s="45">
        <v>0</v>
      </c>
    </row>
    <row r="57" spans="1:9" s="46" customFormat="1" ht="21" customHeight="1">
      <c r="A57" s="47" t="s">
        <v>479</v>
      </c>
      <c r="B57" s="45">
        <v>0</v>
      </c>
      <c r="C57" s="45">
        <v>0</v>
      </c>
      <c r="D57" s="45">
        <v>0</v>
      </c>
      <c r="E57" s="45">
        <v>0</v>
      </c>
      <c r="F57" s="45">
        <v>0</v>
      </c>
      <c r="G57" s="45">
        <v>0</v>
      </c>
      <c r="H57" s="45">
        <v>0</v>
      </c>
      <c r="I57" s="45">
        <v>0</v>
      </c>
    </row>
    <row r="58" spans="1:9" s="46" customFormat="1" ht="21" customHeight="1">
      <c r="A58" s="47" t="s">
        <v>480</v>
      </c>
      <c r="B58" s="45">
        <v>0</v>
      </c>
      <c r="C58" s="45">
        <v>0</v>
      </c>
      <c r="D58" s="45">
        <v>0</v>
      </c>
      <c r="E58" s="45">
        <v>0</v>
      </c>
      <c r="F58" s="45">
        <v>0</v>
      </c>
      <c r="G58" s="45">
        <v>0</v>
      </c>
      <c r="H58" s="45">
        <v>0</v>
      </c>
      <c r="I58" s="45">
        <v>0</v>
      </c>
    </row>
    <row r="59" spans="1:9" s="46" customFormat="1" ht="61.5" customHeight="1" thickBot="1">
      <c r="A59" s="44" t="s">
        <v>481</v>
      </c>
      <c r="B59" s="45">
        <v>173575.96665825974</v>
      </c>
      <c r="C59" s="45">
        <v>261589.82533949803</v>
      </c>
      <c r="D59" s="45">
        <v>395759.45147345768</v>
      </c>
      <c r="E59" s="45">
        <v>539880.31775322813</v>
      </c>
      <c r="F59" s="45">
        <v>860381.43501729111</v>
      </c>
      <c r="G59" s="45">
        <v>1158938.1126200873</v>
      </c>
      <c r="H59" s="45">
        <v>1350748.7309241982</v>
      </c>
      <c r="I59" s="45">
        <v>1699041.4069591837</v>
      </c>
    </row>
    <row r="60" spans="1:9" ht="31.5" customHeight="1" thickTop="1" thickBot="1">
      <c r="A60" s="49" t="s">
        <v>482</v>
      </c>
      <c r="B60" s="39"/>
      <c r="C60" s="39"/>
      <c r="D60" s="39"/>
      <c r="E60" s="39"/>
      <c r="F60" s="39"/>
      <c r="G60" s="39"/>
      <c r="H60" s="39"/>
      <c r="I60" s="39"/>
    </row>
    <row r="61" spans="1:9" ht="30" customHeight="1" thickTop="1">
      <c r="A61" s="50" t="s">
        <v>483</v>
      </c>
      <c r="B61" s="51">
        <v>18135.918279949561</v>
      </c>
      <c r="C61" s="51">
        <v>25872.346797886396</v>
      </c>
      <c r="D61" s="51">
        <v>42755.534077474891</v>
      </c>
      <c r="E61" s="51">
        <v>54268.044010043042</v>
      </c>
      <c r="F61" s="51">
        <v>67384.064763688759</v>
      </c>
      <c r="G61" s="51">
        <v>47625.077957787486</v>
      </c>
      <c r="H61" s="51">
        <v>87360.780596209908</v>
      </c>
      <c r="I61" s="51">
        <v>62309.642271137032</v>
      </c>
    </row>
    <row r="62" spans="1:9" ht="21" customHeight="1">
      <c r="A62" s="52" t="s">
        <v>484</v>
      </c>
      <c r="B62" s="51">
        <v>-5111.5182572509457</v>
      </c>
      <c r="C62" s="51">
        <v>-7242.121933949802</v>
      </c>
      <c r="D62" s="51">
        <v>-11954.107912482066</v>
      </c>
      <c r="E62" s="51">
        <v>-16824.705304160689</v>
      </c>
      <c r="F62" s="51">
        <v>-14610.524236311241</v>
      </c>
      <c r="G62" s="51">
        <v>-8505.3973624454156</v>
      </c>
      <c r="H62" s="51">
        <v>-15618.799648688047</v>
      </c>
      <c r="I62" s="51">
        <v>-11833.852978134113</v>
      </c>
    </row>
    <row r="63" spans="1:9" ht="21.75" customHeight="1">
      <c r="A63" s="53" t="s">
        <v>485</v>
      </c>
      <c r="B63" s="51">
        <v>13024.400022698614</v>
      </c>
      <c r="C63" s="51">
        <v>18630.224863936593</v>
      </c>
      <c r="D63" s="51">
        <v>30801.426164992827</v>
      </c>
      <c r="E63" s="51">
        <v>37443.338705882357</v>
      </c>
      <c r="F63" s="51">
        <v>52773.540527377518</v>
      </c>
      <c r="G63" s="51">
        <v>39119.680595342063</v>
      </c>
      <c r="H63" s="51">
        <v>71741.980947521864</v>
      </c>
      <c r="I63" s="51">
        <v>50475.789293002912</v>
      </c>
    </row>
    <row r="64" spans="1:9">
      <c r="A64" s="50" t="s">
        <v>486</v>
      </c>
      <c r="B64" s="51">
        <v>2310.1052723833541</v>
      </c>
      <c r="C64" s="51">
        <v>3723.2633606340819</v>
      </c>
      <c r="D64" s="51">
        <v>5864.678958393114</v>
      </c>
      <c r="E64" s="51">
        <v>6553.9707604017221</v>
      </c>
      <c r="F64" s="51">
        <v>5131.2788688760802</v>
      </c>
      <c r="G64" s="51">
        <v>3582.1323915574967</v>
      </c>
      <c r="H64" s="51">
        <v>5240.1852696793003</v>
      </c>
      <c r="I64" s="51">
        <v>3696.6431078717196</v>
      </c>
    </row>
    <row r="65" spans="1:9">
      <c r="A65" s="52" t="s">
        <v>487</v>
      </c>
      <c r="B65" s="51">
        <v>-66.474240857503148</v>
      </c>
      <c r="C65" s="51">
        <v>-109.90265918097754</v>
      </c>
      <c r="D65" s="51">
        <v>-288.98311764705886</v>
      </c>
      <c r="E65" s="51">
        <v>-386.23096987087519</v>
      </c>
      <c r="F65" s="51">
        <v>-273.84223054755046</v>
      </c>
      <c r="G65" s="51">
        <v>-274.13548180494905</v>
      </c>
      <c r="H65" s="51">
        <v>-519.25186734693875</v>
      </c>
      <c r="I65" s="51">
        <v>-583.11162244897957</v>
      </c>
    </row>
    <row r="66" spans="1:9">
      <c r="A66" s="54" t="s">
        <v>488</v>
      </c>
      <c r="B66" s="51">
        <v>15268.031054224464</v>
      </c>
      <c r="C66" s="51">
        <v>22243.585565389698</v>
      </c>
      <c r="D66" s="51">
        <v>36377.122005738878</v>
      </c>
      <c r="E66" s="51">
        <v>43611.078496413204</v>
      </c>
      <c r="F66" s="51">
        <v>57630.977165706048</v>
      </c>
      <c r="G66" s="51">
        <v>42427.677505094609</v>
      </c>
      <c r="H66" s="51">
        <v>76462.91434985424</v>
      </c>
      <c r="I66" s="51">
        <v>53589.320778425659</v>
      </c>
    </row>
    <row r="67" spans="1:9">
      <c r="A67" s="50" t="s">
        <v>489</v>
      </c>
      <c r="B67" s="51">
        <v>404.91061916771753</v>
      </c>
      <c r="C67" s="51">
        <v>869.03465389696169</v>
      </c>
      <c r="D67" s="51">
        <v>3254.3161233859396</v>
      </c>
      <c r="E67" s="51">
        <v>2743.1796398852225</v>
      </c>
      <c r="F67" s="51">
        <v>21661.525002881845</v>
      </c>
      <c r="G67" s="51">
        <v>10565.442687045124</v>
      </c>
      <c r="H67" s="51">
        <v>22667.033339650148</v>
      </c>
      <c r="I67" s="51">
        <v>13091.430903790088</v>
      </c>
    </row>
    <row r="68" spans="1:9">
      <c r="A68" s="50" t="s">
        <v>490</v>
      </c>
      <c r="B68" s="51">
        <v>-2260.8133089533417</v>
      </c>
      <c r="C68" s="51">
        <v>-4183.3848256274769</v>
      </c>
      <c r="D68" s="51">
        <v>-7952.3224246771879</v>
      </c>
      <c r="E68" s="51">
        <v>-9326.2685710186506</v>
      </c>
      <c r="F68" s="51">
        <v>-30178.559064841498</v>
      </c>
      <c r="G68" s="51">
        <v>-16088.934644832607</v>
      </c>
      <c r="H68" s="51">
        <v>-35571.047534985424</v>
      </c>
      <c r="I68" s="51">
        <v>-20894.106192419822</v>
      </c>
    </row>
    <row r="69" spans="1:9">
      <c r="A69" s="53" t="s">
        <v>491</v>
      </c>
      <c r="B69" s="51">
        <v>13412.12836443884</v>
      </c>
      <c r="C69" s="51">
        <v>18929.235393659183</v>
      </c>
      <c r="D69" s="51">
        <v>31679.115704447635</v>
      </c>
      <c r="E69" s="51">
        <v>37027.989565279771</v>
      </c>
      <c r="F69" s="51">
        <v>49113.943103746395</v>
      </c>
      <c r="G69" s="51">
        <v>36904.185547307134</v>
      </c>
      <c r="H69" s="51">
        <v>63558.900154518946</v>
      </c>
      <c r="I69" s="51">
        <v>45786.645489795919</v>
      </c>
    </row>
    <row r="70" spans="1:9">
      <c r="A70" s="52" t="s">
        <v>492</v>
      </c>
      <c r="B70" s="51">
        <v>-10774.226063051703</v>
      </c>
      <c r="C70" s="51">
        <v>-14815.877940554821</v>
      </c>
      <c r="D70" s="51">
        <v>-22627.950124820662</v>
      </c>
      <c r="E70" s="51">
        <v>-28508.37213199426</v>
      </c>
      <c r="F70" s="51">
        <v>-36940.322259365996</v>
      </c>
      <c r="G70" s="51">
        <v>-29930.23977729258</v>
      </c>
      <c r="H70" s="51">
        <v>-49382.878077259476</v>
      </c>
      <c r="I70" s="51">
        <v>-37301.345562682218</v>
      </c>
    </row>
    <row r="71" spans="1:9">
      <c r="A71" s="54" t="s">
        <v>493</v>
      </c>
      <c r="B71" s="51">
        <v>2637.9023013871374</v>
      </c>
      <c r="C71" s="51">
        <v>4113.3574531043596</v>
      </c>
      <c r="D71" s="51">
        <v>9051.1655796269733</v>
      </c>
      <c r="E71" s="51">
        <v>8519.617433285508</v>
      </c>
      <c r="F71" s="51">
        <v>12173.620844380403</v>
      </c>
      <c r="G71" s="51">
        <v>6973.9457700145558</v>
      </c>
      <c r="H71" s="51">
        <v>14176.022077259477</v>
      </c>
      <c r="I71" s="51">
        <v>8485.2999271137032</v>
      </c>
    </row>
    <row r="72" spans="1:9">
      <c r="A72" s="54" t="s">
        <v>494</v>
      </c>
      <c r="B72" s="51">
        <v>-4443.5527553593947</v>
      </c>
      <c r="C72" s="51">
        <v>-6254.5526737120217</v>
      </c>
      <c r="D72" s="51">
        <v>-10005.570116212339</v>
      </c>
      <c r="E72" s="51">
        <v>171.58702869440461</v>
      </c>
      <c r="F72" s="51">
        <v>-12798.468684438039</v>
      </c>
      <c r="G72" s="51">
        <v>-1957.9640771470163</v>
      </c>
      <c r="H72" s="51">
        <v>-2195.4325612244897</v>
      </c>
      <c r="I72" s="51">
        <v>28.600591836734694</v>
      </c>
    </row>
    <row r="73" spans="1:9">
      <c r="A73" s="55" t="s">
        <v>495</v>
      </c>
      <c r="B73" s="51" t="s">
        <v>496</v>
      </c>
      <c r="C73" s="51" t="s">
        <v>496</v>
      </c>
      <c r="D73" s="51">
        <v>-10213.970202295553</v>
      </c>
      <c r="E73" s="51">
        <v>0</v>
      </c>
      <c r="F73" s="51">
        <v>-12810.320396253603</v>
      </c>
      <c r="G73" s="51">
        <v>-1996.0073740902474</v>
      </c>
      <c r="H73" s="51">
        <v>-2283.4021472303207</v>
      </c>
      <c r="I73" s="51">
        <v>0</v>
      </c>
    </row>
    <row r="74" spans="1:9">
      <c r="A74" s="55" t="s">
        <v>497</v>
      </c>
      <c r="B74" s="51" t="s">
        <v>496</v>
      </c>
      <c r="C74" s="51" t="s">
        <v>496</v>
      </c>
      <c r="D74" s="51">
        <v>208.40008608321381</v>
      </c>
      <c r="E74" s="51">
        <v>171.58702869440461</v>
      </c>
      <c r="F74" s="51">
        <v>11.851711815561961</v>
      </c>
      <c r="G74" s="51">
        <v>38.043296943231447</v>
      </c>
      <c r="H74" s="51">
        <v>87.969586005830905</v>
      </c>
      <c r="I74" s="51">
        <v>28.600591836734694</v>
      </c>
    </row>
    <row r="75" spans="1:9">
      <c r="A75" s="53" t="s">
        <v>498</v>
      </c>
      <c r="B75" s="51">
        <v>4522.4279924337961</v>
      </c>
      <c r="C75" s="51">
        <v>6469.4552919418766</v>
      </c>
      <c r="D75" s="51">
        <v>9071.4694175035875</v>
      </c>
      <c r="E75" s="51">
        <v>-158.69986513629843</v>
      </c>
      <c r="F75" s="51">
        <v>12764.856087896254</v>
      </c>
      <c r="G75" s="51">
        <v>1987.0481033478895</v>
      </c>
      <c r="H75" s="51">
        <v>2260.6882478134112</v>
      </c>
      <c r="I75" s="51">
        <v>-8.6337303206997085</v>
      </c>
    </row>
    <row r="76" spans="1:9">
      <c r="A76" s="53" t="s">
        <v>499</v>
      </c>
      <c r="B76" s="51" t="s">
        <v>496</v>
      </c>
      <c r="C76" s="51" t="s">
        <v>496</v>
      </c>
      <c r="D76" s="51">
        <v>9831.6974002869429</v>
      </c>
      <c r="E76" s="51">
        <v>0</v>
      </c>
      <c r="F76" s="51">
        <v>12770.778025936599</v>
      </c>
      <c r="G76" s="51">
        <v>2000.0148689956334</v>
      </c>
      <c r="H76" s="51">
        <v>2285.0409285714286</v>
      </c>
      <c r="I76" s="51">
        <v>0</v>
      </c>
    </row>
    <row r="77" spans="1:9">
      <c r="A77" s="52" t="s">
        <v>500</v>
      </c>
      <c r="B77" s="51" t="s">
        <v>496</v>
      </c>
      <c r="C77" s="51" t="s">
        <v>496</v>
      </c>
      <c r="D77" s="51">
        <v>-760.22798278335722</v>
      </c>
      <c r="E77" s="51">
        <v>-158.69986513629843</v>
      </c>
      <c r="F77" s="51">
        <v>-5.9219380403458217</v>
      </c>
      <c r="G77" s="51">
        <v>-12.966765647743813</v>
      </c>
      <c r="H77" s="51">
        <v>-24.352680758017495</v>
      </c>
      <c r="I77" s="51">
        <v>-8.6337303206997085</v>
      </c>
    </row>
    <row r="78" spans="1:9">
      <c r="A78" s="53" t="s">
        <v>501</v>
      </c>
      <c r="B78" s="51">
        <v>2716.7775384615384</v>
      </c>
      <c r="C78" s="51">
        <v>4328.2600713342135</v>
      </c>
      <c r="D78" s="51">
        <v>8117.0648809182203</v>
      </c>
      <c r="E78" s="51">
        <v>8532.5045968436152</v>
      </c>
      <c r="F78" s="51">
        <v>12140.008247838618</v>
      </c>
      <c r="G78" s="51">
        <v>7003.02979621543</v>
      </c>
      <c r="H78" s="51">
        <v>14241.277763848395</v>
      </c>
      <c r="I78" s="51">
        <v>8505.2667886297386</v>
      </c>
    </row>
    <row r="79" spans="1:9">
      <c r="A79" s="56" t="s">
        <v>502</v>
      </c>
      <c r="B79" s="51">
        <v>0</v>
      </c>
      <c r="C79" s="51">
        <v>0</v>
      </c>
      <c r="D79" s="51">
        <v>0</v>
      </c>
      <c r="E79" s="51">
        <v>0</v>
      </c>
      <c r="F79" s="51">
        <v>0</v>
      </c>
      <c r="G79" s="51">
        <v>13.324714701601163</v>
      </c>
      <c r="H79" s="51">
        <v>26.688276967930026</v>
      </c>
      <c r="I79" s="51">
        <v>219.62014139941689</v>
      </c>
    </row>
    <row r="80" spans="1:9">
      <c r="A80" s="54" t="s">
        <v>503</v>
      </c>
      <c r="B80" s="51">
        <v>2716.7775384615384</v>
      </c>
      <c r="C80" s="51">
        <v>4328.2600713342135</v>
      </c>
      <c r="D80" s="51">
        <v>8117.0648809182203</v>
      </c>
      <c r="E80" s="51">
        <v>8532.5045968436152</v>
      </c>
      <c r="F80" s="51">
        <v>12140.008247838618</v>
      </c>
      <c r="G80" s="51">
        <v>7016.3545109170309</v>
      </c>
      <c r="H80" s="51">
        <v>14267.966040816327</v>
      </c>
      <c r="I80" s="51">
        <v>8724.8869300291553</v>
      </c>
    </row>
    <row r="81" spans="1:9">
      <c r="A81" s="50" t="s">
        <v>504</v>
      </c>
      <c r="B81" s="51">
        <v>0</v>
      </c>
      <c r="C81" s="51">
        <v>0</v>
      </c>
      <c r="D81" s="51">
        <v>0</v>
      </c>
      <c r="E81" s="51">
        <v>0</v>
      </c>
      <c r="F81" s="51">
        <v>0</v>
      </c>
      <c r="G81" s="51">
        <v>0</v>
      </c>
      <c r="H81" s="51">
        <v>0</v>
      </c>
      <c r="I81" s="51">
        <v>0</v>
      </c>
    </row>
    <row r="82" spans="1:9" ht="21" customHeight="1">
      <c r="A82" s="53" t="s">
        <v>505</v>
      </c>
      <c r="B82" s="51">
        <v>2716.7775384615384</v>
      </c>
      <c r="C82" s="51">
        <v>4328.2600713342135</v>
      </c>
      <c r="D82" s="51">
        <v>8117.0648809182203</v>
      </c>
      <c r="E82" s="51">
        <v>8532.5045968436152</v>
      </c>
      <c r="F82" s="51">
        <v>12140.008247838618</v>
      </c>
      <c r="G82" s="51">
        <v>7016.3545109170309</v>
      </c>
      <c r="H82" s="51">
        <v>14267.966040816327</v>
      </c>
      <c r="I82" s="51">
        <v>8724.8869300291553</v>
      </c>
    </row>
    <row r="83" spans="1:9" ht="21" customHeight="1">
      <c r="A83" s="50" t="s">
        <v>506</v>
      </c>
      <c r="B83" s="51" t="s">
        <v>496</v>
      </c>
      <c r="C83" s="51" t="s">
        <v>496</v>
      </c>
      <c r="D83" s="51">
        <v>-1509.0489139167862</v>
      </c>
      <c r="E83" s="51">
        <v>0</v>
      </c>
      <c r="F83" s="51">
        <v>0</v>
      </c>
      <c r="G83" s="51">
        <v>0</v>
      </c>
      <c r="H83" s="51">
        <v>0</v>
      </c>
      <c r="I83" s="51">
        <v>0</v>
      </c>
    </row>
    <row r="84" spans="1:9" ht="21" customHeight="1">
      <c r="A84" s="53" t="s">
        <v>507</v>
      </c>
      <c r="B84" s="51">
        <v>2716.7775384615384</v>
      </c>
      <c r="C84" s="51">
        <v>4328.2600713342135</v>
      </c>
      <c r="D84" s="51">
        <v>6608.0159670014345</v>
      </c>
      <c r="E84" s="51">
        <v>8532.5045968436152</v>
      </c>
      <c r="F84" s="51">
        <v>12140.008247838618</v>
      </c>
      <c r="G84" s="51">
        <v>7016.3545109170309</v>
      </c>
      <c r="H84" s="51">
        <v>14267.966040816327</v>
      </c>
      <c r="I84" s="51">
        <v>8724.8869300291553</v>
      </c>
    </row>
    <row r="85" spans="1:9" ht="18" customHeight="1" thickBot="1">
      <c r="A85" s="50" t="s">
        <v>508</v>
      </c>
      <c r="B85" s="51">
        <v>-700.58940731399753</v>
      </c>
      <c r="C85" s="51">
        <v>-1344.3107001321005</v>
      </c>
      <c r="D85" s="51">
        <v>-1519.857675753228</v>
      </c>
      <c r="E85" s="51">
        <v>-1983.6886657101866</v>
      </c>
      <c r="F85" s="51">
        <v>-3282.549279538905</v>
      </c>
      <c r="G85" s="51">
        <v>-752.54730713245999</v>
      </c>
      <c r="H85" s="51">
        <v>-2765.3616618075803</v>
      </c>
      <c r="I85" s="51">
        <v>-800</v>
      </c>
    </row>
    <row r="86" spans="1:9" ht="24" customHeight="1" thickTop="1" thickBot="1">
      <c r="A86" s="38" t="s">
        <v>509</v>
      </c>
      <c r="B86" s="39">
        <v>2016.1881311475411</v>
      </c>
      <c r="C86" s="39">
        <v>2983.9493712021135</v>
      </c>
      <c r="D86" s="39">
        <v>5088.1582912482063</v>
      </c>
      <c r="E86" s="39">
        <v>6548.8159311334284</v>
      </c>
      <c r="F86" s="39">
        <v>8857.4589682997121</v>
      </c>
      <c r="G86" s="39">
        <v>6263.8072037845704</v>
      </c>
      <c r="H86" s="39">
        <v>11502.604379008748</v>
      </c>
      <c r="I86" s="39">
        <v>7924.8869300291544</v>
      </c>
    </row>
    <row r="87" spans="1:9" ht="15" customHeight="1" thickTop="1" thickBot="1">
      <c r="A87" s="57"/>
      <c r="B87" s="58"/>
      <c r="C87" s="58"/>
      <c r="D87" s="58"/>
      <c r="E87" s="58"/>
      <c r="F87" s="58"/>
      <c r="G87" s="58"/>
      <c r="H87" s="58"/>
      <c r="I87" s="58"/>
    </row>
    <row r="88" spans="1:9" ht="28.5" hidden="1" customHeight="1" thickTop="1">
      <c r="A88" s="59"/>
      <c r="B88" s="60"/>
      <c r="C88" s="60"/>
      <c r="D88" s="60"/>
      <c r="E88" s="60"/>
      <c r="F88" s="60"/>
      <c r="G88" s="60"/>
      <c r="H88" s="60"/>
    </row>
    <row r="89" spans="1:9" hidden="1">
      <c r="A89" s="59"/>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1"/>
      <c r="B92" s="60"/>
      <c r="C92" s="60"/>
      <c r="D92" s="60"/>
      <c r="E92" s="60"/>
      <c r="F92" s="60"/>
      <c r="G92" s="60"/>
      <c r="H92" s="60"/>
    </row>
    <row r="93" spans="1:9" ht="19.5" hidden="1">
      <c r="A93" s="62"/>
      <c r="B93" s="60"/>
      <c r="C93" s="60"/>
      <c r="D93" s="60"/>
      <c r="E93" s="60"/>
      <c r="F93" s="60"/>
      <c r="G93" s="60"/>
      <c r="H93" s="60"/>
    </row>
    <row r="94" spans="1:9" ht="19.5" hidden="1">
      <c r="A94" s="62"/>
      <c r="B94" s="60"/>
      <c r="C94" s="60"/>
      <c r="D94" s="60"/>
      <c r="E94" s="60"/>
      <c r="F94" s="60"/>
      <c r="G94" s="60"/>
      <c r="H94" s="60"/>
    </row>
    <row r="95" spans="1:9" ht="19.5" hidden="1">
      <c r="A95" s="63"/>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1"/>
      <c r="B100" s="60"/>
      <c r="C100" s="60"/>
      <c r="D100" s="60"/>
      <c r="E100" s="60"/>
      <c r="F100" s="60"/>
      <c r="G100" s="60"/>
      <c r="H100" s="60"/>
    </row>
    <row r="101" spans="1:8" ht="19.5" hidden="1">
      <c r="A101" s="64"/>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5"/>
      <c r="B107" s="60"/>
      <c r="C107" s="60"/>
      <c r="D107" s="60"/>
      <c r="E107" s="60"/>
      <c r="F107" s="60"/>
      <c r="G107" s="60"/>
      <c r="H107" s="60"/>
    </row>
    <row r="108" spans="1:8" hidden="1">
      <c r="A108" s="66"/>
      <c r="B108" s="60"/>
      <c r="C108" s="60"/>
      <c r="D108" s="60"/>
      <c r="E108" s="60"/>
      <c r="F108" s="60"/>
      <c r="G108" s="60"/>
      <c r="H108" s="60"/>
    </row>
    <row r="109" spans="1:8" hidden="1">
      <c r="A109" s="66"/>
      <c r="B109" s="60"/>
      <c r="C109" s="60"/>
      <c r="D109" s="60"/>
      <c r="E109" s="60"/>
      <c r="F109" s="60"/>
      <c r="G109" s="60"/>
      <c r="H109" s="60"/>
    </row>
    <row r="110" spans="1:8" ht="19.5" hidden="1">
      <c r="A110" s="61"/>
      <c r="B110" s="60"/>
      <c r="C110" s="60"/>
      <c r="D110" s="60"/>
      <c r="E110" s="60"/>
      <c r="F110" s="60"/>
      <c r="G110" s="60"/>
      <c r="H110" s="60"/>
    </row>
    <row r="111" spans="1:8" ht="19.5" hidden="1">
      <c r="A111" s="61"/>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3"/>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1"/>
      <c r="B121" s="60"/>
      <c r="C121" s="60"/>
      <c r="D121" s="60"/>
      <c r="E121" s="60"/>
      <c r="F121" s="60"/>
      <c r="G121" s="60"/>
      <c r="H121" s="60"/>
    </row>
    <row r="122" spans="1:8" ht="19.5" hidden="1">
      <c r="A122" s="63"/>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1"/>
      <c r="B127" s="60"/>
      <c r="C127" s="60"/>
      <c r="D127" s="60"/>
      <c r="E127" s="60"/>
      <c r="F127" s="60"/>
      <c r="G127" s="60"/>
      <c r="H127" s="60"/>
    </row>
    <row r="128" spans="1:8" ht="19.5" hidden="1">
      <c r="A128" s="63"/>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1"/>
      <c r="B131" s="60"/>
      <c r="C131" s="60"/>
      <c r="D131" s="60"/>
      <c r="E131" s="60"/>
      <c r="F131" s="60"/>
      <c r="G131" s="60"/>
      <c r="H131" s="60"/>
    </row>
    <row r="132" spans="1:8" ht="19.5" hidden="1">
      <c r="A132" s="63"/>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1"/>
      <c r="B136" s="60"/>
      <c r="C136" s="60"/>
      <c r="D136" s="60"/>
      <c r="E136" s="60"/>
      <c r="F136" s="60"/>
      <c r="G136" s="60"/>
      <c r="H136" s="60"/>
    </row>
    <row r="137" spans="1:8" ht="19.5" hidden="1">
      <c r="A137" s="63"/>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1"/>
      <c r="B141" s="60"/>
      <c r="C141" s="60"/>
      <c r="D141" s="60"/>
      <c r="E141" s="60"/>
      <c r="F141" s="60"/>
      <c r="G141" s="60"/>
      <c r="H141" s="60"/>
    </row>
    <row r="142" spans="1:8" ht="19.5" hidden="1">
      <c r="A142" s="62"/>
      <c r="B142" s="60"/>
      <c r="C142" s="60"/>
      <c r="D142" s="60"/>
      <c r="E142" s="60"/>
      <c r="F142" s="60"/>
      <c r="G142" s="60"/>
      <c r="H142" s="60"/>
    </row>
    <row r="143" spans="1:8" ht="19.5" hidden="1">
      <c r="A143" s="62"/>
      <c r="B143" s="60"/>
      <c r="C143" s="60"/>
      <c r="D143" s="60"/>
      <c r="E143" s="60"/>
      <c r="F143" s="60"/>
      <c r="G143" s="60"/>
      <c r="H143" s="60"/>
    </row>
    <row r="144" spans="1:8" ht="19.5" hidden="1">
      <c r="A144" s="63"/>
      <c r="B144" s="60"/>
      <c r="C144" s="60"/>
      <c r="D144" s="60"/>
      <c r="E144" s="60"/>
      <c r="F144" s="60"/>
      <c r="G144" s="60"/>
      <c r="H144" s="60"/>
    </row>
    <row r="145" spans="1:8" ht="19.5" hidden="1">
      <c r="A145" s="61"/>
      <c r="B145" s="60"/>
      <c r="C145" s="60"/>
      <c r="D145" s="60"/>
      <c r="E145" s="60"/>
      <c r="F145" s="60"/>
      <c r="G145" s="60"/>
      <c r="H145" s="60"/>
    </row>
    <row r="146" spans="1:8" ht="19.5" hidden="1">
      <c r="A146" s="61"/>
      <c r="B146" s="60"/>
      <c r="C146" s="60"/>
      <c r="D146" s="60"/>
      <c r="E146" s="60"/>
      <c r="F146" s="60"/>
      <c r="G146" s="60"/>
      <c r="H146" s="60"/>
    </row>
    <row r="147" spans="1:8" ht="19.5" hidden="1">
      <c r="A147" s="67"/>
      <c r="B147" s="60"/>
      <c r="C147" s="60"/>
      <c r="D147" s="60"/>
      <c r="E147" s="60"/>
      <c r="F147" s="60"/>
      <c r="G147" s="60"/>
      <c r="H147" s="60"/>
    </row>
    <row r="148" spans="1:8" ht="19.5" hidden="1">
      <c r="A148" s="63"/>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1"/>
      <c r="B151" s="60"/>
      <c r="C151" s="60"/>
      <c r="D151" s="60"/>
      <c r="E151" s="60"/>
      <c r="F151" s="60"/>
      <c r="G151" s="60"/>
      <c r="H151" s="60"/>
    </row>
    <row r="152" spans="1:8" ht="19.5" hidden="1">
      <c r="A152" s="63"/>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1"/>
      <c r="B155" s="60"/>
      <c r="C155" s="60"/>
      <c r="D155" s="60"/>
      <c r="E155" s="60"/>
      <c r="F155" s="60"/>
      <c r="G155" s="60"/>
      <c r="H155" s="60"/>
    </row>
    <row r="156" spans="1:8" ht="19.5" hidden="1">
      <c r="A156" s="63"/>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1"/>
      <c r="B159" s="60"/>
      <c r="C159" s="60"/>
      <c r="D159" s="60"/>
      <c r="E159" s="60"/>
      <c r="F159" s="60"/>
      <c r="G159" s="60"/>
      <c r="H159" s="60"/>
    </row>
    <row r="160" spans="1:8" ht="19.5" hidden="1">
      <c r="A160" s="63"/>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1"/>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8"/>
      <c r="B166" s="60"/>
      <c r="C166" s="60"/>
      <c r="D166" s="60"/>
      <c r="E166" s="60"/>
      <c r="F166" s="60"/>
      <c r="G166" s="60"/>
      <c r="H166" s="60"/>
    </row>
    <row r="167" spans="1:8" ht="19.5" hidden="1">
      <c r="A167" s="64"/>
      <c r="B167" s="60"/>
      <c r="C167" s="60"/>
      <c r="D167" s="60"/>
      <c r="E167" s="60"/>
      <c r="F167" s="60"/>
      <c r="G167" s="60"/>
      <c r="H167" s="60"/>
    </row>
    <row r="168" spans="1:8" ht="19.5" hidden="1">
      <c r="A168" s="64"/>
      <c r="B168" s="60"/>
      <c r="C168" s="60"/>
      <c r="D168" s="60"/>
      <c r="E168" s="60"/>
      <c r="F168" s="60"/>
      <c r="G168" s="60"/>
      <c r="H168" s="60"/>
    </row>
    <row r="169" spans="1:8" ht="19.5" hidden="1">
      <c r="A169" s="63"/>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1"/>
      <c r="B174" s="60"/>
      <c r="C174" s="60"/>
      <c r="D174" s="60"/>
      <c r="E174" s="60"/>
      <c r="F174" s="60"/>
      <c r="G174" s="60"/>
      <c r="H174" s="60"/>
    </row>
    <row r="175" spans="1:8" ht="19.5" hidden="1">
      <c r="A175" s="63"/>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1"/>
      <c r="B179" s="60"/>
      <c r="C179" s="60"/>
      <c r="D179" s="60"/>
      <c r="E179" s="60"/>
      <c r="F179" s="60"/>
      <c r="G179" s="60"/>
      <c r="H179" s="60"/>
    </row>
    <row r="180" spans="1:8" ht="19.5" hidden="1">
      <c r="A180" s="63"/>
      <c r="B180" s="60"/>
      <c r="C180" s="60"/>
      <c r="D180" s="60"/>
      <c r="E180" s="60"/>
      <c r="F180" s="60"/>
      <c r="G180" s="60"/>
      <c r="H180" s="60"/>
    </row>
    <row r="181" spans="1:8" ht="19.5" hidden="1">
      <c r="A181" s="63"/>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1"/>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3"/>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1"/>
      <c r="B193" s="60"/>
      <c r="C193" s="60"/>
      <c r="D193" s="60"/>
      <c r="E193" s="60"/>
      <c r="F193" s="60"/>
      <c r="G193" s="60"/>
      <c r="H193" s="60"/>
    </row>
    <row r="194" spans="1:8" ht="19.5" hidden="1">
      <c r="A194" s="63"/>
      <c r="B194" s="60"/>
      <c r="C194" s="60"/>
      <c r="D194" s="60"/>
      <c r="E194" s="60"/>
      <c r="F194" s="60"/>
      <c r="G194" s="60"/>
      <c r="H194" s="60"/>
    </row>
    <row r="195" spans="1:8" ht="19.5" hidden="1">
      <c r="A195" s="61"/>
      <c r="B195" s="60"/>
      <c r="C195" s="60"/>
      <c r="D195" s="60"/>
      <c r="E195" s="60"/>
      <c r="F195" s="60"/>
      <c r="G195" s="60"/>
      <c r="H195" s="60"/>
    </row>
    <row r="196" spans="1:8" ht="19.5" hidden="1">
      <c r="A196" s="61"/>
      <c r="B196" s="60"/>
      <c r="C196" s="60"/>
      <c r="D196" s="60"/>
      <c r="E196" s="60"/>
      <c r="F196" s="60"/>
      <c r="G196" s="60"/>
      <c r="H196" s="60"/>
    </row>
    <row r="197" spans="1:8" ht="19.5" hidden="1">
      <c r="A197" s="69"/>
      <c r="B197" s="60"/>
      <c r="C197" s="60"/>
      <c r="D197" s="60"/>
      <c r="E197" s="60"/>
      <c r="F197" s="60"/>
      <c r="G197" s="60"/>
      <c r="H197" s="60"/>
    </row>
    <row r="198" spans="1:8" ht="19.5" hidden="1">
      <c r="A198" s="61"/>
      <c r="B198" s="60"/>
      <c r="C198" s="60"/>
      <c r="D198" s="60"/>
      <c r="E198" s="60"/>
      <c r="F198" s="60"/>
      <c r="G198" s="60"/>
      <c r="H198" s="60"/>
    </row>
    <row r="199" spans="1:8" ht="19.5" hidden="1">
      <c r="A199" s="63"/>
      <c r="B199" s="60"/>
      <c r="C199" s="60"/>
      <c r="D199" s="60"/>
      <c r="E199" s="60"/>
      <c r="F199" s="60"/>
      <c r="G199" s="60"/>
      <c r="H199" s="60"/>
    </row>
    <row r="200" spans="1:8" ht="19.5" hidden="1">
      <c r="A200" s="61"/>
      <c r="B200" s="60"/>
      <c r="C200" s="60"/>
      <c r="D200" s="60"/>
      <c r="E200" s="60"/>
      <c r="F200" s="60"/>
      <c r="G200" s="60"/>
      <c r="H200" s="60"/>
    </row>
    <row r="201" spans="1:8" ht="19.5" hidden="1">
      <c r="A201" s="61"/>
      <c r="B201" s="60"/>
      <c r="C201" s="60"/>
      <c r="D201" s="60"/>
      <c r="E201" s="60"/>
      <c r="F201" s="60"/>
      <c r="G201" s="60"/>
      <c r="H201" s="60"/>
    </row>
    <row r="202" spans="1:8" ht="19.5" hidden="1">
      <c r="A202" s="63"/>
      <c r="B202" s="60"/>
      <c r="C202" s="60"/>
      <c r="D202" s="60"/>
      <c r="E202" s="60"/>
      <c r="F202" s="60"/>
      <c r="G202" s="60"/>
      <c r="H202" s="60"/>
    </row>
    <row r="203" spans="1:8" ht="19.5" hidden="1">
      <c r="A203" s="61"/>
      <c r="B203" s="60"/>
      <c r="C203" s="60"/>
      <c r="D203" s="60"/>
      <c r="E203" s="60"/>
      <c r="F203" s="60"/>
      <c r="G203" s="60"/>
      <c r="H203" s="60"/>
    </row>
    <row r="204" spans="1:8" ht="19.5" hidden="1">
      <c r="A204" s="61"/>
      <c r="B204" s="60"/>
      <c r="C204" s="60"/>
      <c r="D204" s="60"/>
      <c r="E204" s="60"/>
      <c r="F204" s="60"/>
      <c r="G204" s="60"/>
      <c r="H204" s="60"/>
    </row>
    <row r="205" spans="1:8" ht="19.5" hidden="1">
      <c r="A205" s="63"/>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1"/>
      <c r="B213" s="60"/>
      <c r="C213" s="60"/>
      <c r="D213" s="60"/>
      <c r="E213" s="60"/>
      <c r="F213" s="60"/>
      <c r="G213" s="60"/>
      <c r="H213" s="60"/>
    </row>
    <row r="214" spans="1:8" ht="19.5" hidden="1">
      <c r="A214" s="63"/>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1"/>
      <c r="B219" s="60"/>
      <c r="C219" s="60"/>
      <c r="D219" s="60"/>
      <c r="E219" s="60"/>
      <c r="F219" s="60"/>
      <c r="G219" s="60"/>
      <c r="H219" s="60"/>
    </row>
    <row r="220" spans="1:8" ht="19.5" hidden="1">
      <c r="A220" s="63"/>
      <c r="B220" s="60"/>
      <c r="C220" s="60"/>
      <c r="D220" s="60"/>
      <c r="E220" s="60"/>
      <c r="F220" s="60"/>
      <c r="G220" s="60"/>
      <c r="H220" s="60"/>
    </row>
    <row r="221" spans="1:8" ht="19.5" hidden="1">
      <c r="A221" s="61"/>
      <c r="B221" s="60"/>
      <c r="C221" s="60"/>
      <c r="D221" s="60"/>
      <c r="E221" s="60"/>
      <c r="F221" s="60"/>
      <c r="G221" s="60"/>
      <c r="H221" s="60"/>
    </row>
    <row r="222" spans="1:8" ht="19.5" hidden="1">
      <c r="A222" s="61"/>
      <c r="B222" s="60"/>
      <c r="C222" s="60"/>
      <c r="D222" s="60"/>
      <c r="E222" s="60"/>
      <c r="F222" s="60"/>
      <c r="G222" s="60"/>
      <c r="H222" s="60"/>
    </row>
    <row r="223" spans="1:8" ht="19.5" hidden="1">
      <c r="A223" s="63"/>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61"/>
      <c r="B226" s="60"/>
      <c r="C226" s="60"/>
      <c r="D226" s="60"/>
      <c r="E226" s="60"/>
      <c r="F226" s="60"/>
      <c r="G226" s="60"/>
      <c r="H226" s="60"/>
    </row>
    <row r="227" spans="1:8" ht="19.5" hidden="1">
      <c r="A227" s="70"/>
      <c r="B227" s="60"/>
      <c r="C227" s="60"/>
      <c r="D227" s="60"/>
      <c r="E227" s="60"/>
      <c r="F227" s="60"/>
      <c r="G227" s="60"/>
      <c r="H227" s="60"/>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T58"/>
  <sheetViews>
    <sheetView topLeftCell="C1" zoomScale="75" workbookViewId="0">
      <selection activeCell="C14" sqref="C14"/>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8" width="9.140625" style="85" hidden="1"/>
    <col min="259" max="259" width="81.5703125" style="85" hidden="1"/>
    <col min="260" max="267" width="13.140625" style="85" hidden="1"/>
    <col min="268" max="268" width="4" style="85" hidden="1"/>
    <col min="269" max="514" width="9.140625" style="85" hidden="1"/>
    <col min="515" max="515" width="81.5703125" style="85" hidden="1"/>
    <col min="516" max="523" width="13.140625" style="85" hidden="1"/>
    <col min="524" max="524" width="4" style="85" hidden="1"/>
    <col min="525" max="770" width="9.140625" style="85" hidden="1"/>
    <col min="771" max="771" width="81.5703125" style="85" hidden="1"/>
    <col min="772" max="779" width="13.140625" style="85" hidden="1"/>
    <col min="780" max="780" width="4" style="85" hidden="1"/>
    <col min="781" max="1026" width="9.140625" style="85" hidden="1"/>
    <col min="1027" max="1027" width="81.5703125" style="85" hidden="1"/>
    <col min="1028" max="1035" width="13.140625" style="85" hidden="1"/>
    <col min="1036" max="1036" width="4" style="85" hidden="1"/>
    <col min="1037" max="1282" width="9.140625" style="85" hidden="1"/>
    <col min="1283" max="1283" width="81.5703125" style="85" hidden="1"/>
    <col min="1284" max="1291" width="13.140625" style="85" hidden="1"/>
    <col min="1292" max="1292" width="4" style="85" hidden="1"/>
    <col min="1293" max="1538" width="9.140625" style="85" hidden="1"/>
    <col min="1539" max="1539" width="81.5703125" style="85" hidden="1"/>
    <col min="1540" max="1547" width="13.140625" style="85" hidden="1"/>
    <col min="1548" max="1548" width="4" style="85" hidden="1"/>
    <col min="1549" max="1794" width="9.140625" style="85" hidden="1"/>
    <col min="1795" max="1795" width="81.5703125" style="85" hidden="1"/>
    <col min="1796" max="1803" width="13.140625" style="85" hidden="1"/>
    <col min="1804" max="1804" width="4" style="85" hidden="1"/>
    <col min="1805" max="2050" width="9.140625" style="85" hidden="1"/>
    <col min="2051" max="2051" width="81.5703125" style="85" hidden="1"/>
    <col min="2052" max="2059" width="13.140625" style="85" hidden="1"/>
    <col min="2060" max="2060" width="4" style="85" hidden="1"/>
    <col min="2061" max="2306" width="9.140625" style="85" hidden="1"/>
    <col min="2307" max="2307" width="81.5703125" style="85" hidden="1"/>
    <col min="2308" max="2315" width="13.140625" style="85" hidden="1"/>
    <col min="2316" max="2316" width="4" style="85" hidden="1"/>
    <col min="2317" max="2562" width="9.140625" style="85" hidden="1"/>
    <col min="2563" max="2563" width="81.5703125" style="85" hidden="1"/>
    <col min="2564" max="2571" width="13.140625" style="85" hidden="1"/>
    <col min="2572" max="2572" width="4" style="85" hidden="1"/>
    <col min="2573" max="2818" width="9.140625" style="85" hidden="1"/>
    <col min="2819" max="2819" width="81.5703125" style="85" hidden="1"/>
    <col min="2820" max="2827" width="13.140625" style="85" hidden="1"/>
    <col min="2828" max="2828" width="4" style="85" hidden="1"/>
    <col min="2829" max="3074" width="9.140625" style="85" hidden="1"/>
    <col min="3075" max="3075" width="81.5703125" style="85" hidden="1"/>
    <col min="3076" max="3083" width="13.140625" style="85" hidden="1"/>
    <col min="3084" max="3084" width="4" style="85" hidden="1"/>
    <col min="3085" max="3330" width="9.140625" style="85" hidden="1"/>
    <col min="3331" max="3331" width="81.5703125" style="85" hidden="1"/>
    <col min="3332" max="3339" width="13.140625" style="85" hidden="1"/>
    <col min="3340" max="3340" width="4" style="85" hidden="1"/>
    <col min="3341" max="3586" width="9.140625" style="85" hidden="1"/>
    <col min="3587" max="3587" width="81.5703125" style="85" hidden="1"/>
    <col min="3588" max="3595" width="13.140625" style="85" hidden="1"/>
    <col min="3596" max="3596" width="4" style="85" hidden="1"/>
    <col min="3597" max="3842" width="9.140625" style="85" hidden="1"/>
    <col min="3843" max="3843" width="81.5703125" style="85" hidden="1"/>
    <col min="3844" max="3851" width="13.140625" style="85" hidden="1"/>
    <col min="3852" max="3852" width="4" style="85" hidden="1"/>
    <col min="3853" max="4098" width="9.140625" style="85" hidden="1"/>
    <col min="4099" max="4099" width="81.5703125" style="85" hidden="1"/>
    <col min="4100" max="4107" width="13.140625" style="85" hidden="1"/>
    <col min="4108" max="4108" width="4" style="85" hidden="1"/>
    <col min="4109" max="4354" width="9.140625" style="85" hidden="1"/>
    <col min="4355" max="4355" width="81.5703125" style="85" hidden="1"/>
    <col min="4356" max="4363" width="13.140625" style="85" hidden="1"/>
    <col min="4364" max="4364" width="4" style="85" hidden="1"/>
    <col min="4365" max="4610" width="9.140625" style="85" hidden="1"/>
    <col min="4611" max="4611" width="81.5703125" style="85" hidden="1"/>
    <col min="4612" max="4619" width="13.140625" style="85" hidden="1"/>
    <col min="4620" max="4620" width="4" style="85" hidden="1"/>
    <col min="4621" max="4866" width="9.140625" style="85" hidden="1"/>
    <col min="4867" max="4867" width="81.5703125" style="85" hidden="1"/>
    <col min="4868" max="4875" width="13.140625" style="85" hidden="1"/>
    <col min="4876" max="4876" width="4" style="85" hidden="1"/>
    <col min="4877" max="5122" width="9.140625" style="85" hidden="1"/>
    <col min="5123" max="5123" width="81.5703125" style="85" hidden="1"/>
    <col min="5124" max="5131" width="13.140625" style="85" hidden="1"/>
    <col min="5132" max="5132" width="4" style="85" hidden="1"/>
    <col min="5133" max="5378" width="9.140625" style="85" hidden="1"/>
    <col min="5379" max="5379" width="81.5703125" style="85" hidden="1"/>
    <col min="5380" max="5387" width="13.140625" style="85" hidden="1"/>
    <col min="5388" max="5388" width="4" style="85" hidden="1"/>
    <col min="5389" max="5634" width="9.140625" style="85" hidden="1"/>
    <col min="5635" max="5635" width="81.5703125" style="85" hidden="1"/>
    <col min="5636" max="5643" width="13.140625" style="85" hidden="1"/>
    <col min="5644" max="5644" width="4" style="85" hidden="1"/>
    <col min="5645" max="5890" width="9.140625" style="85" hidden="1"/>
    <col min="5891" max="5891" width="81.5703125" style="85" hidden="1"/>
    <col min="5892" max="5899" width="13.140625" style="85" hidden="1"/>
    <col min="5900" max="5900" width="4" style="85" hidden="1"/>
    <col min="5901" max="6146" width="9.140625" style="85" hidden="1"/>
    <col min="6147" max="6147" width="81.5703125" style="85" hidden="1"/>
    <col min="6148" max="6155" width="13.140625" style="85" hidden="1"/>
    <col min="6156" max="6156" width="4" style="85" hidden="1"/>
    <col min="6157" max="6402" width="9.140625" style="85" hidden="1"/>
    <col min="6403" max="6403" width="81.5703125" style="85" hidden="1"/>
    <col min="6404" max="6411" width="13.140625" style="85" hidden="1"/>
    <col min="6412" max="6412" width="4" style="85" hidden="1"/>
    <col min="6413" max="6658" width="9.140625" style="85" hidden="1"/>
    <col min="6659" max="6659" width="81.5703125" style="85" hidden="1"/>
    <col min="6660" max="6667" width="13.140625" style="85" hidden="1"/>
    <col min="6668" max="6668" width="4" style="85" hidden="1"/>
    <col min="6669" max="6914" width="9.140625" style="85" hidden="1"/>
    <col min="6915" max="6915" width="81.5703125" style="85" hidden="1"/>
    <col min="6916" max="6923" width="13.140625" style="85" hidden="1"/>
    <col min="6924" max="6924" width="4" style="85" hidden="1"/>
    <col min="6925" max="7170" width="9.140625" style="85" hidden="1"/>
    <col min="7171" max="7171" width="81.5703125" style="85" hidden="1"/>
    <col min="7172" max="7179" width="13.140625" style="85" hidden="1"/>
    <col min="7180" max="7180" width="4" style="85" hidden="1"/>
    <col min="7181" max="7426" width="9.140625" style="85" hidden="1"/>
    <col min="7427" max="7427" width="81.5703125" style="85" hidden="1"/>
    <col min="7428" max="7435" width="13.140625" style="85" hidden="1"/>
    <col min="7436" max="7436" width="4" style="85" hidden="1"/>
    <col min="7437" max="7682" width="9.140625" style="85" hidden="1"/>
    <col min="7683" max="7683" width="81.5703125" style="85" hidden="1"/>
    <col min="7684" max="7691" width="13.140625" style="85" hidden="1"/>
    <col min="7692" max="7692" width="4" style="85" hidden="1"/>
    <col min="7693" max="7938" width="9.140625" style="85" hidden="1"/>
    <col min="7939" max="7939" width="81.5703125" style="85" hidden="1"/>
    <col min="7940" max="7947" width="13.140625" style="85" hidden="1"/>
    <col min="7948" max="7948" width="4" style="85" hidden="1"/>
    <col min="7949" max="8194" width="9.140625" style="85" hidden="1"/>
    <col min="8195" max="8195" width="81.5703125" style="85" hidden="1"/>
    <col min="8196" max="8203" width="13.140625" style="85" hidden="1"/>
    <col min="8204" max="8204" width="4" style="85" hidden="1"/>
    <col min="8205" max="8450" width="9.140625" style="85" hidden="1"/>
    <col min="8451" max="8451" width="81.5703125" style="85" hidden="1"/>
    <col min="8452" max="8459" width="13.140625" style="85" hidden="1"/>
    <col min="8460" max="8460" width="4" style="85" hidden="1"/>
    <col min="8461" max="8706" width="9.140625" style="85" hidden="1"/>
    <col min="8707" max="8707" width="81.5703125" style="85" hidden="1"/>
    <col min="8708" max="8715" width="13.140625" style="85" hidden="1"/>
    <col min="8716" max="8716" width="4" style="85" hidden="1"/>
    <col min="8717" max="8962" width="9.140625" style="85" hidden="1"/>
    <col min="8963" max="8963" width="81.5703125" style="85" hidden="1"/>
    <col min="8964" max="8971" width="13.140625" style="85" hidden="1"/>
    <col min="8972" max="8972" width="4" style="85" hidden="1"/>
    <col min="8973" max="9218" width="9.140625" style="85" hidden="1"/>
    <col min="9219" max="9219" width="81.5703125" style="85" hidden="1"/>
    <col min="9220" max="9227" width="13.140625" style="85" hidden="1"/>
    <col min="9228" max="9228" width="4" style="85" hidden="1"/>
    <col min="9229" max="9474" width="9.140625" style="85" hidden="1"/>
    <col min="9475" max="9475" width="81.5703125" style="85" hidden="1"/>
    <col min="9476" max="9483" width="13.140625" style="85" hidden="1"/>
    <col min="9484" max="9484" width="4" style="85" hidden="1"/>
    <col min="9485" max="9730" width="9.140625" style="85" hidden="1"/>
    <col min="9731" max="9731" width="81.5703125" style="85" hidden="1"/>
    <col min="9732" max="9739" width="13.140625" style="85" hidden="1"/>
    <col min="9740" max="9740" width="4" style="85" hidden="1"/>
    <col min="9741" max="9986" width="9.140625" style="85" hidden="1"/>
    <col min="9987" max="9987" width="81.5703125" style="85" hidden="1"/>
    <col min="9988" max="9995" width="13.140625" style="85" hidden="1"/>
    <col min="9996" max="9996" width="4" style="85" hidden="1"/>
    <col min="9997" max="10242" width="9.140625" style="85" hidden="1"/>
    <col min="10243" max="10243" width="81.5703125" style="85" hidden="1"/>
    <col min="10244" max="10251" width="13.140625" style="85" hidden="1"/>
    <col min="10252" max="10252" width="4" style="85" hidden="1"/>
    <col min="10253" max="10498" width="9.140625" style="85" hidden="1"/>
    <col min="10499" max="10499" width="81.5703125" style="85" hidden="1"/>
    <col min="10500" max="10507" width="13.140625" style="85" hidden="1"/>
    <col min="10508" max="10508" width="4" style="85" hidden="1"/>
    <col min="10509" max="10754" width="9.140625" style="85" hidden="1"/>
    <col min="10755" max="10755" width="81.5703125" style="85" hidden="1"/>
    <col min="10756" max="10763" width="13.140625" style="85" hidden="1"/>
    <col min="10764" max="10764" width="4" style="85" hidden="1"/>
    <col min="10765" max="11010" width="9.140625" style="85" hidden="1"/>
    <col min="11011" max="11011" width="81.5703125" style="85" hidden="1"/>
    <col min="11012" max="11019" width="13.140625" style="85" hidden="1"/>
    <col min="11020" max="11020" width="4" style="85" hidden="1"/>
    <col min="11021" max="11266" width="9.140625" style="85" hidden="1"/>
    <col min="11267" max="11267" width="81.5703125" style="85" hidden="1"/>
    <col min="11268" max="11275" width="13.140625" style="85" hidden="1"/>
    <col min="11276" max="11276" width="4" style="85" hidden="1"/>
    <col min="11277" max="11522" width="9.140625" style="85" hidden="1"/>
    <col min="11523" max="11523" width="81.5703125" style="85" hidden="1"/>
    <col min="11524" max="11531" width="13.140625" style="85" hidden="1"/>
    <col min="11532" max="11532" width="4" style="85" hidden="1"/>
    <col min="11533" max="11778" width="9.140625" style="85" hidden="1"/>
    <col min="11779" max="11779" width="81.5703125" style="85" hidden="1"/>
    <col min="11780" max="11787" width="13.140625" style="85" hidden="1"/>
    <col min="11788" max="11788" width="4" style="85" hidden="1"/>
    <col min="11789" max="12034" width="9.140625" style="85" hidden="1"/>
    <col min="12035" max="12035" width="81.5703125" style="85" hidden="1"/>
    <col min="12036" max="12043" width="13.140625" style="85" hidden="1"/>
    <col min="12044" max="12044" width="4" style="85" hidden="1"/>
    <col min="12045" max="12290" width="9.140625" style="85" hidden="1"/>
    <col min="12291" max="12291" width="81.5703125" style="85" hidden="1"/>
    <col min="12292" max="12299" width="13.140625" style="85" hidden="1"/>
    <col min="12300" max="12300" width="4" style="85" hidden="1"/>
    <col min="12301" max="12546" width="9.140625" style="85" hidden="1"/>
    <col min="12547" max="12547" width="81.5703125" style="85" hidden="1"/>
    <col min="12548" max="12555" width="13.140625" style="85" hidden="1"/>
    <col min="12556" max="12556" width="4" style="85" hidden="1"/>
    <col min="12557" max="12802" width="9.140625" style="85" hidden="1"/>
    <col min="12803" max="12803" width="81.5703125" style="85" hidden="1"/>
    <col min="12804" max="12811" width="13.140625" style="85" hidden="1"/>
    <col min="12812" max="12812" width="4" style="85" hidden="1"/>
    <col min="12813" max="13058" width="9.140625" style="85" hidden="1"/>
    <col min="13059" max="13059" width="81.5703125" style="85" hidden="1"/>
    <col min="13060" max="13067" width="13.140625" style="85" hidden="1"/>
    <col min="13068" max="13068" width="4" style="85" hidden="1"/>
    <col min="13069" max="13314" width="9.140625" style="85" hidden="1"/>
    <col min="13315" max="13315" width="81.5703125" style="85" hidden="1"/>
    <col min="13316" max="13323" width="13.140625" style="85" hidden="1"/>
    <col min="13324" max="13324" width="4" style="85" hidden="1"/>
    <col min="13325" max="13570" width="9.140625" style="85" hidden="1"/>
    <col min="13571" max="13571" width="81.5703125" style="85" hidden="1"/>
    <col min="13572" max="13579" width="13.140625" style="85" hidden="1"/>
    <col min="13580" max="13580" width="4" style="85" hidden="1"/>
    <col min="13581" max="13826" width="9.140625" style="85" hidden="1"/>
    <col min="13827" max="13827" width="81.5703125" style="85" hidden="1"/>
    <col min="13828" max="13835" width="13.140625" style="85" hidden="1"/>
    <col min="13836" max="13836" width="4" style="85" hidden="1"/>
    <col min="13837" max="14082" width="9.140625" style="85" hidden="1"/>
    <col min="14083" max="14083" width="81.5703125" style="85" hidden="1"/>
    <col min="14084" max="14091" width="13.140625" style="85" hidden="1"/>
    <col min="14092" max="14092" width="4" style="85" hidden="1"/>
    <col min="14093" max="14338" width="9.140625" style="85" hidden="1"/>
    <col min="14339" max="14339" width="81.5703125" style="85" hidden="1"/>
    <col min="14340" max="14347" width="13.140625" style="85" hidden="1"/>
    <col min="14348" max="14348" width="4" style="85" hidden="1"/>
    <col min="14349" max="14594" width="9.140625" style="85" hidden="1"/>
    <col min="14595" max="14595" width="81.5703125" style="85" hidden="1"/>
    <col min="14596" max="14603" width="13.140625" style="85" hidden="1"/>
    <col min="14604" max="14604" width="4" style="85" hidden="1"/>
    <col min="14605" max="14850" width="9.140625" style="85" hidden="1"/>
    <col min="14851" max="14851" width="81.5703125" style="85" hidden="1"/>
    <col min="14852" max="14859" width="13.140625" style="85" hidden="1"/>
    <col min="14860" max="14860" width="4" style="85" hidden="1"/>
    <col min="14861" max="15106" width="9.140625" style="85" hidden="1"/>
    <col min="15107" max="15107" width="81.5703125" style="85" hidden="1"/>
    <col min="15108" max="15115" width="13.140625" style="85" hidden="1"/>
    <col min="15116" max="15116" width="4" style="85" hidden="1"/>
    <col min="15117" max="15362" width="9.140625" style="85" hidden="1"/>
    <col min="15363" max="15363" width="81.5703125" style="85" hidden="1"/>
    <col min="15364" max="15371" width="13.140625" style="85" hidden="1"/>
    <col min="15372" max="15372" width="4" style="85" hidden="1"/>
    <col min="15373" max="15618" width="9.140625" style="85" hidden="1"/>
    <col min="15619" max="15619" width="81.5703125" style="85" hidden="1"/>
    <col min="15620" max="15627" width="13.140625" style="85" hidden="1"/>
    <col min="15628" max="15628" width="4" style="85" hidden="1"/>
    <col min="15629" max="15874" width="9.140625" style="85" hidden="1"/>
    <col min="15875" max="15875" width="81.5703125" style="85" hidden="1"/>
    <col min="15876" max="15883" width="13.140625" style="85" hidden="1"/>
    <col min="15884" max="15884" width="4" style="85" hidden="1"/>
    <col min="15885" max="16130" width="9.140625"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1021" t="s">
        <v>0</v>
      </c>
      <c r="B2" s="1021"/>
      <c r="C2" s="1021"/>
      <c r="D2" s="1021"/>
      <c r="E2" s="1021"/>
      <c r="F2" s="1021"/>
      <c r="G2" s="1021"/>
      <c r="H2" s="1021"/>
      <c r="I2" s="1021"/>
      <c r="J2" s="1021"/>
      <c r="K2" s="1021"/>
    </row>
    <row r="3" spans="1:12" s="74" customFormat="1" ht="28.5" customHeight="1">
      <c r="A3" s="72"/>
      <c r="B3" s="72"/>
      <c r="C3" s="75" t="s">
        <v>524</v>
      </c>
      <c r="D3" s="76"/>
      <c r="E3" s="76"/>
      <c r="F3" s="76"/>
      <c r="G3" s="76"/>
      <c r="H3" s="76"/>
      <c r="I3" s="76"/>
      <c r="J3" s="76"/>
      <c r="K3" s="76"/>
    </row>
    <row r="4" spans="1:12" s="74" customFormat="1" ht="58.5" customHeight="1">
      <c r="A4" s="1022"/>
      <c r="B4" s="1023"/>
      <c r="C4" s="1023"/>
      <c r="D4" s="1023"/>
      <c r="E4" s="1023"/>
      <c r="F4" s="1023"/>
      <c r="G4" s="1023"/>
      <c r="H4" s="1023"/>
      <c r="I4" s="1023"/>
      <c r="J4" s="1023"/>
      <c r="K4" s="1023"/>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0.1237</v>
      </c>
      <c r="E9" s="95">
        <v>0.1167</v>
      </c>
      <c r="F9" s="95">
        <v>0.1154</v>
      </c>
      <c r="G9" s="95">
        <v>0.19889999999999999</v>
      </c>
      <c r="H9" s="95">
        <v>0.1721</v>
      </c>
      <c r="I9" s="95">
        <v>0.15029999999999999</v>
      </c>
      <c r="J9" s="95">
        <v>0.20519999999999999</v>
      </c>
      <c r="K9" s="95">
        <v>0.1336</v>
      </c>
    </row>
    <row r="10" spans="1:12" ht="22.5" customHeight="1">
      <c r="A10" s="85" t="s">
        <v>526</v>
      </c>
      <c r="B10" s="93" t="s">
        <v>529</v>
      </c>
      <c r="C10" s="94" t="s">
        <v>530</v>
      </c>
      <c r="D10" s="95">
        <v>0.57750000000000001</v>
      </c>
      <c r="E10" s="95">
        <v>0.56069999999999998</v>
      </c>
      <c r="F10" s="95">
        <v>0.499</v>
      </c>
      <c r="G10" s="95">
        <v>0.46839999999999998</v>
      </c>
      <c r="H10" s="95">
        <v>0.55900000000000005</v>
      </c>
      <c r="I10" s="95">
        <v>0.60760000000000003</v>
      </c>
      <c r="J10" s="95">
        <v>0.58079999999999998</v>
      </c>
      <c r="K10" s="95">
        <v>0.61099999999999999</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0.74939999999999996</v>
      </c>
      <c r="E13" s="103">
        <v>0.78280000000000005</v>
      </c>
      <c r="F13" s="103">
        <v>0.79630000000000001</v>
      </c>
      <c r="G13" s="103">
        <v>0.8075</v>
      </c>
      <c r="H13" s="103">
        <v>0.80920000000000003</v>
      </c>
      <c r="I13" s="103">
        <v>0.79949999999999999</v>
      </c>
      <c r="J13" s="103">
        <v>0.79330000000000001</v>
      </c>
      <c r="K13" s="103">
        <v>0.8075</v>
      </c>
    </row>
    <row r="14" spans="1:12" s="104" customFormat="1" ht="23.25" customHeight="1">
      <c r="A14" s="104" t="s">
        <v>526</v>
      </c>
      <c r="B14" s="105" t="s">
        <v>533</v>
      </c>
      <c r="C14" s="106" t="s">
        <v>534</v>
      </c>
      <c r="D14" s="107">
        <v>0.74939999999999996</v>
      </c>
      <c r="E14" s="108">
        <v>0.78280000000000005</v>
      </c>
      <c r="F14" s="108">
        <v>0.79630000000000001</v>
      </c>
      <c r="G14" s="108">
        <v>0.8175</v>
      </c>
      <c r="H14" s="108">
        <v>0.81910000000000005</v>
      </c>
      <c r="I14" s="108">
        <v>0.81100000000000005</v>
      </c>
      <c r="J14" s="108">
        <v>0.81030000000000002</v>
      </c>
      <c r="K14" s="108">
        <v>0.82689999999999997</v>
      </c>
    </row>
    <row r="15" spans="1:12" s="104" customFormat="1" ht="23.25" customHeight="1">
      <c r="B15" s="105"/>
      <c r="C15" s="106" t="s">
        <v>535</v>
      </c>
      <c r="D15" s="108">
        <v>0.10639999999999999</v>
      </c>
      <c r="E15" s="108">
        <v>7.7600000000000002E-2</v>
      </c>
      <c r="F15" s="108">
        <v>6.9500000000000006E-2</v>
      </c>
      <c r="G15" s="108">
        <v>5.4600000000000003E-2</v>
      </c>
      <c r="H15" s="108">
        <v>4.7500000000000001E-2</v>
      </c>
      <c r="I15" s="108">
        <v>4.9799999999999997E-2</v>
      </c>
      <c r="J15" s="108">
        <v>4.19E-2</v>
      </c>
      <c r="K15" s="108">
        <v>4.0500000000000001E-2</v>
      </c>
    </row>
    <row r="16" spans="1:12" s="104" customFormat="1" ht="41.25" customHeight="1" thickBot="1">
      <c r="A16" s="104" t="s">
        <v>526</v>
      </c>
      <c r="B16" s="105" t="s">
        <v>536</v>
      </c>
      <c r="C16" s="106" t="s">
        <v>537</v>
      </c>
      <c r="D16" s="108">
        <v>1.14E-2</v>
      </c>
      <c r="E16" s="108">
        <v>9.7999999999999997E-3</v>
      </c>
      <c r="F16" s="108">
        <v>9.7000000000000003E-3</v>
      </c>
      <c r="G16" s="108">
        <v>9.9000000000000008E-3</v>
      </c>
      <c r="H16" s="108">
        <v>8.8999999999999999E-3</v>
      </c>
      <c r="I16" s="108">
        <v>6.8999999999999999E-3</v>
      </c>
      <c r="J16" s="108">
        <v>5.7000000000000002E-3</v>
      </c>
      <c r="K16" s="108">
        <v>4.5999999999999999E-3</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0.4874</v>
      </c>
      <c r="E18" s="103">
        <v>0.4778</v>
      </c>
      <c r="F18" s="103">
        <v>0.4919</v>
      </c>
      <c r="G18" s="103">
        <v>0.5393</v>
      </c>
      <c r="H18" s="103">
        <v>0.56689999999999996</v>
      </c>
      <c r="I18" s="103">
        <v>0.56540000000000001</v>
      </c>
      <c r="J18" s="103">
        <v>0.59050000000000002</v>
      </c>
      <c r="K18" s="103">
        <v>0.61419999999999997</v>
      </c>
    </row>
    <row r="19" spans="1:26" s="104" customFormat="1" ht="23.25" customHeight="1">
      <c r="A19" s="104" t="s">
        <v>526</v>
      </c>
      <c r="B19" s="105" t="s">
        <v>541</v>
      </c>
      <c r="C19" s="106" t="s">
        <v>542</v>
      </c>
      <c r="D19" s="108">
        <v>0.51259999999999994</v>
      </c>
      <c r="E19" s="108">
        <v>0.5222</v>
      </c>
      <c r="F19" s="108">
        <v>0.5081</v>
      </c>
      <c r="G19" s="108">
        <v>0.4607</v>
      </c>
      <c r="H19" s="108">
        <v>0.43309999999999998</v>
      </c>
      <c r="I19" s="108">
        <v>0.43459999999999999</v>
      </c>
      <c r="J19" s="108">
        <v>0.40949999999999998</v>
      </c>
      <c r="K19" s="108">
        <v>0.38579999999999998</v>
      </c>
    </row>
    <row r="20" spans="1:26" s="104" customFormat="1" ht="41.25" customHeight="1" thickBot="1">
      <c r="A20" s="104" t="s">
        <v>526</v>
      </c>
      <c r="B20" s="105" t="s">
        <v>543</v>
      </c>
      <c r="C20" s="106" t="s">
        <v>544</v>
      </c>
      <c r="D20" s="109">
        <v>504.7396</v>
      </c>
      <c r="E20" s="109">
        <v>525.60569999999996</v>
      </c>
      <c r="F20" s="109">
        <v>455.93740000000003</v>
      </c>
      <c r="G20" s="109">
        <v>559.0607</v>
      </c>
      <c r="H20" s="109">
        <v>659.24080000000004</v>
      </c>
      <c r="I20" s="109">
        <v>671.54110000000003</v>
      </c>
      <c r="J20" s="109">
        <v>665.68439999999998</v>
      </c>
      <c r="K20" s="109">
        <v>675.69799999999998</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0.9133</v>
      </c>
      <c r="E22" s="103">
        <v>0.94389999999999996</v>
      </c>
      <c r="F22" s="103">
        <v>0.95720000000000005</v>
      </c>
      <c r="G22" s="103">
        <v>0.9647</v>
      </c>
      <c r="H22" s="103">
        <v>0.97799999999999998</v>
      </c>
      <c r="I22" s="103">
        <v>0.98050000000000004</v>
      </c>
      <c r="J22" s="103">
        <v>0.98350000000000004</v>
      </c>
      <c r="K22" s="103">
        <v>0.98319999999999996</v>
      </c>
    </row>
    <row r="23" spans="1:26" s="104" customFormat="1" ht="23.25" customHeight="1">
      <c r="A23" s="104" t="s">
        <v>526</v>
      </c>
      <c r="B23" s="105" t="s">
        <v>548</v>
      </c>
      <c r="C23" s="106" t="s">
        <v>549</v>
      </c>
      <c r="D23" s="108">
        <v>0.19389999999999999</v>
      </c>
      <c r="E23" s="108">
        <v>0.12970000000000001</v>
      </c>
      <c r="F23" s="108">
        <v>8.8099999999999998E-2</v>
      </c>
      <c r="G23" s="108">
        <v>6.3600000000000004E-2</v>
      </c>
      <c r="H23" s="108">
        <v>3.5900000000000001E-2</v>
      </c>
      <c r="I23" s="108">
        <v>2.64E-2</v>
      </c>
      <c r="J23" s="108">
        <v>2.1999999999999999E-2</v>
      </c>
      <c r="K23" s="108">
        <v>1.8700000000000001E-2</v>
      </c>
    </row>
    <row r="24" spans="1:26" s="104" customFormat="1" ht="23.25" customHeight="1">
      <c r="A24" s="104" t="s">
        <v>526</v>
      </c>
      <c r="B24" s="105" t="s">
        <v>550</v>
      </c>
      <c r="C24" s="106" t="s">
        <v>551</v>
      </c>
      <c r="D24" s="108">
        <v>8.6699999999999999E-2</v>
      </c>
      <c r="E24" s="108">
        <v>5.6099999999999997E-2</v>
      </c>
      <c r="F24" s="108">
        <v>4.2799999999999998E-2</v>
      </c>
      <c r="G24" s="108">
        <v>3.5299999999999998E-2</v>
      </c>
      <c r="H24" s="108">
        <v>2.1999999999999999E-2</v>
      </c>
      <c r="I24" s="108">
        <v>1.95E-2</v>
      </c>
      <c r="J24" s="108">
        <v>1.6500000000000001E-2</v>
      </c>
      <c r="K24" s="108">
        <v>1.6799999999999999E-2</v>
      </c>
    </row>
    <row r="25" spans="1:26" s="104" customFormat="1" ht="23.25" customHeight="1">
      <c r="A25" s="104" t="s">
        <v>526</v>
      </c>
      <c r="B25" s="105" t="s">
        <v>552</v>
      </c>
      <c r="C25" s="106" t="s">
        <v>553</v>
      </c>
      <c r="D25" s="108">
        <v>0.16200000000000001</v>
      </c>
      <c r="E25" s="108">
        <v>0.1067</v>
      </c>
      <c r="F25" s="108">
        <v>7.1300000000000002E-2</v>
      </c>
      <c r="G25" s="108">
        <v>5.11E-2</v>
      </c>
      <c r="H25" s="108">
        <v>2.75E-2</v>
      </c>
      <c r="I25" s="108">
        <v>1.95E-2</v>
      </c>
      <c r="J25" s="108">
        <v>1.61E-2</v>
      </c>
      <c r="K25" s="108">
        <v>1.34E-2</v>
      </c>
    </row>
    <row r="26" spans="1:26" s="104" customFormat="1" ht="23.25" customHeight="1">
      <c r="A26" s="104" t="s">
        <v>526</v>
      </c>
      <c r="B26" s="105" t="s">
        <v>554</v>
      </c>
      <c r="C26" s="106" t="s">
        <v>555</v>
      </c>
      <c r="D26" s="108">
        <v>0.23699999999999999</v>
      </c>
      <c r="E26" s="108">
        <v>0.22339999999999999</v>
      </c>
      <c r="F26" s="108">
        <v>0.22539999999999999</v>
      </c>
      <c r="G26" s="108">
        <v>0.2258</v>
      </c>
      <c r="H26" s="108">
        <v>0.25090000000000001</v>
      </c>
      <c r="I26" s="108">
        <v>0.27529999999999999</v>
      </c>
      <c r="J26" s="108">
        <v>0.27929999999999999</v>
      </c>
      <c r="K26" s="108">
        <v>0.29459999999999997</v>
      </c>
    </row>
    <row r="27" spans="1:26" s="104" customFormat="1" ht="23.25" customHeight="1">
      <c r="A27" s="104" t="s">
        <v>526</v>
      </c>
      <c r="B27" s="105" t="s">
        <v>556</v>
      </c>
      <c r="C27" s="106" t="s">
        <v>557</v>
      </c>
      <c r="D27" s="108">
        <v>9.7999999999999997E-3</v>
      </c>
      <c r="E27" s="108">
        <v>1.03E-2</v>
      </c>
      <c r="F27" s="108">
        <v>1.17E-2</v>
      </c>
      <c r="G27" s="108">
        <v>9.1999999999999998E-3</v>
      </c>
      <c r="H27" s="108">
        <v>7.4999999999999997E-3</v>
      </c>
      <c r="I27" s="108">
        <v>7.9000000000000008E-3</v>
      </c>
      <c r="J27" s="108">
        <v>8.0999999999999996E-3</v>
      </c>
      <c r="K27" s="108">
        <v>8.5000000000000006E-3</v>
      </c>
    </row>
    <row r="28" spans="1:26" s="104" customFormat="1" ht="23.25" customHeight="1">
      <c r="A28" s="104" t="s">
        <v>526</v>
      </c>
      <c r="B28" s="105" t="s">
        <v>558</v>
      </c>
      <c r="C28" s="106" t="s">
        <v>559</v>
      </c>
      <c r="D28" s="108">
        <v>9.2299999999999993E-2</v>
      </c>
      <c r="E28" s="108">
        <v>7.4300000000000005E-2</v>
      </c>
      <c r="F28" s="108">
        <v>6.5799999999999997E-2</v>
      </c>
      <c r="G28" s="108">
        <v>5.8500000000000003E-2</v>
      </c>
      <c r="H28" s="108">
        <v>4.7100000000000003E-2</v>
      </c>
      <c r="I28" s="108">
        <v>4.4499999999999998E-2</v>
      </c>
      <c r="J28" s="108">
        <v>4.4400000000000002E-2</v>
      </c>
      <c r="K28" s="108">
        <v>4.3400000000000001E-2</v>
      </c>
    </row>
    <row r="29" spans="1:26" s="104" customFormat="1" ht="23.25" customHeight="1">
      <c r="A29" s="104" t="s">
        <v>526</v>
      </c>
      <c r="B29" s="105" t="s">
        <v>560</v>
      </c>
      <c r="C29" s="106" t="s">
        <v>561</v>
      </c>
      <c r="D29" s="108">
        <v>0.80549999999999999</v>
      </c>
      <c r="E29" s="108">
        <v>0.86850000000000005</v>
      </c>
      <c r="F29" s="108">
        <v>0.89539999999999997</v>
      </c>
      <c r="G29" s="108">
        <v>0.9163</v>
      </c>
      <c r="H29" s="108">
        <v>0.95009999999999994</v>
      </c>
      <c r="I29" s="108">
        <v>0.95889999999999997</v>
      </c>
      <c r="J29" s="108">
        <v>0.9607</v>
      </c>
      <c r="K29" s="108">
        <v>0.96150000000000002</v>
      </c>
    </row>
    <row r="30" spans="1:26" s="104" customFormat="1" ht="23.25" customHeight="1">
      <c r="A30" s="104" t="s">
        <v>526</v>
      </c>
      <c r="B30" s="105" t="s">
        <v>562</v>
      </c>
      <c r="C30" s="106" t="s">
        <v>563</v>
      </c>
      <c r="D30" s="108">
        <v>4.5400000000000003E-2</v>
      </c>
      <c r="E30" s="108">
        <v>3.2599999999999997E-2</v>
      </c>
      <c r="F30" s="108">
        <v>3.0800000000000001E-2</v>
      </c>
      <c r="G30" s="108">
        <v>2.53E-2</v>
      </c>
      <c r="H30" s="108">
        <v>1.4200000000000001E-2</v>
      </c>
      <c r="I30" s="108">
        <v>1.29E-2</v>
      </c>
      <c r="J30" s="108">
        <v>1.4999999999999999E-2</v>
      </c>
      <c r="K30" s="108">
        <v>1.46E-2</v>
      </c>
    </row>
    <row r="31" spans="1:26" s="104" customFormat="1" ht="23.25" customHeight="1">
      <c r="A31" s="104" t="s">
        <v>526</v>
      </c>
      <c r="B31" s="105" t="s">
        <v>564</v>
      </c>
      <c r="C31" s="106" t="s">
        <v>565</v>
      </c>
      <c r="D31" s="108">
        <v>1.5599999999999999E-2</v>
      </c>
      <c r="E31" s="108">
        <v>9.9000000000000008E-3</v>
      </c>
      <c r="F31" s="108">
        <v>7.1000000000000004E-3</v>
      </c>
      <c r="G31" s="108">
        <v>7.1000000000000004E-3</v>
      </c>
      <c r="H31" s="108">
        <v>0</v>
      </c>
      <c r="I31" s="108">
        <v>0</v>
      </c>
      <c r="J31" s="108">
        <v>0</v>
      </c>
      <c r="K31" s="111">
        <v>0</v>
      </c>
    </row>
    <row r="32" spans="1:26" s="104" customFormat="1" ht="23.25" customHeight="1">
      <c r="A32" s="104" t="s">
        <v>526</v>
      </c>
      <c r="B32" s="105" t="s">
        <v>566</v>
      </c>
      <c r="C32" s="106" t="s">
        <v>567</v>
      </c>
      <c r="D32" s="108">
        <v>1.2699999999999999E-2</v>
      </c>
      <c r="E32" s="108">
        <v>7.1999999999999998E-3</v>
      </c>
      <c r="F32" s="108">
        <v>5.1999999999999998E-3</v>
      </c>
      <c r="G32" s="108">
        <v>4.1999999999999997E-3</v>
      </c>
      <c r="H32" s="108">
        <v>7.7000000000000002E-3</v>
      </c>
      <c r="I32" s="108">
        <v>5.5999999999999999E-3</v>
      </c>
      <c r="J32" s="108">
        <v>4.7999999999999996E-3</v>
      </c>
      <c r="K32" s="108">
        <v>5.1999999999999998E-3</v>
      </c>
    </row>
    <row r="33" spans="1:12" s="104" customFormat="1" ht="23.25" customHeight="1">
      <c r="A33" s="104" t="s">
        <v>526</v>
      </c>
      <c r="B33" s="105" t="s">
        <v>568</v>
      </c>
      <c r="C33" s="106" t="s">
        <v>569</v>
      </c>
      <c r="D33" s="108">
        <v>1.2800000000000001E-2</v>
      </c>
      <c r="E33" s="108">
        <v>7.6E-3</v>
      </c>
      <c r="F33" s="108">
        <v>5.4999999999999997E-3</v>
      </c>
      <c r="G33" s="108">
        <v>4.7999999999999996E-3</v>
      </c>
      <c r="H33" s="108">
        <v>0</v>
      </c>
      <c r="I33" s="108">
        <v>0</v>
      </c>
      <c r="J33" s="108">
        <v>0</v>
      </c>
      <c r="K33" s="111">
        <v>0</v>
      </c>
    </row>
    <row r="34" spans="1:12" s="104" customFormat="1" ht="23.25" customHeight="1">
      <c r="A34" s="104" t="s">
        <v>526</v>
      </c>
      <c r="B34" s="105" t="s">
        <v>570</v>
      </c>
      <c r="C34" s="106" t="s">
        <v>571</v>
      </c>
      <c r="D34" s="108">
        <v>4.6600000000000003E-2</v>
      </c>
      <c r="E34" s="108">
        <v>3.2199999999999999E-2</v>
      </c>
      <c r="F34" s="108">
        <v>2.12E-2</v>
      </c>
      <c r="G34" s="108">
        <v>1.32E-2</v>
      </c>
      <c r="H34" s="108">
        <v>6.4000000000000003E-3</v>
      </c>
      <c r="I34" s="108">
        <v>4.7999999999999996E-3</v>
      </c>
      <c r="J34" s="108">
        <v>3.8999999999999998E-3</v>
      </c>
      <c r="K34" s="108">
        <v>3.0000000000000001E-3</v>
      </c>
    </row>
    <row r="35" spans="1:12" s="104" customFormat="1" ht="23.25" customHeight="1">
      <c r="A35" s="104" t="s">
        <v>526</v>
      </c>
      <c r="B35" s="105" t="s">
        <v>572</v>
      </c>
      <c r="C35" s="106" t="s">
        <v>573</v>
      </c>
      <c r="D35" s="108">
        <v>2.2100000000000002E-2</v>
      </c>
      <c r="E35" s="108">
        <v>1.5299999999999999E-2</v>
      </c>
      <c r="F35" s="108">
        <v>7.4000000000000003E-3</v>
      </c>
      <c r="G35" s="108">
        <v>7.0000000000000001E-3</v>
      </c>
      <c r="H35" s="108">
        <v>4.7999999999999996E-3</v>
      </c>
      <c r="I35" s="108">
        <v>3.8999999999999998E-3</v>
      </c>
      <c r="J35" s="108">
        <v>2.5000000000000001E-3</v>
      </c>
      <c r="K35" s="108">
        <v>2E-3</v>
      </c>
    </row>
    <row r="36" spans="1:12" s="104" customFormat="1" ht="41.25" customHeight="1" thickBot="1">
      <c r="A36" s="104" t="s">
        <v>526</v>
      </c>
      <c r="B36" s="112" t="s">
        <v>574</v>
      </c>
      <c r="C36" s="106" t="s">
        <v>575</v>
      </c>
      <c r="D36" s="108">
        <v>3.8199999999999998E-2</v>
      </c>
      <c r="E36" s="108">
        <v>2.5600000000000001E-2</v>
      </c>
      <c r="F36" s="108">
        <v>2.5399999999999999E-2</v>
      </c>
      <c r="G36" s="108">
        <v>2.0899999999999998E-2</v>
      </c>
      <c r="H36" s="108">
        <v>1.61E-2</v>
      </c>
      <c r="I36" s="108">
        <v>1.3599999999999999E-2</v>
      </c>
      <c r="J36" s="108">
        <v>1.29E-2</v>
      </c>
      <c r="K36" s="108">
        <v>1.2999999999999999E-2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0.2782</v>
      </c>
      <c r="E38" s="103">
        <v>0.23649999999999999</v>
      </c>
      <c r="F38" s="103">
        <v>0.223</v>
      </c>
      <c r="G38" s="103">
        <v>0.37330000000000002</v>
      </c>
      <c r="H38" s="103">
        <v>0.32719999999999999</v>
      </c>
      <c r="I38" s="103">
        <v>0.28179999999999999</v>
      </c>
      <c r="J38" s="103">
        <v>0.38340000000000002</v>
      </c>
      <c r="K38" s="103">
        <v>0.26229999999999998</v>
      </c>
    </row>
    <row r="39" spans="1:12" s="104" customFormat="1" ht="22.5" customHeight="1">
      <c r="A39" s="104" t="s">
        <v>526</v>
      </c>
      <c r="B39" s="105" t="s">
        <v>578</v>
      </c>
      <c r="C39" s="106" t="s">
        <v>579</v>
      </c>
      <c r="D39" s="108">
        <v>0.76149999999999995</v>
      </c>
      <c r="E39" s="108">
        <v>0.71389999999999998</v>
      </c>
      <c r="F39" s="108">
        <v>0.83760000000000001</v>
      </c>
      <c r="G39" s="108">
        <v>0.90110000000000001</v>
      </c>
      <c r="H39" s="108">
        <v>0.7419</v>
      </c>
      <c r="I39" s="108">
        <v>0.64590000000000003</v>
      </c>
      <c r="J39" s="108">
        <v>0.70169999999999999</v>
      </c>
      <c r="K39" s="108">
        <v>0.67230000000000001</v>
      </c>
    </row>
    <row r="40" spans="1:12" s="104" customFormat="1" ht="22.5" customHeight="1">
      <c r="A40" s="104" t="s">
        <v>526</v>
      </c>
      <c r="B40" s="105" t="s">
        <v>580</v>
      </c>
      <c r="C40" s="106" t="s">
        <v>581</v>
      </c>
      <c r="D40" s="108">
        <v>0.37609999999999999</v>
      </c>
      <c r="E40" s="108">
        <v>0.3896</v>
      </c>
      <c r="F40" s="108">
        <v>0.47799999999999998</v>
      </c>
      <c r="G40" s="108">
        <v>0.52600000000000002</v>
      </c>
      <c r="H40" s="108">
        <v>0.42609999999999998</v>
      </c>
      <c r="I40" s="108">
        <v>0.37630000000000002</v>
      </c>
      <c r="J40" s="108">
        <v>0.41010000000000002</v>
      </c>
      <c r="K40" s="108">
        <v>0.37319999999999998</v>
      </c>
    </row>
    <row r="41" spans="1:12" s="104" customFormat="1" ht="40.5" customHeight="1" thickBot="1">
      <c r="A41" s="104" t="s">
        <v>526</v>
      </c>
      <c r="B41" s="105" t="s">
        <v>582</v>
      </c>
      <c r="C41" s="106" t="s">
        <v>583</v>
      </c>
      <c r="D41" s="108">
        <v>0.33860000000000001</v>
      </c>
      <c r="E41" s="108">
        <v>0.35220000000000001</v>
      </c>
      <c r="F41" s="108">
        <v>0.4335</v>
      </c>
      <c r="G41" s="108">
        <v>0.48020000000000002</v>
      </c>
      <c r="H41" s="108">
        <v>0.3901</v>
      </c>
      <c r="I41" s="108">
        <v>0.34439999999999998</v>
      </c>
      <c r="J41" s="108">
        <v>0.3755</v>
      </c>
      <c r="K41" s="108">
        <v>0.34229999999999999</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9.98E-2</v>
      </c>
      <c r="E43" s="103">
        <v>9.5899999999999999E-2</v>
      </c>
      <c r="F43" s="103">
        <v>9.3299999999999994E-2</v>
      </c>
      <c r="G43" s="103">
        <v>8.6999999999999994E-2</v>
      </c>
      <c r="H43" s="103">
        <v>8.4400000000000003E-2</v>
      </c>
      <c r="I43" s="103">
        <v>8.4599999999999995E-2</v>
      </c>
      <c r="J43" s="103">
        <v>8.43E-2</v>
      </c>
      <c r="K43" s="103">
        <v>8.2900000000000001E-2</v>
      </c>
    </row>
    <row r="44" spans="1:12" s="104" customFormat="1" ht="22.5" customHeight="1">
      <c r="A44" s="104" t="s">
        <v>526</v>
      </c>
      <c r="B44" s="105" t="s">
        <v>586</v>
      </c>
      <c r="C44" s="106" t="s">
        <v>587</v>
      </c>
      <c r="D44" s="108">
        <v>8.9899999999999994E-2</v>
      </c>
      <c r="E44" s="108">
        <v>8.6099999999999996E-2</v>
      </c>
      <c r="F44" s="108">
        <v>8.4900000000000003E-2</v>
      </c>
      <c r="G44" s="108">
        <v>7.9799999999999996E-2</v>
      </c>
      <c r="H44" s="108">
        <v>7.7100000000000002E-2</v>
      </c>
      <c r="I44" s="108">
        <v>7.5999999999999998E-2</v>
      </c>
      <c r="J44" s="108">
        <v>7.6399999999999996E-2</v>
      </c>
      <c r="K44" s="108">
        <v>7.4800000000000005E-2</v>
      </c>
    </row>
    <row r="45" spans="1:12" s="104" customFormat="1" ht="22.5" customHeight="1">
      <c r="A45" s="104" t="s">
        <v>526</v>
      </c>
      <c r="B45" s="105" t="s">
        <v>588</v>
      </c>
      <c r="C45" s="106" t="s">
        <v>589</v>
      </c>
      <c r="D45" s="108">
        <v>0.53879999999999995</v>
      </c>
      <c r="E45" s="108">
        <v>0.3458</v>
      </c>
      <c r="F45" s="108">
        <v>0.2397</v>
      </c>
      <c r="G45" s="108">
        <v>0.19769999999999999</v>
      </c>
      <c r="H45" s="108">
        <v>0.14979999999999999</v>
      </c>
      <c r="I45" s="108">
        <v>0.14349999999999999</v>
      </c>
      <c r="J45" s="108">
        <v>0.1166</v>
      </c>
      <c r="K45" s="108">
        <v>0.1265</v>
      </c>
    </row>
    <row r="46" spans="1:12" s="104" customFormat="1" ht="22.5" customHeight="1">
      <c r="A46" s="104" t="s">
        <v>526</v>
      </c>
      <c r="B46" s="105" t="s">
        <v>590</v>
      </c>
      <c r="C46" s="106" t="s">
        <v>591</v>
      </c>
      <c r="D46" s="108">
        <v>0.28560000000000002</v>
      </c>
      <c r="E46" s="108">
        <v>0.17879999999999999</v>
      </c>
      <c r="F46" s="108">
        <v>0.11119999999999999</v>
      </c>
      <c r="G46" s="108">
        <v>8.0500000000000002E-2</v>
      </c>
      <c r="H46" s="108">
        <v>6.1499999999999999E-2</v>
      </c>
      <c r="I46" s="108">
        <v>5.3600000000000002E-2</v>
      </c>
      <c r="J46" s="108">
        <v>4.3400000000000001E-2</v>
      </c>
      <c r="K46" s="108">
        <v>4.1599999999999998E-2</v>
      </c>
    </row>
    <row r="47" spans="1:12" s="104" customFormat="1" ht="22.5" customHeight="1">
      <c r="A47" s="104" t="s">
        <v>526</v>
      </c>
      <c r="B47" s="105" t="s">
        <v>592</v>
      </c>
      <c r="C47" s="106" t="s">
        <v>593</v>
      </c>
      <c r="D47" s="108">
        <v>0.24160000000000001</v>
      </c>
      <c r="E47" s="108">
        <v>0.15029999999999999</v>
      </c>
      <c r="F47" s="108">
        <v>8.6599999999999996E-2</v>
      </c>
      <c r="G47" s="108">
        <v>7.3499999999999996E-2</v>
      </c>
      <c r="H47" s="108">
        <v>5.62E-2</v>
      </c>
      <c r="I47" s="108">
        <v>5.62E-2</v>
      </c>
      <c r="J47" s="108">
        <v>4.1099999999999998E-2</v>
      </c>
      <c r="K47" s="108">
        <v>4.7600000000000003E-2</v>
      </c>
    </row>
    <row r="48" spans="1:12" s="104" customFormat="1" ht="40.5" customHeight="1" thickBot="1">
      <c r="A48" s="104" t="s">
        <v>526</v>
      </c>
      <c r="B48" s="105" t="s">
        <v>594</v>
      </c>
      <c r="C48" s="106" t="s">
        <v>595</v>
      </c>
      <c r="D48" s="108">
        <v>0.13289999999999999</v>
      </c>
      <c r="E48" s="108">
        <v>0.12590000000000001</v>
      </c>
      <c r="F48" s="108">
        <v>0.13689999999999999</v>
      </c>
      <c r="G48" s="108">
        <v>0.13270000000000001</v>
      </c>
      <c r="H48" s="108">
        <v>0.11940000000000001</v>
      </c>
      <c r="I48" s="108">
        <v>0.12039999999999999</v>
      </c>
      <c r="J48" s="108">
        <v>0.1227</v>
      </c>
      <c r="K48" s="108">
        <v>0.12379999999999999</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0.81610000000000005</v>
      </c>
      <c r="E50" s="103">
        <v>0.84040000000000004</v>
      </c>
      <c r="F50" s="103">
        <v>0.8468</v>
      </c>
      <c r="G50" s="103">
        <v>0.77900000000000003</v>
      </c>
      <c r="H50" s="103">
        <v>0.81020000000000003</v>
      </c>
      <c r="I50" s="103">
        <v>0.8347</v>
      </c>
      <c r="J50" s="103">
        <v>0.78620000000000001</v>
      </c>
      <c r="K50" s="103">
        <v>0.85</v>
      </c>
    </row>
    <row r="51" spans="1:12" s="104" customFormat="1" ht="22.5" customHeight="1">
      <c r="A51" s="104" t="s">
        <v>526</v>
      </c>
      <c r="B51" s="105" t="s">
        <v>599</v>
      </c>
      <c r="C51" s="106" t="s">
        <v>600</v>
      </c>
      <c r="D51" s="108">
        <v>0.64400000000000002</v>
      </c>
      <c r="E51" s="108">
        <v>0.63990000000000002</v>
      </c>
      <c r="F51" s="108">
        <v>0.65459999999999996</v>
      </c>
      <c r="G51" s="108">
        <v>0.63580000000000003</v>
      </c>
      <c r="H51" s="108">
        <v>0.61970000000000003</v>
      </c>
      <c r="I51" s="108">
        <v>0.6099</v>
      </c>
      <c r="J51" s="108">
        <v>0.61260000000000003</v>
      </c>
      <c r="K51" s="108">
        <v>0.62280000000000002</v>
      </c>
    </row>
    <row r="52" spans="1:12" s="104" customFormat="1" ht="22.5" customHeight="1">
      <c r="A52" s="104" t="s">
        <v>526</v>
      </c>
      <c r="B52" s="105" t="s">
        <v>601</v>
      </c>
      <c r="C52" s="106" t="s">
        <v>602</v>
      </c>
      <c r="D52" s="108">
        <v>0.39250000000000002</v>
      </c>
      <c r="E52" s="108">
        <v>0.43709999999999999</v>
      </c>
      <c r="F52" s="108">
        <v>0.41370000000000001</v>
      </c>
      <c r="G52" s="108">
        <v>0.33150000000000002</v>
      </c>
      <c r="H52" s="108">
        <v>0.41660000000000003</v>
      </c>
      <c r="I52" s="108">
        <v>0.48099999999999998</v>
      </c>
      <c r="J52" s="108">
        <v>0.3896</v>
      </c>
      <c r="K52" s="108">
        <v>0.47510000000000002</v>
      </c>
    </row>
    <row r="53" spans="1:12" s="104" customFormat="1" ht="22.5" customHeight="1">
      <c r="A53" s="104" t="s">
        <v>526</v>
      </c>
      <c r="B53" s="105" t="s">
        <v>603</v>
      </c>
      <c r="C53" s="106" t="s">
        <v>604</v>
      </c>
      <c r="D53" s="108">
        <v>2.0457000000000001</v>
      </c>
      <c r="E53" s="108">
        <v>1.8545</v>
      </c>
      <c r="F53" s="108">
        <v>1.8039000000000001</v>
      </c>
      <c r="G53" s="108">
        <v>2.7706</v>
      </c>
      <c r="H53" s="108">
        <v>2.4632000000000001</v>
      </c>
      <c r="I53" s="108">
        <v>2.1758999999999999</v>
      </c>
      <c r="J53" s="108">
        <v>2.7986</v>
      </c>
      <c r="K53" s="108">
        <v>2.0053999999999998</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24" t="s">
        <v>366</v>
      </c>
      <c r="D56" s="1024"/>
      <c r="E56" s="1024"/>
      <c r="F56" s="1024"/>
      <c r="G56" s="1024"/>
      <c r="H56" s="1024"/>
      <c r="I56" s="1024"/>
      <c r="J56" s="1024"/>
      <c r="K56" s="1024"/>
    </row>
    <row r="57" spans="1:12" ht="33.75" customHeight="1">
      <c r="C57" s="1024" t="s">
        <v>367</v>
      </c>
      <c r="D57" s="1024"/>
      <c r="E57" s="1024"/>
      <c r="F57" s="1024"/>
      <c r="G57" s="1024"/>
      <c r="H57" s="1024"/>
      <c r="I57" s="1024"/>
      <c r="J57" s="1024"/>
      <c r="K57" s="1024"/>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T79"/>
  <sheetViews>
    <sheetView topLeftCell="C1" zoomScale="65" zoomScaleNormal="65" workbookViewId="0">
      <selection activeCell="C6" sqref="C6"/>
    </sheetView>
  </sheetViews>
  <sheetFormatPr defaultColWidth="0" defaultRowHeight="12.75" zeroHeight="1"/>
  <cols>
    <col min="1" max="2" width="9.140625" style="122" hidden="1" customWidth="1"/>
    <col min="3" max="3" width="124.140625" style="122" customWidth="1"/>
    <col min="4" max="11" width="16.85546875" style="122" customWidth="1"/>
    <col min="12" max="12" width="3.85546875" style="122" hidden="1"/>
    <col min="13" max="258" width="9.140625" style="122" hidden="1"/>
    <col min="259" max="259" width="124.140625" style="122" hidden="1"/>
    <col min="260" max="267" width="16.85546875" style="122" hidden="1"/>
    <col min="268" max="268" width="3.85546875" style="122" hidden="1"/>
    <col min="269" max="514" width="9.140625" style="122" hidden="1"/>
    <col min="515" max="515" width="124.140625" style="122" hidden="1"/>
    <col min="516" max="523" width="16.85546875" style="122" hidden="1"/>
    <col min="524" max="524" width="3.85546875" style="122" hidden="1"/>
    <col min="525" max="770" width="9.140625" style="122" hidden="1"/>
    <col min="771" max="771" width="124.140625" style="122" hidden="1"/>
    <col min="772" max="779" width="16.85546875" style="122" hidden="1"/>
    <col min="780" max="780" width="3.85546875" style="122" hidden="1"/>
    <col min="781" max="1026" width="9.140625" style="122" hidden="1"/>
    <col min="1027" max="1027" width="124.140625" style="122" hidden="1"/>
    <col min="1028" max="1035" width="16.85546875" style="122" hidden="1"/>
    <col min="1036" max="1036" width="3.85546875" style="122" hidden="1"/>
    <col min="1037" max="1282" width="9.140625" style="122" hidden="1"/>
    <col min="1283" max="1283" width="124.140625" style="122" hidden="1"/>
    <col min="1284" max="1291" width="16.85546875" style="122" hidden="1"/>
    <col min="1292" max="1292" width="3.85546875" style="122" hidden="1"/>
    <col min="1293" max="1538" width="9.140625" style="122" hidden="1"/>
    <col min="1539" max="1539" width="124.140625" style="122" hidden="1"/>
    <col min="1540" max="1547" width="16.85546875" style="122" hidden="1"/>
    <col min="1548" max="1548" width="3.85546875" style="122" hidden="1"/>
    <col min="1549" max="1794" width="9.140625" style="122" hidden="1"/>
    <col min="1795" max="1795" width="124.140625" style="122" hidden="1"/>
    <col min="1796" max="1803" width="16.85546875" style="122" hidden="1"/>
    <col min="1804" max="1804" width="3.85546875" style="122" hidden="1"/>
    <col min="1805" max="2050" width="9.140625" style="122" hidden="1"/>
    <col min="2051" max="2051" width="124.140625" style="122" hidden="1"/>
    <col min="2052" max="2059" width="16.85546875" style="122" hidden="1"/>
    <col min="2060" max="2060" width="3.85546875" style="122" hidden="1"/>
    <col min="2061" max="2306" width="9.140625" style="122" hidden="1"/>
    <col min="2307" max="2307" width="124.140625" style="122" hidden="1"/>
    <col min="2308" max="2315" width="16.85546875" style="122" hidden="1"/>
    <col min="2316" max="2316" width="3.85546875" style="122" hidden="1"/>
    <col min="2317" max="2562" width="9.140625" style="122" hidden="1"/>
    <col min="2563" max="2563" width="124.140625" style="122" hidden="1"/>
    <col min="2564" max="2571" width="16.85546875" style="122" hidden="1"/>
    <col min="2572" max="2572" width="3.85546875" style="122" hidden="1"/>
    <col min="2573" max="2818" width="9.140625" style="122" hidden="1"/>
    <col min="2819" max="2819" width="124.140625" style="122" hidden="1"/>
    <col min="2820" max="2827" width="16.85546875" style="122" hidden="1"/>
    <col min="2828" max="2828" width="3.85546875" style="122" hidden="1"/>
    <col min="2829" max="3074" width="9.140625" style="122" hidden="1"/>
    <col min="3075" max="3075" width="124.140625" style="122" hidden="1"/>
    <col min="3076" max="3083" width="16.85546875" style="122" hidden="1"/>
    <col min="3084" max="3084" width="3.85546875" style="122" hidden="1"/>
    <col min="3085" max="3330" width="9.140625" style="122" hidden="1"/>
    <col min="3331" max="3331" width="124.140625" style="122" hidden="1"/>
    <col min="3332" max="3339" width="16.85546875" style="122" hidden="1"/>
    <col min="3340" max="3340" width="3.85546875" style="122" hidden="1"/>
    <col min="3341" max="3586" width="9.140625" style="122" hidden="1"/>
    <col min="3587" max="3587" width="124.140625" style="122" hidden="1"/>
    <col min="3588" max="3595" width="16.85546875" style="122" hidden="1"/>
    <col min="3596" max="3596" width="3.85546875" style="122" hidden="1"/>
    <col min="3597" max="3842" width="9.140625" style="122" hidden="1"/>
    <col min="3843" max="3843" width="124.140625" style="122" hidden="1"/>
    <col min="3844" max="3851" width="16.85546875" style="122" hidden="1"/>
    <col min="3852" max="3852" width="3.85546875" style="122" hidden="1"/>
    <col min="3853" max="4098" width="9.140625" style="122" hidden="1"/>
    <col min="4099" max="4099" width="124.140625" style="122" hidden="1"/>
    <col min="4100" max="4107" width="16.85546875" style="122" hidden="1"/>
    <col min="4108" max="4108" width="3.85546875" style="122" hidden="1"/>
    <col min="4109" max="4354" width="9.140625" style="122" hidden="1"/>
    <col min="4355" max="4355" width="124.140625" style="122" hidden="1"/>
    <col min="4356" max="4363" width="16.85546875" style="122" hidden="1"/>
    <col min="4364" max="4364" width="3.85546875" style="122" hidden="1"/>
    <col min="4365" max="4610" width="9.140625" style="122" hidden="1"/>
    <col min="4611" max="4611" width="124.140625" style="122" hidden="1"/>
    <col min="4612" max="4619" width="16.85546875" style="122" hidden="1"/>
    <col min="4620" max="4620" width="3.85546875" style="122" hidden="1"/>
    <col min="4621" max="4866" width="9.140625" style="122" hidden="1"/>
    <col min="4867" max="4867" width="124.140625" style="122" hidden="1"/>
    <col min="4868" max="4875" width="16.85546875" style="122" hidden="1"/>
    <col min="4876" max="4876" width="3.85546875" style="122" hidden="1"/>
    <col min="4877" max="5122" width="9.140625" style="122" hidden="1"/>
    <col min="5123" max="5123" width="124.140625" style="122" hidden="1"/>
    <col min="5124" max="5131" width="16.85546875" style="122" hidden="1"/>
    <col min="5132" max="5132" width="3.85546875" style="122" hidden="1"/>
    <col min="5133" max="5378" width="9.140625" style="122" hidden="1"/>
    <col min="5379" max="5379" width="124.140625" style="122" hidden="1"/>
    <col min="5380" max="5387" width="16.85546875" style="122" hidden="1"/>
    <col min="5388" max="5388" width="3.85546875" style="122" hidden="1"/>
    <col min="5389" max="5634" width="9.140625" style="122" hidden="1"/>
    <col min="5635" max="5635" width="124.140625" style="122" hidden="1"/>
    <col min="5636" max="5643" width="16.85546875" style="122" hidden="1"/>
    <col min="5644" max="5644" width="3.85546875" style="122" hidden="1"/>
    <col min="5645" max="5890" width="9.140625" style="122" hidden="1"/>
    <col min="5891" max="5891" width="124.140625" style="122" hidden="1"/>
    <col min="5892" max="5899" width="16.85546875" style="122" hidden="1"/>
    <col min="5900" max="5900" width="3.85546875" style="122" hidden="1"/>
    <col min="5901" max="6146" width="9.140625" style="122" hidden="1"/>
    <col min="6147" max="6147" width="124.140625" style="122" hidden="1"/>
    <col min="6148" max="6155" width="16.85546875" style="122" hidden="1"/>
    <col min="6156" max="6156" width="3.85546875" style="122" hidden="1"/>
    <col min="6157" max="6402" width="9.140625" style="122" hidden="1"/>
    <col min="6403" max="6403" width="124.140625" style="122" hidden="1"/>
    <col min="6404" max="6411" width="16.85546875" style="122" hidden="1"/>
    <col min="6412" max="6412" width="3.85546875" style="122" hidden="1"/>
    <col min="6413" max="6658" width="9.140625" style="122" hidden="1"/>
    <col min="6659" max="6659" width="124.140625" style="122" hidden="1"/>
    <col min="6660" max="6667" width="16.85546875" style="122" hidden="1"/>
    <col min="6668" max="6668" width="3.85546875" style="122" hidden="1"/>
    <col min="6669" max="6914" width="9.140625" style="122" hidden="1"/>
    <col min="6915" max="6915" width="124.140625" style="122" hidden="1"/>
    <col min="6916" max="6923" width="16.85546875" style="122" hidden="1"/>
    <col min="6924" max="6924" width="3.85546875" style="122" hidden="1"/>
    <col min="6925" max="7170" width="9.140625" style="122" hidden="1"/>
    <col min="7171" max="7171" width="124.140625" style="122" hidden="1"/>
    <col min="7172" max="7179" width="16.85546875" style="122" hidden="1"/>
    <col min="7180" max="7180" width="3.85546875" style="122" hidden="1"/>
    <col min="7181" max="7426" width="9.140625" style="122" hidden="1"/>
    <col min="7427" max="7427" width="124.140625" style="122" hidden="1"/>
    <col min="7428" max="7435" width="16.85546875" style="122" hidden="1"/>
    <col min="7436" max="7436" width="3.85546875" style="122" hidden="1"/>
    <col min="7437" max="7682" width="9.140625" style="122" hidden="1"/>
    <col min="7683" max="7683" width="124.140625" style="122" hidden="1"/>
    <col min="7684" max="7691" width="16.85546875" style="122" hidden="1"/>
    <col min="7692" max="7692" width="3.85546875" style="122" hidden="1"/>
    <col min="7693" max="7938" width="9.140625" style="122" hidden="1"/>
    <col min="7939" max="7939" width="124.140625" style="122" hidden="1"/>
    <col min="7940" max="7947" width="16.85546875" style="122" hidden="1"/>
    <col min="7948" max="7948" width="3.85546875" style="122" hidden="1"/>
    <col min="7949" max="8194" width="9.140625" style="122" hidden="1"/>
    <col min="8195" max="8195" width="124.140625" style="122" hidden="1"/>
    <col min="8196" max="8203" width="16.85546875" style="122" hidden="1"/>
    <col min="8204" max="8204" width="3.85546875" style="122" hidden="1"/>
    <col min="8205" max="8450" width="9.140625" style="122" hidden="1"/>
    <col min="8451" max="8451" width="124.140625" style="122" hidden="1"/>
    <col min="8452" max="8459" width="16.85546875" style="122" hidden="1"/>
    <col min="8460" max="8460" width="3.85546875" style="122" hidden="1"/>
    <col min="8461" max="8706" width="9.140625" style="122" hidden="1"/>
    <col min="8707" max="8707" width="124.140625" style="122" hidden="1"/>
    <col min="8708" max="8715" width="16.85546875" style="122" hidden="1"/>
    <col min="8716" max="8716" width="3.85546875" style="122" hidden="1"/>
    <col min="8717" max="8962" width="9.140625" style="122" hidden="1"/>
    <col min="8963" max="8963" width="124.140625" style="122" hidden="1"/>
    <col min="8964" max="8971" width="16.85546875" style="122" hidden="1"/>
    <col min="8972" max="8972" width="3.85546875" style="122" hidden="1"/>
    <col min="8973" max="9218" width="9.140625" style="122" hidden="1"/>
    <col min="9219" max="9219" width="124.140625" style="122" hidden="1"/>
    <col min="9220" max="9227" width="16.85546875" style="122" hidden="1"/>
    <col min="9228" max="9228" width="3.85546875" style="122" hidden="1"/>
    <col min="9229" max="9474" width="9.140625" style="122" hidden="1"/>
    <col min="9475" max="9475" width="124.140625" style="122" hidden="1"/>
    <col min="9476" max="9483" width="16.85546875" style="122" hidden="1"/>
    <col min="9484" max="9484" width="3.85546875" style="122" hidden="1"/>
    <col min="9485" max="9730" width="9.140625" style="122" hidden="1"/>
    <col min="9731" max="9731" width="124.140625" style="122" hidden="1"/>
    <col min="9732" max="9739" width="16.85546875" style="122" hidden="1"/>
    <col min="9740" max="9740" width="3.85546875" style="122" hidden="1"/>
    <col min="9741" max="9986" width="9.140625" style="122" hidden="1"/>
    <col min="9987" max="9987" width="124.140625" style="122" hidden="1"/>
    <col min="9988" max="9995" width="16.85546875" style="122" hidden="1"/>
    <col min="9996" max="9996" width="3.85546875" style="122" hidden="1"/>
    <col min="9997" max="10242" width="9.140625" style="122" hidden="1"/>
    <col min="10243" max="10243" width="124.140625" style="122" hidden="1"/>
    <col min="10244" max="10251" width="16.85546875" style="122" hidden="1"/>
    <col min="10252" max="10252" width="3.85546875" style="122" hidden="1"/>
    <col min="10253" max="10498" width="9.140625" style="122" hidden="1"/>
    <col min="10499" max="10499" width="124.140625" style="122" hidden="1"/>
    <col min="10500" max="10507" width="16.85546875" style="122" hidden="1"/>
    <col min="10508" max="10508" width="3.85546875" style="122" hidden="1"/>
    <col min="10509" max="10754" width="9.140625" style="122" hidden="1"/>
    <col min="10755" max="10755" width="124.140625" style="122" hidden="1"/>
    <col min="10756" max="10763" width="16.85546875" style="122" hidden="1"/>
    <col min="10764" max="10764" width="3.85546875" style="122" hidden="1"/>
    <col min="10765" max="11010" width="9.140625" style="122" hidden="1"/>
    <col min="11011" max="11011" width="124.140625" style="122" hidden="1"/>
    <col min="11012" max="11019" width="16.85546875" style="122" hidden="1"/>
    <col min="11020" max="11020" width="3.85546875" style="122" hidden="1"/>
    <col min="11021" max="11266" width="9.140625" style="122" hidden="1"/>
    <col min="11267" max="11267" width="124.140625" style="122" hidden="1"/>
    <col min="11268" max="11275" width="16.85546875" style="122" hidden="1"/>
    <col min="11276" max="11276" width="3.85546875" style="122" hidden="1"/>
    <col min="11277" max="11522" width="9.140625" style="122" hidden="1"/>
    <col min="11523" max="11523" width="124.140625" style="122" hidden="1"/>
    <col min="11524" max="11531" width="16.85546875" style="122" hidden="1"/>
    <col min="11532" max="11532" width="3.85546875" style="122" hidden="1"/>
    <col min="11533" max="11778" width="9.140625" style="122" hidden="1"/>
    <col min="11779" max="11779" width="124.140625" style="122" hidden="1"/>
    <col min="11780" max="11787" width="16.85546875" style="122" hidden="1"/>
    <col min="11788" max="11788" width="3.85546875" style="122" hidden="1"/>
    <col min="11789" max="12034" width="9.140625" style="122" hidden="1"/>
    <col min="12035" max="12035" width="124.140625" style="122" hidden="1"/>
    <col min="12036" max="12043" width="16.85546875" style="122" hidden="1"/>
    <col min="12044" max="12044" width="3.85546875" style="122" hidden="1"/>
    <col min="12045" max="12290" width="9.140625" style="122" hidden="1"/>
    <col min="12291" max="12291" width="124.140625" style="122" hidden="1"/>
    <col min="12292" max="12299" width="16.85546875" style="122" hidden="1"/>
    <col min="12300" max="12300" width="3.85546875" style="122" hidden="1"/>
    <col min="12301" max="12546" width="9.140625" style="122" hidden="1"/>
    <col min="12547" max="12547" width="124.140625" style="122" hidden="1"/>
    <col min="12548" max="12555" width="16.85546875" style="122" hidden="1"/>
    <col min="12556" max="12556" width="3.85546875" style="122" hidden="1"/>
    <col min="12557" max="12802" width="9.140625" style="122" hidden="1"/>
    <col min="12803" max="12803" width="124.140625" style="122" hidden="1"/>
    <col min="12804" max="12811" width="16.85546875" style="122" hidden="1"/>
    <col min="12812" max="12812" width="3.85546875" style="122" hidden="1"/>
    <col min="12813" max="13058" width="9.140625" style="122" hidden="1"/>
    <col min="13059" max="13059" width="124.140625" style="122" hidden="1"/>
    <col min="13060" max="13067" width="16.85546875" style="122" hidden="1"/>
    <col min="13068" max="13068" width="3.85546875" style="122" hidden="1"/>
    <col min="13069" max="13314" width="9.140625" style="122" hidden="1"/>
    <col min="13315" max="13315" width="124.140625" style="122" hidden="1"/>
    <col min="13316" max="13323" width="16.85546875" style="122" hidden="1"/>
    <col min="13324" max="13324" width="3.85546875" style="122" hidden="1"/>
    <col min="13325" max="13570" width="9.140625" style="122" hidden="1"/>
    <col min="13571" max="13571" width="124.140625" style="122" hidden="1"/>
    <col min="13572" max="13579" width="16.85546875" style="122" hidden="1"/>
    <col min="13580" max="13580" width="3.85546875" style="122" hidden="1"/>
    <col min="13581" max="13826" width="9.140625" style="122" hidden="1"/>
    <col min="13827" max="13827" width="124.140625" style="122" hidden="1"/>
    <col min="13828" max="13835" width="16.85546875" style="122" hidden="1"/>
    <col min="13836" max="13836" width="3.85546875" style="122" hidden="1"/>
    <col min="13837" max="14082" width="9.140625" style="122" hidden="1"/>
    <col min="14083" max="14083" width="124.140625" style="122" hidden="1"/>
    <col min="14084" max="14091" width="16.85546875" style="122" hidden="1"/>
    <col min="14092" max="14092" width="3.85546875" style="122" hidden="1"/>
    <col min="14093" max="14338" width="9.140625" style="122" hidden="1"/>
    <col min="14339" max="14339" width="124.140625" style="122" hidden="1"/>
    <col min="14340" max="14347" width="16.85546875" style="122" hidden="1"/>
    <col min="14348" max="14348" width="3.85546875" style="122" hidden="1"/>
    <col min="14349" max="14594" width="9.140625" style="122" hidden="1"/>
    <col min="14595" max="14595" width="124.140625" style="122" hidden="1"/>
    <col min="14596" max="14603" width="16.85546875" style="122" hidden="1"/>
    <col min="14604" max="14604" width="3.85546875" style="122" hidden="1"/>
    <col min="14605" max="14850" width="9.140625" style="122" hidden="1"/>
    <col min="14851" max="14851" width="124.140625" style="122" hidden="1"/>
    <col min="14852" max="14859" width="16.85546875" style="122" hidden="1"/>
    <col min="14860" max="14860" width="3.85546875" style="122" hidden="1"/>
    <col min="14861" max="15106" width="9.140625" style="122" hidden="1"/>
    <col min="15107" max="15107" width="124.140625" style="122" hidden="1"/>
    <col min="15108" max="15115" width="16.85546875" style="122" hidden="1"/>
    <col min="15116" max="15116" width="3.85546875" style="122" hidden="1"/>
    <col min="15117" max="15362" width="9.140625" style="122" hidden="1"/>
    <col min="15363" max="15363" width="124.140625" style="122" hidden="1"/>
    <col min="15364" max="15371" width="16.85546875" style="122" hidden="1"/>
    <col min="15372" max="15372" width="3.85546875" style="122" hidden="1"/>
    <col min="15373" max="15618" width="9.140625" style="122" hidden="1"/>
    <col min="15619" max="15619" width="124.140625" style="122" hidden="1"/>
    <col min="15620" max="15627" width="16.85546875" style="122" hidden="1"/>
    <col min="15628" max="15628" width="3.85546875" style="122" hidden="1"/>
    <col min="15629" max="15874" width="9.140625" style="122" hidden="1"/>
    <col min="15875" max="15875" width="124.140625" style="122" hidden="1"/>
    <col min="15876" max="15883" width="16.85546875" style="122" hidden="1"/>
    <col min="15884" max="15884" width="3.85546875" style="122" hidden="1"/>
    <col min="15885" max="16130" width="9.140625"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1023" t="s">
        <v>0</v>
      </c>
      <c r="B2" s="1023"/>
      <c r="C2" s="1023"/>
      <c r="D2" s="1023"/>
      <c r="E2" s="1023"/>
      <c r="F2" s="1023"/>
      <c r="G2" s="1023"/>
      <c r="H2" s="1023"/>
      <c r="I2" s="1023"/>
      <c r="J2" s="1023"/>
      <c r="K2" s="1023"/>
    </row>
    <row r="3" spans="1:12" ht="33" customHeight="1">
      <c r="A3" s="120"/>
      <c r="B3" s="120"/>
      <c r="C3" s="1023" t="s">
        <v>524</v>
      </c>
      <c r="D3" s="1023"/>
      <c r="E3" s="1023"/>
      <c r="F3" s="1023"/>
      <c r="G3" s="1023"/>
      <c r="H3" s="1023"/>
      <c r="I3" s="1023"/>
      <c r="J3" s="1023"/>
      <c r="K3" s="1023"/>
    </row>
    <row r="4" spans="1:12" s="123" customFormat="1" ht="69.75" customHeight="1">
      <c r="A4" s="1022"/>
      <c r="B4" s="1023"/>
      <c r="C4" s="1023"/>
      <c r="D4" s="1023"/>
      <c r="E4" s="1023"/>
      <c r="F4" s="1023"/>
      <c r="G4" s="1023"/>
      <c r="H4" s="1023"/>
      <c r="I4" s="1023"/>
      <c r="J4" s="1023"/>
      <c r="K4" s="1023"/>
    </row>
    <row r="5" spans="1:12" s="125" customFormat="1" ht="14.25" customHeight="1" thickBot="1">
      <c r="A5" s="124"/>
      <c r="B5" s="124"/>
    </row>
    <row r="6" spans="1:12" ht="29.25" customHeight="1" thickTop="1" thickBot="1">
      <c r="B6" s="126"/>
      <c r="C6" s="127"/>
      <c r="D6" s="128" t="s">
        <v>437</v>
      </c>
      <c r="E6" s="128" t="s">
        <v>438</v>
      </c>
      <c r="F6" s="128" t="s">
        <v>439</v>
      </c>
      <c r="G6" s="128" t="s">
        <v>440</v>
      </c>
      <c r="H6" s="128" t="s">
        <v>441</v>
      </c>
      <c r="I6" s="128" t="s">
        <v>442</v>
      </c>
      <c r="J6" s="129" t="s">
        <v>443</v>
      </c>
      <c r="K6" s="129" t="s">
        <v>444</v>
      </c>
      <c r="L6" s="130" t="s">
        <v>525</v>
      </c>
    </row>
    <row r="7" spans="1:12" ht="14.25" customHeight="1" thickTop="1" thickBot="1">
      <c r="C7" s="131"/>
      <c r="D7" s="131"/>
      <c r="E7" s="131"/>
      <c r="F7" s="131"/>
      <c r="G7" s="131"/>
      <c r="H7" s="131"/>
      <c r="I7" s="131"/>
      <c r="J7" s="131"/>
      <c r="K7" s="131"/>
    </row>
    <row r="8" spans="1:12" s="132" customFormat="1" ht="24" customHeight="1" thickTop="1" thickBot="1">
      <c r="B8" s="133"/>
      <c r="C8" s="134" t="s">
        <v>368</v>
      </c>
      <c r="D8" s="135"/>
      <c r="E8" s="135"/>
      <c r="F8" s="135"/>
      <c r="G8" s="135"/>
      <c r="H8" s="135"/>
      <c r="I8" s="135"/>
      <c r="J8" s="81"/>
      <c r="K8" s="81"/>
      <c r="L8" s="136"/>
    </row>
    <row r="9" spans="1:12" s="132" customFormat="1" ht="27" customHeight="1" thickTop="1">
      <c r="A9" s="132" t="s">
        <v>526</v>
      </c>
      <c r="B9" s="101" t="s">
        <v>606</v>
      </c>
      <c r="C9" s="137" t="s">
        <v>607</v>
      </c>
      <c r="D9" s="138">
        <v>4.5699999999999998E-2</v>
      </c>
      <c r="E9" s="138">
        <v>4.6399999999999997E-2</v>
      </c>
      <c r="F9" s="138">
        <v>4.8800000000000003E-2</v>
      </c>
      <c r="G9" s="138">
        <v>4.2500000000000003E-2</v>
      </c>
      <c r="H9" s="138">
        <v>4.3099999999999999E-2</v>
      </c>
      <c r="I9" s="138">
        <v>4.4699999999999997E-2</v>
      </c>
      <c r="J9" s="138">
        <v>4.5100000000000001E-2</v>
      </c>
      <c r="K9" s="138">
        <v>4.9599999999999998E-2</v>
      </c>
    </row>
    <row r="10" spans="1:12" s="123" customFormat="1" ht="23.25" customHeight="1">
      <c r="A10" s="123" t="s">
        <v>526</v>
      </c>
      <c r="B10" s="105" t="s">
        <v>608</v>
      </c>
      <c r="C10" s="139" t="s">
        <v>609</v>
      </c>
      <c r="D10" s="140">
        <v>6.0199999999999997E-2</v>
      </c>
      <c r="E10" s="140">
        <v>6.2899999999999998E-2</v>
      </c>
      <c r="F10" s="140">
        <v>7.2900000000000006E-2</v>
      </c>
      <c r="G10" s="140">
        <v>6.1199999999999997E-2</v>
      </c>
      <c r="H10" s="140">
        <v>6.1800000000000001E-2</v>
      </c>
      <c r="I10" s="140">
        <v>6.2399999999999997E-2</v>
      </c>
      <c r="J10" s="140">
        <v>6.3700000000000007E-2</v>
      </c>
      <c r="K10" s="140">
        <v>6.4000000000000001E-2</v>
      </c>
    </row>
    <row r="11" spans="1:12" s="123" customFormat="1" ht="23.25" customHeight="1">
      <c r="A11" s="123" t="s">
        <v>526</v>
      </c>
      <c r="B11" s="105" t="s">
        <v>610</v>
      </c>
      <c r="C11" s="139" t="s">
        <v>611</v>
      </c>
      <c r="D11" s="140">
        <v>5.2400000000000002E-2</v>
      </c>
      <c r="E11" s="140">
        <v>5.6500000000000002E-2</v>
      </c>
      <c r="F11" s="140">
        <v>6.4000000000000001E-2</v>
      </c>
      <c r="G11" s="140">
        <v>5.6000000000000001E-2</v>
      </c>
      <c r="H11" s="140">
        <v>5.4699999999999999E-2</v>
      </c>
      <c r="I11" s="140">
        <v>5.6300000000000003E-2</v>
      </c>
      <c r="J11" s="140">
        <v>5.74E-2</v>
      </c>
      <c r="K11" s="140">
        <v>5.8299999999999998E-2</v>
      </c>
    </row>
    <row r="12" spans="1:12" s="123" customFormat="1" ht="23.25" customHeight="1">
      <c r="A12" s="123" t="s">
        <v>526</v>
      </c>
      <c r="B12" s="105" t="s">
        <v>612</v>
      </c>
      <c r="C12" s="139" t="s">
        <v>613</v>
      </c>
      <c r="D12" s="140">
        <v>1.2500000000000001E-2</v>
      </c>
      <c r="E12" s="140">
        <v>1.66E-2</v>
      </c>
      <c r="F12" s="140">
        <v>2.2700000000000001E-2</v>
      </c>
      <c r="G12" s="140">
        <v>1.77E-2</v>
      </c>
      <c r="H12" s="140">
        <v>1.4800000000000001E-2</v>
      </c>
      <c r="I12" s="140">
        <v>1.34E-2</v>
      </c>
      <c r="J12" s="140">
        <v>1.7399999999999999E-2</v>
      </c>
      <c r="K12" s="140">
        <v>1.49E-2</v>
      </c>
    </row>
    <row r="13" spans="1:12" s="123" customFormat="1" ht="23.25" customHeight="1">
      <c r="A13" s="123" t="s">
        <v>526</v>
      </c>
      <c r="B13" s="105" t="s">
        <v>614</v>
      </c>
      <c r="C13" s="139" t="s">
        <v>615</v>
      </c>
      <c r="D13" s="140">
        <v>1.35E-2</v>
      </c>
      <c r="E13" s="140">
        <v>1.9599999999999999E-2</v>
      </c>
      <c r="F13" s="140">
        <v>1.7999999999999999E-2</v>
      </c>
      <c r="G13" s="140">
        <v>1.7999999999999999E-2</v>
      </c>
      <c r="H13" s="140">
        <v>1.49E-2</v>
      </c>
      <c r="I13" s="140">
        <v>1.37E-2</v>
      </c>
      <c r="J13" s="140">
        <v>1.7600000000000001E-2</v>
      </c>
      <c r="K13" s="140">
        <v>1.38E-2</v>
      </c>
    </row>
    <row r="14" spans="1:12" s="123" customFormat="1" ht="23.25" customHeight="1">
      <c r="A14" s="123" t="s">
        <v>526</v>
      </c>
      <c r="B14" s="105" t="s">
        <v>616</v>
      </c>
      <c r="C14" s="139" t="s">
        <v>617</v>
      </c>
      <c r="D14" s="140">
        <v>1.2699999999999999E-2</v>
      </c>
      <c r="E14" s="140">
        <v>1.8599999999999998E-2</v>
      </c>
      <c r="F14" s="140">
        <v>1.7299999999999999E-2</v>
      </c>
      <c r="G14" s="140">
        <v>1.6899999999999998E-2</v>
      </c>
      <c r="H14" s="140">
        <v>1.35E-2</v>
      </c>
      <c r="I14" s="140">
        <v>1.29E-2</v>
      </c>
      <c r="J14" s="140">
        <v>1.4999999999999999E-2</v>
      </c>
      <c r="K14" s="140">
        <v>1.15E-2</v>
      </c>
    </row>
    <row r="15" spans="1:12" s="123" customFormat="1" ht="44.25" customHeight="1" thickBot="1">
      <c r="A15" s="123" t="s">
        <v>526</v>
      </c>
      <c r="B15" s="105" t="s">
        <v>618</v>
      </c>
      <c r="C15" s="139" t="s">
        <v>619</v>
      </c>
      <c r="D15" s="140">
        <v>0.1333</v>
      </c>
      <c r="E15" s="140">
        <v>0.21160000000000001</v>
      </c>
      <c r="F15" s="140">
        <v>0.20280000000000001</v>
      </c>
      <c r="G15" s="140">
        <v>0.2059</v>
      </c>
      <c r="H15" s="140">
        <v>0.17280000000000001</v>
      </c>
      <c r="I15" s="140">
        <v>0.16900000000000001</v>
      </c>
      <c r="J15" s="140">
        <v>0.19500000000000001</v>
      </c>
      <c r="K15" s="140">
        <v>0.15279999999999999</v>
      </c>
    </row>
    <row r="16" spans="1:12" s="141" customFormat="1" ht="24" customHeight="1" thickTop="1" thickBot="1">
      <c r="B16" s="142"/>
      <c r="C16" s="134" t="s">
        <v>376</v>
      </c>
      <c r="D16" s="135"/>
      <c r="E16" s="135"/>
      <c r="F16" s="135"/>
      <c r="G16" s="135"/>
      <c r="H16" s="135"/>
      <c r="I16" s="135"/>
      <c r="J16" s="81"/>
      <c r="K16" s="81"/>
      <c r="L16" s="143"/>
    </row>
    <row r="17" spans="1:12" s="132" customFormat="1" ht="26.25" customHeight="1" thickTop="1">
      <c r="A17" s="132" t="s">
        <v>526</v>
      </c>
      <c r="B17" s="101" t="s">
        <v>620</v>
      </c>
      <c r="C17" s="137" t="s">
        <v>621</v>
      </c>
      <c r="D17" s="138">
        <v>6.93E-2</v>
      </c>
      <c r="E17" s="138">
        <v>7.0599999999999996E-2</v>
      </c>
      <c r="F17" s="138">
        <v>7.3200000000000001E-2</v>
      </c>
      <c r="G17" s="138">
        <v>6.4399999999999999E-2</v>
      </c>
      <c r="H17" s="138">
        <v>5.5800000000000002E-2</v>
      </c>
      <c r="I17" s="138">
        <v>5.5E-2</v>
      </c>
      <c r="J17" s="138">
        <v>5.5100000000000003E-2</v>
      </c>
      <c r="K17" s="138">
        <v>6.0499999999999998E-2</v>
      </c>
    </row>
    <row r="18" spans="1:12" s="123" customFormat="1" ht="24" customHeight="1">
      <c r="A18" s="123" t="s">
        <v>526</v>
      </c>
      <c r="B18" s="105" t="s">
        <v>622</v>
      </c>
      <c r="C18" s="139" t="s">
        <v>623</v>
      </c>
      <c r="D18" s="140">
        <v>-2.3599999999999999E-2</v>
      </c>
      <c r="E18" s="140">
        <v>-2.4199999999999999E-2</v>
      </c>
      <c r="F18" s="140">
        <v>-2.4400000000000002E-2</v>
      </c>
      <c r="G18" s="140">
        <v>-2.18E-2</v>
      </c>
      <c r="H18" s="140">
        <v>-1.2699999999999999E-2</v>
      </c>
      <c r="I18" s="140">
        <v>-1.03E-2</v>
      </c>
      <c r="J18" s="140">
        <v>-0.01</v>
      </c>
      <c r="K18" s="140">
        <v>-1.09E-2</v>
      </c>
    </row>
    <row r="19" spans="1:12" s="123" customFormat="1" ht="24" customHeight="1">
      <c r="A19" s="123" t="s">
        <v>526</v>
      </c>
      <c r="B19" s="105" t="s">
        <v>624</v>
      </c>
      <c r="C19" s="139" t="s">
        <v>625</v>
      </c>
      <c r="D19" s="140">
        <v>4.02E-2</v>
      </c>
      <c r="E19" s="140">
        <v>4.1300000000000003E-2</v>
      </c>
      <c r="F19" s="140">
        <v>4.1200000000000001E-2</v>
      </c>
      <c r="G19" s="140">
        <v>3.6900000000000002E-2</v>
      </c>
      <c r="H19" s="140">
        <v>2.1999999999999999E-2</v>
      </c>
      <c r="I19" s="140">
        <v>1.8100000000000002E-2</v>
      </c>
      <c r="J19" s="140">
        <v>1.7500000000000002E-2</v>
      </c>
      <c r="K19" s="140">
        <v>1.9E-2</v>
      </c>
    </row>
    <row r="20" spans="1:12" s="123" customFormat="1" ht="24" customHeight="1">
      <c r="A20" s="123" t="s">
        <v>526</v>
      </c>
      <c r="B20" s="105" t="s">
        <v>626</v>
      </c>
      <c r="C20" s="139" t="s">
        <v>627</v>
      </c>
      <c r="D20" s="140">
        <v>4.0000000000000002E-4</v>
      </c>
      <c r="E20" s="140">
        <v>2.8999999999999998E-3</v>
      </c>
      <c r="F20" s="140">
        <v>-5.3E-3</v>
      </c>
      <c r="G20" s="140">
        <v>2.0000000000000001E-4</v>
      </c>
      <c r="H20" s="140">
        <v>0</v>
      </c>
      <c r="I20" s="140">
        <v>2.0000000000000001E-4</v>
      </c>
      <c r="J20" s="140">
        <v>1E-4</v>
      </c>
      <c r="K20" s="140">
        <v>0</v>
      </c>
    </row>
    <row r="21" spans="1:12" s="123" customFormat="1" ht="24" customHeight="1">
      <c r="A21" s="123" t="s">
        <v>526</v>
      </c>
      <c r="B21" s="105" t="s">
        <v>628</v>
      </c>
      <c r="C21" s="139" t="s">
        <v>629</v>
      </c>
      <c r="D21" s="140">
        <v>-7.7999999999999996E-3</v>
      </c>
      <c r="E21" s="140">
        <v>-6.4000000000000003E-3</v>
      </c>
      <c r="F21" s="140">
        <v>-8.8999999999999999E-3</v>
      </c>
      <c r="G21" s="140">
        <v>-5.1999999999999998E-3</v>
      </c>
      <c r="H21" s="140">
        <v>-7.1000000000000004E-3</v>
      </c>
      <c r="I21" s="140">
        <v>-6.1000000000000004E-3</v>
      </c>
      <c r="J21" s="140">
        <v>-6.3E-3</v>
      </c>
      <c r="K21" s="140">
        <v>-5.7999999999999996E-3</v>
      </c>
    </row>
    <row r="22" spans="1:12" s="123" customFormat="1" ht="24" customHeight="1">
      <c r="A22" s="123" t="s">
        <v>526</v>
      </c>
      <c r="B22" s="105" t="s">
        <v>630</v>
      </c>
      <c r="C22" s="139" t="s">
        <v>631</v>
      </c>
      <c r="D22" s="140">
        <v>1.4500000000000001E-2</v>
      </c>
      <c r="E22" s="140">
        <v>1.6400000000000001E-2</v>
      </c>
      <c r="F22" s="140">
        <v>2.41E-2</v>
      </c>
      <c r="G22" s="140">
        <v>1.8700000000000001E-2</v>
      </c>
      <c r="H22" s="140">
        <v>1.8800000000000001E-2</v>
      </c>
      <c r="I22" s="140">
        <v>1.7600000000000001E-2</v>
      </c>
      <c r="J22" s="140">
        <v>1.8599999999999998E-2</v>
      </c>
      <c r="K22" s="140">
        <v>1.44E-2</v>
      </c>
    </row>
    <row r="23" spans="1:12" s="123" customFormat="1" ht="24" customHeight="1">
      <c r="A23" s="123" t="s">
        <v>526</v>
      </c>
      <c r="B23" s="105" t="s">
        <v>632</v>
      </c>
      <c r="C23" s="139" t="s">
        <v>633</v>
      </c>
      <c r="D23" s="140">
        <v>-3.9899999999999998E-2</v>
      </c>
      <c r="E23" s="140">
        <v>-3.9899999999999998E-2</v>
      </c>
      <c r="F23" s="140">
        <v>-4.1300000000000003E-2</v>
      </c>
      <c r="G23" s="140">
        <v>-3.8300000000000001E-2</v>
      </c>
      <c r="H23" s="140">
        <v>-0.04</v>
      </c>
      <c r="I23" s="140">
        <v>-4.2900000000000001E-2</v>
      </c>
      <c r="J23" s="140">
        <v>-0.04</v>
      </c>
      <c r="K23" s="140">
        <v>-4.3400000000000001E-2</v>
      </c>
    </row>
    <row r="24" spans="1:12" s="123" customFormat="1" ht="24" customHeight="1">
      <c r="A24" s="123" t="s">
        <v>526</v>
      </c>
      <c r="B24" s="105" t="s">
        <v>634</v>
      </c>
      <c r="C24" s="139" t="s">
        <v>635</v>
      </c>
      <c r="D24" s="140">
        <v>5.0000000000000001E-4</v>
      </c>
      <c r="E24" s="140">
        <v>1E-4</v>
      </c>
      <c r="F24" s="140">
        <v>5.0000000000000001E-4</v>
      </c>
      <c r="G24" s="140">
        <v>1E-4</v>
      </c>
      <c r="H24" s="140">
        <v>1E-4</v>
      </c>
      <c r="I24" s="140">
        <v>1E-4</v>
      </c>
      <c r="J24" s="140">
        <v>1E-4</v>
      </c>
      <c r="K24" s="140">
        <v>-1.1999999999999999E-3</v>
      </c>
    </row>
    <row r="25" spans="1:12" s="123" customFormat="1" ht="43.5" customHeight="1" thickBot="1">
      <c r="A25" s="123" t="s">
        <v>526</v>
      </c>
      <c r="B25" s="105" t="s">
        <v>636</v>
      </c>
      <c r="C25" s="139" t="s">
        <v>637</v>
      </c>
      <c r="D25" s="140">
        <v>0.128</v>
      </c>
      <c r="E25" s="140">
        <v>0.13170000000000001</v>
      </c>
      <c r="F25" s="140">
        <v>0.13500000000000001</v>
      </c>
      <c r="G25" s="140">
        <v>0.14499999999999999</v>
      </c>
      <c r="H25" s="140">
        <v>0.15679999999999999</v>
      </c>
      <c r="I25" s="140">
        <v>0.15609999999999999</v>
      </c>
      <c r="J25" s="140">
        <v>0.1555</v>
      </c>
      <c r="K25" s="140">
        <v>0.15609999999999999</v>
      </c>
    </row>
    <row r="26" spans="1:12" s="141" customFormat="1" ht="24.75" customHeight="1" thickTop="1" thickBot="1">
      <c r="B26" s="144"/>
      <c r="C26" s="134" t="s">
        <v>386</v>
      </c>
      <c r="D26" s="135"/>
      <c r="E26" s="135"/>
      <c r="F26" s="135"/>
      <c r="G26" s="135"/>
      <c r="H26" s="135"/>
      <c r="I26" s="135"/>
      <c r="J26" s="81"/>
      <c r="K26" s="81"/>
      <c r="L26" s="143"/>
    </row>
    <row r="27" spans="1:12" s="132" customFormat="1" ht="27" customHeight="1" thickTop="1">
      <c r="A27" s="132" t="s">
        <v>526</v>
      </c>
      <c r="B27" s="101" t="s">
        <v>638</v>
      </c>
      <c r="C27" s="137" t="s">
        <v>639</v>
      </c>
      <c r="D27" s="138">
        <v>0.10920000000000001</v>
      </c>
      <c r="E27" s="138">
        <v>0.1055</v>
      </c>
      <c r="F27" s="138">
        <v>0.1143</v>
      </c>
      <c r="G27" s="138">
        <v>0.1115</v>
      </c>
      <c r="H27" s="138">
        <v>0.10150000000000001</v>
      </c>
      <c r="I27" s="138">
        <v>9.3100000000000002E-2</v>
      </c>
      <c r="J27" s="138">
        <v>9.5000000000000001E-2</v>
      </c>
      <c r="K27" s="138">
        <v>9.9699999999999997E-2</v>
      </c>
    </row>
    <row r="28" spans="1:12" s="123" customFormat="1" ht="23.25" customHeight="1">
      <c r="A28" s="123" t="s">
        <v>526</v>
      </c>
      <c r="B28" s="105" t="s">
        <v>640</v>
      </c>
      <c r="C28" s="139" t="s">
        <v>641</v>
      </c>
      <c r="D28" s="140">
        <v>8.14E-2</v>
      </c>
      <c r="E28" s="140">
        <v>8.1299999999999997E-2</v>
      </c>
      <c r="F28" s="140">
        <v>8.5900000000000004E-2</v>
      </c>
      <c r="G28" s="140">
        <v>7.5800000000000006E-2</v>
      </c>
      <c r="H28" s="140">
        <v>5.4699999999999999E-2</v>
      </c>
      <c r="I28" s="140">
        <v>5.96E-2</v>
      </c>
      <c r="J28" s="140">
        <v>5.9299999999999999E-2</v>
      </c>
      <c r="K28" s="140">
        <v>6.6299999999999998E-2</v>
      </c>
    </row>
    <row r="29" spans="1:12" s="123" customFormat="1" ht="23.25" customHeight="1">
      <c r="A29" s="123" t="s">
        <v>526</v>
      </c>
      <c r="B29" s="105" t="s">
        <v>642</v>
      </c>
      <c r="C29" s="139" t="s">
        <v>643</v>
      </c>
      <c r="D29" s="140">
        <v>6.1899999999999997E-2</v>
      </c>
      <c r="E29" s="140">
        <v>8.7099999999999997E-2</v>
      </c>
      <c r="F29" s="140">
        <v>9.0899999999999995E-2</v>
      </c>
      <c r="G29" s="140">
        <v>8.72E-2</v>
      </c>
      <c r="H29" s="140">
        <v>8.5900000000000004E-2</v>
      </c>
      <c r="I29" s="140">
        <v>7.6300000000000007E-2</v>
      </c>
      <c r="J29" s="140">
        <v>8.3500000000000005E-2</v>
      </c>
      <c r="K29" s="140">
        <v>8.6599999999999996E-2</v>
      </c>
    </row>
    <row r="30" spans="1:12" s="123" customFormat="1" ht="23.25" customHeight="1">
      <c r="A30" s="123" t="s">
        <v>526</v>
      </c>
      <c r="B30" s="105" t="s">
        <v>644</v>
      </c>
      <c r="C30" s="139" t="s">
        <v>645</v>
      </c>
      <c r="D30" s="140">
        <v>3.9800000000000002E-2</v>
      </c>
      <c r="E30" s="140">
        <v>3.5799999999999998E-2</v>
      </c>
      <c r="F30" s="140">
        <v>3.0800000000000001E-2</v>
      </c>
      <c r="G30" s="140">
        <v>3.5900000000000001E-2</v>
      </c>
      <c r="H30" s="140">
        <v>2.5399999999999999E-2</v>
      </c>
      <c r="I30" s="140">
        <v>2.3699999999999999E-2</v>
      </c>
      <c r="J30" s="140">
        <v>2.3900000000000001E-2</v>
      </c>
      <c r="K30" s="140">
        <v>1.6199999999999999E-2</v>
      </c>
    </row>
    <row r="31" spans="1:12" s="123" customFormat="1" ht="23.25" customHeight="1">
      <c r="A31" s="123" t="s">
        <v>526</v>
      </c>
      <c r="B31" s="105" t="s">
        <v>646</v>
      </c>
      <c r="C31" s="139" t="s">
        <v>647</v>
      </c>
      <c r="D31" s="140">
        <v>9.3600000000000003E-2</v>
      </c>
      <c r="E31" s="140">
        <v>5.7200000000000001E-2</v>
      </c>
      <c r="F31" s="140">
        <v>0.1424</v>
      </c>
      <c r="G31" s="140">
        <v>0.1133</v>
      </c>
      <c r="H31" s="140">
        <v>6.1400000000000003E-2</v>
      </c>
      <c r="I31" s="140">
        <v>1.83E-2</v>
      </c>
      <c r="J31" s="140">
        <v>1.4500000000000001E-2</v>
      </c>
      <c r="K31" s="140">
        <v>1.24E-2</v>
      </c>
    </row>
    <row r="32" spans="1:12" s="123" customFormat="1" ht="23.25" customHeight="1">
      <c r="A32" s="123" t="s">
        <v>526</v>
      </c>
      <c r="B32" s="105" t="s">
        <v>648</v>
      </c>
      <c r="C32" s="139" t="s">
        <v>649</v>
      </c>
      <c r="D32" s="140">
        <v>8.3000000000000001E-3</v>
      </c>
      <c r="E32" s="140">
        <v>6.8999999999999999E-3</v>
      </c>
      <c r="F32" s="140">
        <v>1.14E-2</v>
      </c>
      <c r="G32" s="140">
        <v>5.4999999999999997E-3</v>
      </c>
      <c r="H32" s="140">
        <v>3.2000000000000002E-3</v>
      </c>
      <c r="I32" s="140">
        <v>4.4000000000000003E-3</v>
      </c>
      <c r="J32" s="140">
        <v>4.5999999999999999E-3</v>
      </c>
      <c r="K32" s="140">
        <v>8.9999999999999993E-3</v>
      </c>
    </row>
    <row r="33" spans="1:12" s="123" customFormat="1" ht="23.25" customHeight="1">
      <c r="A33" s="123" t="s">
        <v>526</v>
      </c>
      <c r="B33" s="105" t="s">
        <v>650</v>
      </c>
      <c r="C33" s="139" t="s">
        <v>651</v>
      </c>
      <c r="D33" s="140">
        <v>5.6899999999999999E-2</v>
      </c>
      <c r="E33" s="140">
        <v>3.85E-2</v>
      </c>
      <c r="F33" s="140">
        <v>9.9599999999999994E-2</v>
      </c>
      <c r="G33" s="140">
        <v>8.2699999999999996E-2</v>
      </c>
      <c r="H33" s="140">
        <v>3.7499999999999999E-2</v>
      </c>
      <c r="I33" s="140">
        <v>1.4E-2</v>
      </c>
      <c r="J33" s="140">
        <v>1.17E-2</v>
      </c>
      <c r="K33" s="140">
        <v>1.15E-2</v>
      </c>
    </row>
    <row r="34" spans="1:12" s="123" customFormat="1" ht="23.25" customHeight="1">
      <c r="A34" s="123" t="s">
        <v>526</v>
      </c>
      <c r="B34" s="105" t="s">
        <v>652</v>
      </c>
      <c r="C34" s="139" t="s">
        <v>653</v>
      </c>
      <c r="D34" s="140">
        <v>7.4000000000000003E-3</v>
      </c>
      <c r="E34" s="140">
        <v>7.1999999999999998E-3</v>
      </c>
      <c r="F34" s="140">
        <v>7.1999999999999998E-3</v>
      </c>
      <c r="G34" s="140">
        <v>4.1000000000000003E-3</v>
      </c>
      <c r="H34" s="140">
        <v>4.0000000000000002E-4</v>
      </c>
      <c r="I34" s="140">
        <v>2.9999999999999997E-4</v>
      </c>
      <c r="J34" s="140">
        <v>2.9999999999999997E-4</v>
      </c>
      <c r="K34" s="140">
        <v>8.0000000000000004E-4</v>
      </c>
    </row>
    <row r="35" spans="1:12" s="123" customFormat="1" ht="23.25" customHeight="1">
      <c r="A35" s="123" t="s">
        <v>526</v>
      </c>
      <c r="B35" s="105" t="s">
        <v>654</v>
      </c>
      <c r="C35" s="139" t="s">
        <v>655</v>
      </c>
      <c r="D35" s="140">
        <v>1.23E-2</v>
      </c>
      <c r="E35" s="140">
        <v>1.44E-2</v>
      </c>
      <c r="F35" s="140">
        <v>1.8599999999999998E-2</v>
      </c>
      <c r="G35" s="140">
        <v>9.5999999999999992E-3</v>
      </c>
      <c r="H35" s="140">
        <v>2.8999999999999998E-3</v>
      </c>
      <c r="I35" s="140">
        <v>3.5000000000000001E-3</v>
      </c>
      <c r="J35" s="140">
        <v>3.5999999999999999E-3</v>
      </c>
      <c r="K35" s="140">
        <v>3.8999999999999998E-3</v>
      </c>
    </row>
    <row r="36" spans="1:12" s="123" customFormat="1" ht="23.25" customHeight="1">
      <c r="A36" s="123" t="s">
        <v>526</v>
      </c>
      <c r="B36" s="105" t="s">
        <v>656</v>
      </c>
      <c r="C36" s="139" t="s">
        <v>657</v>
      </c>
      <c r="D36" s="140">
        <v>4.6699999999999998E-2</v>
      </c>
      <c r="E36" s="140">
        <v>5.3400000000000003E-2</v>
      </c>
      <c r="F36" s="140">
        <v>5.3999999999999999E-2</v>
      </c>
      <c r="G36" s="140">
        <v>5.7000000000000002E-2</v>
      </c>
      <c r="H36" s="140">
        <v>3.7100000000000001E-2</v>
      </c>
      <c r="I36" s="140">
        <v>3.04E-2</v>
      </c>
      <c r="J36" s="140">
        <v>2.9399999999999999E-2</v>
      </c>
      <c r="K36" s="140">
        <v>3.15E-2</v>
      </c>
    </row>
    <row r="37" spans="1:12" s="123" customFormat="1" ht="23.25" customHeight="1">
      <c r="B37" s="105"/>
      <c r="C37" s="139" t="s">
        <v>658</v>
      </c>
      <c r="D37" s="140"/>
      <c r="E37" s="140"/>
      <c r="F37" s="140"/>
      <c r="G37" s="140">
        <v>1.67E-2</v>
      </c>
      <c r="H37" s="140">
        <v>9.1000000000000004E-3</v>
      </c>
      <c r="I37" s="140">
        <v>2.8E-3</v>
      </c>
      <c r="J37" s="140">
        <v>2.3999999999999998E-3</v>
      </c>
      <c r="K37" s="140">
        <v>3.0999999999999999E-3</v>
      </c>
    </row>
    <row r="38" spans="1:12" s="123" customFormat="1" ht="44.25" customHeight="1" thickBot="1">
      <c r="A38" s="123" t="s">
        <v>526</v>
      </c>
      <c r="B38" s="105" t="s">
        <v>659</v>
      </c>
      <c r="C38" s="139" t="s">
        <v>660</v>
      </c>
      <c r="D38" s="140">
        <v>3.7000000000000002E-3</v>
      </c>
      <c r="E38" s="140">
        <v>1.6299999999999999E-2</v>
      </c>
      <c r="F38" s="140">
        <v>5.0200000000000002E-2</v>
      </c>
      <c r="G38" s="140">
        <v>7.1000000000000004E-3</v>
      </c>
      <c r="H38" s="140">
        <v>5.9999999999999995E-4</v>
      </c>
      <c r="I38" s="140">
        <v>9.1999999999999998E-3</v>
      </c>
      <c r="J38" s="140">
        <v>1.03E-2</v>
      </c>
      <c r="K38" s="140">
        <v>0</v>
      </c>
    </row>
    <row r="39" spans="1:12" s="141" customFormat="1" ht="24" customHeight="1" thickTop="1" thickBot="1">
      <c r="B39" s="145"/>
      <c r="C39" s="134" t="s">
        <v>399</v>
      </c>
      <c r="D39" s="135"/>
      <c r="E39" s="135"/>
      <c r="F39" s="135"/>
      <c r="G39" s="135"/>
      <c r="H39" s="135"/>
      <c r="I39" s="135"/>
      <c r="J39" s="81"/>
      <c r="K39" s="81"/>
      <c r="L39" s="143"/>
    </row>
    <row r="40" spans="1:12" s="141" customFormat="1" ht="24.75" customHeight="1" thickTop="1" thickBot="1">
      <c r="B40" s="144"/>
      <c r="C40" s="134" t="s">
        <v>400</v>
      </c>
      <c r="D40" s="135"/>
      <c r="E40" s="135"/>
      <c r="F40" s="135"/>
      <c r="G40" s="135"/>
      <c r="H40" s="135"/>
      <c r="I40" s="135"/>
      <c r="J40" s="81"/>
      <c r="K40" s="81"/>
      <c r="L40" s="143"/>
    </row>
    <row r="41" spans="1:12" s="132" customFormat="1" ht="27" customHeight="1" thickTop="1">
      <c r="A41" s="132" t="s">
        <v>526</v>
      </c>
      <c r="B41" s="101" t="s">
        <v>661</v>
      </c>
      <c r="C41" s="137" t="s">
        <v>662</v>
      </c>
      <c r="D41" s="138">
        <v>3.9899999999999998E-2</v>
      </c>
      <c r="E41" s="138">
        <v>3.9899999999999998E-2</v>
      </c>
      <c r="F41" s="138">
        <v>4.1300000000000003E-2</v>
      </c>
      <c r="G41" s="138">
        <v>3.8300000000000001E-2</v>
      </c>
      <c r="H41" s="138">
        <v>0.04</v>
      </c>
      <c r="I41" s="138">
        <v>4.2900000000000001E-2</v>
      </c>
      <c r="J41" s="138">
        <v>0.04</v>
      </c>
      <c r="K41" s="138">
        <v>4.3400000000000001E-2</v>
      </c>
    </row>
    <row r="42" spans="1:12" s="123" customFormat="1" ht="23.25" customHeight="1">
      <c r="A42" s="123" t="s">
        <v>526</v>
      </c>
      <c r="B42" s="105" t="s">
        <v>663</v>
      </c>
      <c r="C42" s="139" t="s">
        <v>664</v>
      </c>
      <c r="D42" s="140">
        <v>5.57E-2</v>
      </c>
      <c r="E42" s="140">
        <v>5.4699999999999999E-2</v>
      </c>
      <c r="F42" s="140">
        <v>5.5100000000000003E-2</v>
      </c>
      <c r="G42" s="140">
        <v>5.2699999999999997E-2</v>
      </c>
      <c r="H42" s="140">
        <v>5.62E-2</v>
      </c>
      <c r="I42" s="140">
        <v>5.8900000000000001E-2</v>
      </c>
      <c r="J42" s="140">
        <v>5.6599999999999998E-2</v>
      </c>
      <c r="K42" s="140">
        <v>5.9900000000000002E-2</v>
      </c>
    </row>
    <row r="43" spans="1:12" s="123" customFormat="1" ht="23.25" customHeight="1">
      <c r="A43" s="123" t="s">
        <v>526</v>
      </c>
      <c r="B43" s="105" t="s">
        <v>665</v>
      </c>
      <c r="C43" s="139" t="s">
        <v>666</v>
      </c>
      <c r="D43" s="140">
        <v>5.9299999999999999E-2</v>
      </c>
      <c r="E43" s="140">
        <v>6.1899999999999997E-2</v>
      </c>
      <c r="F43" s="140">
        <v>6.9199999999999998E-2</v>
      </c>
      <c r="G43" s="140">
        <v>7.0099999999999996E-2</v>
      </c>
      <c r="H43" s="140">
        <v>6.9800000000000001E-2</v>
      </c>
      <c r="I43" s="140">
        <v>6.7299999999999999E-2</v>
      </c>
      <c r="J43" s="140">
        <v>6.4100000000000004E-2</v>
      </c>
      <c r="K43" s="140">
        <v>6.6900000000000001E-2</v>
      </c>
    </row>
    <row r="44" spans="1:12" s="123" customFormat="1" ht="44.25" customHeight="1" thickBot="1">
      <c r="A44" s="123" t="s">
        <v>526</v>
      </c>
      <c r="B44" s="105" t="s">
        <v>667</v>
      </c>
      <c r="C44" s="139" t="s">
        <v>668</v>
      </c>
      <c r="D44" s="140">
        <v>6.3799999999999996E-2</v>
      </c>
      <c r="E44" s="140">
        <v>6.1100000000000002E-2</v>
      </c>
      <c r="F44" s="140">
        <v>6.0900000000000003E-2</v>
      </c>
      <c r="G44" s="140">
        <v>5.5100000000000003E-2</v>
      </c>
      <c r="H44" s="140">
        <v>5.7299999999999997E-2</v>
      </c>
      <c r="I44" s="140">
        <v>6.2600000000000003E-2</v>
      </c>
      <c r="J44" s="140">
        <v>5.8099999999999999E-2</v>
      </c>
      <c r="K44" s="140">
        <v>6.3299999999999995E-2</v>
      </c>
    </row>
    <row r="45" spans="1:12" s="141" customFormat="1" ht="24" customHeight="1" thickTop="1" thickBot="1">
      <c r="B45" s="144"/>
      <c r="C45" s="134" t="s">
        <v>405</v>
      </c>
      <c r="D45" s="135"/>
      <c r="E45" s="135"/>
      <c r="F45" s="135"/>
      <c r="G45" s="135"/>
      <c r="H45" s="135"/>
      <c r="I45" s="135"/>
      <c r="J45" s="81"/>
      <c r="K45" s="81"/>
      <c r="L45" s="143"/>
    </row>
    <row r="46" spans="1:12" s="146" customFormat="1" ht="27" customHeight="1" thickTop="1">
      <c r="A46" s="146" t="s">
        <v>526</v>
      </c>
      <c r="B46" s="101" t="s">
        <v>669</v>
      </c>
      <c r="C46" s="137" t="s">
        <v>670</v>
      </c>
      <c r="D46" s="138">
        <v>0.41589999999999999</v>
      </c>
      <c r="E46" s="138">
        <v>0.42609999999999998</v>
      </c>
      <c r="F46" s="138">
        <v>0.42409999999999998</v>
      </c>
      <c r="G46" s="138">
        <v>0.4385</v>
      </c>
      <c r="H46" s="138">
        <v>0.4612</v>
      </c>
      <c r="I46" s="138">
        <v>0.48199999999999998</v>
      </c>
      <c r="J46" s="138">
        <v>0.49780000000000002</v>
      </c>
      <c r="K46" s="138">
        <v>0.4869</v>
      </c>
    </row>
    <row r="47" spans="1:12" ht="23.25" customHeight="1">
      <c r="A47" s="122" t="s">
        <v>526</v>
      </c>
      <c r="B47" s="93" t="s">
        <v>671</v>
      </c>
      <c r="C47" s="147" t="s">
        <v>672</v>
      </c>
      <c r="D47" s="148">
        <v>7.5999999999999998E-2</v>
      </c>
      <c r="E47" s="148">
        <v>7.1999999999999995E-2</v>
      </c>
      <c r="F47" s="148">
        <v>6.54E-2</v>
      </c>
      <c r="G47" s="148">
        <v>6.9000000000000006E-2</v>
      </c>
      <c r="H47" s="148">
        <v>6.7599999999999993E-2</v>
      </c>
      <c r="I47" s="148">
        <v>6.2300000000000001E-2</v>
      </c>
      <c r="J47" s="148">
        <v>6.6100000000000006E-2</v>
      </c>
      <c r="K47" s="148">
        <v>6.2600000000000003E-2</v>
      </c>
    </row>
    <row r="48" spans="1:12" ht="23.25" customHeight="1">
      <c r="A48" s="122" t="s">
        <v>526</v>
      </c>
      <c r="B48" s="93" t="s">
        <v>673</v>
      </c>
      <c r="C48" s="147" t="s">
        <v>674</v>
      </c>
      <c r="D48" s="148">
        <v>0.50819999999999999</v>
      </c>
      <c r="E48" s="148">
        <v>0.50190000000000001</v>
      </c>
      <c r="F48" s="148">
        <v>0.51039999999999996</v>
      </c>
      <c r="G48" s="148">
        <v>0.49259999999999998</v>
      </c>
      <c r="H48" s="148">
        <v>0.47120000000000001</v>
      </c>
      <c r="I48" s="148">
        <v>0.45569999999999999</v>
      </c>
      <c r="J48" s="148">
        <v>0.43609999999999999</v>
      </c>
      <c r="K48" s="148">
        <v>0.4506</v>
      </c>
    </row>
    <row r="49" spans="1:12" ht="23.25" customHeight="1">
      <c r="A49" s="122" t="s">
        <v>526</v>
      </c>
      <c r="B49" s="93" t="s">
        <v>675</v>
      </c>
      <c r="C49" s="147" t="s">
        <v>676</v>
      </c>
      <c r="D49" s="148">
        <v>0.40410000000000001</v>
      </c>
      <c r="E49" s="148">
        <v>0.42249999999999999</v>
      </c>
      <c r="F49" s="148">
        <v>0.39800000000000002</v>
      </c>
      <c r="G49" s="148">
        <v>0.42220000000000002</v>
      </c>
      <c r="H49" s="148">
        <v>0.44500000000000001</v>
      </c>
      <c r="I49" s="148">
        <v>0.55420000000000003</v>
      </c>
      <c r="J49" s="148">
        <v>0.51870000000000005</v>
      </c>
      <c r="K49" s="148">
        <v>0.51239999999999997</v>
      </c>
    </row>
    <row r="50" spans="1:12" ht="43.5" customHeight="1" thickBot="1">
      <c r="C50" s="149"/>
      <c r="D50" s="148"/>
      <c r="E50" s="148"/>
      <c r="F50" s="148"/>
      <c r="G50" s="148"/>
      <c r="H50" s="148"/>
      <c r="I50" s="148"/>
      <c r="J50" s="148"/>
      <c r="K50" s="148"/>
    </row>
    <row r="51" spans="1:12" s="132" customFormat="1" ht="24" customHeight="1" thickTop="1" thickBot="1">
      <c r="B51" s="150"/>
      <c r="C51" s="134" t="s">
        <v>410</v>
      </c>
      <c r="D51" s="135"/>
      <c r="E51" s="135"/>
      <c r="F51" s="135"/>
      <c r="G51" s="135"/>
      <c r="H51" s="135"/>
      <c r="I51" s="135"/>
      <c r="J51" s="81"/>
      <c r="K51" s="81"/>
      <c r="L51" s="136"/>
    </row>
    <row r="52" spans="1:12" s="141" customFormat="1" ht="18.75" thickTop="1">
      <c r="A52" s="151"/>
      <c r="B52" s="145"/>
      <c r="C52" s="152"/>
      <c r="D52" s="148"/>
      <c r="E52" s="148"/>
      <c r="F52" s="148"/>
      <c r="G52" s="148"/>
      <c r="H52" s="148"/>
      <c r="I52" s="148"/>
      <c r="J52" s="148"/>
      <c r="K52" s="148"/>
      <c r="L52" s="143"/>
    </row>
    <row r="53" spans="1:12" s="132" customFormat="1" ht="23.25" customHeight="1">
      <c r="A53" s="132" t="s">
        <v>526</v>
      </c>
      <c r="B53" s="101" t="s">
        <v>677</v>
      </c>
      <c r="C53" s="137" t="s">
        <v>678</v>
      </c>
      <c r="D53" s="138">
        <v>6.6500000000000004E-2</v>
      </c>
      <c r="E53" s="138">
        <v>6.9199999999999998E-2</v>
      </c>
      <c r="F53" s="138">
        <v>8.0399999999999999E-2</v>
      </c>
      <c r="G53" s="138">
        <v>6.6600000000000006E-2</v>
      </c>
      <c r="H53" s="138">
        <v>6.7400000000000002E-2</v>
      </c>
      <c r="I53" s="138">
        <v>6.88E-2</v>
      </c>
      <c r="J53" s="138">
        <v>7.0000000000000007E-2</v>
      </c>
      <c r="K53" s="138">
        <v>7.0699999999999999E-2</v>
      </c>
    </row>
    <row r="54" spans="1:12" s="132" customFormat="1" ht="24.75" customHeight="1">
      <c r="A54" s="132" t="s">
        <v>526</v>
      </c>
      <c r="B54" s="101" t="s">
        <v>679</v>
      </c>
      <c r="C54" s="137" t="s">
        <v>680</v>
      </c>
      <c r="D54" s="138">
        <v>4.8399999999999999E-2</v>
      </c>
      <c r="E54" s="138">
        <v>4.9099999999999998E-2</v>
      </c>
      <c r="F54" s="138">
        <v>5.21E-2</v>
      </c>
      <c r="G54" s="138">
        <v>4.48E-2</v>
      </c>
      <c r="H54" s="138">
        <v>4.5400000000000003E-2</v>
      </c>
      <c r="I54" s="138">
        <v>4.7600000000000003E-2</v>
      </c>
      <c r="J54" s="138">
        <v>4.7699999999999999E-2</v>
      </c>
      <c r="K54" s="138">
        <v>5.2900000000000003E-2</v>
      </c>
    </row>
    <row r="55" spans="1:12" s="132" customFormat="1" ht="24.75" customHeight="1">
      <c r="A55" s="132" t="s">
        <v>526</v>
      </c>
      <c r="B55" s="101" t="s">
        <v>681</v>
      </c>
      <c r="C55" s="137" t="s">
        <v>682</v>
      </c>
      <c r="D55" s="138">
        <v>6.1899999999999997E-2</v>
      </c>
      <c r="E55" s="138">
        <v>6.1899999999999997E-2</v>
      </c>
      <c r="F55" s="138">
        <v>6.6100000000000006E-2</v>
      </c>
      <c r="G55" s="138">
        <v>6.1100000000000002E-2</v>
      </c>
      <c r="H55" s="138">
        <v>6.1100000000000002E-2</v>
      </c>
      <c r="I55" s="138">
        <v>6.0900000000000003E-2</v>
      </c>
      <c r="J55" s="138">
        <v>6.3600000000000004E-2</v>
      </c>
      <c r="K55" s="138">
        <v>6.8199999999999997E-2</v>
      </c>
    </row>
    <row r="56" spans="1:12" s="132" customFormat="1" ht="24.75" customHeight="1">
      <c r="A56" s="132" t="s">
        <v>526</v>
      </c>
      <c r="B56" s="101" t="s">
        <v>683</v>
      </c>
      <c r="C56" s="137" t="s">
        <v>684</v>
      </c>
      <c r="D56" s="138">
        <v>8.8099999999999998E-2</v>
      </c>
      <c r="E56" s="138">
        <v>8.8800000000000004E-2</v>
      </c>
      <c r="F56" s="138">
        <v>9.2999999999999999E-2</v>
      </c>
      <c r="G56" s="138">
        <v>8.5000000000000006E-2</v>
      </c>
      <c r="H56" s="138">
        <v>7.4999999999999997E-2</v>
      </c>
      <c r="I56" s="138">
        <v>7.22E-2</v>
      </c>
      <c r="J56" s="138">
        <v>7.4499999999999997E-2</v>
      </c>
      <c r="K56" s="138">
        <v>8.0199999999999994E-2</v>
      </c>
    </row>
    <row r="57" spans="1:12" s="132" customFormat="1" ht="24.75" customHeight="1">
      <c r="A57" s="132" t="s">
        <v>526</v>
      </c>
      <c r="B57" s="101" t="s">
        <v>685</v>
      </c>
      <c r="C57" s="137" t="s">
        <v>686</v>
      </c>
      <c r="D57" s="138">
        <v>-2.6200000000000001E-2</v>
      </c>
      <c r="E57" s="138">
        <v>-2.6800000000000001E-2</v>
      </c>
      <c r="F57" s="138">
        <v>-2.7E-2</v>
      </c>
      <c r="G57" s="138">
        <v>-2.3900000000000001E-2</v>
      </c>
      <c r="H57" s="138">
        <v>-1.38E-2</v>
      </c>
      <c r="I57" s="138">
        <v>-1.1299999999999999E-2</v>
      </c>
      <c r="J57" s="138">
        <v>-1.09E-2</v>
      </c>
      <c r="K57" s="138">
        <v>-1.2E-2</v>
      </c>
    </row>
    <row r="58" spans="1:12" s="132" customFormat="1" ht="24.75" customHeight="1">
      <c r="A58" s="132" t="s">
        <v>526</v>
      </c>
      <c r="B58" s="101" t="s">
        <v>687</v>
      </c>
      <c r="C58" s="137" t="s">
        <v>688</v>
      </c>
      <c r="D58" s="138">
        <v>-1.35E-2</v>
      </c>
      <c r="E58" s="138">
        <v>-1.2800000000000001E-2</v>
      </c>
      <c r="F58" s="138">
        <v>-1.4E-2</v>
      </c>
      <c r="G58" s="138">
        <v>-1.6299999999999999E-2</v>
      </c>
      <c r="H58" s="138">
        <v>-1.5800000000000002E-2</v>
      </c>
      <c r="I58" s="138">
        <v>-1.34E-2</v>
      </c>
      <c r="J58" s="138">
        <v>-1.5900000000000001E-2</v>
      </c>
      <c r="K58" s="138">
        <v>-1.54E-2</v>
      </c>
    </row>
    <row r="59" spans="1:12" s="132" customFormat="1" ht="24.75" customHeight="1">
      <c r="A59" s="132" t="s">
        <v>526</v>
      </c>
      <c r="B59" s="101" t="s">
        <v>689</v>
      </c>
      <c r="C59" s="137" t="s">
        <v>690</v>
      </c>
      <c r="D59" s="138">
        <v>1.7999999999999999E-2</v>
      </c>
      <c r="E59" s="138">
        <v>2.01E-2</v>
      </c>
      <c r="F59" s="138">
        <v>2.8299999999999999E-2</v>
      </c>
      <c r="G59" s="138">
        <v>2.18E-2</v>
      </c>
      <c r="H59" s="138">
        <v>2.2100000000000002E-2</v>
      </c>
      <c r="I59" s="138">
        <v>2.1299999999999999E-2</v>
      </c>
      <c r="J59" s="138">
        <v>2.23E-2</v>
      </c>
      <c r="K59" s="138">
        <v>1.78E-2</v>
      </c>
    </row>
    <row r="60" spans="1:12" s="141" customFormat="1" ht="44.25" customHeight="1" thickBot="1">
      <c r="C60" s="153" t="s">
        <v>691</v>
      </c>
      <c r="D60" s="148"/>
      <c r="E60" s="148"/>
      <c r="F60" s="148"/>
      <c r="G60" s="148"/>
      <c r="H60" s="148"/>
      <c r="I60" s="148"/>
      <c r="J60" s="148"/>
      <c r="K60" s="148"/>
      <c r="L60" s="143"/>
    </row>
    <row r="61" spans="1:12" s="132" customFormat="1" ht="24" customHeight="1" thickTop="1" thickBot="1">
      <c r="A61" s="132" t="s">
        <v>526</v>
      </c>
      <c r="B61" s="101" t="s">
        <v>677</v>
      </c>
      <c r="C61" s="134" t="s">
        <v>678</v>
      </c>
      <c r="D61" s="154">
        <v>6.6500000000000004E-2</v>
      </c>
      <c r="E61" s="154">
        <v>6.9199999999999998E-2</v>
      </c>
      <c r="F61" s="154">
        <v>8.0399999999999999E-2</v>
      </c>
      <c r="G61" s="154">
        <v>6.6600000000000006E-2</v>
      </c>
      <c r="H61" s="154">
        <v>6.7400000000000002E-2</v>
      </c>
      <c r="I61" s="154">
        <v>6.88E-2</v>
      </c>
      <c r="J61" s="155">
        <v>7.0000000000000007E-2</v>
      </c>
      <c r="K61" s="155">
        <v>7.0699999999999999E-2</v>
      </c>
      <c r="L61" s="136"/>
    </row>
    <row r="62" spans="1:12" s="132" customFormat="1" ht="27" customHeight="1" thickTop="1">
      <c r="A62" s="132" t="s">
        <v>526</v>
      </c>
      <c r="B62" s="101" t="s">
        <v>692</v>
      </c>
      <c r="C62" s="137" t="s">
        <v>693</v>
      </c>
      <c r="D62" s="138">
        <v>-8.0999999999999996E-3</v>
      </c>
      <c r="E62" s="138">
        <v>-6.3E-3</v>
      </c>
      <c r="F62" s="138">
        <v>-9.5999999999999992E-3</v>
      </c>
      <c r="G62" s="138">
        <v>-5.4000000000000003E-3</v>
      </c>
      <c r="H62" s="138">
        <v>-7.6E-3</v>
      </c>
      <c r="I62" s="138">
        <v>-6.6E-3</v>
      </c>
      <c r="J62" s="138">
        <v>-6.7999999999999996E-3</v>
      </c>
      <c r="K62" s="138">
        <v>-6.1999999999999998E-3</v>
      </c>
    </row>
    <row r="63" spans="1:12" s="123" customFormat="1" ht="23.25" customHeight="1">
      <c r="A63" s="123" t="s">
        <v>526</v>
      </c>
      <c r="B63" s="105" t="s">
        <v>694</v>
      </c>
      <c r="C63" s="139" t="s">
        <v>695</v>
      </c>
      <c r="D63" s="140">
        <v>-4.4499999999999998E-2</v>
      </c>
      <c r="E63" s="140">
        <v>-4.4400000000000002E-2</v>
      </c>
      <c r="F63" s="140">
        <v>-4.5600000000000002E-2</v>
      </c>
      <c r="G63" s="140">
        <v>-4.1799999999999997E-2</v>
      </c>
      <c r="H63" s="140">
        <v>-4.3700000000000003E-2</v>
      </c>
      <c r="I63" s="140">
        <v>-4.7399999999999998E-2</v>
      </c>
      <c r="J63" s="140">
        <v>-4.3999999999999997E-2</v>
      </c>
      <c r="K63" s="140">
        <v>-4.7899999999999998E-2</v>
      </c>
    </row>
    <row r="64" spans="1:12" s="123" customFormat="1" ht="23.25" customHeight="1">
      <c r="A64" s="123" t="s">
        <v>526</v>
      </c>
      <c r="B64" s="105" t="s">
        <v>696</v>
      </c>
      <c r="C64" s="139" t="s">
        <v>697</v>
      </c>
      <c r="D64" s="140">
        <v>4.0000000000000002E-4</v>
      </c>
      <c r="E64" s="140">
        <v>1E-4</v>
      </c>
      <c r="F64" s="140">
        <v>4.0000000000000002E-4</v>
      </c>
      <c r="G64" s="140">
        <v>0</v>
      </c>
      <c r="H64" s="140">
        <v>1E-4</v>
      </c>
      <c r="I64" s="140">
        <v>0</v>
      </c>
      <c r="J64" s="140">
        <v>0</v>
      </c>
      <c r="K64" s="140">
        <v>0</v>
      </c>
    </row>
    <row r="65" spans="1:12" s="123" customFormat="1" ht="23.25" customHeight="1">
      <c r="A65" s="123" t="s">
        <v>526</v>
      </c>
      <c r="B65" s="105" t="s">
        <v>698</v>
      </c>
      <c r="C65" s="139" t="s">
        <v>699</v>
      </c>
      <c r="D65" s="140">
        <v>1E-4</v>
      </c>
      <c r="E65" s="140">
        <v>0</v>
      </c>
      <c r="F65" s="140">
        <v>1E-4</v>
      </c>
      <c r="G65" s="140">
        <v>1E-4</v>
      </c>
      <c r="H65" s="140">
        <v>0</v>
      </c>
      <c r="I65" s="140">
        <v>1E-4</v>
      </c>
      <c r="J65" s="140">
        <v>1E-4</v>
      </c>
      <c r="K65" s="140">
        <v>-1.2999999999999999E-3</v>
      </c>
    </row>
    <row r="66" spans="1:12" s="123" customFormat="1" ht="44.25" customHeight="1" thickBot="1">
      <c r="B66" s="105"/>
      <c r="C66" s="139" t="s">
        <v>700</v>
      </c>
      <c r="D66" s="140"/>
      <c r="E66" s="140"/>
      <c r="F66" s="140">
        <v>-5.8999999999999999E-3</v>
      </c>
      <c r="G66" s="140">
        <v>2.9999999999999997E-4</v>
      </c>
      <c r="H66" s="140">
        <v>0</v>
      </c>
      <c r="I66" s="140">
        <v>2.9999999999999997E-4</v>
      </c>
      <c r="J66" s="140">
        <v>1E-4</v>
      </c>
      <c r="K66" s="140">
        <v>1E-4</v>
      </c>
    </row>
    <row r="67" spans="1:12" s="132" customFormat="1" ht="24.75" customHeight="1" thickTop="1" thickBot="1">
      <c r="A67" s="132" t="s">
        <v>526</v>
      </c>
      <c r="B67" s="101" t="s">
        <v>701</v>
      </c>
      <c r="C67" s="134" t="s">
        <v>702</v>
      </c>
      <c r="D67" s="154">
        <v>1.44E-2</v>
      </c>
      <c r="E67" s="154">
        <v>1.8599999999999998E-2</v>
      </c>
      <c r="F67" s="154">
        <v>1.9900000000000001E-2</v>
      </c>
      <c r="G67" s="154">
        <v>1.9699999999999999E-2</v>
      </c>
      <c r="H67" s="154">
        <v>1.6299999999999999E-2</v>
      </c>
      <c r="I67" s="154">
        <v>1.5299999999999999E-2</v>
      </c>
      <c r="J67" s="155">
        <v>1.9400000000000001E-2</v>
      </c>
      <c r="K67" s="155">
        <v>1.5599999999999999E-2</v>
      </c>
      <c r="L67" s="136"/>
    </row>
    <row r="68" spans="1:12" ht="4.5" hidden="1" customHeight="1" thickTop="1">
      <c r="A68" s="122" t="s">
        <v>525</v>
      </c>
      <c r="B68" s="156" t="s">
        <v>525</v>
      </c>
      <c r="C68" s="157"/>
      <c r="D68" s="157"/>
      <c r="E68" s="157"/>
      <c r="F68" s="157"/>
      <c r="G68" s="157"/>
      <c r="H68" s="157"/>
      <c r="I68" s="157"/>
      <c r="J68" s="157"/>
      <c r="K68" s="157"/>
    </row>
    <row r="69" spans="1:12" ht="14.25" thickTop="1" thickBot="1">
      <c r="A69" s="158"/>
      <c r="B69" s="158"/>
      <c r="C69" s="159"/>
      <c r="D69" s="159"/>
      <c r="E69" s="159"/>
      <c r="F69" s="159"/>
      <c r="G69" s="159"/>
      <c r="H69" s="159"/>
      <c r="I69" s="159"/>
      <c r="J69" s="159"/>
      <c r="K69" s="159"/>
      <c r="L69" s="160"/>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0" workbookViewId="0">
      <selection activeCell="C15" sqref="C15"/>
    </sheetView>
  </sheetViews>
  <sheetFormatPr defaultColWidth="0" defaultRowHeight="12.75" zeroHeight="1"/>
  <cols>
    <col min="1" max="1" width="64.140625" style="167" customWidth="1"/>
    <col min="2" max="8" width="24.42578125" style="164" customWidth="1"/>
    <col min="9" max="9" width="24.42578125" style="163" customWidth="1"/>
    <col min="10" max="13" width="24.42578125" style="164" customWidth="1"/>
    <col min="14" max="14" width="26.140625" style="164" customWidth="1"/>
    <col min="15" max="15" width="3.7109375" style="200" hidden="1"/>
    <col min="16" max="16" width="11.140625" style="164" hidden="1"/>
    <col min="17" max="256" width="9.140625" style="164" hidden="1"/>
    <col min="257" max="257" width="64.140625" style="164" hidden="1"/>
    <col min="258" max="269" width="24.42578125" style="164" hidden="1"/>
    <col min="270" max="270" width="26.140625" style="164" hidden="1"/>
    <col min="271" max="271" width="3.7109375" style="164" hidden="1"/>
    <col min="272" max="272" width="11.140625" style="164" hidden="1"/>
    <col min="273" max="512" width="9.140625" style="164" hidden="1"/>
    <col min="513" max="513" width="64.140625" style="164" hidden="1"/>
    <col min="514" max="525" width="24.42578125" style="164" hidden="1"/>
    <col min="526" max="526" width="26.140625" style="164" hidden="1"/>
    <col min="527" max="527" width="3.7109375" style="164" hidden="1"/>
    <col min="528" max="528" width="11.140625" style="164" hidden="1"/>
    <col min="529" max="768" width="9.140625" style="164" hidden="1"/>
    <col min="769" max="769" width="64.140625" style="164" hidden="1"/>
    <col min="770" max="781" width="24.42578125" style="164" hidden="1"/>
    <col min="782" max="782" width="26.140625" style="164" hidden="1"/>
    <col min="783" max="783" width="3.7109375" style="164" hidden="1"/>
    <col min="784" max="784" width="11.140625" style="164" hidden="1"/>
    <col min="785" max="1024" width="9.140625" style="164" hidden="1"/>
    <col min="1025" max="1025" width="64.140625" style="164" hidden="1"/>
    <col min="1026" max="1037" width="24.42578125" style="164" hidden="1"/>
    <col min="1038" max="1038" width="26.140625" style="164" hidden="1"/>
    <col min="1039" max="1039" width="3.7109375" style="164" hidden="1"/>
    <col min="1040" max="1040" width="11.140625" style="164" hidden="1"/>
    <col min="1041" max="1280" width="9.140625" style="164" hidden="1"/>
    <col min="1281" max="1281" width="64.140625" style="164" hidden="1"/>
    <col min="1282" max="1293" width="24.42578125" style="164" hidden="1"/>
    <col min="1294" max="1294" width="26.140625" style="164" hidden="1"/>
    <col min="1295" max="1295" width="3.7109375" style="164" hidden="1"/>
    <col min="1296" max="1296" width="11.140625" style="164" hidden="1"/>
    <col min="1297" max="1536" width="9.140625" style="164" hidden="1"/>
    <col min="1537" max="1537" width="64.140625" style="164" hidden="1"/>
    <col min="1538" max="1549" width="24.42578125" style="164" hidden="1"/>
    <col min="1550" max="1550" width="26.140625" style="164" hidden="1"/>
    <col min="1551" max="1551" width="3.7109375" style="164" hidden="1"/>
    <col min="1552" max="1552" width="11.140625" style="164" hidden="1"/>
    <col min="1553" max="1792" width="9.140625" style="164" hidden="1"/>
    <col min="1793" max="1793" width="64.140625" style="164" hidden="1"/>
    <col min="1794" max="1805" width="24.42578125" style="164" hidden="1"/>
    <col min="1806" max="1806" width="26.140625" style="164" hidden="1"/>
    <col min="1807" max="1807" width="3.7109375" style="164" hidden="1"/>
    <col min="1808" max="1808" width="11.140625" style="164" hidden="1"/>
    <col min="1809" max="2048" width="9.140625" style="164" hidden="1"/>
    <col min="2049" max="2049" width="64.140625" style="164" hidden="1"/>
    <col min="2050" max="2061" width="24.42578125" style="164" hidden="1"/>
    <col min="2062" max="2062" width="26.140625" style="164" hidden="1"/>
    <col min="2063" max="2063" width="3.7109375" style="164" hidden="1"/>
    <col min="2064" max="2064" width="11.140625" style="164" hidden="1"/>
    <col min="2065" max="2304" width="9.140625" style="164" hidden="1"/>
    <col min="2305" max="2305" width="64.140625" style="164" hidden="1"/>
    <col min="2306" max="2317" width="24.42578125" style="164" hidden="1"/>
    <col min="2318" max="2318" width="26.140625" style="164" hidden="1"/>
    <col min="2319" max="2319" width="3.7109375" style="164" hidden="1"/>
    <col min="2320" max="2320" width="11.140625" style="164" hidden="1"/>
    <col min="2321" max="2560" width="9.140625" style="164" hidden="1"/>
    <col min="2561" max="2561" width="64.140625" style="164" hidden="1"/>
    <col min="2562" max="2573" width="24.42578125" style="164" hidden="1"/>
    <col min="2574" max="2574" width="26.140625" style="164" hidden="1"/>
    <col min="2575" max="2575" width="3.7109375" style="164" hidden="1"/>
    <col min="2576" max="2576" width="11.140625" style="164" hidden="1"/>
    <col min="2577" max="2816" width="9.140625" style="164" hidden="1"/>
    <col min="2817" max="2817" width="64.140625" style="164" hidden="1"/>
    <col min="2818" max="2829" width="24.42578125" style="164" hidden="1"/>
    <col min="2830" max="2830" width="26.140625" style="164" hidden="1"/>
    <col min="2831" max="2831" width="3.7109375" style="164" hidden="1"/>
    <col min="2832" max="2832" width="11.140625" style="164" hidden="1"/>
    <col min="2833" max="3072" width="9.140625" style="164" hidden="1"/>
    <col min="3073" max="3073" width="64.140625" style="164" hidden="1"/>
    <col min="3074" max="3085" width="24.42578125" style="164" hidden="1"/>
    <col min="3086" max="3086" width="26.140625" style="164" hidden="1"/>
    <col min="3087" max="3087" width="3.7109375" style="164" hidden="1"/>
    <col min="3088" max="3088" width="11.140625" style="164" hidden="1"/>
    <col min="3089" max="3328" width="9.140625" style="164" hidden="1"/>
    <col min="3329" max="3329" width="64.140625" style="164" hidden="1"/>
    <col min="3330" max="3341" width="24.42578125" style="164" hidden="1"/>
    <col min="3342" max="3342" width="26.140625" style="164" hidden="1"/>
    <col min="3343" max="3343" width="3.7109375" style="164" hidden="1"/>
    <col min="3344" max="3344" width="11.140625" style="164" hidden="1"/>
    <col min="3345" max="3584" width="9.140625" style="164" hidden="1"/>
    <col min="3585" max="3585" width="64.140625" style="164" hidden="1"/>
    <col min="3586" max="3597" width="24.42578125" style="164" hidden="1"/>
    <col min="3598" max="3598" width="26.140625" style="164" hidden="1"/>
    <col min="3599" max="3599" width="3.7109375" style="164" hidden="1"/>
    <col min="3600" max="3600" width="11.140625" style="164" hidden="1"/>
    <col min="3601" max="3840" width="9.140625" style="164" hidden="1"/>
    <col min="3841" max="3841" width="64.140625" style="164" hidden="1"/>
    <col min="3842" max="3853" width="24.42578125" style="164" hidden="1"/>
    <col min="3854" max="3854" width="26.140625" style="164" hidden="1"/>
    <col min="3855" max="3855" width="3.7109375" style="164" hidden="1"/>
    <col min="3856" max="3856" width="11.140625" style="164" hidden="1"/>
    <col min="3857" max="4096" width="9.140625" style="164" hidden="1"/>
    <col min="4097" max="4097" width="64.140625" style="164" hidden="1"/>
    <col min="4098" max="4109" width="24.42578125" style="164" hidden="1"/>
    <col min="4110" max="4110" width="26.140625" style="164" hidden="1"/>
    <col min="4111" max="4111" width="3.7109375" style="164" hidden="1"/>
    <col min="4112" max="4112" width="11.140625" style="164" hidden="1"/>
    <col min="4113" max="4352" width="9.140625" style="164" hidden="1"/>
    <col min="4353" max="4353" width="64.140625" style="164" hidden="1"/>
    <col min="4354" max="4365" width="24.42578125" style="164" hidden="1"/>
    <col min="4366" max="4366" width="26.140625" style="164" hidden="1"/>
    <col min="4367" max="4367" width="3.7109375" style="164" hidden="1"/>
    <col min="4368" max="4368" width="11.140625" style="164" hidden="1"/>
    <col min="4369" max="4608" width="9.140625" style="164" hidden="1"/>
    <col min="4609" max="4609" width="64.140625" style="164" hidden="1"/>
    <col min="4610" max="4621" width="24.42578125" style="164" hidden="1"/>
    <col min="4622" max="4622" width="26.140625" style="164" hidden="1"/>
    <col min="4623" max="4623" width="3.7109375" style="164" hidden="1"/>
    <col min="4624" max="4624" width="11.140625" style="164" hidden="1"/>
    <col min="4625" max="4864" width="9.140625" style="164" hidden="1"/>
    <col min="4865" max="4865" width="64.140625" style="164" hidden="1"/>
    <col min="4866" max="4877" width="24.42578125" style="164" hidden="1"/>
    <col min="4878" max="4878" width="26.140625" style="164" hidden="1"/>
    <col min="4879" max="4879" width="3.7109375" style="164" hidden="1"/>
    <col min="4880" max="4880" width="11.140625" style="164" hidden="1"/>
    <col min="4881" max="5120" width="9.140625" style="164" hidden="1"/>
    <col min="5121" max="5121" width="64.140625" style="164" hidden="1"/>
    <col min="5122" max="5133" width="24.42578125" style="164" hidden="1"/>
    <col min="5134" max="5134" width="26.140625" style="164" hidden="1"/>
    <col min="5135" max="5135" width="3.7109375" style="164" hidden="1"/>
    <col min="5136" max="5136" width="11.140625" style="164" hidden="1"/>
    <col min="5137" max="5376" width="9.140625" style="164" hidden="1"/>
    <col min="5377" max="5377" width="64.140625" style="164" hidden="1"/>
    <col min="5378" max="5389" width="24.42578125" style="164" hidden="1"/>
    <col min="5390" max="5390" width="26.140625" style="164" hidden="1"/>
    <col min="5391" max="5391" width="3.7109375" style="164" hidden="1"/>
    <col min="5392" max="5392" width="11.140625" style="164" hidden="1"/>
    <col min="5393" max="5632" width="9.140625" style="164" hidden="1"/>
    <col min="5633" max="5633" width="64.140625" style="164" hidden="1"/>
    <col min="5634" max="5645" width="24.42578125" style="164" hidden="1"/>
    <col min="5646" max="5646" width="26.140625" style="164" hidden="1"/>
    <col min="5647" max="5647" width="3.7109375" style="164" hidden="1"/>
    <col min="5648" max="5648" width="11.140625" style="164" hidden="1"/>
    <col min="5649" max="5888" width="9.140625" style="164" hidden="1"/>
    <col min="5889" max="5889" width="64.140625" style="164" hidden="1"/>
    <col min="5890" max="5901" width="24.42578125" style="164" hidden="1"/>
    <col min="5902" max="5902" width="26.140625" style="164" hidden="1"/>
    <col min="5903" max="5903" width="3.7109375" style="164" hidden="1"/>
    <col min="5904" max="5904" width="11.140625" style="164" hidden="1"/>
    <col min="5905" max="6144" width="9.140625" style="164" hidden="1"/>
    <col min="6145" max="6145" width="64.140625" style="164" hidden="1"/>
    <col min="6146" max="6157" width="24.42578125" style="164" hidden="1"/>
    <col min="6158" max="6158" width="26.140625" style="164" hidden="1"/>
    <col min="6159" max="6159" width="3.7109375" style="164" hidden="1"/>
    <col min="6160" max="6160" width="11.140625" style="164" hidden="1"/>
    <col min="6161" max="6400" width="9.140625" style="164" hidden="1"/>
    <col min="6401" max="6401" width="64.140625" style="164" hidden="1"/>
    <col min="6402" max="6413" width="24.42578125" style="164" hidden="1"/>
    <col min="6414" max="6414" width="26.140625" style="164" hidden="1"/>
    <col min="6415" max="6415" width="3.7109375" style="164" hidden="1"/>
    <col min="6416" max="6416" width="11.140625" style="164" hidden="1"/>
    <col min="6417" max="6656" width="9.140625" style="164" hidden="1"/>
    <col min="6657" max="6657" width="64.140625" style="164" hidden="1"/>
    <col min="6658" max="6669" width="24.42578125" style="164" hidden="1"/>
    <col min="6670" max="6670" width="26.140625" style="164" hidden="1"/>
    <col min="6671" max="6671" width="3.7109375" style="164" hidden="1"/>
    <col min="6672" max="6672" width="11.140625" style="164" hidden="1"/>
    <col min="6673" max="6912" width="9.140625" style="164" hidden="1"/>
    <col min="6913" max="6913" width="64.140625" style="164" hidden="1"/>
    <col min="6914" max="6925" width="24.42578125" style="164" hidden="1"/>
    <col min="6926" max="6926" width="26.140625" style="164" hidden="1"/>
    <col min="6927" max="6927" width="3.7109375" style="164" hidden="1"/>
    <col min="6928" max="6928" width="11.140625" style="164" hidden="1"/>
    <col min="6929" max="7168" width="9.140625" style="164" hidden="1"/>
    <col min="7169" max="7169" width="64.140625" style="164" hidden="1"/>
    <col min="7170" max="7181" width="24.42578125" style="164" hidden="1"/>
    <col min="7182" max="7182" width="26.140625" style="164" hidden="1"/>
    <col min="7183" max="7183" width="3.7109375" style="164" hidden="1"/>
    <col min="7184" max="7184" width="11.140625" style="164" hidden="1"/>
    <col min="7185" max="7424" width="9.140625" style="164" hidden="1"/>
    <col min="7425" max="7425" width="64.140625" style="164" hidden="1"/>
    <col min="7426" max="7437" width="24.42578125" style="164" hidden="1"/>
    <col min="7438" max="7438" width="26.140625" style="164" hidden="1"/>
    <col min="7439" max="7439" width="3.7109375" style="164" hidden="1"/>
    <col min="7440" max="7440" width="11.140625" style="164" hidden="1"/>
    <col min="7441" max="7680" width="9.140625" style="164" hidden="1"/>
    <col min="7681" max="7681" width="64.140625" style="164" hidden="1"/>
    <col min="7682" max="7693" width="24.42578125" style="164" hidden="1"/>
    <col min="7694" max="7694" width="26.140625" style="164" hidden="1"/>
    <col min="7695" max="7695" width="3.7109375" style="164" hidden="1"/>
    <col min="7696" max="7696" width="11.140625" style="164" hidden="1"/>
    <col min="7697" max="7936" width="9.140625" style="164" hidden="1"/>
    <col min="7937" max="7937" width="64.140625" style="164" hidden="1"/>
    <col min="7938" max="7949" width="24.42578125" style="164" hidden="1"/>
    <col min="7950" max="7950" width="26.140625" style="164" hidden="1"/>
    <col min="7951" max="7951" width="3.7109375" style="164" hidden="1"/>
    <col min="7952" max="7952" width="11.140625" style="164" hidden="1"/>
    <col min="7953" max="8192" width="9.140625" style="164" hidden="1"/>
    <col min="8193" max="8193" width="64.140625" style="164" hidden="1"/>
    <col min="8194" max="8205" width="24.42578125" style="164" hidden="1"/>
    <col min="8206" max="8206" width="26.140625" style="164" hidden="1"/>
    <col min="8207" max="8207" width="3.7109375" style="164" hidden="1"/>
    <col min="8208" max="8208" width="11.140625" style="164" hidden="1"/>
    <col min="8209" max="8448" width="9.140625" style="164" hidden="1"/>
    <col min="8449" max="8449" width="64.140625" style="164" hidden="1"/>
    <col min="8450" max="8461" width="24.42578125" style="164" hidden="1"/>
    <col min="8462" max="8462" width="26.140625" style="164" hidden="1"/>
    <col min="8463" max="8463" width="3.7109375" style="164" hidden="1"/>
    <col min="8464" max="8464" width="11.140625" style="164" hidden="1"/>
    <col min="8465" max="8704" width="9.140625" style="164" hidden="1"/>
    <col min="8705" max="8705" width="64.140625" style="164" hidden="1"/>
    <col min="8706" max="8717" width="24.42578125" style="164" hidden="1"/>
    <col min="8718" max="8718" width="26.140625" style="164" hidden="1"/>
    <col min="8719" max="8719" width="3.7109375" style="164" hidden="1"/>
    <col min="8720" max="8720" width="11.140625" style="164" hidden="1"/>
    <col min="8721" max="8960" width="9.140625" style="164" hidden="1"/>
    <col min="8961" max="8961" width="64.140625" style="164" hidden="1"/>
    <col min="8962" max="8973" width="24.42578125" style="164" hidden="1"/>
    <col min="8974" max="8974" width="26.140625" style="164" hidden="1"/>
    <col min="8975" max="8975" width="3.7109375" style="164" hidden="1"/>
    <col min="8976" max="8976" width="11.140625" style="164" hidden="1"/>
    <col min="8977" max="9216" width="9.140625" style="164" hidden="1"/>
    <col min="9217" max="9217" width="64.140625" style="164" hidden="1"/>
    <col min="9218" max="9229" width="24.42578125" style="164" hidden="1"/>
    <col min="9230" max="9230" width="26.140625" style="164" hidden="1"/>
    <col min="9231" max="9231" width="3.7109375" style="164" hidden="1"/>
    <col min="9232" max="9232" width="11.140625" style="164" hidden="1"/>
    <col min="9233" max="9472" width="9.140625" style="164" hidden="1"/>
    <col min="9473" max="9473" width="64.140625" style="164" hidden="1"/>
    <col min="9474" max="9485" width="24.42578125" style="164" hidden="1"/>
    <col min="9486" max="9486" width="26.140625" style="164" hidden="1"/>
    <col min="9487" max="9487" width="3.7109375" style="164" hidden="1"/>
    <col min="9488" max="9488" width="11.140625" style="164" hidden="1"/>
    <col min="9489" max="9728" width="9.140625" style="164" hidden="1"/>
    <col min="9729" max="9729" width="64.140625" style="164" hidden="1"/>
    <col min="9730" max="9741" width="24.42578125" style="164" hidden="1"/>
    <col min="9742" max="9742" width="26.140625" style="164" hidden="1"/>
    <col min="9743" max="9743" width="3.7109375" style="164" hidden="1"/>
    <col min="9744" max="9744" width="11.140625" style="164" hidden="1"/>
    <col min="9745" max="9984" width="9.140625" style="164" hidden="1"/>
    <col min="9985" max="9985" width="64.140625" style="164" hidden="1"/>
    <col min="9986" max="9997" width="24.42578125" style="164" hidden="1"/>
    <col min="9998" max="9998" width="26.140625" style="164" hidden="1"/>
    <col min="9999" max="9999" width="3.7109375" style="164" hidden="1"/>
    <col min="10000" max="10000" width="11.140625" style="164" hidden="1"/>
    <col min="10001" max="10240" width="9.140625" style="164" hidden="1"/>
    <col min="10241" max="10241" width="64.140625" style="164" hidden="1"/>
    <col min="10242" max="10253" width="24.42578125" style="164" hidden="1"/>
    <col min="10254" max="10254" width="26.140625" style="164" hidden="1"/>
    <col min="10255" max="10255" width="3.7109375" style="164" hidden="1"/>
    <col min="10256" max="10256" width="11.140625" style="164" hidden="1"/>
    <col min="10257" max="10496" width="9.140625" style="164" hidden="1"/>
    <col min="10497" max="10497" width="64.140625" style="164" hidden="1"/>
    <col min="10498" max="10509" width="24.42578125" style="164" hidden="1"/>
    <col min="10510" max="10510" width="26.140625" style="164" hidden="1"/>
    <col min="10511" max="10511" width="3.7109375" style="164" hidden="1"/>
    <col min="10512" max="10512" width="11.140625" style="164" hidden="1"/>
    <col min="10513" max="10752" width="9.140625" style="164" hidden="1"/>
    <col min="10753" max="10753" width="64.140625" style="164" hidden="1"/>
    <col min="10754" max="10765" width="24.42578125" style="164" hidden="1"/>
    <col min="10766" max="10766" width="26.140625" style="164" hidden="1"/>
    <col min="10767" max="10767" width="3.7109375" style="164" hidden="1"/>
    <col min="10768" max="10768" width="11.140625" style="164" hidden="1"/>
    <col min="10769" max="11008" width="9.140625" style="164" hidden="1"/>
    <col min="11009" max="11009" width="64.140625" style="164" hidden="1"/>
    <col min="11010" max="11021" width="24.42578125" style="164" hidden="1"/>
    <col min="11022" max="11022" width="26.140625" style="164" hidden="1"/>
    <col min="11023" max="11023" width="3.7109375" style="164" hidden="1"/>
    <col min="11024" max="11024" width="11.140625" style="164" hidden="1"/>
    <col min="11025" max="11264" width="9.140625" style="164" hidden="1"/>
    <col min="11265" max="11265" width="64.140625" style="164" hidden="1"/>
    <col min="11266" max="11277" width="24.42578125" style="164" hidden="1"/>
    <col min="11278" max="11278" width="26.140625" style="164" hidden="1"/>
    <col min="11279" max="11279" width="3.7109375" style="164" hidden="1"/>
    <col min="11280" max="11280" width="11.140625" style="164" hidden="1"/>
    <col min="11281" max="11520" width="9.140625" style="164" hidden="1"/>
    <col min="11521" max="11521" width="64.140625" style="164" hidden="1"/>
    <col min="11522" max="11533" width="24.42578125" style="164" hidden="1"/>
    <col min="11534" max="11534" width="26.140625" style="164" hidden="1"/>
    <col min="11535" max="11535" width="3.7109375" style="164" hidden="1"/>
    <col min="11536" max="11536" width="11.140625" style="164" hidden="1"/>
    <col min="11537" max="11776" width="9.140625" style="164" hidden="1"/>
    <col min="11777" max="11777" width="64.140625" style="164" hidden="1"/>
    <col min="11778" max="11789" width="24.42578125" style="164" hidden="1"/>
    <col min="11790" max="11790" width="26.140625" style="164" hidden="1"/>
    <col min="11791" max="11791" width="3.7109375" style="164" hidden="1"/>
    <col min="11792" max="11792" width="11.140625" style="164" hidden="1"/>
    <col min="11793" max="12032" width="9.140625" style="164" hidden="1"/>
    <col min="12033" max="12033" width="64.140625" style="164" hidden="1"/>
    <col min="12034" max="12045" width="24.42578125" style="164" hidden="1"/>
    <col min="12046" max="12046" width="26.140625" style="164" hidden="1"/>
    <col min="12047" max="12047" width="3.7109375" style="164" hidden="1"/>
    <col min="12048" max="12048" width="11.140625" style="164" hidden="1"/>
    <col min="12049" max="12288" width="9.140625" style="164" hidden="1"/>
    <col min="12289" max="12289" width="64.140625" style="164" hidden="1"/>
    <col min="12290" max="12301" width="24.42578125" style="164" hidden="1"/>
    <col min="12302" max="12302" width="26.140625" style="164" hidden="1"/>
    <col min="12303" max="12303" width="3.7109375" style="164" hidden="1"/>
    <col min="12304" max="12304" width="11.140625" style="164" hidden="1"/>
    <col min="12305" max="12544" width="9.140625" style="164" hidden="1"/>
    <col min="12545" max="12545" width="64.140625" style="164" hidden="1"/>
    <col min="12546" max="12557" width="24.42578125" style="164" hidden="1"/>
    <col min="12558" max="12558" width="26.140625" style="164" hidden="1"/>
    <col min="12559" max="12559" width="3.7109375" style="164" hidden="1"/>
    <col min="12560" max="12560" width="11.140625" style="164" hidden="1"/>
    <col min="12561" max="12800" width="9.140625" style="164" hidden="1"/>
    <col min="12801" max="12801" width="64.140625" style="164" hidden="1"/>
    <col min="12802" max="12813" width="24.42578125" style="164" hidden="1"/>
    <col min="12814" max="12814" width="26.140625" style="164" hidden="1"/>
    <col min="12815" max="12815" width="3.7109375" style="164" hidden="1"/>
    <col min="12816" max="12816" width="11.140625" style="164" hidden="1"/>
    <col min="12817" max="13056" width="9.140625" style="164" hidden="1"/>
    <col min="13057" max="13057" width="64.140625" style="164" hidden="1"/>
    <col min="13058" max="13069" width="24.42578125" style="164" hidden="1"/>
    <col min="13070" max="13070" width="26.140625" style="164" hidden="1"/>
    <col min="13071" max="13071" width="3.7109375" style="164" hidden="1"/>
    <col min="13072" max="13072" width="11.140625" style="164" hidden="1"/>
    <col min="13073" max="13312" width="9.140625" style="164" hidden="1"/>
    <col min="13313" max="13313" width="64.140625" style="164" hidden="1"/>
    <col min="13314" max="13325" width="24.42578125" style="164" hidden="1"/>
    <col min="13326" max="13326" width="26.140625" style="164" hidden="1"/>
    <col min="13327" max="13327" width="3.7109375" style="164" hidden="1"/>
    <col min="13328" max="13328" width="11.140625" style="164" hidden="1"/>
    <col min="13329" max="13568" width="9.140625" style="164" hidden="1"/>
    <col min="13569" max="13569" width="64.140625" style="164" hidden="1"/>
    <col min="13570" max="13581" width="24.42578125" style="164" hidden="1"/>
    <col min="13582" max="13582" width="26.140625" style="164" hidden="1"/>
    <col min="13583" max="13583" width="3.7109375" style="164" hidden="1"/>
    <col min="13584" max="13584" width="11.140625" style="164" hidden="1"/>
    <col min="13585" max="13824" width="9.140625" style="164" hidden="1"/>
    <col min="13825" max="13825" width="64.140625" style="164" hidden="1"/>
    <col min="13826" max="13837" width="24.42578125" style="164" hidden="1"/>
    <col min="13838" max="13838" width="26.140625" style="164" hidden="1"/>
    <col min="13839" max="13839" width="3.7109375" style="164" hidden="1"/>
    <col min="13840" max="13840" width="11.140625" style="164" hidden="1"/>
    <col min="13841" max="14080" width="9.140625" style="164" hidden="1"/>
    <col min="14081" max="14081" width="64.140625" style="164" hidden="1"/>
    <col min="14082" max="14093" width="24.42578125" style="164" hidden="1"/>
    <col min="14094" max="14094" width="26.140625" style="164" hidden="1"/>
    <col min="14095" max="14095" width="3.7109375" style="164" hidden="1"/>
    <col min="14096" max="14096" width="11.140625" style="164" hidden="1"/>
    <col min="14097" max="14336" width="9.140625" style="164" hidden="1"/>
    <col min="14337" max="14337" width="64.140625" style="164" hidden="1"/>
    <col min="14338" max="14349" width="24.42578125" style="164" hidden="1"/>
    <col min="14350" max="14350" width="26.140625" style="164" hidden="1"/>
    <col min="14351" max="14351" width="3.7109375" style="164" hidden="1"/>
    <col min="14352" max="14352" width="11.140625" style="164" hidden="1"/>
    <col min="14353" max="14592" width="9.140625" style="164" hidden="1"/>
    <col min="14593" max="14593" width="64.140625" style="164" hidden="1"/>
    <col min="14594" max="14605" width="24.42578125" style="164" hidden="1"/>
    <col min="14606" max="14606" width="26.140625" style="164" hidden="1"/>
    <col min="14607" max="14607" width="3.7109375" style="164" hidden="1"/>
    <col min="14608" max="14608" width="11.140625" style="164" hidden="1"/>
    <col min="14609" max="14848" width="9.140625" style="164" hidden="1"/>
    <col min="14849" max="14849" width="64.140625" style="164" hidden="1"/>
    <col min="14850" max="14861" width="24.42578125" style="164" hidden="1"/>
    <col min="14862" max="14862" width="26.140625" style="164" hidden="1"/>
    <col min="14863" max="14863" width="3.7109375" style="164" hidden="1"/>
    <col min="14864" max="14864" width="11.140625" style="164" hidden="1"/>
    <col min="14865" max="15104" width="9.140625" style="164" hidden="1"/>
    <col min="15105" max="15105" width="64.140625" style="164" hidden="1"/>
    <col min="15106" max="15117" width="24.42578125" style="164" hidden="1"/>
    <col min="15118" max="15118" width="26.140625" style="164" hidden="1"/>
    <col min="15119" max="15119" width="3.7109375" style="164" hidden="1"/>
    <col min="15120" max="15120" width="11.140625" style="164" hidden="1"/>
    <col min="15121" max="15360" width="9.140625" style="164" hidden="1"/>
    <col min="15361" max="15361" width="64.140625" style="164" hidden="1"/>
    <col min="15362" max="15373" width="24.42578125" style="164" hidden="1"/>
    <col min="15374" max="15374" width="26.140625" style="164" hidden="1"/>
    <col min="15375" max="15375" width="3.7109375" style="164" hidden="1"/>
    <col min="15376" max="15376" width="11.140625" style="164" hidden="1"/>
    <col min="15377" max="15616" width="9.140625" style="164" hidden="1"/>
    <col min="15617" max="15617" width="64.140625" style="164" hidden="1"/>
    <col min="15618" max="15629" width="24.42578125" style="164" hidden="1"/>
    <col min="15630" max="15630" width="26.140625" style="164" hidden="1"/>
    <col min="15631" max="15631" width="3.7109375" style="164" hidden="1"/>
    <col min="15632" max="15632" width="11.140625" style="164" hidden="1"/>
    <col min="15633" max="15872" width="9.140625" style="164" hidden="1"/>
    <col min="15873" max="15873" width="64.140625" style="164" hidden="1"/>
    <col min="15874" max="15885" width="24.42578125" style="164" hidden="1"/>
    <col min="15886" max="15886" width="26.140625" style="164" hidden="1"/>
    <col min="15887" max="15887" width="3.7109375" style="164" hidden="1"/>
    <col min="15888" max="15888" width="11.140625" style="164" hidden="1"/>
    <col min="15889" max="16128" width="9.140625" style="164" hidden="1"/>
    <col min="16129" max="16129" width="64.140625" style="164" hidden="1"/>
    <col min="16130" max="16141" width="24.42578125" style="164" hidden="1"/>
    <col min="16142" max="16142" width="26.140625" style="164" hidden="1"/>
    <col min="16143" max="16143" width="3.7109375" style="164" hidden="1"/>
    <col min="16144" max="16144" width="11.140625" style="164" hidden="1"/>
    <col min="16145" max="16384" width="9.140625" style="164" hidden="1"/>
  </cols>
  <sheetData>
    <row r="1" spans="1:15" ht="20.25" hidden="1">
      <c r="A1" s="161"/>
      <c r="B1" s="162"/>
      <c r="C1" s="162"/>
      <c r="D1" s="162"/>
      <c r="E1" s="162"/>
      <c r="F1" s="162"/>
      <c r="G1" s="162"/>
      <c r="H1" s="162"/>
      <c r="O1" s="164"/>
    </row>
    <row r="2" spans="1:15" ht="69" customHeight="1">
      <c r="A2" s="1025" t="s">
        <v>0</v>
      </c>
      <c r="B2" s="1026"/>
      <c r="C2" s="1026"/>
      <c r="D2" s="1026"/>
      <c r="E2" s="1026"/>
      <c r="F2" s="1026"/>
      <c r="G2" s="1026"/>
      <c r="H2" s="1026"/>
      <c r="I2" s="1026"/>
      <c r="J2" s="1026"/>
      <c r="K2" s="1026"/>
      <c r="L2" s="1026"/>
      <c r="M2" s="1026"/>
      <c r="N2" s="1026"/>
      <c r="O2" s="164"/>
    </row>
    <row r="3" spans="1:15" ht="44.25" customHeight="1">
      <c r="A3" s="1025" t="s">
        <v>706</v>
      </c>
      <c r="B3" s="1026"/>
      <c r="C3" s="1026"/>
      <c r="D3" s="1026"/>
      <c r="E3" s="1026"/>
      <c r="F3" s="1026"/>
      <c r="G3" s="1026"/>
      <c r="H3" s="1026"/>
      <c r="I3" s="1026"/>
      <c r="J3" s="1026"/>
      <c r="K3" s="1026"/>
      <c r="L3" s="1026"/>
      <c r="M3" s="1026"/>
      <c r="N3" s="1026"/>
      <c r="O3" s="164"/>
    </row>
    <row r="4" spans="1:15" ht="44.25" customHeight="1">
      <c r="A4" s="1025" t="s">
        <v>2</v>
      </c>
      <c r="B4" s="1026"/>
      <c r="C4" s="1026"/>
      <c r="D4" s="1026"/>
      <c r="E4" s="1026"/>
      <c r="F4" s="1026"/>
      <c r="G4" s="1026"/>
      <c r="H4" s="1026"/>
      <c r="I4" s="1026"/>
      <c r="J4" s="1026"/>
      <c r="K4" s="1026"/>
      <c r="L4" s="1026"/>
      <c r="M4" s="1026"/>
      <c r="N4" s="1026"/>
      <c r="O4" s="164"/>
    </row>
    <row r="5" spans="1:15" s="80" customFormat="1" ht="51.75" customHeight="1">
      <c r="A5" s="1027" t="s">
        <v>707</v>
      </c>
      <c r="B5" s="1028"/>
      <c r="C5" s="1028"/>
      <c r="D5" s="1028"/>
      <c r="E5" s="1028"/>
      <c r="F5" s="1028"/>
      <c r="G5" s="1028"/>
      <c r="H5" s="1028"/>
      <c r="I5" s="1028"/>
      <c r="J5" s="1028"/>
      <c r="K5" s="1028"/>
      <c r="L5" s="1028"/>
      <c r="M5" s="1028"/>
      <c r="N5" s="1028"/>
    </row>
    <row r="6" spans="1:15" ht="3" customHeight="1">
      <c r="A6" s="165"/>
      <c r="B6" s="166"/>
      <c r="C6" s="166"/>
      <c r="D6" s="166"/>
      <c r="E6" s="166"/>
      <c r="F6" s="166"/>
      <c r="G6" s="166"/>
      <c r="H6" s="166"/>
      <c r="I6" s="166"/>
      <c r="J6" s="166"/>
      <c r="K6" s="166"/>
      <c r="L6" s="166"/>
      <c r="M6" s="166"/>
      <c r="N6" s="166"/>
      <c r="O6" s="164"/>
    </row>
    <row r="7" spans="1:15" ht="11.25" customHeight="1" thickBot="1">
      <c r="O7" s="164"/>
    </row>
    <row r="8" spans="1:15" s="98" customFormat="1" ht="51.75" customHeight="1" thickTop="1" thickBot="1">
      <c r="A8" s="168"/>
      <c r="B8" s="169" t="s">
        <v>308</v>
      </c>
      <c r="C8" s="169" t="s">
        <v>309</v>
      </c>
      <c r="D8" s="169" t="s">
        <v>310</v>
      </c>
      <c r="E8" s="169" t="s">
        <v>311</v>
      </c>
      <c r="F8" s="169" t="s">
        <v>312</v>
      </c>
      <c r="G8" s="169" t="s">
        <v>313</v>
      </c>
      <c r="H8" s="169" t="s">
        <v>314</v>
      </c>
      <c r="I8" s="169" t="s">
        <v>315</v>
      </c>
      <c r="J8" s="169" t="s">
        <v>316</v>
      </c>
      <c r="K8" s="169" t="s">
        <v>317</v>
      </c>
      <c r="L8" s="169" t="s">
        <v>318</v>
      </c>
      <c r="M8" s="169" t="s">
        <v>319</v>
      </c>
      <c r="N8" s="170" t="s">
        <v>320</v>
      </c>
    </row>
    <row r="9" spans="1:15" s="173" customFormat="1" ht="36.75" customHeight="1" thickTop="1" thickBot="1">
      <c r="A9" s="171" t="s">
        <v>708</v>
      </c>
      <c r="B9" s="172">
        <v>0.1119</v>
      </c>
      <c r="C9" s="172">
        <v>0.1207</v>
      </c>
      <c r="D9" s="172">
        <v>0.1237</v>
      </c>
      <c r="E9" s="172">
        <v>0.12470000000000001</v>
      </c>
      <c r="F9" s="172">
        <v>0.12740000000000001</v>
      </c>
      <c r="G9" s="172">
        <v>0.1133</v>
      </c>
      <c r="H9" s="172">
        <v>0.1132</v>
      </c>
      <c r="I9" s="172">
        <v>0.1124</v>
      </c>
      <c r="J9" s="172">
        <v>0.75349999999999995</v>
      </c>
      <c r="K9" s="172">
        <v>1.2079</v>
      </c>
      <c r="L9" s="172">
        <v>0.129</v>
      </c>
      <c r="M9" s="172">
        <v>0.11890000000000001</v>
      </c>
      <c r="N9" s="172">
        <v>0.12379999999999999</v>
      </c>
    </row>
    <row r="10" spans="1:15" s="80" customFormat="1" ht="36.75" customHeight="1" thickTop="1">
      <c r="A10" s="174" t="s">
        <v>709</v>
      </c>
      <c r="B10" s="175">
        <v>3447193442.5100002</v>
      </c>
      <c r="C10" s="175">
        <v>29197639542.240002</v>
      </c>
      <c r="D10" s="175">
        <v>4200683133</v>
      </c>
      <c r="E10" s="175">
        <v>5070336598.2700005</v>
      </c>
      <c r="F10" s="175">
        <v>3107720274.0900002</v>
      </c>
      <c r="G10" s="175">
        <v>2167777098.4299998</v>
      </c>
      <c r="H10" s="175">
        <v>928715312.94000006</v>
      </c>
      <c r="I10" s="175">
        <v>591227362.13</v>
      </c>
      <c r="J10" s="175">
        <v>39071224.210000001</v>
      </c>
      <c r="K10" s="175">
        <v>97549324.010000005</v>
      </c>
      <c r="L10" s="175">
        <v>556245985.10000002</v>
      </c>
      <c r="M10" s="175">
        <v>1069586927.55</v>
      </c>
      <c r="N10" s="175">
        <v>50473746224.480003</v>
      </c>
    </row>
    <row r="11" spans="1:15" s="80" customFormat="1" ht="36.75" customHeight="1">
      <c r="A11" s="174" t="s">
        <v>710</v>
      </c>
      <c r="B11" s="175">
        <v>30711336.09</v>
      </c>
      <c r="C11" s="175">
        <v>49229117.020000003</v>
      </c>
      <c r="D11" s="175">
        <v>0</v>
      </c>
      <c r="E11" s="175">
        <v>0</v>
      </c>
      <c r="F11" s="175">
        <v>0</v>
      </c>
      <c r="G11" s="175">
        <v>0</v>
      </c>
      <c r="H11" s="175">
        <v>0</v>
      </c>
      <c r="I11" s="175">
        <v>0</v>
      </c>
      <c r="J11" s="175">
        <v>0</v>
      </c>
      <c r="K11" s="175">
        <v>0</v>
      </c>
      <c r="L11" s="175">
        <v>0</v>
      </c>
      <c r="M11" s="175">
        <v>0</v>
      </c>
      <c r="N11" s="175">
        <v>79940453.109999999</v>
      </c>
    </row>
    <row r="12" spans="1:15" s="176" customFormat="1" ht="36.75" customHeight="1">
      <c r="A12" s="174" t="s">
        <v>711</v>
      </c>
      <c r="B12" s="175">
        <v>1527975434.5599999</v>
      </c>
      <c r="C12" s="175">
        <v>669117044.84000003</v>
      </c>
      <c r="D12" s="175">
        <v>2030991344.8900001</v>
      </c>
      <c r="E12" s="175">
        <v>2498114121.3099999</v>
      </c>
      <c r="F12" s="175">
        <v>1120230120.9200001</v>
      </c>
      <c r="G12" s="175">
        <v>210889617.08000001</v>
      </c>
      <c r="H12" s="175">
        <v>143009915.31999999</v>
      </c>
      <c r="I12" s="175">
        <v>149988670.96000001</v>
      </c>
      <c r="J12" s="175">
        <v>70830428.140000001</v>
      </c>
      <c r="K12" s="175">
        <v>155000246.99000001</v>
      </c>
      <c r="L12" s="175">
        <v>259751610.41999999</v>
      </c>
      <c r="M12" s="175">
        <v>116417077.52</v>
      </c>
      <c r="N12" s="175">
        <v>8952315632.9500008</v>
      </c>
    </row>
    <row r="13" spans="1:15" s="176" customFormat="1" ht="36.75" customHeight="1">
      <c r="A13" s="174" t="s">
        <v>712</v>
      </c>
      <c r="B13" s="175">
        <v>1348735107.3800001</v>
      </c>
      <c r="C13" s="175">
        <v>817807917.78999996</v>
      </c>
      <c r="D13" s="175">
        <v>2464322244.6999998</v>
      </c>
      <c r="E13" s="175">
        <v>775165178.12</v>
      </c>
      <c r="F13" s="175">
        <v>1184176359.48</v>
      </c>
      <c r="G13" s="175">
        <v>635827651.83000004</v>
      </c>
      <c r="H13" s="175">
        <v>540403742.29999995</v>
      </c>
      <c r="I13" s="175">
        <v>180726326.71000001</v>
      </c>
      <c r="J13" s="175">
        <v>0</v>
      </c>
      <c r="K13" s="175">
        <v>0</v>
      </c>
      <c r="L13" s="175">
        <v>211174649.19</v>
      </c>
      <c r="M13" s="175">
        <v>50130696.310000002</v>
      </c>
      <c r="N13" s="175">
        <v>8208469873.8100004</v>
      </c>
    </row>
    <row r="14" spans="1:15" s="176" customFormat="1" ht="36.75" customHeight="1">
      <c r="A14" s="174" t="s">
        <v>713</v>
      </c>
      <c r="B14" s="175">
        <v>2293382997.1599998</v>
      </c>
      <c r="C14" s="175">
        <v>1099534484.78</v>
      </c>
      <c r="D14" s="175">
        <v>1801414264.3499999</v>
      </c>
      <c r="E14" s="175">
        <v>2267041617.5900002</v>
      </c>
      <c r="F14" s="175">
        <v>1191723993.1199999</v>
      </c>
      <c r="G14" s="175">
        <v>1045068252.3099999</v>
      </c>
      <c r="H14" s="175">
        <v>840237948.30999994</v>
      </c>
      <c r="I14" s="175">
        <v>0</v>
      </c>
      <c r="J14" s="175">
        <v>0</v>
      </c>
      <c r="K14" s="175">
        <v>76109593.650000006</v>
      </c>
      <c r="L14" s="175">
        <v>0</v>
      </c>
      <c r="M14" s="175">
        <v>0</v>
      </c>
      <c r="N14" s="175">
        <v>10614513151.27</v>
      </c>
    </row>
    <row r="15" spans="1:15" s="176" customFormat="1" ht="36.75" customHeight="1" thickBot="1">
      <c r="A15" s="174" t="s">
        <v>714</v>
      </c>
      <c r="B15" s="175">
        <v>5083273643.5600004</v>
      </c>
      <c r="C15" s="175">
        <v>3031024790.21</v>
      </c>
      <c r="D15" s="175">
        <v>5653095570.2200003</v>
      </c>
      <c r="E15" s="175">
        <v>3679584635.73</v>
      </c>
      <c r="F15" s="175">
        <v>3840391325.5599999</v>
      </c>
      <c r="G15" s="175">
        <v>1917910237.27</v>
      </c>
      <c r="H15" s="175">
        <v>2311150322.1799998</v>
      </c>
      <c r="I15" s="175">
        <v>4735952051.3299999</v>
      </c>
      <c r="J15" s="175">
        <v>107770601.92</v>
      </c>
      <c r="K15" s="175">
        <v>32846664.530000001</v>
      </c>
      <c r="L15" s="175">
        <v>3343616778.0300002</v>
      </c>
      <c r="M15" s="175">
        <v>4683856494.2600002</v>
      </c>
      <c r="N15" s="175">
        <v>38420473114.800003</v>
      </c>
    </row>
    <row r="16" spans="1:15" s="176" customFormat="1" ht="36.75" customHeight="1" thickTop="1" thickBot="1">
      <c r="A16" s="177" t="s">
        <v>715</v>
      </c>
      <c r="B16" s="178">
        <v>13731271961.26</v>
      </c>
      <c r="C16" s="178">
        <v>34864352896.879997</v>
      </c>
      <c r="D16" s="178">
        <v>16150506557.16</v>
      </c>
      <c r="E16" s="178">
        <v>14290242151.02</v>
      </c>
      <c r="F16" s="178">
        <v>10444242073.17</v>
      </c>
      <c r="G16" s="178">
        <v>5977472856.9200001</v>
      </c>
      <c r="H16" s="178">
        <v>4763517241.0500002</v>
      </c>
      <c r="I16" s="178">
        <v>5657894411.1300001</v>
      </c>
      <c r="J16" s="178">
        <v>217672254.27000001</v>
      </c>
      <c r="K16" s="178">
        <v>361505829.18000001</v>
      </c>
      <c r="L16" s="178">
        <v>4370789022.7399998</v>
      </c>
      <c r="M16" s="178">
        <v>5919991195.6400003</v>
      </c>
      <c r="N16" s="178">
        <v>116749458450.42</v>
      </c>
    </row>
    <row r="17" spans="1:14" s="181" customFormat="1" ht="36.75" customHeight="1" thickTop="1">
      <c r="A17" s="179" t="s">
        <v>716</v>
      </c>
      <c r="B17" s="180">
        <v>7786344665.6409998</v>
      </c>
      <c r="C17" s="180">
        <v>4403325933.3599997</v>
      </c>
      <c r="D17" s="180">
        <v>8642515659.8104992</v>
      </c>
      <c r="E17" s="180">
        <v>6267071262.2445002</v>
      </c>
      <c r="F17" s="180">
        <v>5550318524.3240004</v>
      </c>
      <c r="G17" s="180">
        <v>3061803175.8334999</v>
      </c>
      <c r="H17" s="180">
        <v>3240132637.6265001</v>
      </c>
      <c r="I17" s="180">
        <v>4856312948.8769999</v>
      </c>
      <c r="J17" s="180">
        <v>121936687.54799999</v>
      </c>
      <c r="K17" s="180">
        <v>120928909.1655</v>
      </c>
      <c r="L17" s="180">
        <v>3501154424.7090001</v>
      </c>
      <c r="M17" s="180">
        <v>4732205257.9189997</v>
      </c>
      <c r="N17" s="180">
        <v>52284050087.058502</v>
      </c>
    </row>
    <row r="18" spans="1:14" s="184" customFormat="1" ht="36.75" customHeight="1" thickBot="1">
      <c r="A18" s="182" t="s">
        <v>717</v>
      </c>
      <c r="B18" s="183">
        <v>0.56710000000000005</v>
      </c>
      <c r="C18" s="183">
        <v>0.1263</v>
      </c>
      <c r="D18" s="183">
        <v>0.53510000000000002</v>
      </c>
      <c r="E18" s="183">
        <v>0.43859999999999999</v>
      </c>
      <c r="F18" s="183">
        <v>0.53139999999999998</v>
      </c>
      <c r="G18" s="183">
        <v>0.51219999999999999</v>
      </c>
      <c r="H18" s="183">
        <v>0.68020000000000003</v>
      </c>
      <c r="I18" s="183">
        <v>0.85829999999999995</v>
      </c>
      <c r="J18" s="183">
        <v>0.56020000000000003</v>
      </c>
      <c r="K18" s="183">
        <v>0.33450000000000002</v>
      </c>
      <c r="L18" s="183">
        <v>0.80100000000000005</v>
      </c>
      <c r="M18" s="183">
        <v>0.7994</v>
      </c>
      <c r="N18" s="183">
        <v>0.44779999999999998</v>
      </c>
    </row>
    <row r="19" spans="1:14" s="176" customFormat="1" ht="36.75" customHeight="1" thickTop="1" thickBot="1">
      <c r="A19" s="177" t="s">
        <v>718</v>
      </c>
      <c r="B19" s="178">
        <v>778634466.56410003</v>
      </c>
      <c r="C19" s="178">
        <v>440332593.33600003</v>
      </c>
      <c r="D19" s="178">
        <v>864251565.98109996</v>
      </c>
      <c r="E19" s="178">
        <v>626707126.22449994</v>
      </c>
      <c r="F19" s="178">
        <v>555031852.43239999</v>
      </c>
      <c r="G19" s="178">
        <v>306180317.58340001</v>
      </c>
      <c r="H19" s="178">
        <v>324013263.76270002</v>
      </c>
      <c r="I19" s="178">
        <v>485631294.88770002</v>
      </c>
      <c r="J19" s="178">
        <v>12193668.754799999</v>
      </c>
      <c r="K19" s="178">
        <v>12092890.9166</v>
      </c>
      <c r="L19" s="178">
        <v>350115442.4709</v>
      </c>
      <c r="M19" s="178">
        <v>473220525.79189998</v>
      </c>
      <c r="N19" s="178">
        <v>5228405008.7059002</v>
      </c>
    </row>
    <row r="20" spans="1:14" s="176" customFormat="1" ht="36.75" customHeight="1" thickTop="1">
      <c r="A20" s="185" t="s">
        <v>719</v>
      </c>
      <c r="B20" s="175">
        <v>818730038</v>
      </c>
      <c r="C20" s="175">
        <v>429929807</v>
      </c>
      <c r="D20" s="175">
        <v>1058168573</v>
      </c>
      <c r="E20" s="175">
        <v>1056102288</v>
      </c>
      <c r="F20" s="175">
        <v>687361732</v>
      </c>
      <c r="G20" s="175">
        <v>274637986</v>
      </c>
      <c r="H20" s="175">
        <v>304427689</v>
      </c>
      <c r="I20" s="175">
        <v>333671333</v>
      </c>
      <c r="J20" s="175">
        <v>106906251</v>
      </c>
      <c r="K20" s="175">
        <v>146072144</v>
      </c>
      <c r="L20" s="175">
        <v>433572000</v>
      </c>
      <c r="M20" s="175">
        <v>388850865</v>
      </c>
      <c r="N20" s="175">
        <v>6038430706</v>
      </c>
    </row>
    <row r="21" spans="1:14" s="176" customFormat="1" ht="36.75" customHeight="1">
      <c r="A21" s="185" t="s">
        <v>720</v>
      </c>
      <c r="B21" s="175">
        <v>0</v>
      </c>
      <c r="C21" s="175">
        <v>0</v>
      </c>
      <c r="D21" s="175">
        <v>0</v>
      </c>
      <c r="E21" s="175">
        <v>0</v>
      </c>
      <c r="F21" s="175">
        <v>0</v>
      </c>
      <c r="G21" s="175">
        <v>0</v>
      </c>
      <c r="H21" s="175">
        <v>0</v>
      </c>
      <c r="I21" s="175">
        <v>7799</v>
      </c>
      <c r="J21" s="175">
        <v>0</v>
      </c>
      <c r="K21" s="175">
        <v>0</v>
      </c>
      <c r="L21" s="175">
        <v>0</v>
      </c>
      <c r="M21" s="175">
        <v>0</v>
      </c>
      <c r="N21" s="175">
        <v>7799</v>
      </c>
    </row>
    <row r="22" spans="1:14" s="176" customFormat="1" ht="36.75" customHeight="1">
      <c r="A22" s="186" t="s">
        <v>721</v>
      </c>
      <c r="B22" s="175">
        <v>0</v>
      </c>
      <c r="C22" s="175">
        <v>0</v>
      </c>
      <c r="D22" s="175">
        <v>0</v>
      </c>
      <c r="E22" s="175">
        <v>0</v>
      </c>
      <c r="F22" s="175">
        <v>0</v>
      </c>
      <c r="G22" s="175">
        <v>0</v>
      </c>
      <c r="H22" s="175">
        <v>0</v>
      </c>
      <c r="I22" s="175">
        <v>0</v>
      </c>
      <c r="J22" s="175">
        <v>0</v>
      </c>
      <c r="K22" s="175">
        <v>0</v>
      </c>
      <c r="L22" s="175">
        <v>0</v>
      </c>
      <c r="M22" s="175">
        <v>0</v>
      </c>
      <c r="N22" s="175">
        <v>0</v>
      </c>
    </row>
    <row r="23" spans="1:14" s="176" customFormat="1" ht="36.75" customHeight="1" thickBot="1">
      <c r="A23" s="185" t="s">
        <v>722</v>
      </c>
      <c r="B23" s="175">
        <v>0</v>
      </c>
      <c r="C23" s="175">
        <v>0</v>
      </c>
      <c r="D23" s="175">
        <v>0</v>
      </c>
      <c r="E23" s="175">
        <v>0</v>
      </c>
      <c r="F23" s="175">
        <v>0</v>
      </c>
      <c r="G23" s="175">
        <v>0</v>
      </c>
      <c r="H23" s="175">
        <v>0</v>
      </c>
      <c r="I23" s="175">
        <v>0</v>
      </c>
      <c r="J23" s="175">
        <v>15021992</v>
      </c>
      <c r="K23" s="175">
        <v>0</v>
      </c>
      <c r="L23" s="175">
        <v>0</v>
      </c>
      <c r="M23" s="175">
        <v>0</v>
      </c>
      <c r="N23" s="175">
        <v>15021992</v>
      </c>
    </row>
    <row r="24" spans="1:14" s="176" customFormat="1" ht="36.75" customHeight="1" thickTop="1" thickBot="1">
      <c r="A24" s="177" t="s">
        <v>723</v>
      </c>
      <c r="B24" s="178">
        <v>818730038</v>
      </c>
      <c r="C24" s="178">
        <v>429929807</v>
      </c>
      <c r="D24" s="178">
        <v>1058168573</v>
      </c>
      <c r="E24" s="178">
        <v>1056102288</v>
      </c>
      <c r="F24" s="178">
        <v>687361732</v>
      </c>
      <c r="G24" s="178">
        <v>274637986</v>
      </c>
      <c r="H24" s="178">
        <v>304427689</v>
      </c>
      <c r="I24" s="178">
        <v>333663534</v>
      </c>
      <c r="J24" s="178">
        <v>91884259</v>
      </c>
      <c r="K24" s="178">
        <v>146072144</v>
      </c>
      <c r="L24" s="178">
        <v>433572000</v>
      </c>
      <c r="M24" s="178">
        <v>388850865</v>
      </c>
      <c r="N24" s="178">
        <v>6023400915</v>
      </c>
    </row>
    <row r="25" spans="1:14" s="176" customFormat="1" ht="36.75" customHeight="1" thickTop="1">
      <c r="A25" s="185" t="s">
        <v>724</v>
      </c>
      <c r="B25" s="175">
        <v>75460000</v>
      </c>
      <c r="C25" s="175">
        <v>0</v>
      </c>
      <c r="D25" s="175">
        <v>27440000</v>
      </c>
      <c r="E25" s="175">
        <v>13034000</v>
      </c>
      <c r="F25" s="175">
        <v>0</v>
      </c>
      <c r="G25" s="175">
        <v>47836296</v>
      </c>
      <c r="H25" s="175">
        <v>41160000</v>
      </c>
      <c r="I25" s="175">
        <v>104440000</v>
      </c>
      <c r="J25" s="175">
        <v>0</v>
      </c>
      <c r="K25" s="175">
        <v>0</v>
      </c>
      <c r="L25" s="175">
        <v>0</v>
      </c>
      <c r="M25" s="175">
        <v>66183040</v>
      </c>
      <c r="N25" s="175">
        <v>375553336</v>
      </c>
    </row>
    <row r="26" spans="1:14" s="176" customFormat="1" ht="36.75" customHeight="1">
      <c r="A26" s="185" t="s">
        <v>725</v>
      </c>
      <c r="B26" s="175">
        <v>0</v>
      </c>
      <c r="C26" s="175">
        <v>0</v>
      </c>
      <c r="D26" s="175">
        <v>0</v>
      </c>
      <c r="E26" s="175">
        <v>0</v>
      </c>
      <c r="F26" s="175">
        <v>0</v>
      </c>
      <c r="G26" s="175">
        <v>0</v>
      </c>
      <c r="H26" s="175">
        <v>0</v>
      </c>
      <c r="I26" s="175">
        <v>0</v>
      </c>
      <c r="J26" s="175">
        <v>0</v>
      </c>
      <c r="K26" s="175">
        <v>0</v>
      </c>
      <c r="L26" s="175">
        <v>0</v>
      </c>
      <c r="M26" s="175">
        <v>0</v>
      </c>
      <c r="N26" s="175">
        <v>0</v>
      </c>
    </row>
    <row r="27" spans="1:14" s="187" customFormat="1" ht="36.75" customHeight="1">
      <c r="A27" s="185" t="s">
        <v>726</v>
      </c>
      <c r="B27" s="175">
        <v>0</v>
      </c>
      <c r="C27" s="175">
        <v>0</v>
      </c>
      <c r="D27" s="175">
        <v>0</v>
      </c>
      <c r="E27" s="175">
        <v>0</v>
      </c>
      <c r="F27" s="175">
        <v>0</v>
      </c>
      <c r="G27" s="175">
        <v>0</v>
      </c>
      <c r="H27" s="175">
        <v>0</v>
      </c>
      <c r="I27" s="175">
        <v>0</v>
      </c>
      <c r="J27" s="175">
        <v>0</v>
      </c>
      <c r="K27" s="175">
        <v>0</v>
      </c>
      <c r="L27" s="175">
        <v>0</v>
      </c>
      <c r="M27" s="175">
        <v>0</v>
      </c>
      <c r="N27" s="175">
        <v>0</v>
      </c>
    </row>
    <row r="28" spans="1:14" s="176" customFormat="1" ht="36.75" customHeight="1">
      <c r="A28" s="185" t="s">
        <v>727</v>
      </c>
      <c r="B28" s="175">
        <v>75460000</v>
      </c>
      <c r="C28" s="175">
        <v>0</v>
      </c>
      <c r="D28" s="175">
        <v>27440000</v>
      </c>
      <c r="E28" s="175">
        <v>13034000</v>
      </c>
      <c r="F28" s="175">
        <v>0</v>
      </c>
      <c r="G28" s="175">
        <v>47836296</v>
      </c>
      <c r="H28" s="175">
        <v>41160000</v>
      </c>
      <c r="I28" s="175">
        <v>104440000</v>
      </c>
      <c r="J28" s="175">
        <v>0</v>
      </c>
      <c r="K28" s="175">
        <v>0</v>
      </c>
      <c r="L28" s="175">
        <v>0</v>
      </c>
      <c r="M28" s="175">
        <v>66183040</v>
      </c>
      <c r="N28" s="175">
        <v>375553336</v>
      </c>
    </row>
    <row r="29" spans="1:14" s="189" customFormat="1" ht="36.75" customHeight="1">
      <c r="A29" s="188" t="s">
        <v>728</v>
      </c>
      <c r="B29" s="175">
        <v>13740000</v>
      </c>
      <c r="C29" s="175">
        <v>126374019</v>
      </c>
      <c r="D29" s="175">
        <v>17497521</v>
      </c>
      <c r="E29" s="175">
        <v>153248683</v>
      </c>
      <c r="F29" s="175">
        <v>37726123</v>
      </c>
      <c r="G29" s="175">
        <v>24352915</v>
      </c>
      <c r="H29" s="175">
        <v>21322761</v>
      </c>
      <c r="I29" s="175">
        <v>108147571</v>
      </c>
      <c r="J29" s="175">
        <v>0</v>
      </c>
      <c r="K29" s="175">
        <v>0</v>
      </c>
      <c r="L29" s="175">
        <v>18590638</v>
      </c>
      <c r="M29" s="175">
        <v>108079978</v>
      </c>
      <c r="N29" s="175">
        <v>629080209</v>
      </c>
    </row>
    <row r="30" spans="1:14" s="190" customFormat="1" ht="36.75" customHeight="1" thickBot="1">
      <c r="A30" s="188" t="s">
        <v>729</v>
      </c>
      <c r="B30" s="175">
        <v>0</v>
      </c>
      <c r="C30" s="175">
        <v>0</v>
      </c>
      <c r="D30" s="175">
        <v>0</v>
      </c>
      <c r="E30" s="175">
        <v>0</v>
      </c>
      <c r="F30" s="175">
        <v>0</v>
      </c>
      <c r="G30" s="175">
        <v>0</v>
      </c>
      <c r="H30" s="175">
        <v>0</v>
      </c>
      <c r="I30" s="175">
        <v>0</v>
      </c>
      <c r="J30" s="175">
        <v>0</v>
      </c>
      <c r="K30" s="175">
        <v>0</v>
      </c>
      <c r="L30" s="175">
        <v>0</v>
      </c>
      <c r="M30" s="175">
        <v>0</v>
      </c>
      <c r="N30" s="175">
        <v>0</v>
      </c>
    </row>
    <row r="31" spans="1:14" s="176" customFormat="1" ht="36.75" customHeight="1" thickTop="1" thickBot="1">
      <c r="A31" s="191" t="s">
        <v>730</v>
      </c>
      <c r="B31" s="178">
        <v>89200000</v>
      </c>
      <c r="C31" s="178">
        <v>126374019</v>
      </c>
      <c r="D31" s="178">
        <v>44937521</v>
      </c>
      <c r="E31" s="178">
        <v>166282683</v>
      </c>
      <c r="F31" s="178">
        <v>37726123</v>
      </c>
      <c r="G31" s="178">
        <v>72189211</v>
      </c>
      <c r="H31" s="178">
        <v>62482761</v>
      </c>
      <c r="I31" s="178">
        <v>212587571</v>
      </c>
      <c r="J31" s="178">
        <v>0</v>
      </c>
      <c r="K31" s="178">
        <v>0</v>
      </c>
      <c r="L31" s="178">
        <v>18590638</v>
      </c>
      <c r="M31" s="178">
        <v>174263018</v>
      </c>
      <c r="N31" s="178">
        <v>1004633545</v>
      </c>
    </row>
    <row r="32" spans="1:14" s="176" customFormat="1" ht="36.75" customHeight="1" thickTop="1">
      <c r="A32" s="188" t="s">
        <v>731</v>
      </c>
      <c r="B32" s="175">
        <v>0</v>
      </c>
      <c r="C32" s="175">
        <v>0</v>
      </c>
      <c r="D32" s="175">
        <v>10078604</v>
      </c>
      <c r="E32" s="175">
        <v>391893958</v>
      </c>
      <c r="F32" s="175">
        <v>7600000</v>
      </c>
      <c r="G32" s="175">
        <v>0</v>
      </c>
      <c r="H32" s="175">
        <v>0</v>
      </c>
      <c r="I32" s="175">
        <v>0</v>
      </c>
      <c r="J32" s="175">
        <v>0</v>
      </c>
      <c r="K32" s="175">
        <v>0</v>
      </c>
      <c r="L32" s="175">
        <v>0</v>
      </c>
      <c r="M32" s="175">
        <v>0</v>
      </c>
      <c r="N32" s="175">
        <v>409572562</v>
      </c>
    </row>
    <row r="33" spans="1:15" s="176" customFormat="1" ht="36.75" customHeight="1" thickBot="1">
      <c r="A33" s="188" t="s">
        <v>732</v>
      </c>
      <c r="B33" s="175">
        <v>36857147</v>
      </c>
      <c r="C33" s="192">
        <v>25030976</v>
      </c>
      <c r="D33" s="175">
        <v>24062928</v>
      </c>
      <c r="E33" s="175">
        <v>49131351</v>
      </c>
      <c r="F33" s="175">
        <v>10501989</v>
      </c>
      <c r="G33" s="175">
        <v>0</v>
      </c>
      <c r="H33" s="175">
        <v>136150</v>
      </c>
      <c r="I33" s="175">
        <v>531406</v>
      </c>
      <c r="J33" s="175">
        <v>0</v>
      </c>
      <c r="K33" s="175">
        <v>0</v>
      </c>
      <c r="L33" s="175">
        <v>517300</v>
      </c>
      <c r="M33" s="175">
        <v>347900</v>
      </c>
      <c r="N33" s="175">
        <v>147117147</v>
      </c>
    </row>
    <row r="34" spans="1:15" s="176" customFormat="1" ht="36.75" customHeight="1" thickTop="1" thickBot="1">
      <c r="A34" s="177" t="s">
        <v>733</v>
      </c>
      <c r="B34" s="178">
        <v>871072891</v>
      </c>
      <c r="C34" s="178">
        <v>531272850</v>
      </c>
      <c r="D34" s="178">
        <v>1068964562</v>
      </c>
      <c r="E34" s="178">
        <v>781359662</v>
      </c>
      <c r="F34" s="178">
        <v>706985866</v>
      </c>
      <c r="G34" s="178">
        <v>346827197</v>
      </c>
      <c r="H34" s="178">
        <v>366774300</v>
      </c>
      <c r="I34" s="178">
        <v>545719699</v>
      </c>
      <c r="J34" s="178">
        <v>91884259</v>
      </c>
      <c r="K34" s="178">
        <v>146072144</v>
      </c>
      <c r="L34" s="178">
        <v>451645338</v>
      </c>
      <c r="M34" s="178">
        <v>562765983</v>
      </c>
      <c r="N34" s="178">
        <v>6471344751</v>
      </c>
    </row>
    <row r="35" spans="1:15" s="80" customFormat="1" ht="36.75" customHeight="1" thickTop="1">
      <c r="A35" s="185" t="s">
        <v>734</v>
      </c>
      <c r="B35" s="175">
        <v>92438424.435900003</v>
      </c>
      <c r="C35" s="175">
        <v>90940256.664000005</v>
      </c>
      <c r="D35" s="175">
        <v>204712996.01899999</v>
      </c>
      <c r="E35" s="175">
        <v>154652535.77559999</v>
      </c>
      <c r="F35" s="175">
        <v>151954013.56760001</v>
      </c>
      <c r="G35" s="175">
        <v>40646879.416699998</v>
      </c>
      <c r="H35" s="175">
        <v>42761036.237400003</v>
      </c>
      <c r="I35" s="175">
        <v>60088404.112300001</v>
      </c>
      <c r="J35" s="175">
        <v>79690590.245199993</v>
      </c>
      <c r="K35" s="175">
        <v>133979253.0835</v>
      </c>
      <c r="L35" s="175">
        <v>101529895.5291</v>
      </c>
      <c r="M35" s="175">
        <v>89545457.208100006</v>
      </c>
      <c r="N35" s="175">
        <v>1242939742.2941999</v>
      </c>
    </row>
    <row r="36" spans="1:15" s="196" customFormat="1" ht="36.75" customHeight="1">
      <c r="A36" s="193" t="s">
        <v>735</v>
      </c>
      <c r="B36" s="194">
        <v>0.33660000000000001</v>
      </c>
      <c r="C36" s="194">
        <v>0.34139999999999998</v>
      </c>
      <c r="D36" s="194">
        <v>0.30470000000000003</v>
      </c>
      <c r="E36" s="194">
        <v>0.58220000000000005</v>
      </c>
      <c r="F36" s="194">
        <v>0.21640000000000001</v>
      </c>
      <c r="G36" s="194">
        <v>0.33729999999999999</v>
      </c>
      <c r="H36" s="194">
        <v>0.25209999999999999</v>
      </c>
      <c r="I36" s="194">
        <v>0.2319</v>
      </c>
      <c r="J36" s="195">
        <v>3.39E-2</v>
      </c>
      <c r="K36" s="194">
        <v>1.17E-2</v>
      </c>
      <c r="L36" s="194">
        <v>0.31119999999999998</v>
      </c>
      <c r="M36" s="194">
        <v>0.1346</v>
      </c>
      <c r="N36" s="194">
        <v>0.32129999999999997</v>
      </c>
    </row>
    <row r="37" spans="1:15" ht="6" customHeight="1" thickBot="1">
      <c r="A37" s="197"/>
      <c r="B37" s="198"/>
      <c r="C37" s="198"/>
      <c r="D37" s="198"/>
      <c r="E37" s="198"/>
      <c r="F37" s="198"/>
      <c r="G37" s="198"/>
      <c r="H37" s="198"/>
      <c r="I37" s="198"/>
      <c r="J37" s="198"/>
      <c r="K37" s="198"/>
      <c r="L37" s="198"/>
      <c r="M37" s="198"/>
      <c r="N37" s="198"/>
      <c r="O37" s="164"/>
    </row>
    <row r="38" spans="1:15" ht="28.5" customHeight="1" thickTop="1">
      <c r="A38" s="199" t="s">
        <v>736</v>
      </c>
      <c r="O38" s="164"/>
    </row>
    <row r="39" spans="1:15" ht="16.5" hidden="1" customHeight="1">
      <c r="A39" s="199"/>
      <c r="O39" s="164"/>
    </row>
    <row r="40" spans="1:15" ht="15" hidden="1">
      <c r="A40" s="199"/>
      <c r="O40" s="164"/>
    </row>
    <row r="41" spans="1:15" hidden="1">
      <c r="O41" s="164"/>
    </row>
    <row r="42" spans="1:15" hidden="1">
      <c r="B42" s="2"/>
      <c r="C42" s="2"/>
      <c r="D42" s="2"/>
      <c r="E42" s="2"/>
      <c r="F42" s="2"/>
      <c r="G42" s="2"/>
      <c r="H42" s="2"/>
      <c r="I42" s="2"/>
      <c r="J42" s="2"/>
      <c r="K42" s="2"/>
      <c r="L42" s="2"/>
      <c r="M42" s="2"/>
      <c r="N42" s="2"/>
      <c r="O42" s="164"/>
    </row>
    <row r="43" spans="1:15" hidden="1">
      <c r="B43" s="2"/>
      <c r="C43" s="2"/>
      <c r="D43" s="2"/>
      <c r="E43" s="2"/>
      <c r="F43" s="2"/>
      <c r="G43" s="2"/>
      <c r="H43" s="2"/>
      <c r="I43" s="2"/>
      <c r="J43" s="2"/>
      <c r="K43" s="2"/>
      <c r="L43" s="2"/>
      <c r="M43" s="2"/>
      <c r="N43" s="2"/>
      <c r="O43" s="164"/>
    </row>
    <row r="44" spans="1:15" hidden="1">
      <c r="O44" s="164"/>
    </row>
    <row r="45" spans="1:15" hidden="1">
      <c r="O45" s="164"/>
    </row>
    <row r="46" spans="1:15" hidden="1">
      <c r="O46" s="164"/>
    </row>
    <row r="47" spans="1:15" hidden="1">
      <c r="O47" s="164"/>
    </row>
    <row r="48" spans="1:15" hidden="1">
      <c r="O48" s="164"/>
    </row>
    <row r="49" spans="15:15" hidden="1">
      <c r="O49" s="164"/>
    </row>
    <row r="50" spans="15:15" hidden="1">
      <c r="O50" s="164"/>
    </row>
    <row r="51" spans="15:15" hidden="1">
      <c r="O51" s="164"/>
    </row>
    <row r="52" spans="15:15" hidden="1">
      <c r="O52" s="164"/>
    </row>
    <row r="53" spans="15:15" hidden="1">
      <c r="O53" s="164"/>
    </row>
    <row r="54" spans="15:15" hidden="1">
      <c r="O54" s="164"/>
    </row>
    <row r="55" spans="15:15" hidden="1">
      <c r="O55" s="164"/>
    </row>
    <row r="56" spans="15:15" hidden="1">
      <c r="O56" s="164"/>
    </row>
    <row r="57" spans="15:15" hidden="1">
      <c r="O57" s="164"/>
    </row>
    <row r="58" spans="15:15" hidden="1">
      <c r="O58" s="164"/>
    </row>
    <row r="59" spans="15:15" hidden="1">
      <c r="O59" s="164"/>
    </row>
    <row r="60" spans="15:15" hidden="1">
      <c r="O60" s="164"/>
    </row>
    <row r="61" spans="15:15" hidden="1">
      <c r="O61" s="164"/>
    </row>
    <row r="62" spans="15:15" hidden="1">
      <c r="O62" s="164"/>
    </row>
    <row r="63" spans="15:15" hidden="1">
      <c r="O63" s="164"/>
    </row>
    <row r="64" spans="15:15" hidden="1">
      <c r="O64" s="164"/>
    </row>
    <row r="65" spans="15:15" hidden="1">
      <c r="O65" s="164"/>
    </row>
    <row r="66" spans="15:15" hidden="1">
      <c r="O66" s="164"/>
    </row>
    <row r="67" spans="15:15" hidden="1">
      <c r="O67" s="164"/>
    </row>
    <row r="68" spans="15:15" hidden="1">
      <c r="O68" s="164"/>
    </row>
    <row r="69" spans="15:15" hidden="1">
      <c r="O69" s="164"/>
    </row>
    <row r="70" spans="15:15" hidden="1">
      <c r="O70" s="164"/>
    </row>
    <row r="71" spans="15:15" hidden="1">
      <c r="O71" s="164"/>
    </row>
    <row r="72" spans="15:15" hidden="1">
      <c r="O72" s="164"/>
    </row>
    <row r="73" spans="15:15" hidden="1">
      <c r="O73" s="164"/>
    </row>
    <row r="74" spans="15:15" hidden="1">
      <c r="O74" s="164"/>
    </row>
    <row r="75" spans="15:15" hidden="1">
      <c r="O75" s="164"/>
    </row>
    <row r="76" spans="15:15" hidden="1">
      <c r="O76" s="164"/>
    </row>
    <row r="77" spans="15:15" hidden="1">
      <c r="O77" s="164"/>
    </row>
    <row r="78" spans="15:15" hidden="1">
      <c r="O78" s="164"/>
    </row>
    <row r="79" spans="15:15" hidden="1">
      <c r="O79" s="164"/>
    </row>
    <row r="80" spans="15:15" hidden="1">
      <c r="O80" s="164"/>
    </row>
    <row r="81" spans="15:15" hidden="1">
      <c r="O81" s="164"/>
    </row>
    <row r="82" spans="15:15" hidden="1">
      <c r="O82" s="164"/>
    </row>
    <row r="83" spans="15:15" hidden="1">
      <c r="O83" s="164"/>
    </row>
    <row r="84" spans="15:15" hidden="1">
      <c r="O84" s="164"/>
    </row>
    <row r="85" spans="15:15" hidden="1">
      <c r="O85" s="164"/>
    </row>
    <row r="86" spans="15:15" hidden="1">
      <c r="O86" s="164"/>
    </row>
    <row r="87" spans="15:15" hidden="1">
      <c r="O87" s="164"/>
    </row>
    <row r="88" spans="15:15" hidden="1">
      <c r="O88" s="164"/>
    </row>
    <row r="89" spans="15:15" hidden="1">
      <c r="O89" s="164"/>
    </row>
    <row r="90" spans="15:15" hidden="1">
      <c r="O90" s="164"/>
    </row>
    <row r="91" spans="15:15" hidden="1">
      <c r="O91" s="164"/>
    </row>
    <row r="92" spans="15:15" hidden="1">
      <c r="O92" s="164"/>
    </row>
    <row r="93" spans="15:15" hidden="1">
      <c r="O93" s="164"/>
    </row>
    <row r="94" spans="15:15" hidden="1">
      <c r="O94" s="164"/>
    </row>
    <row r="95" spans="15:15" hidden="1">
      <c r="O95" s="164"/>
    </row>
    <row r="96" spans="15:15" hidden="1">
      <c r="O96" s="164"/>
    </row>
    <row r="97" spans="15:15" hidden="1">
      <c r="O97" s="164"/>
    </row>
    <row r="98" spans="15:15" hidden="1">
      <c r="O98" s="164"/>
    </row>
    <row r="99" spans="15:15" hidden="1">
      <c r="O99" s="164"/>
    </row>
    <row r="100" spans="15:15" hidden="1">
      <c r="O100" s="164"/>
    </row>
    <row r="101" spans="15:15" hidden="1">
      <c r="O101" s="164"/>
    </row>
    <row r="102" spans="15:15" hidden="1">
      <c r="O102" s="164"/>
    </row>
    <row r="103" spans="15:15" hidden="1">
      <c r="O103" s="164"/>
    </row>
    <row r="104" spans="15:15" hidden="1">
      <c r="O104" s="164"/>
    </row>
    <row r="105" spans="15:15" hidden="1">
      <c r="O105" s="164"/>
    </row>
    <row r="106" spans="15:15" hidden="1">
      <c r="O106" s="164"/>
    </row>
    <row r="107" spans="15:15" hidden="1">
      <c r="O107" s="164"/>
    </row>
    <row r="108" spans="15:15" hidden="1">
      <c r="O108" s="164"/>
    </row>
    <row r="109" spans="15:15" hidden="1">
      <c r="O109" s="164"/>
    </row>
    <row r="110" spans="15:15" hidden="1">
      <c r="O110" s="164"/>
    </row>
    <row r="111" spans="15:15" hidden="1">
      <c r="O111" s="164"/>
    </row>
    <row r="112" spans="15:15" hidden="1">
      <c r="O112" s="164"/>
    </row>
    <row r="113" spans="15:15" hidden="1">
      <c r="O113" s="164"/>
    </row>
    <row r="114" spans="15:15" hidden="1">
      <c r="O114" s="164"/>
    </row>
    <row r="115" spans="15:15" hidden="1">
      <c r="O115" s="164"/>
    </row>
    <row r="116" spans="15:15" hidden="1">
      <c r="O116" s="164"/>
    </row>
    <row r="117" spans="15:15" hidden="1">
      <c r="O117" s="164"/>
    </row>
    <row r="118" spans="15:15" hidden="1">
      <c r="O118" s="164"/>
    </row>
    <row r="119" spans="15:15" hidden="1">
      <c r="O119" s="164"/>
    </row>
    <row r="120" spans="15:15" hidden="1">
      <c r="O120" s="164"/>
    </row>
    <row r="121" spans="15:15" hidden="1">
      <c r="O121" s="164"/>
    </row>
    <row r="122" spans="15:15" hidden="1">
      <c r="O122" s="164"/>
    </row>
    <row r="123" spans="15:15" hidden="1">
      <c r="O123" s="164"/>
    </row>
    <row r="124" spans="15:15" hidden="1">
      <c r="O124" s="164"/>
    </row>
    <row r="125" spans="15:15" hidden="1">
      <c r="O125" s="164"/>
    </row>
    <row r="126" spans="15:15" hidden="1">
      <c r="O126" s="164"/>
    </row>
    <row r="127" spans="15:15" hidden="1">
      <c r="O127" s="164"/>
    </row>
    <row r="128" spans="15:15" hidden="1">
      <c r="O128" s="164"/>
    </row>
    <row r="129" spans="15:15" hidden="1">
      <c r="O129" s="164"/>
    </row>
    <row r="130" spans="15:15" hidden="1">
      <c r="O130" s="164"/>
    </row>
    <row r="131" spans="15:15" hidden="1">
      <c r="O131" s="164"/>
    </row>
    <row r="132" spans="15:15" hidden="1">
      <c r="O132" s="164"/>
    </row>
    <row r="133" spans="15:15" hidden="1">
      <c r="O133" s="164"/>
    </row>
    <row r="134" spans="15:15" hidden="1">
      <c r="O134" s="164"/>
    </row>
    <row r="135" spans="15:15" hidden="1">
      <c r="O135" s="164"/>
    </row>
    <row r="136" spans="15:15" hidden="1">
      <c r="O136" s="164"/>
    </row>
    <row r="137" spans="15:15" hidden="1">
      <c r="O137" s="164"/>
    </row>
    <row r="138" spans="15:15" hidden="1">
      <c r="O138" s="164"/>
    </row>
    <row r="139" spans="15:15" hidden="1">
      <c r="O139" s="164"/>
    </row>
    <row r="140" spans="15:15" hidden="1">
      <c r="O140" s="164"/>
    </row>
    <row r="141" spans="15:15" hidden="1">
      <c r="O141" s="164"/>
    </row>
    <row r="142" spans="15:15" hidden="1">
      <c r="O142" s="164"/>
    </row>
    <row r="143" spans="15:15" hidden="1">
      <c r="O143" s="164"/>
    </row>
    <row r="144" spans="15:15" hidden="1">
      <c r="O144" s="164"/>
    </row>
    <row r="145" spans="15:15" hidden="1">
      <c r="O145" s="164"/>
    </row>
    <row r="146" spans="15:15" hidden="1">
      <c r="O146" s="164"/>
    </row>
    <row r="147" spans="15:15" hidden="1">
      <c r="O147" s="164"/>
    </row>
    <row r="148" spans="15:15" hidden="1">
      <c r="O148" s="164"/>
    </row>
    <row r="149" spans="15:15" hidden="1">
      <c r="O149" s="164"/>
    </row>
    <row r="150" spans="15:15" hidden="1">
      <c r="O150" s="164"/>
    </row>
    <row r="151" spans="15:15" hidden="1">
      <c r="O151" s="164"/>
    </row>
    <row r="152" spans="15:15" hidden="1">
      <c r="O152" s="164"/>
    </row>
    <row r="153" spans="15:15" hidden="1">
      <c r="O153" s="164"/>
    </row>
    <row r="154" spans="15:15" hidden="1">
      <c r="O154" s="164"/>
    </row>
    <row r="155" spans="15:15" hidden="1">
      <c r="O155" s="164"/>
    </row>
    <row r="156" spans="15:15" hidden="1">
      <c r="O156" s="164"/>
    </row>
    <row r="157" spans="15:15" hidden="1">
      <c r="O157" s="164"/>
    </row>
    <row r="158" spans="15:15" hidden="1">
      <c r="O158" s="164"/>
    </row>
    <row r="159" spans="15:15" hidden="1">
      <c r="O159" s="164"/>
    </row>
    <row r="160" spans="15:15" hidden="1">
      <c r="O160" s="164"/>
    </row>
    <row r="161" spans="15:15" hidden="1">
      <c r="O161" s="164"/>
    </row>
    <row r="162" spans="15:15" hidden="1">
      <c r="O162" s="164"/>
    </row>
    <row r="163" spans="15:15" hidden="1">
      <c r="O163" s="164"/>
    </row>
    <row r="164" spans="15:15" hidden="1">
      <c r="O164" s="164"/>
    </row>
    <row r="165" spans="15:15" hidden="1">
      <c r="O165" s="164"/>
    </row>
    <row r="166" spans="15:15" hidden="1">
      <c r="O166" s="164"/>
    </row>
    <row r="167" spans="15:15" hidden="1">
      <c r="O167" s="164"/>
    </row>
    <row r="168" spans="15:15" hidden="1">
      <c r="O168" s="164"/>
    </row>
    <row r="169" spans="15:15" hidden="1">
      <c r="O169" s="164"/>
    </row>
    <row r="170" spans="15:15" hidden="1">
      <c r="O170" s="164"/>
    </row>
    <row r="171" spans="15:15" hidden="1">
      <c r="O171" s="164"/>
    </row>
    <row r="172" spans="15:15" hidden="1">
      <c r="O172" s="164"/>
    </row>
    <row r="173" spans="15:15" hidden="1">
      <c r="O173" s="164"/>
    </row>
    <row r="174" spans="15:15" hidden="1">
      <c r="O174" s="164"/>
    </row>
    <row r="175" spans="15:15" hidden="1">
      <c r="O175" s="164"/>
    </row>
    <row r="176" spans="15:15" hidden="1">
      <c r="O176" s="164"/>
    </row>
    <row r="177" spans="15:15" hidden="1">
      <c r="O177" s="164"/>
    </row>
    <row r="178" spans="15:15" hidden="1">
      <c r="O178" s="164"/>
    </row>
    <row r="179" spans="15:15" hidden="1">
      <c r="O179" s="164"/>
    </row>
    <row r="180" spans="15:15" hidden="1">
      <c r="O180" s="164"/>
    </row>
    <row r="181" spans="15:15" hidden="1">
      <c r="O181" s="164"/>
    </row>
    <row r="182" spans="15:15" hidden="1">
      <c r="O182" s="164"/>
    </row>
    <row r="183" spans="15:15" hidden="1">
      <c r="O183" s="164"/>
    </row>
    <row r="184" spans="15:15" hidden="1">
      <c r="O184" s="164"/>
    </row>
    <row r="185" spans="15:15" hidden="1">
      <c r="O185" s="164"/>
    </row>
    <row r="186" spans="15:15" hidden="1">
      <c r="O186" s="164"/>
    </row>
    <row r="187" spans="15:15" hidden="1">
      <c r="O187" s="164"/>
    </row>
    <row r="188" spans="15:15" hidden="1">
      <c r="O188" s="164"/>
    </row>
    <row r="189" spans="15:15" hidden="1">
      <c r="O189" s="164"/>
    </row>
    <row r="190" spans="15:15" hidden="1">
      <c r="O190" s="164"/>
    </row>
    <row r="191" spans="15:15" hidden="1">
      <c r="O191" s="164"/>
    </row>
    <row r="192" spans="15:15" hidden="1">
      <c r="O192" s="164"/>
    </row>
    <row r="193" spans="15:15" hidden="1">
      <c r="O193" s="164"/>
    </row>
    <row r="194" spans="15:15" hidden="1">
      <c r="O194" s="164"/>
    </row>
    <row r="195" spans="15:15" hidden="1">
      <c r="O195" s="164"/>
    </row>
    <row r="196" spans="15:15" hidden="1">
      <c r="O196" s="164"/>
    </row>
    <row r="197" spans="15:15" hidden="1">
      <c r="O197" s="164"/>
    </row>
    <row r="198" spans="15:15" hidden="1">
      <c r="O198" s="164"/>
    </row>
    <row r="199" spans="15:15" hidden="1">
      <c r="O199" s="164"/>
    </row>
    <row r="200" spans="15:15" hidden="1">
      <c r="O200" s="164"/>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70" zoomScaleNormal="70" workbookViewId="0">
      <selection activeCell="C14" sqref="C14"/>
    </sheetView>
  </sheetViews>
  <sheetFormatPr defaultColWidth="0" defaultRowHeight="12.75" zeroHeight="1"/>
  <cols>
    <col min="1" max="1" width="38.28515625" style="167" customWidth="1"/>
    <col min="2" max="13" width="13.85546875" style="164" customWidth="1"/>
    <col min="14" max="14" width="15" style="164" customWidth="1"/>
    <col min="15" max="15" width="12.140625" style="164" customWidth="1"/>
    <col min="16" max="16" width="2.5703125" style="163" hidden="1"/>
    <col min="17" max="256" width="9.140625" style="164" hidden="1"/>
    <col min="257" max="257" width="38.28515625" style="164" hidden="1"/>
    <col min="258" max="269" width="13.85546875" style="164" hidden="1"/>
    <col min="270" max="270" width="15" style="164" hidden="1"/>
    <col min="271" max="271" width="12.140625" style="164" hidden="1"/>
    <col min="272" max="272" width="2.5703125" style="164" hidden="1"/>
    <col min="273" max="512" width="9.140625" style="164" hidden="1"/>
    <col min="513" max="513" width="38.28515625" style="164" hidden="1"/>
    <col min="514" max="525" width="13.85546875" style="164" hidden="1"/>
    <col min="526" max="526" width="15" style="164" hidden="1"/>
    <col min="527" max="527" width="12.140625" style="164" hidden="1"/>
    <col min="528" max="528" width="2.5703125" style="164" hidden="1"/>
    <col min="529" max="768" width="9.140625" style="164" hidden="1"/>
    <col min="769" max="769" width="38.28515625" style="164" hidden="1"/>
    <col min="770" max="781" width="13.85546875" style="164" hidden="1"/>
    <col min="782" max="782" width="15" style="164" hidden="1"/>
    <col min="783" max="783" width="12.140625" style="164" hidden="1"/>
    <col min="784" max="784" width="2.5703125" style="164" hidden="1"/>
    <col min="785" max="1024" width="9.140625" style="164" hidden="1"/>
    <col min="1025" max="1025" width="38.28515625" style="164" hidden="1"/>
    <col min="1026" max="1037" width="13.85546875" style="164" hidden="1"/>
    <col min="1038" max="1038" width="15" style="164" hidden="1"/>
    <col min="1039" max="1039" width="12.140625" style="164" hidden="1"/>
    <col min="1040" max="1040" width="2.5703125" style="164" hidden="1"/>
    <col min="1041" max="1280" width="9.140625" style="164" hidden="1"/>
    <col min="1281" max="1281" width="38.28515625" style="164" hidden="1"/>
    <col min="1282" max="1293" width="13.85546875" style="164" hidden="1"/>
    <col min="1294" max="1294" width="15" style="164" hidden="1"/>
    <col min="1295" max="1295" width="12.140625" style="164" hidden="1"/>
    <col min="1296" max="1296" width="2.5703125" style="164" hidden="1"/>
    <col min="1297" max="1536" width="9.140625" style="164" hidden="1"/>
    <col min="1537" max="1537" width="38.28515625" style="164" hidden="1"/>
    <col min="1538" max="1549" width="13.85546875" style="164" hidden="1"/>
    <col min="1550" max="1550" width="15" style="164" hidden="1"/>
    <col min="1551" max="1551" width="12.140625" style="164" hidden="1"/>
    <col min="1552" max="1552" width="2.5703125" style="164" hidden="1"/>
    <col min="1553" max="1792" width="9.140625" style="164" hidden="1"/>
    <col min="1793" max="1793" width="38.28515625" style="164" hidden="1"/>
    <col min="1794" max="1805" width="13.85546875" style="164" hidden="1"/>
    <col min="1806" max="1806" width="15" style="164" hidden="1"/>
    <col min="1807" max="1807" width="12.140625" style="164" hidden="1"/>
    <col min="1808" max="1808" width="2.5703125" style="164" hidden="1"/>
    <col min="1809" max="2048" width="9.140625" style="164" hidden="1"/>
    <col min="2049" max="2049" width="38.28515625" style="164" hidden="1"/>
    <col min="2050" max="2061" width="13.85546875" style="164" hidden="1"/>
    <col min="2062" max="2062" width="15" style="164" hidden="1"/>
    <col min="2063" max="2063" width="12.140625" style="164" hidden="1"/>
    <col min="2064" max="2064" width="2.5703125" style="164" hidden="1"/>
    <col min="2065" max="2304" width="9.140625" style="164" hidden="1"/>
    <col min="2305" max="2305" width="38.28515625" style="164" hidden="1"/>
    <col min="2306" max="2317" width="13.85546875" style="164" hidden="1"/>
    <col min="2318" max="2318" width="15" style="164" hidden="1"/>
    <col min="2319" max="2319" width="12.140625" style="164" hidden="1"/>
    <col min="2320" max="2320" width="2.5703125" style="164" hidden="1"/>
    <col min="2321" max="2560" width="9.140625" style="164" hidden="1"/>
    <col min="2561" max="2561" width="38.28515625" style="164" hidden="1"/>
    <col min="2562" max="2573" width="13.85546875" style="164" hidden="1"/>
    <col min="2574" max="2574" width="15" style="164" hidden="1"/>
    <col min="2575" max="2575" width="12.140625" style="164" hidden="1"/>
    <col min="2576" max="2576" width="2.5703125" style="164" hidden="1"/>
    <col min="2577" max="2816" width="9.140625" style="164" hidden="1"/>
    <col min="2817" max="2817" width="38.28515625" style="164" hidden="1"/>
    <col min="2818" max="2829" width="13.85546875" style="164" hidden="1"/>
    <col min="2830" max="2830" width="15" style="164" hidden="1"/>
    <col min="2831" max="2831" width="12.140625" style="164" hidden="1"/>
    <col min="2832" max="2832" width="2.5703125" style="164" hidden="1"/>
    <col min="2833" max="3072" width="9.140625" style="164" hidden="1"/>
    <col min="3073" max="3073" width="38.28515625" style="164" hidden="1"/>
    <col min="3074" max="3085" width="13.85546875" style="164" hidden="1"/>
    <col min="3086" max="3086" width="15" style="164" hidden="1"/>
    <col min="3087" max="3087" width="12.140625" style="164" hidden="1"/>
    <col min="3088" max="3088" width="2.5703125" style="164" hidden="1"/>
    <col min="3089" max="3328" width="9.140625" style="164" hidden="1"/>
    <col min="3329" max="3329" width="38.28515625" style="164" hidden="1"/>
    <col min="3330" max="3341" width="13.85546875" style="164" hidden="1"/>
    <col min="3342" max="3342" width="15" style="164" hidden="1"/>
    <col min="3343" max="3343" width="12.140625" style="164" hidden="1"/>
    <col min="3344" max="3344" width="2.5703125" style="164" hidden="1"/>
    <col min="3345" max="3584" width="9.140625" style="164" hidden="1"/>
    <col min="3585" max="3585" width="38.28515625" style="164" hidden="1"/>
    <col min="3586" max="3597" width="13.85546875" style="164" hidden="1"/>
    <col min="3598" max="3598" width="15" style="164" hidden="1"/>
    <col min="3599" max="3599" width="12.140625" style="164" hidden="1"/>
    <col min="3600" max="3600" width="2.5703125" style="164" hidden="1"/>
    <col min="3601" max="3840" width="9.140625" style="164" hidden="1"/>
    <col min="3841" max="3841" width="38.28515625" style="164" hidden="1"/>
    <col min="3842" max="3853" width="13.85546875" style="164" hidden="1"/>
    <col min="3854" max="3854" width="15" style="164" hidden="1"/>
    <col min="3855" max="3855" width="12.140625" style="164" hidden="1"/>
    <col min="3856" max="3856" width="2.5703125" style="164" hidden="1"/>
    <col min="3857" max="4096" width="9.140625" style="164" hidden="1"/>
    <col min="4097" max="4097" width="38.28515625" style="164" hidden="1"/>
    <col min="4098" max="4109" width="13.85546875" style="164" hidden="1"/>
    <col min="4110" max="4110" width="15" style="164" hidden="1"/>
    <col min="4111" max="4111" width="12.140625" style="164" hidden="1"/>
    <col min="4112" max="4112" width="2.5703125" style="164" hidden="1"/>
    <col min="4113" max="4352" width="9.140625" style="164" hidden="1"/>
    <col min="4353" max="4353" width="38.28515625" style="164" hidden="1"/>
    <col min="4354" max="4365" width="13.85546875" style="164" hidden="1"/>
    <col min="4366" max="4366" width="15" style="164" hidden="1"/>
    <col min="4367" max="4367" width="12.140625" style="164" hidden="1"/>
    <col min="4368" max="4368" width="2.5703125" style="164" hidden="1"/>
    <col min="4369" max="4608" width="9.140625" style="164" hidden="1"/>
    <col min="4609" max="4609" width="38.28515625" style="164" hidden="1"/>
    <col min="4610" max="4621" width="13.85546875" style="164" hidden="1"/>
    <col min="4622" max="4622" width="15" style="164" hidden="1"/>
    <col min="4623" max="4623" width="12.140625" style="164" hidden="1"/>
    <col min="4624" max="4624" width="2.5703125" style="164" hidden="1"/>
    <col min="4625" max="4864" width="9.140625" style="164" hidden="1"/>
    <col min="4865" max="4865" width="38.28515625" style="164" hidden="1"/>
    <col min="4866" max="4877" width="13.85546875" style="164" hidden="1"/>
    <col min="4878" max="4878" width="15" style="164" hidden="1"/>
    <col min="4879" max="4879" width="12.140625" style="164" hidden="1"/>
    <col min="4880" max="4880" width="2.5703125" style="164" hidden="1"/>
    <col min="4881" max="5120" width="9.140625" style="164" hidden="1"/>
    <col min="5121" max="5121" width="38.28515625" style="164" hidden="1"/>
    <col min="5122" max="5133" width="13.85546875" style="164" hidden="1"/>
    <col min="5134" max="5134" width="15" style="164" hidden="1"/>
    <col min="5135" max="5135" width="12.140625" style="164" hidden="1"/>
    <col min="5136" max="5136" width="2.5703125" style="164" hidden="1"/>
    <col min="5137" max="5376" width="9.140625" style="164" hidden="1"/>
    <col min="5377" max="5377" width="38.28515625" style="164" hidden="1"/>
    <col min="5378" max="5389" width="13.85546875" style="164" hidden="1"/>
    <col min="5390" max="5390" width="15" style="164" hidden="1"/>
    <col min="5391" max="5391" width="12.140625" style="164" hidden="1"/>
    <col min="5392" max="5392" width="2.5703125" style="164" hidden="1"/>
    <col min="5393" max="5632" width="9.140625" style="164" hidden="1"/>
    <col min="5633" max="5633" width="38.28515625" style="164" hidden="1"/>
    <col min="5634" max="5645" width="13.85546875" style="164" hidden="1"/>
    <col min="5646" max="5646" width="15" style="164" hidden="1"/>
    <col min="5647" max="5647" width="12.140625" style="164" hidden="1"/>
    <col min="5648" max="5648" width="2.5703125" style="164" hidden="1"/>
    <col min="5649" max="5888" width="9.140625" style="164" hidden="1"/>
    <col min="5889" max="5889" width="38.28515625" style="164" hidden="1"/>
    <col min="5890" max="5901" width="13.85546875" style="164" hidden="1"/>
    <col min="5902" max="5902" width="15" style="164" hidden="1"/>
    <col min="5903" max="5903" width="12.140625" style="164" hidden="1"/>
    <col min="5904" max="5904" width="2.5703125" style="164" hidden="1"/>
    <col min="5905" max="6144" width="9.140625" style="164" hidden="1"/>
    <col min="6145" max="6145" width="38.28515625" style="164" hidden="1"/>
    <col min="6146" max="6157" width="13.85546875" style="164" hidden="1"/>
    <col min="6158" max="6158" width="15" style="164" hidden="1"/>
    <col min="6159" max="6159" width="12.140625" style="164" hidden="1"/>
    <col min="6160" max="6160" width="2.5703125" style="164" hidden="1"/>
    <col min="6161" max="6400" width="9.140625" style="164" hidden="1"/>
    <col min="6401" max="6401" width="38.28515625" style="164" hidden="1"/>
    <col min="6402" max="6413" width="13.85546875" style="164" hidden="1"/>
    <col min="6414" max="6414" width="15" style="164" hidden="1"/>
    <col min="6415" max="6415" width="12.140625" style="164" hidden="1"/>
    <col min="6416" max="6416" width="2.5703125" style="164" hidden="1"/>
    <col min="6417" max="6656" width="9.140625" style="164" hidden="1"/>
    <col min="6657" max="6657" width="38.28515625" style="164" hidden="1"/>
    <col min="6658" max="6669" width="13.85546875" style="164" hidden="1"/>
    <col min="6670" max="6670" width="15" style="164" hidden="1"/>
    <col min="6671" max="6671" width="12.140625" style="164" hidden="1"/>
    <col min="6672" max="6672" width="2.5703125" style="164" hidden="1"/>
    <col min="6673" max="6912" width="9.140625" style="164" hidden="1"/>
    <col min="6913" max="6913" width="38.28515625" style="164" hidden="1"/>
    <col min="6914" max="6925" width="13.85546875" style="164" hidden="1"/>
    <col min="6926" max="6926" width="15" style="164" hidden="1"/>
    <col min="6927" max="6927" width="12.140625" style="164" hidden="1"/>
    <col min="6928" max="6928" width="2.5703125" style="164" hidden="1"/>
    <col min="6929" max="7168" width="9.140625" style="164" hidden="1"/>
    <col min="7169" max="7169" width="38.28515625" style="164" hidden="1"/>
    <col min="7170" max="7181" width="13.85546875" style="164" hidden="1"/>
    <col min="7182" max="7182" width="15" style="164" hidden="1"/>
    <col min="7183" max="7183" width="12.140625" style="164" hidden="1"/>
    <col min="7184" max="7184" width="2.5703125" style="164" hidden="1"/>
    <col min="7185" max="7424" width="9.140625" style="164" hidden="1"/>
    <col min="7425" max="7425" width="38.28515625" style="164" hidden="1"/>
    <col min="7426" max="7437" width="13.85546875" style="164" hidden="1"/>
    <col min="7438" max="7438" width="15" style="164" hidden="1"/>
    <col min="7439" max="7439" width="12.140625" style="164" hidden="1"/>
    <col min="7440" max="7440" width="2.5703125" style="164" hidden="1"/>
    <col min="7441" max="7680" width="9.140625" style="164" hidden="1"/>
    <col min="7681" max="7681" width="38.28515625" style="164" hidden="1"/>
    <col min="7682" max="7693" width="13.85546875" style="164" hidden="1"/>
    <col min="7694" max="7694" width="15" style="164" hidden="1"/>
    <col min="7695" max="7695" width="12.140625" style="164" hidden="1"/>
    <col min="7696" max="7696" width="2.5703125" style="164" hidden="1"/>
    <col min="7697" max="7936" width="9.140625" style="164" hidden="1"/>
    <col min="7937" max="7937" width="38.28515625" style="164" hidden="1"/>
    <col min="7938" max="7949" width="13.85546875" style="164" hidden="1"/>
    <col min="7950" max="7950" width="15" style="164" hidden="1"/>
    <col min="7951" max="7951" width="12.140625" style="164" hidden="1"/>
    <col min="7952" max="7952" width="2.5703125" style="164" hidden="1"/>
    <col min="7953" max="8192" width="9.140625" style="164" hidden="1"/>
    <col min="8193" max="8193" width="38.28515625" style="164" hidden="1"/>
    <col min="8194" max="8205" width="13.85546875" style="164" hidden="1"/>
    <col min="8206" max="8206" width="15" style="164" hidden="1"/>
    <col min="8207" max="8207" width="12.140625" style="164" hidden="1"/>
    <col min="8208" max="8208" width="2.5703125" style="164" hidden="1"/>
    <col min="8209" max="8448" width="9.140625" style="164" hidden="1"/>
    <col min="8449" max="8449" width="38.28515625" style="164" hidden="1"/>
    <col min="8450" max="8461" width="13.85546875" style="164" hidden="1"/>
    <col min="8462" max="8462" width="15" style="164" hidden="1"/>
    <col min="8463" max="8463" width="12.140625" style="164" hidden="1"/>
    <col min="8464" max="8464" width="2.5703125" style="164" hidden="1"/>
    <col min="8465" max="8704" width="9.140625" style="164" hidden="1"/>
    <col min="8705" max="8705" width="38.28515625" style="164" hidden="1"/>
    <col min="8706" max="8717" width="13.85546875" style="164" hidden="1"/>
    <col min="8718" max="8718" width="15" style="164" hidden="1"/>
    <col min="8719" max="8719" width="12.140625" style="164" hidden="1"/>
    <col min="8720" max="8720" width="2.5703125" style="164" hidden="1"/>
    <col min="8721" max="8960" width="9.140625" style="164" hidden="1"/>
    <col min="8961" max="8961" width="38.28515625" style="164" hidden="1"/>
    <col min="8962" max="8973" width="13.85546875" style="164" hidden="1"/>
    <col min="8974" max="8974" width="15" style="164" hidden="1"/>
    <col min="8975" max="8975" width="12.140625" style="164" hidden="1"/>
    <col min="8976" max="8976" width="2.5703125" style="164" hidden="1"/>
    <col min="8977" max="9216" width="9.140625" style="164" hidden="1"/>
    <col min="9217" max="9217" width="38.28515625" style="164" hidden="1"/>
    <col min="9218" max="9229" width="13.85546875" style="164" hidden="1"/>
    <col min="9230" max="9230" width="15" style="164" hidden="1"/>
    <col min="9231" max="9231" width="12.140625" style="164" hidden="1"/>
    <col min="9232" max="9232" width="2.5703125" style="164" hidden="1"/>
    <col min="9233" max="9472" width="9.140625" style="164" hidden="1"/>
    <col min="9473" max="9473" width="38.28515625" style="164" hidden="1"/>
    <col min="9474" max="9485" width="13.85546875" style="164" hidden="1"/>
    <col min="9486" max="9486" width="15" style="164" hidden="1"/>
    <col min="9487" max="9487" width="12.140625" style="164" hidden="1"/>
    <col min="9488" max="9488" width="2.5703125" style="164" hidden="1"/>
    <col min="9489" max="9728" width="9.140625" style="164" hidden="1"/>
    <col min="9729" max="9729" width="38.28515625" style="164" hidden="1"/>
    <col min="9730" max="9741" width="13.85546875" style="164" hidden="1"/>
    <col min="9742" max="9742" width="15" style="164" hidden="1"/>
    <col min="9743" max="9743" width="12.140625" style="164" hidden="1"/>
    <col min="9744" max="9744" width="2.5703125" style="164" hidden="1"/>
    <col min="9745" max="9984" width="9.140625" style="164" hidden="1"/>
    <col min="9985" max="9985" width="38.28515625" style="164" hidden="1"/>
    <col min="9986" max="9997" width="13.85546875" style="164" hidden="1"/>
    <col min="9998" max="9998" width="15" style="164" hidden="1"/>
    <col min="9999" max="9999" width="12.140625" style="164" hidden="1"/>
    <col min="10000" max="10000" width="2.5703125" style="164" hidden="1"/>
    <col min="10001" max="10240" width="9.140625" style="164" hidden="1"/>
    <col min="10241" max="10241" width="38.28515625" style="164" hidden="1"/>
    <col min="10242" max="10253" width="13.85546875" style="164" hidden="1"/>
    <col min="10254" max="10254" width="15" style="164" hidden="1"/>
    <col min="10255" max="10255" width="12.140625" style="164" hidden="1"/>
    <col min="10256" max="10256" width="2.5703125" style="164" hidden="1"/>
    <col min="10257" max="10496" width="9.140625" style="164" hidden="1"/>
    <col min="10497" max="10497" width="38.28515625" style="164" hidden="1"/>
    <col min="10498" max="10509" width="13.85546875" style="164" hidden="1"/>
    <col min="10510" max="10510" width="15" style="164" hidden="1"/>
    <col min="10511" max="10511" width="12.140625" style="164" hidden="1"/>
    <col min="10512" max="10512" width="2.5703125" style="164" hidden="1"/>
    <col min="10513" max="10752" width="9.140625" style="164" hidden="1"/>
    <col min="10753" max="10753" width="38.28515625" style="164" hidden="1"/>
    <col min="10754" max="10765" width="13.85546875" style="164" hidden="1"/>
    <col min="10766" max="10766" width="15" style="164" hidden="1"/>
    <col min="10767" max="10767" width="12.140625" style="164" hidden="1"/>
    <col min="10768" max="10768" width="2.5703125" style="164" hidden="1"/>
    <col min="10769" max="11008" width="9.140625" style="164" hidden="1"/>
    <col min="11009" max="11009" width="38.28515625" style="164" hidden="1"/>
    <col min="11010" max="11021" width="13.85546875" style="164" hidden="1"/>
    <col min="11022" max="11022" width="15" style="164" hidden="1"/>
    <col min="11023" max="11023" width="12.140625" style="164" hidden="1"/>
    <col min="11024" max="11024" width="2.5703125" style="164" hidden="1"/>
    <col min="11025" max="11264" width="9.140625" style="164" hidden="1"/>
    <col min="11265" max="11265" width="38.28515625" style="164" hidden="1"/>
    <col min="11266" max="11277" width="13.85546875" style="164" hidden="1"/>
    <col min="11278" max="11278" width="15" style="164" hidden="1"/>
    <col min="11279" max="11279" width="12.140625" style="164" hidden="1"/>
    <col min="11280" max="11280" width="2.5703125" style="164" hidden="1"/>
    <col min="11281" max="11520" width="9.140625" style="164" hidden="1"/>
    <col min="11521" max="11521" width="38.28515625" style="164" hidden="1"/>
    <col min="11522" max="11533" width="13.85546875" style="164" hidden="1"/>
    <col min="11534" max="11534" width="15" style="164" hidden="1"/>
    <col min="11535" max="11535" width="12.140625" style="164" hidden="1"/>
    <col min="11536" max="11536" width="2.5703125" style="164" hidden="1"/>
    <col min="11537" max="11776" width="9.140625" style="164" hidden="1"/>
    <col min="11777" max="11777" width="38.28515625" style="164" hidden="1"/>
    <col min="11778" max="11789" width="13.85546875" style="164" hidden="1"/>
    <col min="11790" max="11790" width="15" style="164" hidden="1"/>
    <col min="11791" max="11791" width="12.140625" style="164" hidden="1"/>
    <col min="11792" max="11792" width="2.5703125" style="164" hidden="1"/>
    <col min="11793" max="12032" width="9.140625" style="164" hidden="1"/>
    <col min="12033" max="12033" width="38.28515625" style="164" hidden="1"/>
    <col min="12034" max="12045" width="13.85546875" style="164" hidden="1"/>
    <col min="12046" max="12046" width="15" style="164" hidden="1"/>
    <col min="12047" max="12047" width="12.140625" style="164" hidden="1"/>
    <col min="12048" max="12048" width="2.5703125" style="164" hidden="1"/>
    <col min="12049" max="12288" width="9.140625" style="164" hidden="1"/>
    <col min="12289" max="12289" width="38.28515625" style="164" hidden="1"/>
    <col min="12290" max="12301" width="13.85546875" style="164" hidden="1"/>
    <col min="12302" max="12302" width="15" style="164" hidden="1"/>
    <col min="12303" max="12303" width="12.140625" style="164" hidden="1"/>
    <col min="12304" max="12304" width="2.5703125" style="164" hidden="1"/>
    <col min="12305" max="12544" width="9.140625" style="164" hidden="1"/>
    <col min="12545" max="12545" width="38.28515625" style="164" hidden="1"/>
    <col min="12546" max="12557" width="13.85546875" style="164" hidden="1"/>
    <col min="12558" max="12558" width="15" style="164" hidden="1"/>
    <col min="12559" max="12559" width="12.140625" style="164" hidden="1"/>
    <col min="12560" max="12560" width="2.5703125" style="164" hidden="1"/>
    <col min="12561" max="12800" width="9.140625" style="164" hidden="1"/>
    <col min="12801" max="12801" width="38.28515625" style="164" hidden="1"/>
    <col min="12802" max="12813" width="13.85546875" style="164" hidden="1"/>
    <col min="12814" max="12814" width="15" style="164" hidden="1"/>
    <col min="12815" max="12815" width="12.140625" style="164" hidden="1"/>
    <col min="12816" max="12816" width="2.5703125" style="164" hidden="1"/>
    <col min="12817" max="13056" width="9.140625" style="164" hidden="1"/>
    <col min="13057" max="13057" width="38.28515625" style="164" hidden="1"/>
    <col min="13058" max="13069" width="13.85546875" style="164" hidden="1"/>
    <col min="13070" max="13070" width="15" style="164" hidden="1"/>
    <col min="13071" max="13071" width="12.140625" style="164" hidden="1"/>
    <col min="13072" max="13072" width="2.5703125" style="164" hidden="1"/>
    <col min="13073" max="13312" width="9.140625" style="164" hidden="1"/>
    <col min="13313" max="13313" width="38.28515625" style="164" hidden="1"/>
    <col min="13314" max="13325" width="13.85546875" style="164" hidden="1"/>
    <col min="13326" max="13326" width="15" style="164" hidden="1"/>
    <col min="13327" max="13327" width="12.140625" style="164" hidden="1"/>
    <col min="13328" max="13328" width="2.5703125" style="164" hidden="1"/>
    <col min="13329" max="13568" width="9.140625" style="164" hidden="1"/>
    <col min="13569" max="13569" width="38.28515625" style="164" hidden="1"/>
    <col min="13570" max="13581" width="13.85546875" style="164" hidden="1"/>
    <col min="13582" max="13582" width="15" style="164" hidden="1"/>
    <col min="13583" max="13583" width="12.140625" style="164" hidden="1"/>
    <col min="13584" max="13584" width="2.5703125" style="164" hidden="1"/>
    <col min="13585" max="13824" width="9.140625" style="164" hidden="1"/>
    <col min="13825" max="13825" width="38.28515625" style="164" hidden="1"/>
    <col min="13826" max="13837" width="13.85546875" style="164" hidden="1"/>
    <col min="13838" max="13838" width="15" style="164" hidden="1"/>
    <col min="13839" max="13839" width="12.140625" style="164" hidden="1"/>
    <col min="13840" max="13840" width="2.5703125" style="164" hidden="1"/>
    <col min="13841" max="14080" width="9.140625" style="164" hidden="1"/>
    <col min="14081" max="14081" width="38.28515625" style="164" hidden="1"/>
    <col min="14082" max="14093" width="13.85546875" style="164" hidden="1"/>
    <col min="14094" max="14094" width="15" style="164" hidden="1"/>
    <col min="14095" max="14095" width="12.140625" style="164" hidden="1"/>
    <col min="14096" max="14096" width="2.5703125" style="164" hidden="1"/>
    <col min="14097" max="14336" width="9.140625" style="164" hidden="1"/>
    <col min="14337" max="14337" width="38.28515625" style="164" hidden="1"/>
    <col min="14338" max="14349" width="13.85546875" style="164" hidden="1"/>
    <col min="14350" max="14350" width="15" style="164" hidden="1"/>
    <col min="14351" max="14351" width="12.140625" style="164" hidden="1"/>
    <col min="14352" max="14352" width="2.5703125" style="164" hidden="1"/>
    <col min="14353" max="14592" width="9.140625" style="164" hidden="1"/>
    <col min="14593" max="14593" width="38.28515625" style="164" hidden="1"/>
    <col min="14594" max="14605" width="13.85546875" style="164" hidden="1"/>
    <col min="14606" max="14606" width="15" style="164" hidden="1"/>
    <col min="14607" max="14607" width="12.140625" style="164" hidden="1"/>
    <col min="14608" max="14608" width="2.5703125" style="164" hidden="1"/>
    <col min="14609" max="14848" width="9.140625" style="164" hidden="1"/>
    <col min="14849" max="14849" width="38.28515625" style="164" hidden="1"/>
    <col min="14850" max="14861" width="13.85546875" style="164" hidden="1"/>
    <col min="14862" max="14862" width="15" style="164" hidden="1"/>
    <col min="14863" max="14863" width="12.140625" style="164" hidden="1"/>
    <col min="14864" max="14864" width="2.5703125" style="164" hidden="1"/>
    <col min="14865" max="15104" width="9.140625" style="164" hidden="1"/>
    <col min="15105" max="15105" width="38.28515625" style="164" hidden="1"/>
    <col min="15106" max="15117" width="13.85546875" style="164" hidden="1"/>
    <col min="15118" max="15118" width="15" style="164" hidden="1"/>
    <col min="15119" max="15119" width="12.140625" style="164" hidden="1"/>
    <col min="15120" max="15120" width="2.5703125" style="164" hidden="1"/>
    <col min="15121" max="15360" width="9.140625" style="164" hidden="1"/>
    <col min="15361" max="15361" width="38.28515625" style="164" hidden="1"/>
    <col min="15362" max="15373" width="13.85546875" style="164" hidden="1"/>
    <col min="15374" max="15374" width="15" style="164" hidden="1"/>
    <col min="15375" max="15375" width="12.140625" style="164" hidden="1"/>
    <col min="15376" max="15376" width="2.5703125" style="164" hidden="1"/>
    <col min="15377" max="15616" width="9.140625" style="164" hidden="1"/>
    <col min="15617" max="15617" width="38.28515625" style="164" hidden="1"/>
    <col min="15618" max="15629" width="13.85546875" style="164" hidden="1"/>
    <col min="15630" max="15630" width="15" style="164" hidden="1"/>
    <col min="15631" max="15631" width="12.140625" style="164" hidden="1"/>
    <col min="15632" max="15632" width="2.5703125" style="164" hidden="1"/>
    <col min="15633" max="15872" width="9.140625" style="164" hidden="1"/>
    <col min="15873" max="15873" width="38.28515625" style="164" hidden="1"/>
    <col min="15874" max="15885" width="13.85546875" style="164" hidden="1"/>
    <col min="15886" max="15886" width="15" style="164" hidden="1"/>
    <col min="15887" max="15887" width="12.140625" style="164" hidden="1"/>
    <col min="15888" max="15888" width="2.5703125" style="164" hidden="1"/>
    <col min="15889" max="16128" width="9.140625" style="164" hidden="1"/>
    <col min="16129" max="16129" width="38.28515625" style="164" hidden="1"/>
    <col min="16130" max="16141" width="13.85546875" style="164" hidden="1"/>
    <col min="16142" max="16142" width="15" style="164" hidden="1"/>
    <col min="16143" max="16143" width="12.140625" style="164" hidden="1"/>
    <col min="16144" max="16144" width="2.5703125" style="164" hidden="1"/>
    <col min="16145" max="16384" width="9.140625" style="164" hidden="1"/>
  </cols>
  <sheetData>
    <row r="1" spans="1:16" s="203" customFormat="1" ht="3.75" customHeight="1">
      <c r="A1" s="201">
        <f>ABS(HG1)</f>
        <v>0</v>
      </c>
      <c r="B1" s="202"/>
      <c r="C1" s="202"/>
      <c r="D1" s="202"/>
      <c r="E1" s="202"/>
      <c r="F1" s="202"/>
      <c r="G1" s="202"/>
      <c r="H1" s="202"/>
      <c r="I1" s="202"/>
      <c r="J1" s="202"/>
      <c r="K1" s="202"/>
      <c r="L1" s="202"/>
      <c r="M1" s="202"/>
      <c r="N1" s="202"/>
      <c r="O1" s="202"/>
    </row>
    <row r="2" spans="1:16" s="203" customFormat="1" ht="38.25" customHeight="1">
      <c r="A2" s="1029" t="s">
        <v>0</v>
      </c>
      <c r="B2" s="1029"/>
      <c r="C2" s="1029"/>
      <c r="D2" s="1029"/>
      <c r="E2" s="1029"/>
      <c r="F2" s="1029"/>
      <c r="G2" s="1029"/>
      <c r="H2" s="1029"/>
      <c r="I2" s="1029"/>
      <c r="J2" s="1029"/>
      <c r="K2" s="1029"/>
      <c r="L2" s="1029"/>
      <c r="M2" s="1029"/>
      <c r="N2" s="1029"/>
      <c r="O2" s="1029"/>
    </row>
    <row r="3" spans="1:16" s="203" customFormat="1" ht="20.25" customHeight="1">
      <c r="A3" s="1029" t="s">
        <v>737</v>
      </c>
      <c r="B3" s="1029"/>
      <c r="C3" s="1029"/>
      <c r="D3" s="1029"/>
      <c r="E3" s="1029"/>
      <c r="F3" s="1029"/>
      <c r="G3" s="1029"/>
      <c r="H3" s="1029"/>
      <c r="I3" s="1029"/>
      <c r="J3" s="1029"/>
      <c r="K3" s="1029"/>
      <c r="L3" s="1029"/>
      <c r="M3" s="1029"/>
      <c r="N3" s="1029"/>
      <c r="O3" s="1029"/>
    </row>
    <row r="4" spans="1:16" s="203" customFormat="1" ht="20.25" customHeight="1">
      <c r="A4" s="1029" t="s">
        <v>2</v>
      </c>
      <c r="B4" s="1029"/>
      <c r="C4" s="1029"/>
      <c r="D4" s="1029"/>
      <c r="E4" s="1029"/>
      <c r="F4" s="1029"/>
      <c r="G4" s="1029"/>
      <c r="H4" s="1029"/>
      <c r="I4" s="1029"/>
      <c r="J4" s="1029"/>
      <c r="K4" s="1029"/>
      <c r="L4" s="1029"/>
      <c r="M4" s="1029"/>
      <c r="N4" s="1029"/>
      <c r="O4" s="1029"/>
    </row>
    <row r="5" spans="1:16" s="204" customFormat="1" ht="39" customHeight="1">
      <c r="A5" s="1030" t="s">
        <v>3</v>
      </c>
      <c r="B5" s="1030"/>
      <c r="C5" s="1030"/>
      <c r="D5" s="1030"/>
      <c r="E5" s="1030"/>
      <c r="F5" s="1030"/>
      <c r="G5" s="1030"/>
      <c r="H5" s="1030"/>
      <c r="I5" s="1030"/>
      <c r="J5" s="1030"/>
      <c r="K5" s="1030"/>
      <c r="L5" s="1030"/>
      <c r="M5" s="1030"/>
      <c r="N5" s="1030"/>
      <c r="O5" s="1030"/>
    </row>
    <row r="6" spans="1:16" ht="7.5" customHeight="1">
      <c r="A6" s="205"/>
      <c r="P6" s="164"/>
    </row>
    <row r="7" spans="1:16" ht="10.5" customHeight="1" thickBot="1">
      <c r="A7" s="206"/>
      <c r="B7" s="207"/>
      <c r="C7" s="207"/>
      <c r="D7" s="207"/>
      <c r="E7" s="207"/>
      <c r="F7" s="207"/>
      <c r="G7" s="208"/>
      <c r="H7" s="208"/>
      <c r="I7" s="208"/>
      <c r="J7" s="209"/>
      <c r="K7" s="208"/>
      <c r="L7" s="208"/>
      <c r="M7" s="208"/>
      <c r="N7" s="208"/>
      <c r="O7" s="208"/>
      <c r="P7" s="164"/>
    </row>
    <row r="8" spans="1:16" ht="51" customHeight="1" thickTop="1" thickBot="1">
      <c r="A8" s="210"/>
      <c r="B8" s="211" t="s">
        <v>308</v>
      </c>
      <c r="C8" s="211" t="s">
        <v>309</v>
      </c>
      <c r="D8" s="211" t="s">
        <v>310</v>
      </c>
      <c r="E8" s="211" t="s">
        <v>311</v>
      </c>
      <c r="F8" s="211" t="s">
        <v>312</v>
      </c>
      <c r="G8" s="211" t="s">
        <v>313</v>
      </c>
      <c r="H8" s="211" t="s">
        <v>314</v>
      </c>
      <c r="I8" s="211" t="s">
        <v>315</v>
      </c>
      <c r="J8" s="211" t="s">
        <v>316</v>
      </c>
      <c r="K8" s="211" t="s">
        <v>317</v>
      </c>
      <c r="L8" s="211" t="s">
        <v>318</v>
      </c>
      <c r="M8" s="211" t="s">
        <v>319</v>
      </c>
      <c r="N8" s="212" t="s">
        <v>320</v>
      </c>
      <c r="O8" s="213" t="s">
        <v>738</v>
      </c>
      <c r="P8" s="164"/>
    </row>
    <row r="9" spans="1:16" ht="42.75" customHeight="1" thickTop="1">
      <c r="A9" s="214" t="s">
        <v>739</v>
      </c>
      <c r="B9" s="215">
        <v>9008675.5965599995</v>
      </c>
      <c r="C9" s="215">
        <v>4825363.2554399995</v>
      </c>
      <c r="D9" s="215">
        <v>10051374.209629999</v>
      </c>
      <c r="E9" s="215">
        <v>7325920.5788700003</v>
      </c>
      <c r="F9" s="215">
        <v>6323606.5781300003</v>
      </c>
      <c r="G9" s="214">
        <v>3507135.77318</v>
      </c>
      <c r="H9" s="214">
        <v>3496993.4597700001</v>
      </c>
      <c r="I9" s="214">
        <v>4508987.3244574005</v>
      </c>
      <c r="J9" s="214">
        <v>125506.69072</v>
      </c>
      <c r="K9" s="214">
        <v>239811.32621999999</v>
      </c>
      <c r="L9" s="214">
        <v>3265635.24401</v>
      </c>
      <c r="M9" s="214">
        <v>4609308.9226099998</v>
      </c>
      <c r="N9" s="214">
        <v>57288318.959597394</v>
      </c>
      <c r="O9" s="216">
        <v>0.9622335993968304</v>
      </c>
      <c r="P9" s="164"/>
    </row>
    <row r="10" spans="1:16" ht="27" customHeight="1">
      <c r="A10" s="214" t="s">
        <v>740</v>
      </c>
      <c r="B10" s="215">
        <v>48035.302810000001</v>
      </c>
      <c r="C10" s="215">
        <v>28266.272140000001</v>
      </c>
      <c r="D10" s="215">
        <v>60612.14645</v>
      </c>
      <c r="E10" s="215">
        <v>37660.485119999998</v>
      </c>
      <c r="F10" s="215">
        <v>41516.461350000005</v>
      </c>
      <c r="G10" s="214">
        <v>20228.290870000001</v>
      </c>
      <c r="H10" s="214">
        <v>20689.613539999998</v>
      </c>
      <c r="I10" s="214">
        <v>37780.392642399995</v>
      </c>
      <c r="J10" s="214">
        <v>1310.0863300000001</v>
      </c>
      <c r="K10" s="214">
        <v>1345.2692500000001</v>
      </c>
      <c r="L10" s="214">
        <v>25301.736809999999</v>
      </c>
      <c r="M10" s="214">
        <v>42003.228940000001</v>
      </c>
      <c r="N10" s="214">
        <v>364749.28625239996</v>
      </c>
      <c r="O10" s="216">
        <v>6.1264499458536419E-3</v>
      </c>
      <c r="P10" s="164"/>
    </row>
    <row r="11" spans="1:16" ht="42.75" customHeight="1">
      <c r="A11" s="214" t="s">
        <v>741</v>
      </c>
      <c r="B11" s="215">
        <v>129218.43618</v>
      </c>
      <c r="C11" s="215">
        <v>120927.59513</v>
      </c>
      <c r="D11" s="215">
        <v>192560.15418000001</v>
      </c>
      <c r="E11" s="215">
        <v>174261.87138</v>
      </c>
      <c r="F11" s="215">
        <v>75947.593150000001</v>
      </c>
      <c r="G11" s="214">
        <v>19482.359980000001</v>
      </c>
      <c r="H11" s="214">
        <v>74176.404420000006</v>
      </c>
      <c r="I11" s="214">
        <v>6739.0294039999999</v>
      </c>
      <c r="J11" s="214">
        <v>215.22390999999999</v>
      </c>
      <c r="K11" s="214">
        <v>0</v>
      </c>
      <c r="L11" s="214">
        <v>58932.182909999996</v>
      </c>
      <c r="M11" s="214">
        <v>17037.006120000002</v>
      </c>
      <c r="N11" s="214">
        <v>869497.85676400003</v>
      </c>
      <c r="O11" s="216">
        <v>1.4604374287398941E-2</v>
      </c>
      <c r="P11" s="164"/>
    </row>
    <row r="12" spans="1:16" ht="27" customHeight="1">
      <c r="A12" s="214" t="s">
        <v>742</v>
      </c>
      <c r="B12" s="215">
        <v>4640.8656900000005</v>
      </c>
      <c r="C12" s="215">
        <v>3104.59935</v>
      </c>
      <c r="D12" s="215">
        <v>6186.4844899999998</v>
      </c>
      <c r="E12" s="215">
        <v>4413.8619000000008</v>
      </c>
      <c r="F12" s="215">
        <v>2938.93523</v>
      </c>
      <c r="G12" s="214">
        <v>686.71307999999999</v>
      </c>
      <c r="H12" s="214">
        <v>1761.3161</v>
      </c>
      <c r="I12" s="214">
        <v>327.96373499999999</v>
      </c>
      <c r="J12" s="214">
        <v>11.374690000000001</v>
      </c>
      <c r="K12" s="214">
        <v>0</v>
      </c>
      <c r="L12" s="214">
        <v>1969.52116</v>
      </c>
      <c r="M12" s="214">
        <v>819.61503000000005</v>
      </c>
      <c r="N12" s="214">
        <v>26861.250454999998</v>
      </c>
      <c r="O12" s="216">
        <v>4.5117046858789589E-4</v>
      </c>
      <c r="P12" s="164"/>
    </row>
    <row r="13" spans="1:16" ht="42.75" customHeight="1">
      <c r="A13" s="214" t="s">
        <v>743</v>
      </c>
      <c r="B13" s="215">
        <v>37507.920050000001</v>
      </c>
      <c r="C13" s="215">
        <v>10136.07367</v>
      </c>
      <c r="D13" s="215">
        <v>47992.869599999998</v>
      </c>
      <c r="E13" s="215">
        <v>139893.54018000001</v>
      </c>
      <c r="F13" s="215">
        <v>28839.421920000001</v>
      </c>
      <c r="G13" s="214">
        <v>11755.773210000001</v>
      </c>
      <c r="H13" s="214">
        <v>16953.834870000002</v>
      </c>
      <c r="I13" s="214">
        <v>3604.5843387999998</v>
      </c>
      <c r="J13" s="214">
        <v>0</v>
      </c>
      <c r="K13" s="214">
        <v>0</v>
      </c>
      <c r="L13" s="214">
        <v>9257.4777300000005</v>
      </c>
      <c r="M13" s="214">
        <v>2064.0681399999999</v>
      </c>
      <c r="N13" s="214">
        <v>308005.56370880001</v>
      </c>
      <c r="O13" s="216">
        <v>5.173363568422836E-3</v>
      </c>
      <c r="P13" s="164"/>
    </row>
    <row r="14" spans="1:16" ht="27" customHeight="1">
      <c r="A14" s="214" t="s">
        <v>744</v>
      </c>
      <c r="B14" s="215">
        <v>4365.0483600000007</v>
      </c>
      <c r="C14" s="215">
        <v>1378.0558700000001</v>
      </c>
      <c r="D14" s="215">
        <v>5814.1382699999995</v>
      </c>
      <c r="E14" s="215">
        <v>18503.42814</v>
      </c>
      <c r="F14" s="215">
        <v>4068.9048299999999</v>
      </c>
      <c r="G14" s="214">
        <v>1728.4366</v>
      </c>
      <c r="H14" s="214">
        <v>1794.5604599999999</v>
      </c>
      <c r="I14" s="214">
        <v>660.02268980000008</v>
      </c>
      <c r="J14" s="214">
        <v>0</v>
      </c>
      <c r="K14" s="214">
        <v>0</v>
      </c>
      <c r="L14" s="214">
        <v>1200.51377</v>
      </c>
      <c r="M14" s="214">
        <v>412.81359999999995</v>
      </c>
      <c r="N14" s="214">
        <v>39925.9225898</v>
      </c>
      <c r="O14" s="216">
        <v>6.7060903340376995E-4</v>
      </c>
      <c r="P14" s="164"/>
    </row>
    <row r="15" spans="1:16" ht="42.75" customHeight="1">
      <c r="A15" s="214" t="s">
        <v>745</v>
      </c>
      <c r="B15" s="215">
        <v>37102.145469999996</v>
      </c>
      <c r="C15" s="215">
        <v>17050.2376</v>
      </c>
      <c r="D15" s="215">
        <v>17840.697459999999</v>
      </c>
      <c r="E15" s="215">
        <v>49590.583049999994</v>
      </c>
      <c r="F15" s="215">
        <v>26813.479530000001</v>
      </c>
      <c r="G15" s="214">
        <v>10720.560449999999</v>
      </c>
      <c r="H15" s="214">
        <v>9428.699990000001</v>
      </c>
      <c r="I15" s="214">
        <v>1451.4218012000001</v>
      </c>
      <c r="J15" s="214">
        <v>305.27</v>
      </c>
      <c r="K15" s="214">
        <v>0</v>
      </c>
      <c r="L15" s="214">
        <v>5111.9444699999995</v>
      </c>
      <c r="M15" s="214">
        <v>1082.0117</v>
      </c>
      <c r="N15" s="214">
        <v>176497.05152119999</v>
      </c>
      <c r="O15" s="216">
        <v>2.9645029955922731E-3</v>
      </c>
      <c r="P15" s="164"/>
    </row>
    <row r="16" spans="1:16" ht="27" customHeight="1">
      <c r="A16" s="214" t="s">
        <v>746</v>
      </c>
      <c r="B16" s="215">
        <v>11427.07258</v>
      </c>
      <c r="C16" s="215">
        <v>5039.4613600000002</v>
      </c>
      <c r="D16" s="215">
        <v>5714.2758300000005</v>
      </c>
      <c r="E16" s="215">
        <v>11779.68296</v>
      </c>
      <c r="F16" s="215">
        <v>6634.3000400000001</v>
      </c>
      <c r="G16" s="214">
        <v>3022.4992599999996</v>
      </c>
      <c r="H16" s="214">
        <v>2329.7210800000003</v>
      </c>
      <c r="I16" s="214">
        <v>671.91320700000006</v>
      </c>
      <c r="J16" s="214">
        <v>76.317499999999995</v>
      </c>
      <c r="K16" s="214">
        <v>0</v>
      </c>
      <c r="L16" s="214">
        <v>1765.09482</v>
      </c>
      <c r="M16" s="214">
        <v>541.00594999999998</v>
      </c>
      <c r="N16" s="214">
        <v>49001.344587</v>
      </c>
      <c r="O16" s="216">
        <v>8.230428302580579E-4</v>
      </c>
      <c r="P16" s="164"/>
    </row>
    <row r="17" spans="1:16" ht="42.75" customHeight="1">
      <c r="A17" s="214" t="s">
        <v>747</v>
      </c>
      <c r="B17" s="215">
        <v>25321.315640000001</v>
      </c>
      <c r="C17" s="215">
        <v>16410.205730000001</v>
      </c>
      <c r="D17" s="215">
        <v>12309.95674</v>
      </c>
      <c r="E17" s="215">
        <v>16739.759720000002</v>
      </c>
      <c r="F17" s="215">
        <v>16830.31366</v>
      </c>
      <c r="G17" s="214">
        <v>14587.84462</v>
      </c>
      <c r="H17" s="214">
        <v>11809.062400000001</v>
      </c>
      <c r="I17" s="214">
        <v>1967.4945168000002</v>
      </c>
      <c r="J17" s="214">
        <v>0</v>
      </c>
      <c r="K17" s="214">
        <v>0</v>
      </c>
      <c r="L17" s="214">
        <v>3902.90841</v>
      </c>
      <c r="M17" s="214">
        <v>2117.0867699999999</v>
      </c>
      <c r="N17" s="214">
        <v>121995.94820679999</v>
      </c>
      <c r="O17" s="216">
        <v>2.0490843942837073E-3</v>
      </c>
      <c r="P17" s="164"/>
    </row>
    <row r="18" spans="1:16" ht="27" customHeight="1">
      <c r="A18" s="214" t="s">
        <v>748</v>
      </c>
      <c r="B18" s="215">
        <v>13644.270060000001</v>
      </c>
      <c r="C18" s="215">
        <v>9174.1339700000008</v>
      </c>
      <c r="D18" s="215">
        <v>5615.7558399999998</v>
      </c>
      <c r="E18" s="215">
        <v>9659.6187599999994</v>
      </c>
      <c r="F18" s="215">
        <v>10082.304039999999</v>
      </c>
      <c r="G18" s="214">
        <v>7908.4326700000001</v>
      </c>
      <c r="H18" s="214">
        <v>5508.4706200000001</v>
      </c>
      <c r="I18" s="214">
        <v>1538.7023741999999</v>
      </c>
      <c r="J18" s="214">
        <v>0</v>
      </c>
      <c r="K18" s="214">
        <v>0</v>
      </c>
      <c r="L18" s="214">
        <v>2111.8806500000001</v>
      </c>
      <c r="M18" s="214">
        <v>1693.6693899999998</v>
      </c>
      <c r="N18" s="214">
        <v>66937.238374199995</v>
      </c>
      <c r="O18" s="216">
        <v>1.1243000490189763E-3</v>
      </c>
      <c r="P18" s="164"/>
    </row>
    <row r="19" spans="1:16" ht="42.75" customHeight="1">
      <c r="A19" s="214" t="s">
        <v>749</v>
      </c>
      <c r="B19" s="215">
        <v>86861.979049999994</v>
      </c>
      <c r="C19" s="215">
        <v>93566.68204</v>
      </c>
      <c r="D19" s="215">
        <v>288588.75376999995</v>
      </c>
      <c r="E19" s="215">
        <v>89348.89340999999</v>
      </c>
      <c r="F19" s="215">
        <v>76665.038440000004</v>
      </c>
      <c r="G19" s="214">
        <v>27683.94256</v>
      </c>
      <c r="H19" s="214">
        <v>31174.473539999999</v>
      </c>
      <c r="I19" s="214">
        <v>30485.444559200001</v>
      </c>
      <c r="J19" s="214">
        <v>0</v>
      </c>
      <c r="K19" s="214">
        <v>0</v>
      </c>
      <c r="L19" s="214">
        <v>19424.17712</v>
      </c>
      <c r="M19" s="214">
        <v>28695.211489999998</v>
      </c>
      <c r="N19" s="214">
        <v>772494.59597919998</v>
      </c>
      <c r="O19" s="216">
        <v>1.2975075357471961E-2</v>
      </c>
      <c r="P19" s="164"/>
    </row>
    <row r="20" spans="1:16" ht="27" customHeight="1" thickBot="1">
      <c r="A20" s="214" t="s">
        <v>750</v>
      </c>
      <c r="B20" s="215">
        <v>73607.901450000005</v>
      </c>
      <c r="C20" s="215">
        <v>66755.613100000002</v>
      </c>
      <c r="D20" s="215">
        <v>182950.44078</v>
      </c>
      <c r="E20" s="215">
        <v>63838.53</v>
      </c>
      <c r="F20" s="215">
        <v>51559.208599999998</v>
      </c>
      <c r="G20" s="214">
        <v>18675.155629999997</v>
      </c>
      <c r="H20" s="214">
        <v>23058.002639999999</v>
      </c>
      <c r="I20" s="214">
        <v>30060.648932</v>
      </c>
      <c r="J20" s="214">
        <v>0</v>
      </c>
      <c r="K20" s="214">
        <v>0</v>
      </c>
      <c r="L20" s="214">
        <v>16427.044610000001</v>
      </c>
      <c r="M20" s="214">
        <v>28590.641449999999</v>
      </c>
      <c r="N20" s="214">
        <v>555523.18719199998</v>
      </c>
      <c r="O20" s="216">
        <v>9.3307516378189417E-3</v>
      </c>
      <c r="P20" s="164"/>
    </row>
    <row r="21" spans="1:16" ht="56.25" customHeight="1" thickTop="1" thickBot="1">
      <c r="A21" s="217" t="s">
        <v>751</v>
      </c>
      <c r="B21" s="218">
        <v>9324687.3929500002</v>
      </c>
      <c r="C21" s="218">
        <v>5083454.0496099992</v>
      </c>
      <c r="D21" s="218">
        <v>10610666.641379997</v>
      </c>
      <c r="E21" s="218">
        <v>7795755.2266100012</v>
      </c>
      <c r="F21" s="218">
        <v>6548702.4248300008</v>
      </c>
      <c r="G21" s="218">
        <v>3591366.2540000002</v>
      </c>
      <c r="H21" s="218">
        <v>3640535.9349900004</v>
      </c>
      <c r="I21" s="218">
        <v>4553235.2990774009</v>
      </c>
      <c r="J21" s="218">
        <v>126027.18463</v>
      </c>
      <c r="K21" s="218">
        <v>239811.32621999999</v>
      </c>
      <c r="L21" s="218">
        <v>3362263.9346500002</v>
      </c>
      <c r="M21" s="218">
        <v>4660304.3068299992</v>
      </c>
      <c r="N21" s="218">
        <v>59536809.975777388</v>
      </c>
      <c r="O21" s="219">
        <v>1</v>
      </c>
      <c r="P21" s="164"/>
    </row>
    <row r="22" spans="1:16" ht="56.25" customHeight="1" thickTop="1">
      <c r="A22" s="220" t="s">
        <v>752</v>
      </c>
      <c r="B22" s="221">
        <v>155720.46094999998</v>
      </c>
      <c r="C22" s="221">
        <v>113718.13579</v>
      </c>
      <c r="D22" s="221">
        <v>266893.24166</v>
      </c>
      <c r="E22" s="221">
        <v>145855.60688000001</v>
      </c>
      <c r="F22" s="221">
        <v>116800.11409</v>
      </c>
      <c r="G22" s="221">
        <v>52249.528109999999</v>
      </c>
      <c r="H22" s="221">
        <v>55141.684439999997</v>
      </c>
      <c r="I22" s="221">
        <v>71039.643580399992</v>
      </c>
      <c r="J22" s="221">
        <v>1397.7785200000003</v>
      </c>
      <c r="K22" s="221">
        <v>1345.2692500000001</v>
      </c>
      <c r="L22" s="221">
        <v>48775.791819999999</v>
      </c>
      <c r="M22" s="221">
        <v>74060.974360000007</v>
      </c>
      <c r="N22" s="221">
        <v>1102998.2294504</v>
      </c>
      <c r="O22" s="222"/>
      <c r="P22" s="164"/>
    </row>
    <row r="23" spans="1:16" s="18" customFormat="1" ht="56.25" customHeight="1" thickBot="1">
      <c r="A23" s="223" t="s">
        <v>753</v>
      </c>
      <c r="B23" s="224">
        <v>0.15662054108615761</v>
      </c>
      <c r="C23" s="224">
        <v>8.5383379655010194E-2</v>
      </c>
      <c r="D23" s="224">
        <v>0.17822027491390549</v>
      </c>
      <c r="E23" s="224">
        <v>0.13094008949726585</v>
      </c>
      <c r="F23" s="224">
        <v>0.10999417717365689</v>
      </c>
      <c r="G23" s="224">
        <v>6.0321778332785236E-2</v>
      </c>
      <c r="H23" s="224">
        <v>6.1147648597080634E-2</v>
      </c>
      <c r="I23" s="224">
        <v>7.6477649725100988E-2</v>
      </c>
      <c r="J23" s="224">
        <v>2.1167943778189376E-3</v>
      </c>
      <c r="K23" s="224">
        <v>4.0279505455123894E-3</v>
      </c>
      <c r="L23" s="224">
        <v>5.6473699817271711E-2</v>
      </c>
      <c r="M23" s="224">
        <v>7.8276016278434279E-2</v>
      </c>
      <c r="N23" s="224">
        <v>1</v>
      </c>
      <c r="O23" s="225"/>
    </row>
    <row r="24" spans="1:16" ht="13.5" customHeight="1" thickTop="1">
      <c r="A24" s="226" t="s">
        <v>754</v>
      </c>
      <c r="B24" s="227"/>
      <c r="C24" s="227"/>
      <c r="D24" s="227"/>
      <c r="E24" s="227"/>
      <c r="F24" s="227"/>
      <c r="G24" s="228"/>
      <c r="H24" s="228"/>
      <c r="I24" s="228"/>
      <c r="J24" s="228"/>
      <c r="K24" s="228"/>
      <c r="L24" s="228"/>
      <c r="M24" s="228"/>
      <c r="N24" s="228"/>
      <c r="O24" s="228"/>
      <c r="P24" s="164"/>
    </row>
    <row r="25" spans="1:16" ht="40.5" customHeight="1">
      <c r="A25" s="1031" t="s">
        <v>366</v>
      </c>
      <c r="B25" s="1032"/>
      <c r="C25" s="1032"/>
      <c r="D25" s="1032"/>
      <c r="E25" s="1032"/>
      <c r="F25" s="1032"/>
      <c r="G25" s="1032"/>
      <c r="H25" s="1032"/>
      <c r="I25" s="1032"/>
      <c r="J25" s="1032"/>
      <c r="K25" s="1032"/>
      <c r="L25" s="1032"/>
      <c r="M25" s="1032"/>
      <c r="N25" s="1032"/>
      <c r="O25" s="1032"/>
      <c r="P25" s="164"/>
    </row>
    <row r="26" spans="1:16" ht="39" customHeight="1">
      <c r="A26" s="1031" t="s">
        <v>367</v>
      </c>
      <c r="B26" s="1033"/>
      <c r="C26" s="1033"/>
      <c r="D26" s="1033"/>
      <c r="E26" s="1033"/>
      <c r="F26" s="1033"/>
      <c r="G26" s="1033"/>
      <c r="H26" s="1033"/>
      <c r="I26" s="1033"/>
      <c r="J26" s="1033"/>
      <c r="K26" s="1033"/>
      <c r="L26" s="1033"/>
      <c r="M26" s="1033"/>
      <c r="N26" s="1033"/>
      <c r="O26" s="1033"/>
      <c r="P26" s="164"/>
    </row>
    <row r="27" spans="1:16" ht="12" customHeight="1">
      <c r="A27" s="226" t="s">
        <v>755</v>
      </c>
      <c r="B27" s="229"/>
      <c r="C27" s="229"/>
      <c r="D27" s="229"/>
      <c r="E27" s="229"/>
      <c r="F27" s="229"/>
      <c r="G27" s="230"/>
      <c r="H27" s="230"/>
      <c r="I27" s="230"/>
      <c r="J27" s="230"/>
      <c r="K27" s="230"/>
      <c r="L27" s="230"/>
      <c r="M27" s="230"/>
      <c r="N27" s="230"/>
      <c r="O27" s="230"/>
      <c r="P27" s="164"/>
    </row>
    <row r="28" spans="1:16" ht="9" customHeight="1">
      <c r="A28" s="231"/>
      <c r="B28" s="232"/>
      <c r="C28" s="232"/>
      <c r="D28" s="232"/>
      <c r="E28" s="232"/>
      <c r="F28" s="232"/>
      <c r="G28" s="233"/>
      <c r="H28" s="233"/>
      <c r="I28" s="233"/>
      <c r="J28" s="233"/>
      <c r="K28" s="233"/>
      <c r="L28" s="233"/>
      <c r="M28" s="233"/>
      <c r="N28" s="233"/>
      <c r="O28" s="233"/>
      <c r="P28" s="164"/>
    </row>
    <row r="29" spans="1:16" ht="9" hidden="1" customHeight="1">
      <c r="A29" s="231"/>
      <c r="B29" s="232"/>
      <c r="C29" s="232"/>
      <c r="D29" s="232"/>
      <c r="E29" s="232"/>
      <c r="F29" s="232"/>
      <c r="G29" s="233"/>
      <c r="H29" s="233"/>
      <c r="I29" s="233"/>
      <c r="J29" s="233"/>
      <c r="K29" s="233"/>
      <c r="L29" s="233"/>
      <c r="M29" s="233"/>
      <c r="N29" s="233"/>
      <c r="O29" s="233"/>
      <c r="P29" s="164"/>
    </row>
    <row r="30" spans="1:16" ht="9" hidden="1" customHeight="1">
      <c r="A30" s="231"/>
      <c r="B30" s="232"/>
      <c r="C30" s="232"/>
      <c r="D30" s="232"/>
      <c r="E30" s="232"/>
      <c r="F30" s="232"/>
      <c r="G30" s="233"/>
      <c r="H30" s="233"/>
      <c r="I30" s="233"/>
      <c r="J30" s="233"/>
      <c r="K30" s="233"/>
      <c r="L30" s="233"/>
      <c r="M30" s="233"/>
      <c r="N30" s="233"/>
      <c r="O30" s="233"/>
      <c r="P30" s="164"/>
    </row>
    <row r="31" spans="1:16" ht="9" hidden="1" customHeight="1">
      <c r="A31" s="231"/>
      <c r="B31" s="232"/>
      <c r="C31" s="232"/>
      <c r="D31" s="232"/>
      <c r="E31" s="232"/>
      <c r="F31" s="232"/>
      <c r="G31" s="233"/>
      <c r="H31" s="233"/>
      <c r="I31" s="233"/>
      <c r="J31" s="233"/>
      <c r="K31" s="233"/>
      <c r="L31" s="233"/>
      <c r="M31" s="233"/>
      <c r="N31" s="233"/>
      <c r="O31" s="233"/>
      <c r="P31" s="164"/>
    </row>
    <row r="32" spans="1:16" ht="9" hidden="1" customHeight="1">
      <c r="A32" s="231"/>
      <c r="B32" s="232"/>
      <c r="C32" s="232"/>
      <c r="D32" s="232"/>
      <c r="E32" s="232"/>
      <c r="F32" s="232"/>
      <c r="G32" s="233"/>
      <c r="H32" s="233"/>
      <c r="I32" s="233"/>
      <c r="J32" s="233"/>
      <c r="K32" s="233"/>
      <c r="L32" s="233"/>
      <c r="M32" s="233"/>
      <c r="N32" s="233"/>
      <c r="O32" s="233"/>
      <c r="P32" s="164"/>
    </row>
    <row r="33" spans="1:16" ht="9" hidden="1" customHeight="1">
      <c r="A33" s="234"/>
      <c r="B33" s="232"/>
      <c r="C33" s="232"/>
      <c r="D33" s="232"/>
      <c r="E33" s="232"/>
      <c r="F33" s="232"/>
      <c r="G33" s="233"/>
      <c r="H33" s="233"/>
      <c r="I33" s="233"/>
      <c r="J33" s="233"/>
      <c r="K33" s="233"/>
      <c r="L33" s="233"/>
      <c r="M33" s="233"/>
      <c r="N33" s="233"/>
      <c r="O33" s="233"/>
      <c r="P33" s="164"/>
    </row>
    <row r="34" spans="1:16" ht="9" hidden="1" customHeight="1">
      <c r="A34" s="231"/>
      <c r="B34" s="232"/>
      <c r="C34" s="232"/>
      <c r="D34" s="232"/>
      <c r="E34" s="232"/>
      <c r="F34" s="232"/>
      <c r="G34" s="233"/>
      <c r="H34" s="233"/>
      <c r="I34" s="233"/>
      <c r="J34" s="233"/>
      <c r="K34" s="233"/>
      <c r="L34" s="233"/>
      <c r="M34" s="233"/>
      <c r="N34" s="233"/>
      <c r="O34" s="233"/>
      <c r="P34" s="164"/>
    </row>
    <row r="35" spans="1:16" ht="9" hidden="1" customHeight="1">
      <c r="A35" s="231"/>
      <c r="B35" s="232"/>
      <c r="C35" s="232"/>
      <c r="D35" s="232"/>
      <c r="E35" s="232"/>
      <c r="F35" s="232"/>
      <c r="G35" s="233"/>
      <c r="H35" s="233"/>
      <c r="I35" s="233"/>
      <c r="J35" s="233"/>
      <c r="K35" s="233"/>
      <c r="L35" s="233"/>
      <c r="M35" s="233"/>
      <c r="N35" s="233"/>
      <c r="O35" s="233"/>
      <c r="P35" s="164"/>
    </row>
    <row r="36" spans="1:16" ht="9" hidden="1" customHeight="1">
      <c r="A36" s="231"/>
      <c r="B36" s="232"/>
      <c r="C36" s="232"/>
      <c r="D36" s="232"/>
      <c r="E36" s="232"/>
      <c r="F36" s="232"/>
      <c r="G36" s="233"/>
      <c r="H36" s="233"/>
      <c r="I36" s="233"/>
      <c r="J36" s="233"/>
      <c r="K36" s="233"/>
      <c r="L36" s="233"/>
      <c r="M36" s="233"/>
      <c r="N36" s="233"/>
      <c r="O36" s="233"/>
      <c r="P36" s="164"/>
    </row>
    <row r="37" spans="1:16" ht="9" hidden="1" customHeight="1">
      <c r="A37" s="231"/>
      <c r="B37" s="232"/>
      <c r="C37" s="232"/>
      <c r="D37" s="232"/>
      <c r="E37" s="232"/>
      <c r="F37" s="232"/>
      <c r="G37" s="233"/>
      <c r="H37" s="233"/>
      <c r="I37" s="233"/>
      <c r="J37" s="233"/>
      <c r="K37" s="233"/>
      <c r="L37" s="233"/>
      <c r="M37" s="233"/>
      <c r="N37" s="233"/>
      <c r="O37" s="233"/>
      <c r="P37" s="164"/>
    </row>
    <row r="38" spans="1:16" ht="9" hidden="1" customHeight="1">
      <c r="A38" s="231"/>
      <c r="B38" s="232"/>
      <c r="C38" s="232"/>
      <c r="D38" s="232"/>
      <c r="E38" s="232"/>
      <c r="F38" s="232"/>
      <c r="G38" s="233"/>
      <c r="H38" s="233"/>
      <c r="I38" s="233"/>
      <c r="J38" s="233"/>
      <c r="K38" s="233"/>
      <c r="L38" s="233"/>
      <c r="M38" s="233"/>
      <c r="N38" s="233"/>
      <c r="O38" s="233"/>
      <c r="P38" s="164"/>
    </row>
    <row r="39" spans="1:16" ht="9" hidden="1" customHeight="1">
      <c r="A39" s="234"/>
      <c r="B39" s="232"/>
      <c r="C39" s="232"/>
      <c r="D39" s="232"/>
      <c r="E39" s="232"/>
      <c r="F39" s="232"/>
      <c r="G39" s="233"/>
      <c r="H39" s="233"/>
      <c r="I39" s="233"/>
      <c r="J39" s="233"/>
      <c r="K39" s="233"/>
      <c r="L39" s="233"/>
      <c r="M39" s="233"/>
      <c r="N39" s="233"/>
      <c r="O39" s="233"/>
      <c r="P39" s="164"/>
    </row>
    <row r="40" spans="1:16" ht="9" hidden="1" customHeight="1">
      <c r="A40" s="231"/>
      <c r="B40" s="232"/>
      <c r="C40" s="232"/>
      <c r="D40" s="232"/>
      <c r="E40" s="232"/>
      <c r="F40" s="232"/>
      <c r="G40" s="233"/>
      <c r="H40" s="233"/>
      <c r="I40" s="233"/>
      <c r="J40" s="233"/>
      <c r="K40" s="233"/>
      <c r="L40" s="233"/>
      <c r="M40" s="233"/>
      <c r="N40" s="233"/>
      <c r="O40" s="233"/>
      <c r="P40" s="164"/>
    </row>
    <row r="41" spans="1:16" ht="9" hidden="1" customHeight="1">
      <c r="A41" s="231"/>
      <c r="B41" s="232"/>
      <c r="C41" s="232"/>
      <c r="D41" s="232"/>
      <c r="E41" s="232"/>
      <c r="F41" s="232"/>
      <c r="G41" s="233"/>
      <c r="H41" s="233"/>
      <c r="I41" s="233"/>
      <c r="J41" s="233"/>
      <c r="K41" s="233"/>
      <c r="L41" s="233"/>
      <c r="M41" s="233"/>
      <c r="N41" s="233"/>
      <c r="O41" s="233"/>
      <c r="P41" s="164"/>
    </row>
    <row r="42" spans="1:16" ht="9" hidden="1" customHeight="1">
      <c r="A42" s="231"/>
      <c r="B42" s="232"/>
      <c r="C42" s="232"/>
      <c r="D42" s="232"/>
      <c r="E42" s="232"/>
      <c r="F42" s="232"/>
      <c r="G42" s="233"/>
      <c r="H42" s="233"/>
      <c r="I42" s="233"/>
      <c r="J42" s="233"/>
      <c r="K42" s="233"/>
      <c r="L42" s="233"/>
      <c r="M42" s="233"/>
      <c r="N42" s="233"/>
      <c r="O42" s="233"/>
      <c r="P42" s="164"/>
    </row>
    <row r="43" spans="1:16" ht="9" hidden="1" customHeight="1">
      <c r="A43" s="231"/>
      <c r="B43" s="232"/>
      <c r="C43" s="232"/>
      <c r="D43" s="232"/>
      <c r="E43" s="232"/>
      <c r="F43" s="232"/>
      <c r="G43" s="233"/>
      <c r="H43" s="233"/>
      <c r="I43" s="233"/>
      <c r="J43" s="233"/>
      <c r="K43" s="233"/>
      <c r="L43" s="233"/>
      <c r="M43" s="233"/>
      <c r="N43" s="233"/>
      <c r="O43" s="233"/>
      <c r="P43" s="164"/>
    </row>
    <row r="44" spans="1:16" ht="9" hidden="1" customHeight="1">
      <c r="A44" s="231"/>
      <c r="B44" s="232"/>
      <c r="C44" s="232"/>
      <c r="D44" s="232"/>
      <c r="E44" s="232"/>
      <c r="F44" s="232"/>
      <c r="G44" s="233"/>
      <c r="H44" s="233"/>
      <c r="I44" s="233"/>
      <c r="J44" s="233"/>
      <c r="K44" s="233"/>
      <c r="L44" s="233"/>
      <c r="M44" s="233"/>
      <c r="N44" s="233"/>
      <c r="O44" s="233"/>
      <c r="P44" s="164"/>
    </row>
    <row r="45" spans="1:16" ht="9" hidden="1" customHeight="1">
      <c r="A45" s="234"/>
      <c r="B45" s="232"/>
      <c r="C45" s="232"/>
      <c r="D45" s="232"/>
      <c r="E45" s="232"/>
      <c r="F45" s="232"/>
      <c r="G45" s="233"/>
      <c r="H45" s="233"/>
      <c r="I45" s="233"/>
      <c r="J45" s="233"/>
      <c r="K45" s="233"/>
      <c r="L45" s="233"/>
      <c r="M45" s="233"/>
      <c r="N45" s="233"/>
      <c r="O45" s="233"/>
      <c r="P45" s="164"/>
    </row>
    <row r="46" spans="1:16" ht="9" hidden="1" customHeight="1">
      <c r="A46" s="231"/>
      <c r="B46" s="232"/>
      <c r="C46" s="232"/>
      <c r="D46" s="232"/>
      <c r="E46" s="232"/>
      <c r="F46" s="232"/>
      <c r="G46" s="233"/>
      <c r="H46" s="233"/>
      <c r="I46" s="233"/>
      <c r="J46" s="233"/>
      <c r="K46" s="233"/>
      <c r="L46" s="233"/>
      <c r="M46" s="233"/>
      <c r="N46" s="233"/>
      <c r="O46" s="233"/>
      <c r="P46" s="164"/>
    </row>
    <row r="47" spans="1:16" ht="9" hidden="1" customHeight="1">
      <c r="A47" s="231"/>
      <c r="B47" s="232"/>
      <c r="C47" s="232"/>
      <c r="D47" s="232"/>
      <c r="E47" s="232"/>
      <c r="F47" s="232"/>
      <c r="G47" s="233"/>
      <c r="H47" s="233"/>
      <c r="I47" s="233"/>
      <c r="J47" s="233"/>
      <c r="K47" s="233"/>
      <c r="L47" s="233"/>
      <c r="M47" s="233"/>
      <c r="N47" s="233"/>
      <c r="O47" s="233"/>
      <c r="P47" s="164"/>
    </row>
    <row r="48" spans="1:16" ht="9" hidden="1" customHeight="1">
      <c r="A48" s="231"/>
      <c r="B48" s="232"/>
      <c r="C48" s="232"/>
      <c r="D48" s="232"/>
      <c r="E48" s="232"/>
      <c r="F48" s="232"/>
      <c r="G48" s="233"/>
      <c r="H48" s="233"/>
      <c r="I48" s="233"/>
      <c r="J48" s="233"/>
      <c r="K48" s="233"/>
      <c r="L48" s="233"/>
      <c r="M48" s="233"/>
      <c r="N48" s="233"/>
      <c r="O48" s="233"/>
      <c r="P48" s="164"/>
    </row>
    <row r="49" spans="1:16" ht="9" hidden="1" customHeight="1">
      <c r="A49" s="231"/>
      <c r="B49" s="232"/>
      <c r="C49" s="232"/>
      <c r="D49" s="232"/>
      <c r="E49" s="232"/>
      <c r="F49" s="232"/>
      <c r="G49" s="233"/>
      <c r="H49" s="233"/>
      <c r="I49" s="233"/>
      <c r="J49" s="233"/>
      <c r="K49" s="233"/>
      <c r="L49" s="233"/>
      <c r="M49" s="233"/>
      <c r="N49" s="233"/>
      <c r="O49" s="233"/>
      <c r="P49" s="164"/>
    </row>
    <row r="50" spans="1:16" ht="9" hidden="1" customHeight="1">
      <c r="A50" s="234"/>
      <c r="B50" s="232"/>
      <c r="C50" s="232"/>
      <c r="D50" s="232"/>
      <c r="E50" s="232"/>
      <c r="F50" s="232"/>
      <c r="G50" s="233"/>
      <c r="H50" s="233"/>
      <c r="I50" s="233"/>
      <c r="J50" s="233"/>
      <c r="K50" s="233"/>
      <c r="L50" s="233"/>
      <c r="M50" s="233"/>
      <c r="N50" s="233"/>
      <c r="O50" s="233"/>
      <c r="P50" s="164"/>
    </row>
    <row r="51" spans="1:16" ht="9" hidden="1" customHeight="1">
      <c r="A51" s="235"/>
      <c r="B51" s="232"/>
      <c r="C51" s="232"/>
      <c r="D51" s="232"/>
      <c r="E51" s="232"/>
      <c r="F51" s="232"/>
      <c r="G51" s="233"/>
      <c r="H51" s="233"/>
      <c r="I51" s="233"/>
      <c r="J51" s="233"/>
      <c r="K51" s="233"/>
      <c r="L51" s="233"/>
      <c r="M51" s="233"/>
      <c r="N51" s="233"/>
      <c r="O51" s="233"/>
      <c r="P51" s="164"/>
    </row>
    <row r="52" spans="1:16" ht="9" hidden="1" customHeight="1">
      <c r="A52" s="235"/>
      <c r="B52" s="232"/>
      <c r="C52" s="232"/>
      <c r="D52" s="232"/>
      <c r="E52" s="232"/>
      <c r="F52" s="232"/>
      <c r="G52" s="233"/>
      <c r="H52" s="233"/>
      <c r="I52" s="233"/>
      <c r="J52" s="233"/>
      <c r="K52" s="233"/>
      <c r="L52" s="233"/>
      <c r="M52" s="233"/>
      <c r="N52" s="233"/>
      <c r="O52" s="233"/>
      <c r="P52" s="164"/>
    </row>
    <row r="53" spans="1:16" ht="9" hidden="1" customHeight="1">
      <c r="A53" s="235"/>
      <c r="B53" s="232"/>
      <c r="C53" s="232"/>
      <c r="D53" s="232"/>
      <c r="E53" s="232"/>
      <c r="F53" s="232"/>
      <c r="G53" s="233"/>
      <c r="H53" s="233"/>
      <c r="I53" s="233"/>
      <c r="J53" s="233"/>
      <c r="K53" s="233"/>
      <c r="L53" s="233"/>
      <c r="M53" s="233"/>
      <c r="N53" s="233"/>
      <c r="O53" s="233"/>
      <c r="P53" s="164"/>
    </row>
    <row r="54" spans="1:16" ht="9" hidden="1" customHeight="1">
      <c r="A54" s="235"/>
      <c r="B54" s="232"/>
      <c r="C54" s="232"/>
      <c r="D54" s="232"/>
      <c r="E54" s="232"/>
      <c r="F54" s="232"/>
      <c r="G54" s="233"/>
      <c r="H54" s="233"/>
      <c r="I54" s="233"/>
      <c r="J54" s="233"/>
      <c r="K54" s="233"/>
      <c r="L54" s="233"/>
      <c r="M54" s="233"/>
      <c r="N54" s="233"/>
      <c r="O54" s="233"/>
      <c r="P54" s="164"/>
    </row>
    <row r="55" spans="1:16" ht="9" hidden="1" customHeight="1">
      <c r="A55" s="236"/>
      <c r="B55" s="232"/>
      <c r="C55" s="232"/>
      <c r="D55" s="232"/>
      <c r="E55" s="232"/>
      <c r="F55" s="232"/>
      <c r="G55" s="233"/>
      <c r="H55" s="233"/>
      <c r="I55" s="233"/>
      <c r="J55" s="233"/>
      <c r="K55" s="233"/>
      <c r="L55" s="233"/>
      <c r="M55" s="233"/>
      <c r="N55" s="233"/>
      <c r="O55" s="233"/>
      <c r="P55" s="164"/>
    </row>
    <row r="56" spans="1:16" ht="9" hidden="1" customHeight="1">
      <c r="A56" s="236"/>
      <c r="B56" s="232"/>
      <c r="C56" s="232"/>
      <c r="D56" s="232"/>
      <c r="E56" s="232"/>
      <c r="F56" s="232"/>
      <c r="G56" s="233"/>
      <c r="H56" s="233"/>
      <c r="I56" s="233"/>
      <c r="J56" s="233"/>
      <c r="K56" s="233"/>
      <c r="L56" s="233"/>
      <c r="M56" s="233"/>
      <c r="N56" s="233"/>
      <c r="O56" s="233"/>
      <c r="P56" s="164"/>
    </row>
    <row r="57" spans="1:16" ht="9" hidden="1" customHeight="1">
      <c r="A57" s="237"/>
      <c r="B57" s="232"/>
      <c r="C57" s="232"/>
      <c r="D57" s="232"/>
      <c r="E57" s="232"/>
      <c r="F57" s="232"/>
      <c r="G57" s="233"/>
      <c r="H57" s="233"/>
      <c r="I57" s="233"/>
      <c r="J57" s="233"/>
      <c r="K57" s="233"/>
      <c r="L57" s="233"/>
      <c r="M57" s="233"/>
      <c r="N57" s="233"/>
      <c r="O57" s="233"/>
      <c r="P57" s="164"/>
    </row>
    <row r="58" spans="1:16" ht="9" hidden="1" customHeight="1">
      <c r="A58" s="231"/>
      <c r="B58" s="232"/>
      <c r="C58" s="232"/>
      <c r="D58" s="232"/>
      <c r="E58" s="232"/>
      <c r="F58" s="232"/>
      <c r="G58" s="233"/>
      <c r="H58" s="233"/>
      <c r="I58" s="233"/>
      <c r="J58" s="233"/>
      <c r="K58" s="233"/>
      <c r="L58" s="233"/>
      <c r="M58" s="233"/>
      <c r="N58" s="233"/>
      <c r="O58" s="233"/>
      <c r="P58" s="164"/>
    </row>
    <row r="59" spans="1:16" ht="9" hidden="1" customHeight="1">
      <c r="A59" s="231"/>
      <c r="B59" s="232"/>
      <c r="C59" s="232"/>
      <c r="D59" s="232"/>
      <c r="E59" s="232"/>
      <c r="F59" s="232"/>
      <c r="G59" s="233"/>
      <c r="H59" s="233"/>
      <c r="I59" s="233"/>
      <c r="J59" s="233"/>
      <c r="K59" s="233"/>
      <c r="L59" s="233"/>
      <c r="M59" s="233"/>
      <c r="N59" s="233"/>
      <c r="O59" s="233"/>
      <c r="P59" s="164"/>
    </row>
    <row r="60" spans="1:16" ht="9" hidden="1" customHeight="1">
      <c r="A60" s="231"/>
      <c r="B60" s="232"/>
      <c r="C60" s="232"/>
      <c r="D60" s="232"/>
      <c r="E60" s="232"/>
      <c r="F60" s="232"/>
      <c r="G60" s="233"/>
      <c r="H60" s="233"/>
      <c r="I60" s="233"/>
      <c r="J60" s="233"/>
      <c r="K60" s="233"/>
      <c r="L60" s="233"/>
      <c r="M60" s="233"/>
      <c r="N60" s="233"/>
      <c r="O60" s="233"/>
      <c r="P60" s="164"/>
    </row>
    <row r="61" spans="1:16" ht="9" hidden="1" customHeight="1">
      <c r="A61" s="231"/>
      <c r="B61" s="232"/>
      <c r="C61" s="232"/>
      <c r="D61" s="232"/>
      <c r="E61" s="232"/>
      <c r="F61" s="232"/>
      <c r="G61" s="233"/>
      <c r="H61" s="233"/>
      <c r="I61" s="233"/>
      <c r="J61" s="233"/>
      <c r="K61" s="233"/>
      <c r="L61" s="233"/>
      <c r="M61" s="233"/>
      <c r="N61" s="233"/>
      <c r="O61" s="233"/>
      <c r="P61" s="164"/>
    </row>
    <row r="62" spans="1:16" ht="9" hidden="1" customHeight="1">
      <c r="A62" s="235"/>
      <c r="B62" s="232"/>
      <c r="C62" s="232"/>
      <c r="D62" s="232"/>
      <c r="E62" s="232"/>
      <c r="F62" s="232"/>
      <c r="G62" s="233"/>
      <c r="H62" s="233"/>
      <c r="I62" s="233"/>
      <c r="J62" s="233"/>
      <c r="K62" s="233"/>
      <c r="L62" s="233"/>
      <c r="M62" s="233"/>
      <c r="N62" s="233"/>
      <c r="O62" s="233"/>
      <c r="P62" s="164"/>
    </row>
    <row r="63" spans="1:16" ht="9" hidden="1" customHeight="1">
      <c r="A63" s="237"/>
      <c r="B63" s="232"/>
      <c r="C63" s="232"/>
      <c r="D63" s="232"/>
      <c r="E63" s="232"/>
      <c r="F63" s="232"/>
      <c r="G63" s="233"/>
      <c r="H63" s="233"/>
      <c r="I63" s="233"/>
      <c r="J63" s="233"/>
      <c r="K63" s="233"/>
      <c r="L63" s="233"/>
      <c r="M63" s="233"/>
      <c r="N63" s="233"/>
      <c r="O63" s="233"/>
      <c r="P63" s="164"/>
    </row>
    <row r="64" spans="1:16" ht="9" hidden="1" customHeight="1">
      <c r="A64" s="231"/>
      <c r="B64" s="232"/>
      <c r="C64" s="232"/>
      <c r="D64" s="232"/>
      <c r="E64" s="232"/>
      <c r="F64" s="232"/>
      <c r="G64" s="233"/>
      <c r="H64" s="233"/>
      <c r="I64" s="233"/>
      <c r="J64" s="233"/>
      <c r="K64" s="233"/>
      <c r="L64" s="233"/>
      <c r="M64" s="233"/>
      <c r="N64" s="233"/>
      <c r="O64" s="233"/>
      <c r="P64" s="164"/>
    </row>
    <row r="65" spans="1:16" ht="9" hidden="1" customHeight="1">
      <c r="A65" s="231"/>
      <c r="B65" s="232"/>
      <c r="C65" s="232"/>
      <c r="D65" s="232"/>
      <c r="E65" s="232"/>
      <c r="F65" s="232"/>
      <c r="G65" s="233"/>
      <c r="H65" s="233"/>
      <c r="I65" s="233"/>
      <c r="J65" s="233"/>
      <c r="K65" s="233"/>
      <c r="L65" s="233"/>
      <c r="M65" s="233"/>
      <c r="N65" s="233"/>
      <c r="O65" s="233"/>
      <c r="P65" s="164"/>
    </row>
    <row r="66" spans="1:16" ht="9" hidden="1" customHeight="1">
      <c r="A66" s="231"/>
      <c r="B66" s="232"/>
      <c r="C66" s="232"/>
      <c r="D66" s="232"/>
      <c r="E66" s="232"/>
      <c r="F66" s="232"/>
      <c r="G66" s="233"/>
      <c r="H66" s="233"/>
      <c r="I66" s="233"/>
      <c r="J66" s="233"/>
      <c r="K66" s="233"/>
      <c r="L66" s="233"/>
      <c r="M66" s="233"/>
      <c r="N66" s="233"/>
      <c r="O66" s="233"/>
      <c r="P66" s="164"/>
    </row>
    <row r="67" spans="1:16" ht="9" hidden="1" customHeight="1">
      <c r="A67" s="231"/>
      <c r="B67" s="232"/>
      <c r="C67" s="232"/>
      <c r="D67" s="232"/>
      <c r="E67" s="232"/>
      <c r="F67" s="232"/>
      <c r="G67" s="233"/>
      <c r="H67" s="233"/>
      <c r="I67" s="233"/>
      <c r="J67" s="233"/>
      <c r="K67" s="233"/>
      <c r="L67" s="233"/>
      <c r="M67" s="233"/>
      <c r="N67" s="233"/>
      <c r="O67" s="233"/>
      <c r="P67" s="164"/>
    </row>
    <row r="68" spans="1:16" ht="9" hidden="1" customHeight="1">
      <c r="A68" s="235"/>
      <c r="B68" s="232"/>
      <c r="C68" s="232"/>
      <c r="D68" s="232"/>
      <c r="E68" s="232"/>
      <c r="F68" s="232"/>
      <c r="G68" s="233"/>
      <c r="H68" s="233"/>
      <c r="I68" s="233"/>
      <c r="J68" s="233"/>
      <c r="K68" s="233"/>
      <c r="L68" s="233"/>
      <c r="M68" s="233"/>
      <c r="N68" s="233"/>
      <c r="O68" s="233"/>
      <c r="P68" s="164"/>
    </row>
    <row r="69" spans="1:16" ht="9" hidden="1" customHeight="1">
      <c r="A69" s="237"/>
      <c r="B69" s="232"/>
      <c r="C69" s="232"/>
      <c r="D69" s="232"/>
      <c r="E69" s="232"/>
      <c r="F69" s="232"/>
      <c r="G69" s="233"/>
      <c r="H69" s="233"/>
      <c r="I69" s="233"/>
      <c r="J69" s="233"/>
      <c r="K69" s="233"/>
      <c r="L69" s="233"/>
      <c r="M69" s="233"/>
      <c r="N69" s="233"/>
      <c r="O69" s="233"/>
      <c r="P69" s="164"/>
    </row>
    <row r="70" spans="1:16" ht="9" hidden="1" customHeight="1">
      <c r="A70" s="231"/>
      <c r="B70" s="232"/>
      <c r="C70" s="232"/>
      <c r="D70" s="232"/>
      <c r="E70" s="232"/>
      <c r="F70" s="232"/>
      <c r="G70" s="233"/>
      <c r="H70" s="233"/>
      <c r="I70" s="233"/>
      <c r="J70" s="233"/>
      <c r="K70" s="233"/>
      <c r="L70" s="233"/>
      <c r="M70" s="233"/>
      <c r="N70" s="233"/>
      <c r="O70" s="233"/>
      <c r="P70" s="164"/>
    </row>
    <row r="71" spans="1:16" ht="9" hidden="1" customHeight="1">
      <c r="A71" s="231"/>
      <c r="B71" s="232"/>
      <c r="C71" s="232"/>
      <c r="D71" s="232"/>
      <c r="E71" s="232"/>
      <c r="F71" s="232"/>
      <c r="G71" s="233"/>
      <c r="H71" s="233"/>
      <c r="I71" s="233"/>
      <c r="J71" s="233"/>
      <c r="K71" s="233"/>
      <c r="L71" s="233"/>
      <c r="M71" s="233"/>
      <c r="N71" s="233"/>
      <c r="O71" s="233"/>
      <c r="P71" s="164"/>
    </row>
    <row r="72" spans="1:16" ht="9" hidden="1" customHeight="1">
      <c r="A72" s="231"/>
      <c r="B72" s="238"/>
      <c r="C72" s="238"/>
      <c r="D72" s="238"/>
      <c r="E72" s="238"/>
      <c r="F72" s="238"/>
      <c r="P72" s="164"/>
    </row>
    <row r="73" spans="1:16" ht="9" hidden="1" customHeight="1">
      <c r="A73" s="231"/>
      <c r="B73" s="238"/>
      <c r="C73" s="238"/>
      <c r="D73" s="238"/>
      <c r="E73" s="238"/>
      <c r="F73" s="238"/>
      <c r="P73" s="164"/>
    </row>
    <row r="74" spans="1:16" ht="9" hidden="1" customHeight="1">
      <c r="A74" s="231"/>
      <c r="B74" s="238"/>
      <c r="C74" s="238"/>
      <c r="D74" s="238"/>
      <c r="E74" s="238"/>
      <c r="F74" s="238"/>
      <c r="P74" s="164"/>
    </row>
    <row r="75" spans="1:16" ht="9" hidden="1" customHeight="1">
      <c r="A75" s="231"/>
      <c r="B75" s="238"/>
      <c r="C75" s="238"/>
      <c r="D75" s="238"/>
      <c r="E75" s="238"/>
      <c r="F75" s="238"/>
      <c r="P75" s="164"/>
    </row>
    <row r="76" spans="1:16" ht="9" hidden="1" customHeight="1">
      <c r="A76" s="231"/>
      <c r="B76" s="238"/>
      <c r="C76" s="238"/>
      <c r="D76" s="238"/>
      <c r="E76" s="238"/>
      <c r="F76" s="238"/>
      <c r="P76" s="164"/>
    </row>
    <row r="77" spans="1:16" ht="9" hidden="1" customHeight="1">
      <c r="A77" s="231"/>
      <c r="B77" s="238"/>
      <c r="C77" s="238"/>
      <c r="D77" s="238"/>
      <c r="E77" s="238"/>
      <c r="F77" s="238"/>
      <c r="P77" s="164"/>
    </row>
    <row r="78" spans="1:16" ht="9" hidden="1" customHeight="1">
      <c r="A78" s="235"/>
      <c r="B78" s="238"/>
      <c r="C78" s="238"/>
      <c r="D78" s="238"/>
      <c r="E78" s="238"/>
      <c r="F78" s="238"/>
      <c r="P78" s="164"/>
    </row>
    <row r="79" spans="1:16" ht="9" hidden="1" customHeight="1">
      <c r="A79" s="237"/>
      <c r="B79" s="238"/>
      <c r="C79" s="238"/>
      <c r="D79" s="238"/>
      <c r="E79" s="238"/>
      <c r="F79" s="238"/>
      <c r="P79" s="164"/>
    </row>
    <row r="80" spans="1:16" ht="9" hidden="1" customHeight="1">
      <c r="A80" s="231"/>
      <c r="B80" s="238"/>
      <c r="C80" s="238"/>
      <c r="D80" s="238"/>
      <c r="E80" s="238"/>
      <c r="F80" s="238"/>
      <c r="P80" s="164"/>
    </row>
    <row r="81" spans="1:16" ht="9" hidden="1" customHeight="1">
      <c r="A81" s="231"/>
      <c r="B81" s="238"/>
      <c r="C81" s="238"/>
      <c r="D81" s="238"/>
      <c r="E81" s="238"/>
      <c r="F81" s="238"/>
      <c r="P81" s="164"/>
    </row>
    <row r="82" spans="1:16" ht="9" hidden="1" customHeight="1">
      <c r="A82" s="231"/>
      <c r="B82" s="238"/>
      <c r="C82" s="238"/>
      <c r="D82" s="238"/>
      <c r="E82" s="238"/>
      <c r="F82" s="238"/>
      <c r="P82" s="164"/>
    </row>
    <row r="83" spans="1:16" ht="9" hidden="1" customHeight="1">
      <c r="A83" s="231"/>
      <c r="B83" s="238"/>
      <c r="C83" s="238"/>
      <c r="D83" s="238"/>
      <c r="E83" s="238"/>
      <c r="F83" s="238"/>
      <c r="P83" s="164"/>
    </row>
    <row r="84" spans="1:16" ht="9" hidden="1" customHeight="1">
      <c r="A84" s="231"/>
      <c r="B84" s="238"/>
      <c r="C84" s="238"/>
      <c r="D84" s="238"/>
      <c r="E84" s="238"/>
      <c r="F84" s="238"/>
      <c r="P84" s="164"/>
    </row>
    <row r="85" spans="1:16" ht="9" hidden="1" customHeight="1">
      <c r="A85" s="231"/>
      <c r="B85" s="238"/>
      <c r="C85" s="238"/>
      <c r="D85" s="238"/>
      <c r="E85" s="238"/>
      <c r="F85" s="238"/>
      <c r="P85" s="164"/>
    </row>
    <row r="86" spans="1:16" ht="9" hidden="1" customHeight="1">
      <c r="A86" s="231"/>
      <c r="B86" s="238"/>
      <c r="C86" s="238"/>
      <c r="D86" s="238"/>
      <c r="E86" s="238"/>
      <c r="F86" s="238"/>
      <c r="P86" s="164"/>
    </row>
    <row r="87" spans="1:16" ht="9" hidden="1" customHeight="1">
      <c r="A87" s="231"/>
      <c r="B87" s="238"/>
      <c r="C87" s="238"/>
      <c r="D87" s="238"/>
      <c r="E87" s="238"/>
      <c r="F87" s="238"/>
      <c r="P87" s="164"/>
    </row>
    <row r="88" spans="1:16" ht="9" hidden="1" customHeight="1">
      <c r="A88" s="231"/>
      <c r="B88" s="238"/>
      <c r="C88" s="238"/>
      <c r="D88" s="238"/>
      <c r="E88" s="238"/>
      <c r="F88" s="238"/>
      <c r="P88" s="164"/>
    </row>
    <row r="89" spans="1:16" ht="9" hidden="1" customHeight="1">
      <c r="A89" s="237"/>
      <c r="B89" s="238"/>
      <c r="C89" s="238"/>
      <c r="D89" s="238"/>
      <c r="E89" s="238"/>
      <c r="F89" s="238"/>
      <c r="P89" s="164"/>
    </row>
    <row r="90" spans="1:16" ht="9" hidden="1" customHeight="1">
      <c r="A90" s="231"/>
      <c r="B90" s="238"/>
      <c r="C90" s="238"/>
      <c r="D90" s="238"/>
      <c r="E90" s="238"/>
      <c r="F90" s="238"/>
      <c r="P90" s="164"/>
    </row>
    <row r="91" spans="1:16" ht="9" hidden="1" customHeight="1">
      <c r="A91" s="231"/>
      <c r="B91" s="238"/>
      <c r="C91" s="238"/>
      <c r="D91" s="238"/>
      <c r="E91" s="238"/>
      <c r="F91" s="238"/>
      <c r="P91" s="164"/>
    </row>
    <row r="92" spans="1:16" ht="9" hidden="1" customHeight="1">
      <c r="A92" s="231"/>
      <c r="B92" s="238"/>
      <c r="C92" s="238"/>
      <c r="D92" s="238"/>
      <c r="E92" s="238"/>
      <c r="F92" s="238"/>
      <c r="P92" s="164"/>
    </row>
    <row r="93" spans="1:16" hidden="1">
      <c r="A93" s="239"/>
      <c r="B93" s="238"/>
      <c r="C93" s="238"/>
      <c r="D93" s="238"/>
      <c r="E93" s="238"/>
      <c r="F93" s="238"/>
      <c r="P93" s="164"/>
    </row>
    <row r="94" spans="1:16" hidden="1">
      <c r="A94" s="239"/>
      <c r="B94" s="238"/>
      <c r="C94" s="238"/>
      <c r="D94" s="238"/>
      <c r="E94" s="238"/>
      <c r="F94" s="238"/>
      <c r="P94" s="164"/>
    </row>
    <row r="95" spans="1:16" hidden="1">
      <c r="A95" s="239"/>
      <c r="B95" s="238"/>
      <c r="C95" s="238"/>
      <c r="D95" s="238"/>
      <c r="E95" s="238"/>
      <c r="F95" s="238"/>
      <c r="P95" s="164"/>
    </row>
    <row r="96" spans="1:16" hidden="1">
      <c r="A96" s="239"/>
      <c r="B96" s="238"/>
      <c r="C96" s="238"/>
      <c r="D96" s="238"/>
      <c r="E96" s="238"/>
      <c r="F96" s="238"/>
      <c r="P96" s="164"/>
    </row>
    <row r="97" spans="1:16" hidden="1">
      <c r="A97" s="239"/>
      <c r="B97" s="238"/>
      <c r="C97" s="238"/>
      <c r="D97" s="238"/>
      <c r="E97" s="238"/>
      <c r="F97" s="238"/>
      <c r="P97" s="164"/>
    </row>
    <row r="98" spans="1:16" hidden="1">
      <c r="A98" s="239"/>
      <c r="B98" s="238"/>
      <c r="C98" s="238"/>
      <c r="D98" s="238"/>
      <c r="E98" s="238"/>
      <c r="F98" s="238"/>
      <c r="P98" s="164"/>
    </row>
    <row r="99" spans="1:16" hidden="1">
      <c r="A99" s="239"/>
      <c r="B99" s="238"/>
      <c r="C99" s="238"/>
      <c r="D99" s="238"/>
      <c r="E99" s="238"/>
      <c r="F99" s="238"/>
      <c r="P99" s="164"/>
    </row>
    <row r="100" spans="1:16" ht="15.75" hidden="1">
      <c r="A100" s="240"/>
      <c r="B100" s="238"/>
      <c r="C100" s="238"/>
      <c r="D100" s="238"/>
      <c r="E100" s="238"/>
      <c r="F100" s="238"/>
      <c r="P100" s="164"/>
    </row>
    <row r="101" spans="1:16" ht="15.75" hidden="1">
      <c r="A101" s="240"/>
      <c r="B101" s="238"/>
      <c r="C101" s="238"/>
      <c r="D101" s="238"/>
      <c r="E101" s="238"/>
      <c r="F101" s="238"/>
      <c r="P101" s="164"/>
    </row>
    <row r="102" spans="1:16" ht="15.75" hidden="1">
      <c r="A102" s="240"/>
      <c r="B102" s="238"/>
      <c r="C102" s="238"/>
      <c r="D102" s="238"/>
      <c r="E102" s="238"/>
      <c r="F102" s="238"/>
      <c r="P102" s="164"/>
    </row>
    <row r="103" spans="1:16" ht="15.75" hidden="1">
      <c r="A103" s="240"/>
      <c r="B103" s="238"/>
      <c r="C103" s="238"/>
      <c r="D103" s="238"/>
      <c r="E103" s="238"/>
      <c r="F103" s="238"/>
      <c r="P103" s="164"/>
    </row>
    <row r="104" spans="1:16" ht="15.75" hidden="1">
      <c r="A104" s="240"/>
      <c r="B104" s="238"/>
      <c r="C104" s="238"/>
      <c r="D104" s="238"/>
      <c r="E104" s="238"/>
      <c r="F104" s="238"/>
      <c r="P104" s="164"/>
    </row>
    <row r="105" spans="1:16" ht="15.75" hidden="1">
      <c r="A105" s="240"/>
      <c r="B105" s="238"/>
      <c r="C105" s="238"/>
      <c r="D105" s="238"/>
      <c r="E105" s="238"/>
      <c r="F105" s="238"/>
      <c r="P105" s="164"/>
    </row>
    <row r="106" spans="1:16" ht="15.75" hidden="1">
      <c r="A106" s="240"/>
      <c r="B106" s="238"/>
      <c r="C106" s="238"/>
      <c r="D106" s="238"/>
      <c r="E106" s="238"/>
      <c r="F106" s="238"/>
      <c r="P106" s="164"/>
    </row>
    <row r="107" spans="1:16" ht="15.75" hidden="1">
      <c r="A107" s="240"/>
      <c r="B107" s="238"/>
      <c r="C107" s="238"/>
      <c r="D107" s="238"/>
      <c r="E107" s="238"/>
      <c r="F107" s="238"/>
      <c r="P107" s="164"/>
    </row>
    <row r="108" spans="1:16" ht="15.75" hidden="1">
      <c r="A108" s="240"/>
      <c r="B108" s="238"/>
      <c r="C108" s="238"/>
      <c r="D108" s="238"/>
      <c r="E108" s="238"/>
      <c r="F108" s="238"/>
      <c r="P108" s="164"/>
    </row>
    <row r="109" spans="1:16" ht="15.75" hidden="1">
      <c r="A109" s="240"/>
      <c r="B109" s="238"/>
      <c r="C109" s="238"/>
      <c r="D109" s="238"/>
      <c r="E109" s="238"/>
      <c r="F109" s="238"/>
      <c r="P109" s="164"/>
    </row>
    <row r="110" spans="1:16" ht="15.75" hidden="1">
      <c r="A110" s="240"/>
      <c r="B110" s="238"/>
      <c r="C110" s="238"/>
      <c r="D110" s="238"/>
      <c r="E110" s="238"/>
      <c r="F110" s="238"/>
      <c r="P110" s="164"/>
    </row>
    <row r="111" spans="1:16" ht="15.75" hidden="1">
      <c r="A111" s="240"/>
      <c r="B111" s="238"/>
      <c r="C111" s="238"/>
      <c r="D111" s="238"/>
      <c r="E111" s="238"/>
      <c r="F111" s="238"/>
      <c r="P111" s="164"/>
    </row>
    <row r="112" spans="1:16" ht="15.75" hidden="1">
      <c r="A112" s="240"/>
      <c r="B112" s="238"/>
      <c r="C112" s="238"/>
      <c r="D112" s="238"/>
      <c r="E112" s="238"/>
      <c r="F112" s="238"/>
      <c r="P112" s="164"/>
    </row>
    <row r="113" spans="1:16" ht="15.75" hidden="1">
      <c r="A113" s="240"/>
      <c r="B113" s="238"/>
      <c r="C113" s="238"/>
      <c r="D113" s="238"/>
      <c r="E113" s="238"/>
      <c r="F113" s="238"/>
      <c r="P113" s="164"/>
    </row>
    <row r="114" spans="1:16" ht="15.75" hidden="1">
      <c r="A114" s="240"/>
      <c r="B114" s="238"/>
      <c r="C114" s="238"/>
      <c r="D114" s="238"/>
      <c r="E114" s="238"/>
      <c r="F114" s="238"/>
      <c r="P114" s="164"/>
    </row>
    <row r="115" spans="1:16" ht="15.75" hidden="1">
      <c r="A115" s="240"/>
      <c r="B115" s="238"/>
      <c r="C115" s="238"/>
      <c r="D115" s="238"/>
      <c r="E115" s="238"/>
      <c r="F115" s="238"/>
      <c r="P115" s="164"/>
    </row>
    <row r="116" spans="1:16" ht="15.75" hidden="1">
      <c r="A116" s="240"/>
      <c r="B116" s="238"/>
      <c r="C116" s="238"/>
      <c r="D116" s="238"/>
      <c r="E116" s="238"/>
      <c r="F116" s="238"/>
      <c r="P116" s="164"/>
    </row>
    <row r="117" spans="1:16" ht="15.75" hidden="1">
      <c r="A117" s="240"/>
      <c r="B117" s="238"/>
      <c r="C117" s="238"/>
      <c r="D117" s="238"/>
      <c r="E117" s="238"/>
      <c r="F117" s="238"/>
      <c r="P117" s="164"/>
    </row>
    <row r="118" spans="1:16" ht="15.75" hidden="1">
      <c r="A118" s="240"/>
      <c r="B118" s="238"/>
      <c r="C118" s="238"/>
      <c r="D118" s="238"/>
      <c r="E118" s="238"/>
      <c r="F118" s="238"/>
      <c r="P118" s="164"/>
    </row>
    <row r="119" spans="1:16" ht="15.75" hidden="1">
      <c r="A119" s="240"/>
      <c r="B119" s="238"/>
      <c r="C119" s="238"/>
      <c r="D119" s="238"/>
      <c r="E119" s="238"/>
      <c r="F119" s="238"/>
      <c r="P119" s="164"/>
    </row>
    <row r="120" spans="1:16" ht="15.75" hidden="1">
      <c r="A120" s="240"/>
      <c r="B120" s="238"/>
      <c r="C120" s="238"/>
      <c r="D120" s="238"/>
      <c r="E120" s="238"/>
      <c r="F120" s="238"/>
      <c r="P120" s="164"/>
    </row>
    <row r="121" spans="1:16" ht="15.75" hidden="1">
      <c r="A121" s="240"/>
      <c r="B121" s="238"/>
      <c r="C121" s="238"/>
      <c r="D121" s="238"/>
      <c r="E121" s="238"/>
      <c r="F121" s="238"/>
      <c r="P121" s="164"/>
    </row>
    <row r="122" spans="1:16" ht="15.75" hidden="1">
      <c r="A122" s="240"/>
      <c r="B122" s="238"/>
      <c r="C122" s="238"/>
      <c r="D122" s="238"/>
      <c r="E122" s="238"/>
      <c r="F122" s="238"/>
      <c r="P122" s="164"/>
    </row>
    <row r="123" spans="1:16" ht="15.75" hidden="1">
      <c r="A123" s="240"/>
      <c r="B123" s="238"/>
      <c r="C123" s="238"/>
      <c r="D123" s="238"/>
      <c r="E123" s="238"/>
      <c r="F123" s="238"/>
      <c r="P123" s="164"/>
    </row>
    <row r="124" spans="1:16" ht="15.75" hidden="1">
      <c r="A124" s="240"/>
      <c r="B124" s="238"/>
      <c r="C124" s="238"/>
      <c r="D124" s="238"/>
      <c r="E124" s="238"/>
      <c r="F124" s="238"/>
      <c r="P124" s="164"/>
    </row>
    <row r="125" spans="1:16" ht="15.75" hidden="1">
      <c r="A125" s="240"/>
      <c r="B125" s="238"/>
      <c r="C125" s="238"/>
      <c r="D125" s="238"/>
      <c r="E125" s="238"/>
      <c r="F125" s="238"/>
      <c r="P125" s="164"/>
    </row>
    <row r="126" spans="1:16" ht="15.75" hidden="1">
      <c r="A126" s="240"/>
      <c r="B126" s="238"/>
      <c r="C126" s="238"/>
      <c r="D126" s="238"/>
      <c r="E126" s="238"/>
      <c r="F126" s="238"/>
      <c r="P126" s="164"/>
    </row>
    <row r="127" spans="1:16" ht="15.75" hidden="1">
      <c r="A127" s="240"/>
      <c r="B127" s="238"/>
      <c r="C127" s="238"/>
      <c r="D127" s="238"/>
      <c r="E127" s="238"/>
      <c r="F127" s="238"/>
      <c r="P127" s="164"/>
    </row>
    <row r="128" spans="1:16" ht="15.75" hidden="1">
      <c r="A128" s="240"/>
      <c r="B128" s="238"/>
      <c r="C128" s="238"/>
      <c r="D128" s="238"/>
      <c r="E128" s="238"/>
      <c r="F128" s="238"/>
      <c r="P128" s="164"/>
    </row>
    <row r="129" spans="1:16" ht="15.75" hidden="1">
      <c r="A129" s="240"/>
      <c r="B129" s="238"/>
      <c r="C129" s="238"/>
      <c r="D129" s="238"/>
      <c r="E129" s="238"/>
      <c r="F129" s="238"/>
      <c r="P129" s="164"/>
    </row>
    <row r="130" spans="1:16" ht="15.75" hidden="1">
      <c r="A130" s="240"/>
      <c r="B130" s="238"/>
      <c r="C130" s="238"/>
      <c r="D130" s="238"/>
      <c r="E130" s="238"/>
      <c r="F130" s="238"/>
      <c r="P130" s="164"/>
    </row>
    <row r="131" spans="1:16" ht="15.75" hidden="1">
      <c r="A131" s="240"/>
      <c r="B131" s="238"/>
      <c r="C131" s="238"/>
      <c r="D131" s="238"/>
      <c r="E131" s="238"/>
      <c r="F131" s="238"/>
      <c r="P131" s="164"/>
    </row>
    <row r="132" spans="1:16" ht="15.75" hidden="1">
      <c r="A132" s="240"/>
      <c r="B132" s="238"/>
      <c r="C132" s="238"/>
      <c r="D132" s="238"/>
      <c r="E132" s="238"/>
      <c r="F132" s="238"/>
      <c r="P132" s="164"/>
    </row>
    <row r="133" spans="1:16" ht="15.75" hidden="1">
      <c r="A133" s="240"/>
      <c r="B133" s="238"/>
      <c r="C133" s="238"/>
      <c r="D133" s="238"/>
      <c r="E133" s="238"/>
      <c r="F133" s="238"/>
      <c r="P133" s="164"/>
    </row>
    <row r="134" spans="1:16" ht="15.75" hidden="1">
      <c r="A134" s="240"/>
      <c r="B134" s="238"/>
      <c r="C134" s="238"/>
      <c r="D134" s="238"/>
      <c r="E134" s="238"/>
      <c r="F134" s="238"/>
      <c r="P134" s="164"/>
    </row>
    <row r="135" spans="1:16" ht="15.75" hidden="1">
      <c r="A135" s="240"/>
      <c r="B135" s="238"/>
      <c r="C135" s="238"/>
      <c r="D135" s="238"/>
      <c r="E135" s="238"/>
      <c r="F135" s="238"/>
      <c r="P135" s="164"/>
    </row>
    <row r="136" spans="1:16" ht="15.75" hidden="1">
      <c r="A136" s="240"/>
      <c r="B136" s="238"/>
      <c r="C136" s="238"/>
      <c r="D136" s="238"/>
      <c r="E136" s="238"/>
      <c r="F136" s="238"/>
      <c r="P136" s="164"/>
    </row>
    <row r="137" spans="1:16" ht="15.75" hidden="1">
      <c r="A137" s="240"/>
      <c r="B137" s="238"/>
      <c r="C137" s="238"/>
      <c r="D137" s="238"/>
      <c r="E137" s="238"/>
      <c r="F137" s="238"/>
      <c r="P137" s="164"/>
    </row>
    <row r="138" spans="1:16" ht="15.75" hidden="1">
      <c r="A138" s="240"/>
      <c r="B138" s="238"/>
      <c r="C138" s="238"/>
      <c r="D138" s="238"/>
      <c r="E138" s="238"/>
      <c r="F138" s="238"/>
      <c r="P138" s="164"/>
    </row>
    <row r="139" spans="1:16" ht="15.75" hidden="1">
      <c r="A139" s="240"/>
      <c r="B139" s="238"/>
      <c r="C139" s="238"/>
      <c r="D139" s="238"/>
      <c r="E139" s="238"/>
      <c r="F139" s="238"/>
      <c r="P139" s="164"/>
    </row>
    <row r="140" spans="1:16" ht="15.75" hidden="1">
      <c r="A140" s="240"/>
      <c r="B140" s="238"/>
      <c r="C140" s="238"/>
      <c r="D140" s="238"/>
      <c r="E140" s="238"/>
      <c r="F140" s="238"/>
      <c r="P140" s="164"/>
    </row>
    <row r="141" spans="1:16" ht="15.75" hidden="1">
      <c r="A141" s="240"/>
      <c r="B141" s="238"/>
      <c r="C141" s="238"/>
      <c r="D141" s="238"/>
      <c r="E141" s="238"/>
      <c r="F141" s="238"/>
      <c r="P141" s="164"/>
    </row>
    <row r="142" spans="1:16" ht="15.75" hidden="1">
      <c r="A142" s="240"/>
      <c r="B142" s="238"/>
      <c r="C142" s="238"/>
      <c r="D142" s="238"/>
      <c r="E142" s="238"/>
      <c r="F142" s="238"/>
      <c r="P142" s="164"/>
    </row>
    <row r="143" spans="1:16" ht="15.75" hidden="1">
      <c r="A143" s="240"/>
      <c r="B143" s="238"/>
      <c r="C143" s="238"/>
      <c r="D143" s="238"/>
      <c r="E143" s="238"/>
      <c r="F143" s="238"/>
      <c r="P143" s="164"/>
    </row>
    <row r="144" spans="1:16" ht="15.75" hidden="1">
      <c r="A144" s="240"/>
      <c r="B144" s="238"/>
      <c r="C144" s="238"/>
      <c r="D144" s="238"/>
      <c r="E144" s="238"/>
      <c r="F144" s="238"/>
      <c r="P144" s="164"/>
    </row>
    <row r="145" spans="1:16" ht="15.75" hidden="1">
      <c r="A145" s="240"/>
      <c r="B145" s="238"/>
      <c r="C145" s="238"/>
      <c r="D145" s="238"/>
      <c r="E145" s="238"/>
      <c r="F145" s="238"/>
      <c r="P145" s="164"/>
    </row>
    <row r="146" spans="1:16" ht="15.75" hidden="1">
      <c r="A146" s="240"/>
      <c r="B146" s="238"/>
      <c r="C146" s="238"/>
      <c r="D146" s="238"/>
      <c r="E146" s="238"/>
      <c r="F146" s="238"/>
      <c r="P146" s="164"/>
    </row>
    <row r="147" spans="1:16" ht="15.75" hidden="1">
      <c r="A147" s="240"/>
      <c r="B147" s="238"/>
      <c r="C147" s="238"/>
      <c r="D147" s="238"/>
      <c r="E147" s="238"/>
      <c r="F147" s="238"/>
      <c r="P147" s="164"/>
    </row>
    <row r="148" spans="1:16" ht="15.75" hidden="1">
      <c r="A148" s="240"/>
      <c r="B148" s="238"/>
      <c r="C148" s="238"/>
      <c r="D148" s="238"/>
      <c r="E148" s="238"/>
      <c r="F148" s="238"/>
      <c r="P148" s="164"/>
    </row>
    <row r="149" spans="1:16" ht="15.75" hidden="1">
      <c r="A149" s="240"/>
      <c r="B149" s="238"/>
      <c r="C149" s="238"/>
      <c r="D149" s="238"/>
      <c r="E149" s="238"/>
      <c r="F149" s="238"/>
      <c r="P149" s="164"/>
    </row>
    <row r="150" spans="1:16" ht="15.75" hidden="1">
      <c r="A150" s="240"/>
      <c r="B150" s="238"/>
      <c r="C150" s="238"/>
      <c r="D150" s="238"/>
      <c r="E150" s="238"/>
      <c r="F150" s="238"/>
      <c r="P150" s="164"/>
    </row>
    <row r="151" spans="1:16" ht="15.75" hidden="1">
      <c r="A151" s="240"/>
      <c r="B151" s="238"/>
      <c r="C151" s="238"/>
      <c r="D151" s="238"/>
      <c r="E151" s="238"/>
      <c r="F151" s="238"/>
      <c r="P151" s="164"/>
    </row>
    <row r="152" spans="1:16" ht="15.75" hidden="1">
      <c r="A152" s="240"/>
      <c r="B152" s="238"/>
      <c r="C152" s="238"/>
      <c r="D152" s="238"/>
      <c r="E152" s="238"/>
      <c r="F152" s="238"/>
      <c r="P152" s="164"/>
    </row>
    <row r="153" spans="1:16" ht="15.75" hidden="1">
      <c r="A153" s="240"/>
      <c r="B153" s="238"/>
      <c r="C153" s="238"/>
      <c r="D153" s="238"/>
      <c r="E153" s="238"/>
      <c r="F153" s="238"/>
      <c r="P153" s="164"/>
    </row>
    <row r="154" spans="1:16" ht="15.75" hidden="1">
      <c r="A154" s="240"/>
      <c r="B154" s="238"/>
      <c r="C154" s="238"/>
      <c r="D154" s="238"/>
      <c r="E154" s="238"/>
      <c r="F154" s="238"/>
      <c r="P154" s="164"/>
    </row>
    <row r="155" spans="1:16" ht="15.75" hidden="1">
      <c r="A155" s="240"/>
      <c r="B155" s="238"/>
      <c r="C155" s="238"/>
      <c r="D155" s="238"/>
      <c r="E155" s="238"/>
      <c r="F155" s="238"/>
      <c r="P155" s="164"/>
    </row>
    <row r="156" spans="1:16" ht="15.75" hidden="1">
      <c r="A156" s="240"/>
      <c r="B156" s="238"/>
      <c r="C156" s="238"/>
      <c r="D156" s="238"/>
      <c r="E156" s="238"/>
      <c r="F156" s="238"/>
      <c r="P156" s="164"/>
    </row>
    <row r="157" spans="1:16" ht="15.75" hidden="1">
      <c r="A157" s="240"/>
      <c r="B157" s="238"/>
      <c r="C157" s="238"/>
      <c r="D157" s="238"/>
      <c r="E157" s="238"/>
      <c r="F157" s="238"/>
      <c r="P157" s="164"/>
    </row>
    <row r="158" spans="1:16" ht="15.75" hidden="1">
      <c r="A158" s="240"/>
      <c r="B158" s="238"/>
      <c r="C158" s="238"/>
      <c r="D158" s="238"/>
      <c r="E158" s="238"/>
      <c r="F158" s="238"/>
      <c r="P158" s="164"/>
    </row>
    <row r="159" spans="1:16" ht="15.75" hidden="1">
      <c r="A159" s="240"/>
      <c r="B159" s="238"/>
      <c r="C159" s="238"/>
      <c r="D159" s="238"/>
      <c r="E159" s="238"/>
      <c r="F159" s="238"/>
      <c r="P159" s="164"/>
    </row>
    <row r="160" spans="1:16" ht="15.75" hidden="1">
      <c r="A160" s="240"/>
      <c r="B160" s="238"/>
      <c r="C160" s="238"/>
      <c r="D160" s="238"/>
      <c r="E160" s="238"/>
      <c r="F160" s="238"/>
      <c r="P160" s="164"/>
    </row>
    <row r="161" spans="1:16" ht="15.75" hidden="1">
      <c r="A161" s="240"/>
      <c r="B161" s="238"/>
      <c r="C161" s="238"/>
      <c r="D161" s="238"/>
      <c r="E161" s="238"/>
      <c r="F161" s="238"/>
      <c r="P161" s="164"/>
    </row>
    <row r="162" spans="1:16" ht="15.75" hidden="1">
      <c r="A162" s="240"/>
      <c r="B162" s="238"/>
      <c r="C162" s="238"/>
      <c r="D162" s="238"/>
      <c r="E162" s="238"/>
      <c r="F162" s="238"/>
      <c r="P162" s="164"/>
    </row>
    <row r="163" spans="1:16" ht="15.75" hidden="1">
      <c r="A163" s="240"/>
      <c r="B163" s="238"/>
      <c r="C163" s="238"/>
      <c r="D163" s="238"/>
      <c r="E163" s="238"/>
      <c r="F163" s="238"/>
      <c r="P163" s="164"/>
    </row>
    <row r="164" spans="1:16" ht="15.75" hidden="1">
      <c r="A164" s="240"/>
      <c r="B164" s="238"/>
      <c r="C164" s="238"/>
      <c r="D164" s="238"/>
      <c r="E164" s="238"/>
      <c r="F164" s="238"/>
      <c r="P164" s="164"/>
    </row>
    <row r="165" spans="1:16" ht="15.75" hidden="1">
      <c r="A165" s="240"/>
      <c r="B165" s="238"/>
      <c r="C165" s="238"/>
      <c r="D165" s="238"/>
      <c r="E165" s="238"/>
      <c r="F165" s="238"/>
      <c r="P165" s="164"/>
    </row>
    <row r="166" spans="1:16" ht="15.75" hidden="1">
      <c r="A166" s="240"/>
      <c r="B166" s="238"/>
      <c r="C166" s="238"/>
      <c r="D166" s="238"/>
      <c r="E166" s="238"/>
      <c r="F166" s="238"/>
      <c r="P166" s="164"/>
    </row>
    <row r="167" spans="1:16" ht="15.75" hidden="1">
      <c r="A167" s="240"/>
      <c r="B167" s="238"/>
      <c r="C167" s="238"/>
      <c r="D167" s="238"/>
      <c r="E167" s="238"/>
      <c r="F167" s="238"/>
      <c r="P167" s="164"/>
    </row>
    <row r="168" spans="1:16" ht="15.75" hidden="1">
      <c r="A168" s="240"/>
      <c r="B168" s="238"/>
      <c r="C168" s="238"/>
      <c r="D168" s="238"/>
      <c r="E168" s="238"/>
      <c r="F168" s="238"/>
      <c r="P168" s="164"/>
    </row>
    <row r="169" spans="1:16" ht="15.75" hidden="1">
      <c r="A169" s="240"/>
      <c r="B169" s="238"/>
      <c r="C169" s="238"/>
      <c r="D169" s="238"/>
      <c r="E169" s="238"/>
      <c r="F169" s="238"/>
      <c r="P169" s="164"/>
    </row>
    <row r="170" spans="1:16" ht="15.75" hidden="1">
      <c r="A170" s="240"/>
      <c r="B170" s="238"/>
      <c r="C170" s="238"/>
      <c r="D170" s="238"/>
      <c r="E170" s="238"/>
      <c r="F170" s="238"/>
      <c r="P170" s="164"/>
    </row>
    <row r="171" spans="1:16" ht="15.75" hidden="1">
      <c r="A171" s="240"/>
      <c r="B171" s="238"/>
      <c r="C171" s="238"/>
      <c r="D171" s="238"/>
      <c r="E171" s="238"/>
      <c r="F171" s="238"/>
      <c r="P171" s="164"/>
    </row>
    <row r="172" spans="1:16" ht="15.75" hidden="1">
      <c r="A172" s="240"/>
      <c r="B172" s="238"/>
      <c r="C172" s="238"/>
      <c r="D172" s="238"/>
      <c r="E172" s="238"/>
      <c r="F172" s="238"/>
      <c r="P172" s="164"/>
    </row>
    <row r="173" spans="1:16" ht="15.75" hidden="1">
      <c r="A173" s="240"/>
      <c r="B173" s="238"/>
      <c r="C173" s="238"/>
      <c r="D173" s="238"/>
      <c r="E173" s="238"/>
      <c r="F173" s="238"/>
      <c r="P173" s="164"/>
    </row>
    <row r="174" spans="1:16" ht="15.75" hidden="1">
      <c r="A174" s="240"/>
      <c r="B174" s="238"/>
      <c r="C174" s="238"/>
      <c r="D174" s="238"/>
      <c r="E174" s="238"/>
      <c r="F174" s="238"/>
      <c r="P174" s="164"/>
    </row>
    <row r="175" spans="1:16" ht="15.75" hidden="1">
      <c r="A175" s="240"/>
      <c r="B175" s="238"/>
      <c r="C175" s="238"/>
      <c r="D175" s="238"/>
      <c r="E175" s="238"/>
      <c r="F175" s="238"/>
      <c r="P175" s="164"/>
    </row>
    <row r="176" spans="1:16" ht="15.75" hidden="1">
      <c r="A176" s="240"/>
      <c r="B176" s="238"/>
      <c r="C176" s="238"/>
      <c r="D176" s="238"/>
      <c r="E176" s="238"/>
      <c r="F176" s="238"/>
      <c r="P176" s="164"/>
    </row>
    <row r="177" spans="1:16" ht="15.75" hidden="1">
      <c r="A177" s="240"/>
      <c r="B177" s="238"/>
      <c r="C177" s="238"/>
      <c r="D177" s="238"/>
      <c r="E177" s="238"/>
      <c r="F177" s="238"/>
      <c r="P177" s="164"/>
    </row>
    <row r="178" spans="1:16" ht="15.75" hidden="1">
      <c r="A178" s="240"/>
      <c r="B178" s="238"/>
      <c r="C178" s="238"/>
      <c r="D178" s="238"/>
      <c r="E178" s="238"/>
      <c r="F178" s="238"/>
      <c r="P178" s="164"/>
    </row>
    <row r="179" spans="1:16" ht="15.75" hidden="1">
      <c r="A179" s="240"/>
      <c r="B179" s="238"/>
      <c r="C179" s="238"/>
      <c r="D179" s="238"/>
      <c r="E179" s="238"/>
      <c r="F179" s="238"/>
      <c r="P179" s="164"/>
    </row>
    <row r="180" spans="1:16" ht="15.75" hidden="1">
      <c r="A180" s="240"/>
      <c r="B180" s="238"/>
      <c r="C180" s="238"/>
      <c r="D180" s="238"/>
      <c r="E180" s="238"/>
      <c r="F180" s="238"/>
      <c r="P180" s="164"/>
    </row>
    <row r="181" spans="1:16" ht="15.75" hidden="1">
      <c r="A181" s="240"/>
      <c r="B181" s="238"/>
      <c r="C181" s="238"/>
      <c r="D181" s="238"/>
      <c r="E181" s="238"/>
      <c r="F181" s="238"/>
      <c r="P181" s="164"/>
    </row>
    <row r="182" spans="1:16" ht="15.75" hidden="1">
      <c r="A182" s="240"/>
      <c r="B182" s="238"/>
      <c r="C182" s="238"/>
      <c r="D182" s="238"/>
      <c r="E182" s="238"/>
      <c r="F182" s="238"/>
      <c r="P182" s="164"/>
    </row>
    <row r="183" spans="1:16" ht="15.75" hidden="1">
      <c r="A183" s="240"/>
      <c r="B183" s="238"/>
      <c r="C183" s="238"/>
      <c r="D183" s="238"/>
      <c r="E183" s="238"/>
      <c r="F183" s="238"/>
      <c r="P183" s="164"/>
    </row>
    <row r="184" spans="1:16" ht="15.75" hidden="1">
      <c r="A184" s="240"/>
      <c r="B184" s="238"/>
      <c r="C184" s="238"/>
      <c r="D184" s="238"/>
      <c r="E184" s="238"/>
      <c r="F184" s="238"/>
      <c r="P184" s="164"/>
    </row>
    <row r="185" spans="1:16" ht="15.75" hidden="1">
      <c r="A185" s="240"/>
      <c r="B185" s="238"/>
      <c r="C185" s="238"/>
      <c r="D185" s="238"/>
      <c r="E185" s="238"/>
      <c r="F185" s="238"/>
      <c r="P185" s="164"/>
    </row>
    <row r="186" spans="1:16" ht="15.75" hidden="1">
      <c r="A186" s="240"/>
      <c r="B186" s="238"/>
      <c r="C186" s="238"/>
      <c r="D186" s="238"/>
      <c r="E186" s="238"/>
      <c r="F186" s="238"/>
      <c r="P186" s="164"/>
    </row>
    <row r="187" spans="1:16" ht="15.75" hidden="1">
      <c r="A187" s="240"/>
      <c r="B187" s="238"/>
      <c r="C187" s="238"/>
      <c r="D187" s="238"/>
      <c r="E187" s="238"/>
      <c r="F187" s="238"/>
      <c r="P187" s="164"/>
    </row>
    <row r="188" spans="1:16" ht="15.75" hidden="1">
      <c r="A188" s="240"/>
      <c r="B188" s="238"/>
      <c r="C188" s="238"/>
      <c r="D188" s="238"/>
      <c r="E188" s="238"/>
      <c r="F188" s="238"/>
      <c r="P188" s="164"/>
    </row>
    <row r="189" spans="1:16" ht="15.75" hidden="1">
      <c r="A189" s="240"/>
      <c r="B189" s="238"/>
      <c r="C189" s="238"/>
      <c r="D189" s="238"/>
      <c r="E189" s="238"/>
      <c r="F189" s="238"/>
      <c r="P189" s="164"/>
    </row>
    <row r="190" spans="1:16" ht="15.75" hidden="1">
      <c r="A190" s="240"/>
      <c r="B190" s="238"/>
      <c r="C190" s="238"/>
      <c r="D190" s="238"/>
      <c r="E190" s="238"/>
      <c r="F190" s="238"/>
      <c r="P190" s="164"/>
    </row>
    <row r="191" spans="1:16" ht="15.75" hidden="1">
      <c r="A191" s="241"/>
      <c r="B191" s="238"/>
      <c r="C191" s="238"/>
      <c r="D191" s="238"/>
      <c r="E191" s="238"/>
      <c r="F191" s="238"/>
      <c r="P191" s="164"/>
    </row>
    <row r="192" spans="1:16" ht="15.75" hidden="1">
      <c r="A192" s="241"/>
      <c r="B192" s="238"/>
      <c r="C192" s="238"/>
      <c r="D192" s="238"/>
      <c r="E192" s="238"/>
      <c r="F192" s="238"/>
      <c r="P192" s="164"/>
    </row>
    <row r="193" spans="1:16" ht="15.75" hidden="1">
      <c r="A193" s="241"/>
      <c r="B193" s="238"/>
      <c r="C193" s="238"/>
      <c r="D193" s="238"/>
      <c r="E193" s="238"/>
      <c r="F193" s="238"/>
      <c r="P193" s="164"/>
    </row>
    <row r="194" spans="1:16" ht="15.75" hidden="1">
      <c r="A194" s="241"/>
      <c r="B194" s="238"/>
      <c r="C194" s="238"/>
      <c r="D194" s="238"/>
      <c r="E194" s="238"/>
      <c r="F194" s="238"/>
      <c r="P194" s="164"/>
    </row>
    <row r="195" spans="1:16" ht="15.75" hidden="1">
      <c r="A195" s="241"/>
      <c r="B195" s="238"/>
      <c r="C195" s="238"/>
      <c r="D195" s="238"/>
      <c r="E195" s="238"/>
      <c r="F195" s="238"/>
      <c r="P195" s="164"/>
    </row>
    <row r="196" spans="1:16" ht="15.75" hidden="1">
      <c r="A196" s="241"/>
      <c r="B196" s="238"/>
      <c r="C196" s="238"/>
      <c r="D196" s="238"/>
      <c r="E196" s="238"/>
      <c r="F196" s="238"/>
      <c r="P196" s="164"/>
    </row>
    <row r="197" spans="1:16" ht="15.75" hidden="1">
      <c r="A197" s="241"/>
      <c r="B197" s="238"/>
      <c r="C197" s="238"/>
      <c r="D197" s="238"/>
      <c r="E197" s="238"/>
      <c r="F197" s="238"/>
      <c r="P197" s="164"/>
    </row>
    <row r="198" spans="1:16" ht="15.75" hidden="1">
      <c r="A198" s="241"/>
      <c r="B198" s="238"/>
      <c r="C198" s="238"/>
      <c r="D198" s="238"/>
      <c r="E198" s="238"/>
      <c r="F198" s="238"/>
      <c r="P198" s="164"/>
    </row>
    <row r="199" spans="1:16" ht="15.75" hidden="1">
      <c r="A199" s="241"/>
      <c r="B199" s="238"/>
      <c r="C199" s="238"/>
      <c r="D199" s="238"/>
      <c r="E199" s="238"/>
      <c r="F199" s="238"/>
      <c r="P199" s="164"/>
    </row>
    <row r="200" spans="1:16" ht="15.75" hidden="1">
      <c r="A200" s="241"/>
      <c r="B200" s="238"/>
      <c r="C200" s="238"/>
      <c r="D200" s="238"/>
      <c r="E200" s="238"/>
      <c r="F200" s="238"/>
      <c r="P200" s="164"/>
    </row>
    <row r="201" spans="1:16" ht="15.75" hidden="1">
      <c r="A201" s="241"/>
      <c r="B201" s="238"/>
      <c r="C201" s="238"/>
      <c r="D201" s="238"/>
      <c r="E201" s="238"/>
      <c r="F201" s="238"/>
    </row>
    <row r="202" spans="1:16" ht="15.75" hidden="1">
      <c r="A202" s="241"/>
      <c r="B202" s="238"/>
      <c r="C202" s="238"/>
      <c r="D202" s="238"/>
      <c r="E202" s="238"/>
      <c r="F202" s="238"/>
    </row>
    <row r="203" spans="1:16" ht="15.75" hidden="1">
      <c r="A203" s="241"/>
      <c r="B203" s="238"/>
      <c r="C203" s="238"/>
      <c r="D203" s="238"/>
      <c r="E203" s="238"/>
      <c r="F203" s="238"/>
    </row>
    <row r="204" spans="1:16" ht="15.75" hidden="1">
      <c r="A204" s="241"/>
      <c r="B204" s="238"/>
      <c r="C204" s="238"/>
      <c r="D204" s="238"/>
      <c r="E204" s="238"/>
      <c r="F204" s="238"/>
    </row>
    <row r="205" spans="1:16" ht="15.75" hidden="1">
      <c r="A205" s="241"/>
      <c r="B205" s="238"/>
      <c r="C205" s="238"/>
      <c r="D205" s="238"/>
      <c r="E205" s="238"/>
      <c r="F205" s="238"/>
    </row>
    <row r="206" spans="1:16" ht="15.75" hidden="1">
      <c r="A206" s="241"/>
      <c r="B206" s="238"/>
      <c r="C206" s="238"/>
      <c r="D206" s="238"/>
      <c r="E206" s="238"/>
      <c r="F206" s="238"/>
    </row>
    <row r="207" spans="1:16" ht="15.75" hidden="1">
      <c r="A207" s="241"/>
      <c r="B207" s="238"/>
      <c r="C207" s="238"/>
      <c r="D207" s="238"/>
      <c r="E207" s="238"/>
      <c r="F207" s="238"/>
    </row>
    <row r="208" spans="1:16" ht="15.75" hidden="1">
      <c r="A208" s="241"/>
      <c r="B208" s="238"/>
      <c r="C208" s="238"/>
      <c r="D208" s="238"/>
      <c r="E208" s="238"/>
      <c r="F208" s="238"/>
    </row>
    <row r="209" spans="1:6" ht="15.75" hidden="1">
      <c r="A209" s="241"/>
      <c r="B209" s="238"/>
      <c r="C209" s="238"/>
      <c r="D209" s="238"/>
      <c r="E209" s="238"/>
      <c r="F209" s="238"/>
    </row>
    <row r="210" spans="1:6" ht="15.75" hidden="1">
      <c r="A210" s="241"/>
      <c r="B210" s="238"/>
      <c r="C210" s="238"/>
      <c r="D210" s="238"/>
      <c r="E210" s="238"/>
      <c r="F210" s="238"/>
    </row>
    <row r="211" spans="1:6" ht="15.75" hidden="1">
      <c r="A211" s="241"/>
      <c r="B211" s="238"/>
      <c r="C211" s="238"/>
      <c r="D211" s="238"/>
      <c r="E211" s="238"/>
      <c r="F211" s="238"/>
    </row>
    <row r="212" spans="1:6" ht="15.75" hidden="1">
      <c r="A212" s="241"/>
      <c r="B212" s="238"/>
      <c r="C212" s="238"/>
      <c r="D212" s="238"/>
      <c r="E212" s="238"/>
      <c r="F212" s="238"/>
    </row>
    <row r="213" spans="1:6" ht="15.75" hidden="1">
      <c r="A213" s="241"/>
      <c r="B213" s="238"/>
      <c r="C213" s="238"/>
      <c r="D213" s="238"/>
      <c r="E213" s="238"/>
      <c r="F213" s="238"/>
    </row>
    <row r="214" spans="1:6" ht="15.75" hidden="1">
      <c r="A214" s="241"/>
      <c r="B214" s="238"/>
      <c r="C214" s="238"/>
      <c r="D214" s="238"/>
      <c r="E214" s="238"/>
      <c r="F214" s="238"/>
    </row>
    <row r="215" spans="1:6" ht="15.75" hidden="1">
      <c r="A215" s="241"/>
      <c r="B215" s="238"/>
      <c r="C215" s="238"/>
      <c r="D215" s="238"/>
      <c r="E215" s="238"/>
      <c r="F215" s="238"/>
    </row>
    <row r="216" spans="1:6" ht="15.75" hidden="1">
      <c r="A216" s="241"/>
      <c r="B216" s="238"/>
      <c r="C216" s="238"/>
      <c r="D216" s="238"/>
      <c r="E216" s="238"/>
      <c r="F216" s="238"/>
    </row>
    <row r="217" spans="1:6" ht="15.75" hidden="1">
      <c r="A217" s="241"/>
      <c r="B217" s="238"/>
      <c r="C217" s="238"/>
      <c r="D217" s="238"/>
      <c r="E217" s="238"/>
      <c r="F217" s="238"/>
    </row>
    <row r="218" spans="1:6" ht="15.75" hidden="1">
      <c r="A218" s="241"/>
      <c r="B218" s="238"/>
      <c r="C218" s="238"/>
      <c r="D218" s="238"/>
      <c r="E218" s="238"/>
      <c r="F218" s="238"/>
    </row>
    <row r="219" spans="1:6" ht="15.75" hidden="1">
      <c r="A219" s="241"/>
      <c r="B219" s="238"/>
      <c r="C219" s="238"/>
      <c r="D219" s="238"/>
      <c r="E219" s="238"/>
      <c r="F219" s="238"/>
    </row>
    <row r="220" spans="1:6" ht="15.75" hidden="1">
      <c r="A220" s="241"/>
      <c r="B220" s="238"/>
      <c r="C220" s="238"/>
      <c r="D220" s="238"/>
      <c r="E220" s="238"/>
      <c r="F220" s="238"/>
    </row>
    <row r="221" spans="1:6" ht="15.75" hidden="1">
      <c r="A221" s="241"/>
      <c r="B221" s="238"/>
      <c r="C221" s="238"/>
      <c r="D221" s="238"/>
      <c r="E221" s="238"/>
      <c r="F221" s="238"/>
    </row>
    <row r="222" spans="1:6" ht="15.75" hidden="1">
      <c r="A222" s="241"/>
      <c r="B222" s="238"/>
      <c r="C222" s="238"/>
      <c r="D222" s="238"/>
      <c r="E222" s="238"/>
      <c r="F222" s="238"/>
    </row>
    <row r="223" spans="1:6" ht="15.75" hidden="1">
      <c r="A223" s="241"/>
      <c r="B223" s="238"/>
      <c r="C223" s="238"/>
      <c r="D223" s="238"/>
      <c r="E223" s="238"/>
      <c r="F223" s="238"/>
    </row>
    <row r="224" spans="1:6" ht="15.75" hidden="1">
      <c r="A224" s="241"/>
      <c r="B224" s="238"/>
      <c r="C224" s="238"/>
      <c r="D224" s="238"/>
      <c r="E224" s="238"/>
      <c r="F224" s="238"/>
    </row>
    <row r="225" spans="1:6" ht="15.75" hidden="1">
      <c r="A225" s="241"/>
      <c r="B225" s="238"/>
      <c r="C225" s="238"/>
      <c r="D225" s="238"/>
      <c r="E225" s="238"/>
      <c r="F225" s="238"/>
    </row>
    <row r="226" spans="1:6" ht="15.75" hidden="1">
      <c r="A226" s="241"/>
      <c r="B226" s="238"/>
      <c r="C226" s="238"/>
      <c r="D226" s="238"/>
      <c r="E226" s="238"/>
      <c r="F226" s="238"/>
    </row>
    <row r="227" spans="1:6" ht="15.75" hidden="1">
      <c r="A227" s="241"/>
      <c r="B227" s="238"/>
      <c r="C227" s="238"/>
      <c r="D227" s="238"/>
      <c r="E227" s="238"/>
      <c r="F227" s="238"/>
    </row>
    <row r="228" spans="1:6" ht="15.75" hidden="1">
      <c r="A228" s="241"/>
      <c r="B228" s="238"/>
      <c r="C228" s="238"/>
      <c r="D228" s="238"/>
      <c r="E228" s="238"/>
      <c r="F228" s="238"/>
    </row>
    <row r="229" spans="1:6" ht="15.75" hidden="1">
      <c r="A229" s="241"/>
      <c r="B229" s="238"/>
      <c r="C229" s="238"/>
      <c r="D229" s="238"/>
      <c r="E229" s="238"/>
      <c r="F229" s="238"/>
    </row>
    <row r="230" spans="1:6" ht="15.75" hidden="1">
      <c r="A230" s="241"/>
      <c r="B230" s="238"/>
      <c r="C230" s="238"/>
      <c r="D230" s="238"/>
      <c r="E230" s="238"/>
      <c r="F230" s="238"/>
    </row>
    <row r="231" spans="1:6" ht="15.75" hidden="1">
      <c r="A231" s="241"/>
      <c r="B231" s="238"/>
      <c r="C231" s="238"/>
      <c r="D231" s="238"/>
      <c r="E231" s="238"/>
      <c r="F231" s="238"/>
    </row>
    <row r="232" spans="1:6" ht="15.75" hidden="1">
      <c r="A232" s="241"/>
      <c r="B232" s="238"/>
      <c r="C232" s="238"/>
      <c r="D232" s="238"/>
      <c r="E232" s="238"/>
      <c r="F232" s="238"/>
    </row>
    <row r="233" spans="1:6" ht="15.75" hidden="1">
      <c r="A233" s="241"/>
      <c r="B233" s="238"/>
      <c r="C233" s="238"/>
      <c r="D233" s="238"/>
      <c r="E233" s="238"/>
      <c r="F233" s="238"/>
    </row>
    <row r="234" spans="1:6" ht="15.75" hidden="1">
      <c r="A234" s="241"/>
      <c r="B234" s="238"/>
      <c r="C234" s="238"/>
      <c r="D234" s="238"/>
      <c r="E234" s="238"/>
      <c r="F234" s="238"/>
    </row>
    <row r="235" spans="1:6" ht="15.75" hidden="1">
      <c r="A235" s="241"/>
      <c r="B235" s="238"/>
      <c r="C235" s="238"/>
      <c r="D235" s="238"/>
      <c r="E235" s="238"/>
      <c r="F235" s="238"/>
    </row>
    <row r="236" spans="1:6" ht="15.75" hidden="1">
      <c r="A236" s="241"/>
      <c r="B236" s="238"/>
      <c r="C236" s="238"/>
      <c r="D236" s="238"/>
      <c r="E236" s="238"/>
      <c r="F236" s="238"/>
    </row>
    <row r="237" spans="1:6" ht="15.75" hidden="1">
      <c r="A237" s="241"/>
      <c r="B237" s="238"/>
      <c r="C237" s="238"/>
      <c r="D237" s="238"/>
      <c r="E237" s="238"/>
      <c r="F237" s="238"/>
    </row>
    <row r="238" spans="1:6" ht="15.75" hidden="1">
      <c r="A238" s="241"/>
      <c r="B238" s="238"/>
      <c r="C238" s="238"/>
      <c r="D238" s="238"/>
      <c r="E238" s="238"/>
      <c r="F238" s="238"/>
    </row>
    <row r="239" spans="1:6" ht="15.75" hidden="1">
      <c r="A239" s="241"/>
      <c r="B239" s="238"/>
      <c r="C239" s="238"/>
      <c r="D239" s="238"/>
      <c r="E239" s="238"/>
      <c r="F239" s="238"/>
    </row>
    <row r="240" spans="1:6" ht="15.75" hidden="1">
      <c r="A240" s="241"/>
      <c r="B240" s="238"/>
      <c r="C240" s="238"/>
      <c r="D240" s="238"/>
      <c r="E240" s="238"/>
      <c r="F240" s="238"/>
    </row>
    <row r="241" spans="1:6" ht="15.75" hidden="1">
      <c r="A241" s="241"/>
      <c r="B241" s="238"/>
      <c r="C241" s="238"/>
      <c r="D241" s="238"/>
      <c r="E241" s="238"/>
      <c r="F241" s="238"/>
    </row>
    <row r="242" spans="1:6" ht="15.75" hidden="1">
      <c r="A242" s="241"/>
      <c r="B242" s="238"/>
      <c r="C242" s="238"/>
      <c r="D242" s="238"/>
      <c r="E242" s="238"/>
      <c r="F242" s="238"/>
    </row>
    <row r="243" spans="1:6" ht="15.75" hidden="1">
      <c r="A243" s="241"/>
      <c r="B243" s="238"/>
      <c r="C243" s="238"/>
      <c r="D243" s="238"/>
      <c r="E243" s="238"/>
      <c r="F243" s="238"/>
    </row>
    <row r="244" spans="1:6" ht="15.75" hidden="1">
      <c r="A244" s="241"/>
      <c r="B244" s="238"/>
      <c r="C244" s="238"/>
      <c r="D244" s="238"/>
      <c r="E244" s="238"/>
      <c r="F244" s="238"/>
    </row>
    <row r="245" spans="1:6" ht="15.75" hidden="1">
      <c r="A245" s="241"/>
      <c r="B245" s="238"/>
      <c r="C245" s="238"/>
      <c r="D245" s="238"/>
      <c r="E245" s="238"/>
      <c r="F245" s="238"/>
    </row>
    <row r="246" spans="1:6" ht="15.75" hidden="1">
      <c r="A246" s="241"/>
      <c r="B246" s="238"/>
      <c r="C246" s="238"/>
      <c r="D246" s="238"/>
      <c r="E246" s="238"/>
      <c r="F246" s="238"/>
    </row>
    <row r="247" spans="1:6" ht="15.75" hidden="1">
      <c r="A247" s="241"/>
      <c r="B247" s="238"/>
      <c r="C247" s="238"/>
      <c r="D247" s="238"/>
      <c r="E247" s="238"/>
      <c r="F247" s="238"/>
    </row>
    <row r="248" spans="1:6" ht="15.75" hidden="1">
      <c r="A248" s="241"/>
      <c r="B248" s="238"/>
      <c r="C248" s="238"/>
      <c r="D248" s="238"/>
      <c r="E248" s="238"/>
      <c r="F248" s="238"/>
    </row>
    <row r="249" spans="1:6" ht="15.75" hidden="1">
      <c r="A249" s="241"/>
      <c r="B249" s="238"/>
      <c r="C249" s="238"/>
      <c r="D249" s="238"/>
      <c r="E249" s="238"/>
      <c r="F249" s="238"/>
    </row>
    <row r="250" spans="1:6" ht="15.75" hidden="1">
      <c r="A250" s="241"/>
      <c r="B250" s="238"/>
      <c r="C250" s="238"/>
      <c r="D250" s="238"/>
      <c r="E250" s="238"/>
      <c r="F250" s="238"/>
    </row>
    <row r="251" spans="1:6" ht="15.75" hidden="1">
      <c r="A251" s="241"/>
      <c r="B251" s="238"/>
      <c r="C251" s="238"/>
      <c r="D251" s="238"/>
      <c r="E251" s="238"/>
      <c r="F251" s="238"/>
    </row>
    <row r="252" spans="1:6" ht="15.75" hidden="1">
      <c r="A252" s="241"/>
      <c r="B252" s="238"/>
      <c r="C252" s="238"/>
      <c r="D252" s="238"/>
      <c r="E252" s="238"/>
      <c r="F252" s="238"/>
    </row>
    <row r="253" spans="1:6" ht="15.75" hidden="1">
      <c r="A253" s="241"/>
      <c r="B253" s="238"/>
      <c r="C253" s="238"/>
      <c r="D253" s="238"/>
      <c r="E253" s="238"/>
      <c r="F253" s="238"/>
    </row>
    <row r="254" spans="1:6" ht="15.75" hidden="1">
      <c r="A254" s="241"/>
      <c r="B254" s="238"/>
      <c r="C254" s="238"/>
      <c r="D254" s="238"/>
      <c r="E254" s="238"/>
      <c r="F254" s="238"/>
    </row>
    <row r="255" spans="1:6" ht="15.75" hidden="1">
      <c r="A255" s="241"/>
      <c r="B255" s="238"/>
      <c r="C255" s="238"/>
      <c r="D255" s="238"/>
      <c r="E255" s="238"/>
      <c r="F255" s="238"/>
    </row>
    <row r="256" spans="1:6" ht="15.75" hidden="1">
      <c r="A256" s="241"/>
      <c r="B256" s="238"/>
      <c r="C256" s="238"/>
      <c r="D256" s="238"/>
      <c r="E256" s="238"/>
      <c r="F256" s="238"/>
    </row>
    <row r="257" spans="1:6" ht="15.75" hidden="1">
      <c r="A257" s="241"/>
      <c r="B257" s="238"/>
      <c r="C257" s="238"/>
      <c r="D257" s="238"/>
      <c r="E257" s="238"/>
      <c r="F257" s="238"/>
    </row>
    <row r="258" spans="1:6" ht="15.75" hidden="1">
      <c r="A258" s="241"/>
      <c r="B258" s="238"/>
      <c r="C258" s="238"/>
      <c r="D258" s="238"/>
      <c r="E258" s="238"/>
      <c r="F258" s="238"/>
    </row>
    <row r="259" spans="1:6" ht="15.75" hidden="1">
      <c r="A259" s="241"/>
      <c r="B259" s="238"/>
      <c r="C259" s="238"/>
      <c r="D259" s="238"/>
      <c r="E259" s="238"/>
      <c r="F259" s="238"/>
    </row>
    <row r="260" spans="1:6" ht="15.75" hidden="1">
      <c r="A260" s="241"/>
      <c r="B260" s="238"/>
      <c r="C260" s="238"/>
      <c r="D260" s="238"/>
      <c r="E260" s="238"/>
      <c r="F260" s="238"/>
    </row>
    <row r="261" spans="1:6" ht="15.75" hidden="1">
      <c r="A261" s="241"/>
      <c r="B261" s="238"/>
      <c r="C261" s="238"/>
      <c r="D261" s="238"/>
      <c r="E261" s="238"/>
      <c r="F261" s="238"/>
    </row>
    <row r="262" spans="1:6" ht="15.75" hidden="1">
      <c r="A262" s="241"/>
      <c r="B262" s="238"/>
      <c r="C262" s="238"/>
      <c r="D262" s="238"/>
      <c r="E262" s="238"/>
      <c r="F262" s="238"/>
    </row>
    <row r="263" spans="1:6" ht="15.75" hidden="1">
      <c r="A263" s="241"/>
    </row>
    <row r="264" spans="1:6" ht="15.75" hidden="1">
      <c r="A264" s="241"/>
    </row>
    <row r="265" spans="1:6" ht="15.75" hidden="1">
      <c r="A265" s="241"/>
    </row>
    <row r="266" spans="1:6" ht="15.75" hidden="1">
      <c r="A266" s="241"/>
    </row>
    <row r="267" spans="1:6" ht="15.75" hidden="1">
      <c r="A267" s="241"/>
    </row>
    <row r="268" spans="1:6" ht="15.75" hidden="1">
      <c r="A268" s="241"/>
    </row>
    <row r="269" spans="1:6" ht="15.75" hidden="1">
      <c r="A269" s="241"/>
    </row>
    <row r="270" spans="1:6" ht="15.75" hidden="1">
      <c r="A270" s="241"/>
    </row>
    <row r="271" spans="1:6" ht="15.75" hidden="1">
      <c r="A271" s="241"/>
    </row>
    <row r="272" spans="1:6"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15" sqref="C15"/>
    </sheetView>
  </sheetViews>
  <sheetFormatPr defaultColWidth="0" defaultRowHeight="12.75" zeroHeight="1"/>
  <cols>
    <col min="1" max="2" width="31.140625" style="164" hidden="1" customWidth="1"/>
    <col min="3" max="3" width="95.85546875" style="167" customWidth="1"/>
    <col min="4" max="4" width="17.28515625" style="167" customWidth="1"/>
    <col min="5" max="10" width="17.28515625" style="164" customWidth="1"/>
    <col min="11" max="11" width="14.140625" style="164" hidden="1" customWidth="1"/>
    <col min="12" max="12" width="3.42578125" style="200" hidden="1"/>
    <col min="13" max="13" width="9.140625" style="164" hidden="1"/>
    <col min="14" max="14" width="21.28515625" style="164" hidden="1"/>
    <col min="15" max="15" width="12.42578125" style="164" hidden="1"/>
    <col min="16" max="258" width="9.140625" style="164" hidden="1"/>
    <col min="259" max="259" width="95.85546875" style="164" hidden="1"/>
    <col min="260" max="266" width="17.28515625" style="164" hidden="1"/>
    <col min="267" max="267" width="9.140625" style="164" hidden="1"/>
    <col min="268" max="268" width="3.42578125" style="164" hidden="1"/>
    <col min="269" max="269" width="9.140625" style="164" hidden="1"/>
    <col min="270" max="270" width="21.28515625" style="164" hidden="1"/>
    <col min="271" max="271" width="12.42578125" style="164" hidden="1"/>
    <col min="272" max="514" width="9.140625" style="164" hidden="1"/>
    <col min="515" max="515" width="95.85546875" style="164" hidden="1"/>
    <col min="516" max="522" width="17.28515625" style="164" hidden="1"/>
    <col min="523" max="523" width="9.140625" style="164" hidden="1"/>
    <col min="524" max="524" width="3.42578125" style="164" hidden="1"/>
    <col min="525" max="525" width="9.140625" style="164" hidden="1"/>
    <col min="526" max="526" width="21.28515625" style="164" hidden="1"/>
    <col min="527" max="527" width="12.42578125" style="164" hidden="1"/>
    <col min="528" max="770" width="9.140625" style="164" hidden="1"/>
    <col min="771" max="771" width="95.85546875" style="164" hidden="1"/>
    <col min="772" max="778" width="17.28515625" style="164" hidden="1"/>
    <col min="779" max="779" width="9.140625" style="164" hidden="1"/>
    <col min="780" max="780" width="3.42578125" style="164" hidden="1"/>
    <col min="781" max="781" width="9.140625" style="164" hidden="1"/>
    <col min="782" max="782" width="21.28515625" style="164" hidden="1"/>
    <col min="783" max="783" width="12.42578125" style="164" hidden="1"/>
    <col min="784" max="1026" width="9.140625" style="164" hidden="1"/>
    <col min="1027" max="1027" width="95.85546875" style="164" hidden="1"/>
    <col min="1028" max="1034" width="17.28515625" style="164" hidden="1"/>
    <col min="1035" max="1035" width="9.140625" style="164" hidden="1"/>
    <col min="1036" max="1036" width="3.42578125" style="164" hidden="1"/>
    <col min="1037" max="1037" width="9.140625" style="164" hidden="1"/>
    <col min="1038" max="1038" width="21.28515625" style="164" hidden="1"/>
    <col min="1039" max="1039" width="12.42578125" style="164" hidden="1"/>
    <col min="1040" max="1282" width="9.140625" style="164" hidden="1"/>
    <col min="1283" max="1283" width="95.85546875" style="164" hidden="1"/>
    <col min="1284" max="1290" width="17.28515625" style="164" hidden="1"/>
    <col min="1291" max="1291" width="9.140625" style="164" hidden="1"/>
    <col min="1292" max="1292" width="3.42578125" style="164" hidden="1"/>
    <col min="1293" max="1293" width="9.140625" style="164" hidden="1"/>
    <col min="1294" max="1294" width="21.28515625" style="164" hidden="1"/>
    <col min="1295" max="1295" width="12.42578125" style="164" hidden="1"/>
    <col min="1296" max="1538" width="9.140625" style="164" hidden="1"/>
    <col min="1539" max="1539" width="95.85546875" style="164" hidden="1"/>
    <col min="1540" max="1546" width="17.28515625" style="164" hidden="1"/>
    <col min="1547" max="1547" width="9.140625" style="164" hidden="1"/>
    <col min="1548" max="1548" width="3.42578125" style="164" hidden="1"/>
    <col min="1549" max="1549" width="9.140625" style="164" hidden="1"/>
    <col min="1550" max="1550" width="21.28515625" style="164" hidden="1"/>
    <col min="1551" max="1551" width="12.42578125" style="164" hidden="1"/>
    <col min="1552" max="1794" width="9.140625" style="164" hidden="1"/>
    <col min="1795" max="1795" width="95.85546875" style="164" hidden="1"/>
    <col min="1796" max="1802" width="17.28515625" style="164" hidden="1"/>
    <col min="1803" max="1803" width="9.140625" style="164" hidden="1"/>
    <col min="1804" max="1804" width="3.42578125" style="164" hidden="1"/>
    <col min="1805" max="1805" width="9.140625" style="164" hidden="1"/>
    <col min="1806" max="1806" width="21.28515625" style="164" hidden="1"/>
    <col min="1807" max="1807" width="12.42578125" style="164" hidden="1"/>
    <col min="1808" max="2050" width="9.140625" style="164" hidden="1"/>
    <col min="2051" max="2051" width="95.85546875" style="164" hidden="1"/>
    <col min="2052" max="2058" width="17.28515625" style="164" hidden="1"/>
    <col min="2059" max="2059" width="9.140625" style="164" hidden="1"/>
    <col min="2060" max="2060" width="3.42578125" style="164" hidden="1"/>
    <col min="2061" max="2061" width="9.140625" style="164" hidden="1"/>
    <col min="2062" max="2062" width="21.28515625" style="164" hidden="1"/>
    <col min="2063" max="2063" width="12.42578125" style="164" hidden="1"/>
    <col min="2064" max="2306" width="9.140625" style="164" hidden="1"/>
    <col min="2307" max="2307" width="95.85546875" style="164" hidden="1"/>
    <col min="2308" max="2314" width="17.28515625" style="164" hidden="1"/>
    <col min="2315" max="2315" width="9.140625" style="164" hidden="1"/>
    <col min="2316" max="2316" width="3.42578125" style="164" hidden="1"/>
    <col min="2317" max="2317" width="9.140625" style="164" hidden="1"/>
    <col min="2318" max="2318" width="21.28515625" style="164" hidden="1"/>
    <col min="2319" max="2319" width="12.42578125" style="164" hidden="1"/>
    <col min="2320" max="2562" width="9.140625" style="164" hidden="1"/>
    <col min="2563" max="2563" width="95.85546875" style="164" hidden="1"/>
    <col min="2564" max="2570" width="17.28515625" style="164" hidden="1"/>
    <col min="2571" max="2571" width="9.140625" style="164" hidden="1"/>
    <col min="2572" max="2572" width="3.42578125" style="164" hidden="1"/>
    <col min="2573" max="2573" width="9.140625" style="164" hidden="1"/>
    <col min="2574" max="2574" width="21.28515625" style="164" hidden="1"/>
    <col min="2575" max="2575" width="12.42578125" style="164" hidden="1"/>
    <col min="2576" max="2818" width="9.140625" style="164" hidden="1"/>
    <col min="2819" max="2819" width="95.85546875" style="164" hidden="1"/>
    <col min="2820" max="2826" width="17.28515625" style="164" hidden="1"/>
    <col min="2827" max="2827" width="9.140625" style="164" hidden="1"/>
    <col min="2828" max="2828" width="3.42578125" style="164" hidden="1"/>
    <col min="2829" max="2829" width="9.140625" style="164" hidden="1"/>
    <col min="2830" max="2830" width="21.28515625" style="164" hidden="1"/>
    <col min="2831" max="2831" width="12.42578125" style="164" hidden="1"/>
    <col min="2832" max="3074" width="9.140625" style="164" hidden="1"/>
    <col min="3075" max="3075" width="95.85546875" style="164" hidden="1"/>
    <col min="3076" max="3082" width="17.28515625" style="164" hidden="1"/>
    <col min="3083" max="3083" width="9.140625" style="164" hidden="1"/>
    <col min="3084" max="3084" width="3.42578125" style="164" hidden="1"/>
    <col min="3085" max="3085" width="9.140625" style="164" hidden="1"/>
    <col min="3086" max="3086" width="21.28515625" style="164" hidden="1"/>
    <col min="3087" max="3087" width="12.42578125" style="164" hidden="1"/>
    <col min="3088" max="3330" width="9.140625" style="164" hidden="1"/>
    <col min="3331" max="3331" width="95.85546875" style="164" hidden="1"/>
    <col min="3332" max="3338" width="17.28515625" style="164" hidden="1"/>
    <col min="3339" max="3339" width="9.140625" style="164" hidden="1"/>
    <col min="3340" max="3340" width="3.42578125" style="164" hidden="1"/>
    <col min="3341" max="3341" width="9.140625" style="164" hidden="1"/>
    <col min="3342" max="3342" width="21.28515625" style="164" hidden="1"/>
    <col min="3343" max="3343" width="12.42578125" style="164" hidden="1"/>
    <col min="3344" max="3586" width="9.140625" style="164" hidden="1"/>
    <col min="3587" max="3587" width="95.85546875" style="164" hidden="1"/>
    <col min="3588" max="3594" width="17.28515625" style="164" hidden="1"/>
    <col min="3595" max="3595" width="9.140625" style="164" hidden="1"/>
    <col min="3596" max="3596" width="3.42578125" style="164" hidden="1"/>
    <col min="3597" max="3597" width="9.140625" style="164" hidden="1"/>
    <col min="3598" max="3598" width="21.28515625" style="164" hidden="1"/>
    <col min="3599" max="3599" width="12.42578125" style="164" hidden="1"/>
    <col min="3600" max="3842" width="9.140625" style="164" hidden="1"/>
    <col min="3843" max="3843" width="95.85546875" style="164" hidden="1"/>
    <col min="3844" max="3850" width="17.28515625" style="164" hidden="1"/>
    <col min="3851" max="3851" width="9.140625" style="164" hidden="1"/>
    <col min="3852" max="3852" width="3.42578125" style="164" hidden="1"/>
    <col min="3853" max="3853" width="9.140625" style="164" hidden="1"/>
    <col min="3854" max="3854" width="21.28515625" style="164" hidden="1"/>
    <col min="3855" max="3855" width="12.42578125" style="164" hidden="1"/>
    <col min="3856" max="4098" width="9.140625" style="164" hidden="1"/>
    <col min="4099" max="4099" width="95.85546875" style="164" hidden="1"/>
    <col min="4100" max="4106" width="17.28515625" style="164" hidden="1"/>
    <col min="4107" max="4107" width="9.140625" style="164" hidden="1"/>
    <col min="4108" max="4108" width="3.42578125" style="164" hidden="1"/>
    <col min="4109" max="4109" width="9.140625" style="164" hidden="1"/>
    <col min="4110" max="4110" width="21.28515625" style="164" hidden="1"/>
    <col min="4111" max="4111" width="12.42578125" style="164" hidden="1"/>
    <col min="4112" max="4354" width="9.140625" style="164" hidden="1"/>
    <col min="4355" max="4355" width="95.85546875" style="164" hidden="1"/>
    <col min="4356" max="4362" width="17.28515625" style="164" hidden="1"/>
    <col min="4363" max="4363" width="9.140625" style="164" hidden="1"/>
    <col min="4364" max="4364" width="3.42578125" style="164" hidden="1"/>
    <col min="4365" max="4365" width="9.140625" style="164" hidden="1"/>
    <col min="4366" max="4366" width="21.28515625" style="164" hidden="1"/>
    <col min="4367" max="4367" width="12.42578125" style="164" hidden="1"/>
    <col min="4368" max="4610" width="9.140625" style="164" hidden="1"/>
    <col min="4611" max="4611" width="95.85546875" style="164" hidden="1"/>
    <col min="4612" max="4618" width="17.28515625" style="164" hidden="1"/>
    <col min="4619" max="4619" width="9.140625" style="164" hidden="1"/>
    <col min="4620" max="4620" width="3.42578125" style="164" hidden="1"/>
    <col min="4621" max="4621" width="9.140625" style="164" hidden="1"/>
    <col min="4622" max="4622" width="21.28515625" style="164" hidden="1"/>
    <col min="4623" max="4623" width="12.42578125" style="164" hidden="1"/>
    <col min="4624" max="4866" width="9.140625" style="164" hidden="1"/>
    <col min="4867" max="4867" width="95.85546875" style="164" hidden="1"/>
    <col min="4868" max="4874" width="17.28515625" style="164" hidden="1"/>
    <col min="4875" max="4875" width="9.140625" style="164" hidden="1"/>
    <col min="4876" max="4876" width="3.42578125" style="164" hidden="1"/>
    <col min="4877" max="4877" width="9.140625" style="164" hidden="1"/>
    <col min="4878" max="4878" width="21.28515625" style="164" hidden="1"/>
    <col min="4879" max="4879" width="12.42578125" style="164" hidden="1"/>
    <col min="4880" max="5122" width="9.140625" style="164" hidden="1"/>
    <col min="5123" max="5123" width="95.85546875" style="164" hidden="1"/>
    <col min="5124" max="5130" width="17.28515625" style="164" hidden="1"/>
    <col min="5131" max="5131" width="9.140625" style="164" hidden="1"/>
    <col min="5132" max="5132" width="3.42578125" style="164" hidden="1"/>
    <col min="5133" max="5133" width="9.140625" style="164" hidden="1"/>
    <col min="5134" max="5134" width="21.28515625" style="164" hidden="1"/>
    <col min="5135" max="5135" width="12.42578125" style="164" hidden="1"/>
    <col min="5136" max="5378" width="9.140625" style="164" hidden="1"/>
    <col min="5379" max="5379" width="95.85546875" style="164" hidden="1"/>
    <col min="5380" max="5386" width="17.28515625" style="164" hidden="1"/>
    <col min="5387" max="5387" width="9.140625" style="164" hidden="1"/>
    <col min="5388" max="5388" width="3.42578125" style="164" hidden="1"/>
    <col min="5389" max="5389" width="9.140625" style="164" hidden="1"/>
    <col min="5390" max="5390" width="21.28515625" style="164" hidden="1"/>
    <col min="5391" max="5391" width="12.42578125" style="164" hidden="1"/>
    <col min="5392" max="5634" width="9.140625" style="164" hidden="1"/>
    <col min="5635" max="5635" width="95.85546875" style="164" hidden="1"/>
    <col min="5636" max="5642" width="17.28515625" style="164" hidden="1"/>
    <col min="5643" max="5643" width="9.140625" style="164" hidden="1"/>
    <col min="5644" max="5644" width="3.42578125" style="164" hidden="1"/>
    <col min="5645" max="5645" width="9.140625" style="164" hidden="1"/>
    <col min="5646" max="5646" width="21.28515625" style="164" hidden="1"/>
    <col min="5647" max="5647" width="12.42578125" style="164" hidden="1"/>
    <col min="5648" max="5890" width="9.140625" style="164" hidden="1"/>
    <col min="5891" max="5891" width="95.85546875" style="164" hidden="1"/>
    <col min="5892" max="5898" width="17.28515625" style="164" hidden="1"/>
    <col min="5899" max="5899" width="9.140625" style="164" hidden="1"/>
    <col min="5900" max="5900" width="3.42578125" style="164" hidden="1"/>
    <col min="5901" max="5901" width="9.140625" style="164" hidden="1"/>
    <col min="5902" max="5902" width="21.28515625" style="164" hidden="1"/>
    <col min="5903" max="5903" width="12.42578125" style="164" hidden="1"/>
    <col min="5904" max="6146" width="9.140625" style="164" hidden="1"/>
    <col min="6147" max="6147" width="95.85546875" style="164" hidden="1"/>
    <col min="6148" max="6154" width="17.28515625" style="164" hidden="1"/>
    <col min="6155" max="6155" width="9.140625" style="164" hidden="1"/>
    <col min="6156" max="6156" width="3.42578125" style="164" hidden="1"/>
    <col min="6157" max="6157" width="9.140625" style="164" hidden="1"/>
    <col min="6158" max="6158" width="21.28515625" style="164" hidden="1"/>
    <col min="6159" max="6159" width="12.42578125" style="164" hidden="1"/>
    <col min="6160" max="6402" width="9.140625" style="164" hidden="1"/>
    <col min="6403" max="6403" width="95.85546875" style="164" hidden="1"/>
    <col min="6404" max="6410" width="17.28515625" style="164" hidden="1"/>
    <col min="6411" max="6411" width="9.140625" style="164" hidden="1"/>
    <col min="6412" max="6412" width="3.42578125" style="164" hidden="1"/>
    <col min="6413" max="6413" width="9.140625" style="164" hidden="1"/>
    <col min="6414" max="6414" width="21.28515625" style="164" hidden="1"/>
    <col min="6415" max="6415" width="12.42578125" style="164" hidden="1"/>
    <col min="6416" max="6658" width="9.140625" style="164" hidden="1"/>
    <col min="6659" max="6659" width="95.85546875" style="164" hidden="1"/>
    <col min="6660" max="6666" width="17.28515625" style="164" hidden="1"/>
    <col min="6667" max="6667" width="9.140625" style="164" hidden="1"/>
    <col min="6668" max="6668" width="3.42578125" style="164" hidden="1"/>
    <col min="6669" max="6669" width="9.140625" style="164" hidden="1"/>
    <col min="6670" max="6670" width="21.28515625" style="164" hidden="1"/>
    <col min="6671" max="6671" width="12.42578125" style="164" hidden="1"/>
    <col min="6672" max="6914" width="9.140625" style="164" hidden="1"/>
    <col min="6915" max="6915" width="95.85546875" style="164" hidden="1"/>
    <col min="6916" max="6922" width="17.28515625" style="164" hidden="1"/>
    <col min="6923" max="6923" width="9.140625" style="164" hidden="1"/>
    <col min="6924" max="6924" width="3.42578125" style="164" hidden="1"/>
    <col min="6925" max="6925" width="9.140625" style="164" hidden="1"/>
    <col min="6926" max="6926" width="21.28515625" style="164" hidden="1"/>
    <col min="6927" max="6927" width="12.42578125" style="164" hidden="1"/>
    <col min="6928" max="7170" width="9.140625" style="164" hidden="1"/>
    <col min="7171" max="7171" width="95.85546875" style="164" hidden="1"/>
    <col min="7172" max="7178" width="17.28515625" style="164" hidden="1"/>
    <col min="7179" max="7179" width="9.140625" style="164" hidden="1"/>
    <col min="7180" max="7180" width="3.42578125" style="164" hidden="1"/>
    <col min="7181" max="7181" width="9.140625" style="164" hidden="1"/>
    <col min="7182" max="7182" width="21.28515625" style="164" hidden="1"/>
    <col min="7183" max="7183" width="12.42578125" style="164" hidden="1"/>
    <col min="7184" max="7426" width="9.140625" style="164" hidden="1"/>
    <col min="7427" max="7427" width="95.85546875" style="164" hidden="1"/>
    <col min="7428" max="7434" width="17.28515625" style="164" hidden="1"/>
    <col min="7435" max="7435" width="9.140625" style="164" hidden="1"/>
    <col min="7436" max="7436" width="3.42578125" style="164" hidden="1"/>
    <col min="7437" max="7437" width="9.140625" style="164" hidden="1"/>
    <col min="7438" max="7438" width="21.28515625" style="164" hidden="1"/>
    <col min="7439" max="7439" width="12.42578125" style="164" hidden="1"/>
    <col min="7440" max="7682" width="9.140625" style="164" hidden="1"/>
    <col min="7683" max="7683" width="95.85546875" style="164" hidden="1"/>
    <col min="7684" max="7690" width="17.28515625" style="164" hidden="1"/>
    <col min="7691" max="7691" width="9.140625" style="164" hidden="1"/>
    <col min="7692" max="7692" width="3.42578125" style="164" hidden="1"/>
    <col min="7693" max="7693" width="9.140625" style="164" hidden="1"/>
    <col min="7694" max="7694" width="21.28515625" style="164" hidden="1"/>
    <col min="7695" max="7695" width="12.42578125" style="164" hidden="1"/>
    <col min="7696" max="7938" width="9.140625" style="164" hidden="1"/>
    <col min="7939" max="7939" width="95.85546875" style="164" hidden="1"/>
    <col min="7940" max="7946" width="17.28515625" style="164" hidden="1"/>
    <col min="7947" max="7947" width="9.140625" style="164" hidden="1"/>
    <col min="7948" max="7948" width="3.42578125" style="164" hidden="1"/>
    <col min="7949" max="7949" width="9.140625" style="164" hidden="1"/>
    <col min="7950" max="7950" width="21.28515625" style="164" hidden="1"/>
    <col min="7951" max="7951" width="12.42578125" style="164" hidden="1"/>
    <col min="7952" max="8194" width="9.140625" style="164" hidden="1"/>
    <col min="8195" max="8195" width="95.85546875" style="164" hidden="1"/>
    <col min="8196" max="8202" width="17.28515625" style="164" hidden="1"/>
    <col min="8203" max="8203" width="9.140625" style="164" hidden="1"/>
    <col min="8204" max="8204" width="3.42578125" style="164" hidden="1"/>
    <col min="8205" max="8205" width="9.140625" style="164" hidden="1"/>
    <col min="8206" max="8206" width="21.28515625" style="164" hidden="1"/>
    <col min="8207" max="8207" width="12.42578125" style="164" hidden="1"/>
    <col min="8208" max="8450" width="9.140625" style="164" hidden="1"/>
    <col min="8451" max="8451" width="95.85546875" style="164" hidden="1"/>
    <col min="8452" max="8458" width="17.28515625" style="164" hidden="1"/>
    <col min="8459" max="8459" width="9.140625" style="164" hidden="1"/>
    <col min="8460" max="8460" width="3.42578125" style="164" hidden="1"/>
    <col min="8461" max="8461" width="9.140625" style="164" hidden="1"/>
    <col min="8462" max="8462" width="21.28515625" style="164" hidden="1"/>
    <col min="8463" max="8463" width="12.42578125" style="164" hidden="1"/>
    <col min="8464" max="8706" width="9.140625" style="164" hidden="1"/>
    <col min="8707" max="8707" width="95.85546875" style="164" hidden="1"/>
    <col min="8708" max="8714" width="17.28515625" style="164" hidden="1"/>
    <col min="8715" max="8715" width="9.140625" style="164" hidden="1"/>
    <col min="8716" max="8716" width="3.42578125" style="164" hidden="1"/>
    <col min="8717" max="8717" width="9.140625" style="164" hidden="1"/>
    <col min="8718" max="8718" width="21.28515625" style="164" hidden="1"/>
    <col min="8719" max="8719" width="12.42578125" style="164" hidden="1"/>
    <col min="8720" max="8962" width="9.140625" style="164" hidden="1"/>
    <col min="8963" max="8963" width="95.85546875" style="164" hidden="1"/>
    <col min="8964" max="8970" width="17.28515625" style="164" hidden="1"/>
    <col min="8971" max="8971" width="9.140625" style="164" hidden="1"/>
    <col min="8972" max="8972" width="3.42578125" style="164" hidden="1"/>
    <col min="8973" max="8973" width="9.140625" style="164" hidden="1"/>
    <col min="8974" max="8974" width="21.28515625" style="164" hidden="1"/>
    <col min="8975" max="8975" width="12.42578125" style="164" hidden="1"/>
    <col min="8976" max="9218" width="9.140625" style="164" hidden="1"/>
    <col min="9219" max="9219" width="95.85546875" style="164" hidden="1"/>
    <col min="9220" max="9226" width="17.28515625" style="164" hidden="1"/>
    <col min="9227" max="9227" width="9.140625" style="164" hidden="1"/>
    <col min="9228" max="9228" width="3.42578125" style="164" hidden="1"/>
    <col min="9229" max="9229" width="9.140625" style="164" hidden="1"/>
    <col min="9230" max="9230" width="21.28515625" style="164" hidden="1"/>
    <col min="9231" max="9231" width="12.42578125" style="164" hidden="1"/>
    <col min="9232" max="9474" width="9.140625" style="164" hidden="1"/>
    <col min="9475" max="9475" width="95.85546875" style="164" hidden="1"/>
    <col min="9476" max="9482" width="17.28515625" style="164" hidden="1"/>
    <col min="9483" max="9483" width="9.140625" style="164" hidden="1"/>
    <col min="9484" max="9484" width="3.42578125" style="164" hidden="1"/>
    <col min="9485" max="9485" width="9.140625" style="164" hidden="1"/>
    <col min="9486" max="9486" width="21.28515625" style="164" hidden="1"/>
    <col min="9487" max="9487" width="12.42578125" style="164" hidden="1"/>
    <col min="9488" max="9730" width="9.140625" style="164" hidden="1"/>
    <col min="9731" max="9731" width="95.85546875" style="164" hidden="1"/>
    <col min="9732" max="9738" width="17.28515625" style="164" hidden="1"/>
    <col min="9739" max="9739" width="9.140625" style="164" hidden="1"/>
    <col min="9740" max="9740" width="3.42578125" style="164" hidden="1"/>
    <col min="9741" max="9741" width="9.140625" style="164" hidden="1"/>
    <col min="9742" max="9742" width="21.28515625" style="164" hidden="1"/>
    <col min="9743" max="9743" width="12.42578125" style="164" hidden="1"/>
    <col min="9744" max="9986" width="9.140625" style="164" hidden="1"/>
    <col min="9987" max="9987" width="95.85546875" style="164" hidden="1"/>
    <col min="9988" max="9994" width="17.28515625" style="164" hidden="1"/>
    <col min="9995" max="9995" width="9.140625" style="164" hidden="1"/>
    <col min="9996" max="9996" width="3.42578125" style="164" hidden="1"/>
    <col min="9997" max="9997" width="9.140625" style="164" hidden="1"/>
    <col min="9998" max="9998" width="21.28515625" style="164" hidden="1"/>
    <col min="9999" max="9999" width="12.42578125" style="164" hidden="1"/>
    <col min="10000" max="10242" width="9.140625" style="164" hidden="1"/>
    <col min="10243" max="10243" width="95.85546875" style="164" hidden="1"/>
    <col min="10244" max="10250" width="17.28515625" style="164" hidden="1"/>
    <col min="10251" max="10251" width="9.140625" style="164" hidden="1"/>
    <col min="10252" max="10252" width="3.42578125" style="164" hidden="1"/>
    <col min="10253" max="10253" width="9.140625" style="164" hidden="1"/>
    <col min="10254" max="10254" width="21.28515625" style="164" hidden="1"/>
    <col min="10255" max="10255" width="12.42578125" style="164" hidden="1"/>
    <col min="10256" max="10498" width="9.140625" style="164" hidden="1"/>
    <col min="10499" max="10499" width="95.85546875" style="164" hidden="1"/>
    <col min="10500" max="10506" width="17.28515625" style="164" hidden="1"/>
    <col min="10507" max="10507" width="9.140625" style="164" hidden="1"/>
    <col min="10508" max="10508" width="3.42578125" style="164" hidden="1"/>
    <col min="10509" max="10509" width="9.140625" style="164" hidden="1"/>
    <col min="10510" max="10510" width="21.28515625" style="164" hidden="1"/>
    <col min="10511" max="10511" width="12.42578125" style="164" hidden="1"/>
    <col min="10512" max="10754" width="9.140625" style="164" hidden="1"/>
    <col min="10755" max="10755" width="95.85546875" style="164" hidden="1"/>
    <col min="10756" max="10762" width="17.28515625" style="164" hidden="1"/>
    <col min="10763" max="10763" width="9.140625" style="164" hidden="1"/>
    <col min="10764" max="10764" width="3.42578125" style="164" hidden="1"/>
    <col min="10765" max="10765" width="9.140625" style="164" hidden="1"/>
    <col min="10766" max="10766" width="21.28515625" style="164" hidden="1"/>
    <col min="10767" max="10767" width="12.42578125" style="164" hidden="1"/>
    <col min="10768" max="11010" width="9.140625" style="164" hidden="1"/>
    <col min="11011" max="11011" width="95.85546875" style="164" hidden="1"/>
    <col min="11012" max="11018" width="17.28515625" style="164" hidden="1"/>
    <col min="11019" max="11019" width="9.140625" style="164" hidden="1"/>
    <col min="11020" max="11020" width="3.42578125" style="164" hidden="1"/>
    <col min="11021" max="11021" width="9.140625" style="164" hidden="1"/>
    <col min="11022" max="11022" width="21.28515625" style="164" hidden="1"/>
    <col min="11023" max="11023" width="12.42578125" style="164" hidden="1"/>
    <col min="11024" max="11266" width="9.140625" style="164" hidden="1"/>
    <col min="11267" max="11267" width="95.85546875" style="164" hidden="1"/>
    <col min="11268" max="11274" width="17.28515625" style="164" hidden="1"/>
    <col min="11275" max="11275" width="9.140625" style="164" hidden="1"/>
    <col min="11276" max="11276" width="3.42578125" style="164" hidden="1"/>
    <col min="11277" max="11277" width="9.140625" style="164" hidden="1"/>
    <col min="11278" max="11278" width="21.28515625" style="164" hidden="1"/>
    <col min="11279" max="11279" width="12.42578125" style="164" hidden="1"/>
    <col min="11280" max="11522" width="9.140625" style="164" hidden="1"/>
    <col min="11523" max="11523" width="95.85546875" style="164" hidden="1"/>
    <col min="11524" max="11530" width="17.28515625" style="164" hidden="1"/>
    <col min="11531" max="11531" width="9.140625" style="164" hidden="1"/>
    <col min="11532" max="11532" width="3.42578125" style="164" hidden="1"/>
    <col min="11533" max="11533" width="9.140625" style="164" hidden="1"/>
    <col min="11534" max="11534" width="21.28515625" style="164" hidden="1"/>
    <col min="11535" max="11535" width="12.42578125" style="164" hidden="1"/>
    <col min="11536" max="11778" width="9.140625" style="164" hidden="1"/>
    <col min="11779" max="11779" width="95.85546875" style="164" hidden="1"/>
    <col min="11780" max="11786" width="17.28515625" style="164" hidden="1"/>
    <col min="11787" max="11787" width="9.140625" style="164" hidden="1"/>
    <col min="11788" max="11788" width="3.42578125" style="164" hidden="1"/>
    <col min="11789" max="11789" width="9.140625" style="164" hidden="1"/>
    <col min="11790" max="11790" width="21.28515625" style="164" hidden="1"/>
    <col min="11791" max="11791" width="12.42578125" style="164" hidden="1"/>
    <col min="11792" max="12034" width="9.140625" style="164" hidden="1"/>
    <col min="12035" max="12035" width="95.85546875" style="164" hidden="1"/>
    <col min="12036" max="12042" width="17.28515625" style="164" hidden="1"/>
    <col min="12043" max="12043" width="9.140625" style="164" hidden="1"/>
    <col min="12044" max="12044" width="3.42578125" style="164" hidden="1"/>
    <col min="12045" max="12045" width="9.140625" style="164" hidden="1"/>
    <col min="12046" max="12046" width="21.28515625" style="164" hidden="1"/>
    <col min="12047" max="12047" width="12.42578125" style="164" hidden="1"/>
    <col min="12048" max="12290" width="9.140625" style="164" hidden="1"/>
    <col min="12291" max="12291" width="95.85546875" style="164" hidden="1"/>
    <col min="12292" max="12298" width="17.28515625" style="164" hidden="1"/>
    <col min="12299" max="12299" width="9.140625" style="164" hidden="1"/>
    <col min="12300" max="12300" width="3.42578125" style="164" hidden="1"/>
    <col min="12301" max="12301" width="9.140625" style="164" hidden="1"/>
    <col min="12302" max="12302" width="21.28515625" style="164" hidden="1"/>
    <col min="12303" max="12303" width="12.42578125" style="164" hidden="1"/>
    <col min="12304" max="12546" width="9.140625" style="164" hidden="1"/>
    <col min="12547" max="12547" width="95.85546875" style="164" hidden="1"/>
    <col min="12548" max="12554" width="17.28515625" style="164" hidden="1"/>
    <col min="12555" max="12555" width="9.140625" style="164" hidden="1"/>
    <col min="12556" max="12556" width="3.42578125" style="164" hidden="1"/>
    <col min="12557" max="12557" width="9.140625" style="164" hidden="1"/>
    <col min="12558" max="12558" width="21.28515625" style="164" hidden="1"/>
    <col min="12559" max="12559" width="12.42578125" style="164" hidden="1"/>
    <col min="12560" max="12802" width="9.140625" style="164" hidden="1"/>
    <col min="12803" max="12803" width="95.85546875" style="164" hidden="1"/>
    <col min="12804" max="12810" width="17.28515625" style="164" hidden="1"/>
    <col min="12811" max="12811" width="9.140625" style="164" hidden="1"/>
    <col min="12812" max="12812" width="3.42578125" style="164" hidden="1"/>
    <col min="12813" max="12813" width="9.140625" style="164" hidden="1"/>
    <col min="12814" max="12814" width="21.28515625" style="164" hidden="1"/>
    <col min="12815" max="12815" width="12.42578125" style="164" hidden="1"/>
    <col min="12816" max="13058" width="9.140625" style="164" hidden="1"/>
    <col min="13059" max="13059" width="95.85546875" style="164" hidden="1"/>
    <col min="13060" max="13066" width="17.28515625" style="164" hidden="1"/>
    <col min="13067" max="13067" width="9.140625" style="164" hidden="1"/>
    <col min="13068" max="13068" width="3.42578125" style="164" hidden="1"/>
    <col min="13069" max="13069" width="9.140625" style="164" hidden="1"/>
    <col min="13070" max="13070" width="21.28515625" style="164" hidden="1"/>
    <col min="13071" max="13071" width="12.42578125" style="164" hidden="1"/>
    <col min="13072" max="13314" width="9.140625" style="164" hidden="1"/>
    <col min="13315" max="13315" width="95.85546875" style="164" hidden="1"/>
    <col min="13316" max="13322" width="17.28515625" style="164" hidden="1"/>
    <col min="13323" max="13323" width="9.140625" style="164" hidden="1"/>
    <col min="13324" max="13324" width="3.42578125" style="164" hidden="1"/>
    <col min="13325" max="13325" width="9.140625" style="164" hidden="1"/>
    <col min="13326" max="13326" width="21.28515625" style="164" hidden="1"/>
    <col min="13327" max="13327" width="12.42578125" style="164" hidden="1"/>
    <col min="13328" max="13570" width="9.140625" style="164" hidden="1"/>
    <col min="13571" max="13571" width="95.85546875" style="164" hidden="1"/>
    <col min="13572" max="13578" width="17.28515625" style="164" hidden="1"/>
    <col min="13579" max="13579" width="9.140625" style="164" hidden="1"/>
    <col min="13580" max="13580" width="3.42578125" style="164" hidden="1"/>
    <col min="13581" max="13581" width="9.140625" style="164" hidden="1"/>
    <col min="13582" max="13582" width="21.28515625" style="164" hidden="1"/>
    <col min="13583" max="13583" width="12.42578125" style="164" hidden="1"/>
    <col min="13584" max="13826" width="9.140625" style="164" hidden="1"/>
    <col min="13827" max="13827" width="95.85546875" style="164" hidden="1"/>
    <col min="13828" max="13834" width="17.28515625" style="164" hidden="1"/>
    <col min="13835" max="13835" width="9.140625" style="164" hidden="1"/>
    <col min="13836" max="13836" width="3.42578125" style="164" hidden="1"/>
    <col min="13837" max="13837" width="9.140625" style="164" hidden="1"/>
    <col min="13838" max="13838" width="21.28515625" style="164" hidden="1"/>
    <col min="13839" max="13839" width="12.42578125" style="164" hidden="1"/>
    <col min="13840" max="14082" width="9.140625" style="164" hidden="1"/>
    <col min="14083" max="14083" width="95.85546875" style="164" hidden="1"/>
    <col min="14084" max="14090" width="17.28515625" style="164" hidden="1"/>
    <col min="14091" max="14091" width="9.140625" style="164" hidden="1"/>
    <col min="14092" max="14092" width="3.42578125" style="164" hidden="1"/>
    <col min="14093" max="14093" width="9.140625" style="164" hidden="1"/>
    <col min="14094" max="14094" width="21.28515625" style="164" hidden="1"/>
    <col min="14095" max="14095" width="12.42578125" style="164" hidden="1"/>
    <col min="14096" max="14338" width="9.140625" style="164" hidden="1"/>
    <col min="14339" max="14339" width="95.85546875" style="164" hidden="1"/>
    <col min="14340" max="14346" width="17.28515625" style="164" hidden="1"/>
    <col min="14347" max="14347" width="9.140625" style="164" hidden="1"/>
    <col min="14348" max="14348" width="3.42578125" style="164" hidden="1"/>
    <col min="14349" max="14349" width="9.140625" style="164" hidden="1"/>
    <col min="14350" max="14350" width="21.28515625" style="164" hidden="1"/>
    <col min="14351" max="14351" width="12.42578125" style="164" hidden="1"/>
    <col min="14352" max="14594" width="9.140625" style="164" hidden="1"/>
    <col min="14595" max="14595" width="95.85546875" style="164" hidden="1"/>
    <col min="14596" max="14602" width="17.28515625" style="164" hidden="1"/>
    <col min="14603" max="14603" width="9.140625" style="164" hidden="1"/>
    <col min="14604" max="14604" width="3.42578125" style="164" hidden="1"/>
    <col min="14605" max="14605" width="9.140625" style="164" hidden="1"/>
    <col min="14606" max="14606" width="21.28515625" style="164" hidden="1"/>
    <col min="14607" max="14607" width="12.42578125" style="164" hidden="1"/>
    <col min="14608" max="14850" width="9.140625" style="164" hidden="1"/>
    <col min="14851" max="14851" width="95.85546875" style="164" hidden="1"/>
    <col min="14852" max="14858" width="17.28515625" style="164" hidden="1"/>
    <col min="14859" max="14859" width="9.140625" style="164" hidden="1"/>
    <col min="14860" max="14860" width="3.42578125" style="164" hidden="1"/>
    <col min="14861" max="14861" width="9.140625" style="164" hidden="1"/>
    <col min="14862" max="14862" width="21.28515625" style="164" hidden="1"/>
    <col min="14863" max="14863" width="12.42578125" style="164" hidden="1"/>
    <col min="14864" max="15106" width="9.140625" style="164" hidden="1"/>
    <col min="15107" max="15107" width="95.85546875" style="164" hidden="1"/>
    <col min="15108" max="15114" width="17.28515625" style="164" hidden="1"/>
    <col min="15115" max="15115" width="9.140625" style="164" hidden="1"/>
    <col min="15116" max="15116" width="3.42578125" style="164" hidden="1"/>
    <col min="15117" max="15117" width="9.140625" style="164" hidden="1"/>
    <col min="15118" max="15118" width="21.28515625" style="164" hidden="1"/>
    <col min="15119" max="15119" width="12.42578125" style="164" hidden="1"/>
    <col min="15120" max="15362" width="9.140625" style="164" hidden="1"/>
    <col min="15363" max="15363" width="95.85546875" style="164" hidden="1"/>
    <col min="15364" max="15370" width="17.28515625" style="164" hidden="1"/>
    <col min="15371" max="15371" width="9.140625" style="164" hidden="1"/>
    <col min="15372" max="15372" width="3.42578125" style="164" hidden="1"/>
    <col min="15373" max="15373" width="9.140625" style="164" hidden="1"/>
    <col min="15374" max="15374" width="21.28515625" style="164" hidden="1"/>
    <col min="15375" max="15375" width="12.42578125" style="164" hidden="1"/>
    <col min="15376" max="15618" width="9.140625" style="164" hidden="1"/>
    <col min="15619" max="15619" width="95.85546875" style="164" hidden="1"/>
    <col min="15620" max="15626" width="17.28515625" style="164" hidden="1"/>
    <col min="15627" max="15627" width="9.140625" style="164" hidden="1"/>
    <col min="15628" max="15628" width="3.42578125" style="164" hidden="1"/>
    <col min="15629" max="15629" width="9.140625" style="164" hidden="1"/>
    <col min="15630" max="15630" width="21.28515625" style="164" hidden="1"/>
    <col min="15631" max="15631" width="12.42578125" style="164" hidden="1"/>
    <col min="15632" max="15874" width="9.140625" style="164" hidden="1"/>
    <col min="15875" max="15875" width="95.85546875" style="164" hidden="1"/>
    <col min="15876" max="15882" width="17.28515625" style="164" hidden="1"/>
    <col min="15883" max="15883" width="9.140625" style="164" hidden="1"/>
    <col min="15884" max="15884" width="3.42578125" style="164" hidden="1"/>
    <col min="15885" max="15885" width="9.140625" style="164" hidden="1"/>
    <col min="15886" max="15886" width="21.28515625" style="164" hidden="1"/>
    <col min="15887" max="15887" width="12.42578125" style="164" hidden="1"/>
    <col min="15888" max="16130" width="9.140625" style="164" hidden="1"/>
    <col min="16131" max="16131" width="95.85546875" style="164" hidden="1"/>
    <col min="16132" max="16138" width="17.28515625" style="164" hidden="1"/>
    <col min="16139" max="16139" width="9.140625" style="164" hidden="1"/>
    <col min="16140" max="16140" width="3.42578125" style="164" hidden="1"/>
    <col min="16141" max="16141" width="9.140625" style="164" hidden="1"/>
    <col min="16142" max="16142" width="21.28515625" style="164" hidden="1"/>
    <col min="16143" max="16143" width="12.42578125" style="164" hidden="1"/>
    <col min="16144" max="16384" width="9.140625" style="164" hidden="1"/>
  </cols>
  <sheetData>
    <row r="1" spans="1:14" s="203" customFormat="1" ht="7.5" hidden="1" customHeight="1">
      <c r="C1" s="242"/>
      <c r="D1" s="242"/>
      <c r="E1" s="243"/>
      <c r="F1" s="243"/>
      <c r="G1" s="243"/>
      <c r="H1" s="243"/>
      <c r="I1" s="243"/>
      <c r="J1" s="243"/>
      <c r="K1" s="243"/>
      <c r="L1" s="244"/>
    </row>
    <row r="2" spans="1:14" s="203" customFormat="1" ht="39" customHeight="1">
      <c r="C2" s="1034" t="s">
        <v>0</v>
      </c>
      <c r="D2" s="1034"/>
      <c r="E2" s="1034"/>
      <c r="F2" s="1034"/>
      <c r="G2" s="1034"/>
      <c r="H2" s="1034"/>
      <c r="I2" s="1034"/>
      <c r="J2" s="1034"/>
      <c r="K2" s="245"/>
      <c r="L2" s="244"/>
    </row>
    <row r="3" spans="1:14" s="203" customFormat="1" ht="42.75" customHeight="1">
      <c r="C3" s="1034" t="s">
        <v>756</v>
      </c>
      <c r="D3" s="1034"/>
      <c r="E3" s="1034"/>
      <c r="F3" s="1034"/>
      <c r="G3" s="1034"/>
      <c r="H3" s="1034"/>
      <c r="I3" s="1034"/>
      <c r="J3" s="1034"/>
      <c r="K3" s="245"/>
      <c r="L3" s="244"/>
    </row>
    <row r="4" spans="1:14" s="203" customFormat="1" ht="42.75" customHeight="1">
      <c r="A4" s="203" t="s">
        <v>2</v>
      </c>
      <c r="C4" s="1034"/>
      <c r="D4" s="1034"/>
      <c r="E4" s="1034"/>
      <c r="F4" s="1034"/>
      <c r="G4" s="1034"/>
      <c r="H4" s="1034"/>
      <c r="I4" s="1034"/>
      <c r="J4" s="1034"/>
      <c r="K4" s="245"/>
      <c r="L4" s="244"/>
    </row>
    <row r="5" spans="1:14" s="204" customFormat="1" ht="45" customHeight="1">
      <c r="C5" s="1035" t="s">
        <v>3</v>
      </c>
      <c r="D5" s="1035"/>
      <c r="E5" s="1035"/>
      <c r="F5" s="1035"/>
      <c r="G5" s="1035"/>
      <c r="H5" s="1035"/>
      <c r="I5" s="1035"/>
      <c r="J5" s="1035"/>
      <c r="K5" s="246"/>
      <c r="L5" s="247"/>
    </row>
    <row r="6" spans="1:14" s="248" customFormat="1" ht="18.75" customHeight="1">
      <c r="C6" s="249"/>
      <c r="D6" s="249"/>
      <c r="E6" s="249"/>
      <c r="F6" s="249"/>
      <c r="G6" s="249"/>
      <c r="H6" s="249"/>
      <c r="I6" s="249"/>
      <c r="J6" s="249"/>
      <c r="K6" s="249"/>
      <c r="L6" s="250"/>
    </row>
    <row r="7" spans="1:14" s="233" customFormat="1" ht="37.5" customHeight="1">
      <c r="C7" s="251"/>
      <c r="D7" s="252" t="s">
        <v>757</v>
      </c>
      <c r="E7" s="252" t="s">
        <v>758</v>
      </c>
      <c r="F7" s="252" t="s">
        <v>759</v>
      </c>
      <c r="G7" s="252" t="s">
        <v>760</v>
      </c>
      <c r="H7" s="252" t="s">
        <v>761</v>
      </c>
      <c r="I7" s="252" t="s">
        <v>762</v>
      </c>
      <c r="J7" s="252" t="s">
        <v>763</v>
      </c>
      <c r="K7" s="253"/>
      <c r="L7" s="253"/>
    </row>
    <row r="8" spans="1:14" s="233" customFormat="1" ht="36.75" customHeight="1">
      <c r="C8" s="254"/>
      <c r="D8" s="255" t="s">
        <v>764</v>
      </c>
      <c r="E8" s="255" t="s">
        <v>764</v>
      </c>
      <c r="F8" s="255" t="s">
        <v>764</v>
      </c>
      <c r="G8" s="255" t="s">
        <v>764</v>
      </c>
      <c r="H8" s="255" t="s">
        <v>764</v>
      </c>
      <c r="I8" s="255" t="s">
        <v>764</v>
      </c>
      <c r="J8" s="255" t="str">
        <f>UPPER("Jul")</f>
        <v>JUL</v>
      </c>
      <c r="K8" s="253" t="s">
        <v>525</v>
      </c>
      <c r="L8" s="253"/>
    </row>
    <row r="9" spans="1:14" s="233" customFormat="1" ht="12" customHeight="1">
      <c r="C9" s="256"/>
      <c r="L9" s="253"/>
    </row>
    <row r="10" spans="1:14" s="98" customFormat="1" ht="72.75" customHeight="1">
      <c r="C10" s="257" t="s">
        <v>0</v>
      </c>
      <c r="L10" s="253"/>
    </row>
    <row r="11" spans="1:14" s="98" customFormat="1" ht="72.75" customHeight="1">
      <c r="A11" s="98" t="s">
        <v>526</v>
      </c>
      <c r="B11" s="98" t="s">
        <v>765</v>
      </c>
      <c r="C11" s="258" t="s">
        <v>766</v>
      </c>
      <c r="D11" s="259">
        <v>20038972.818500001</v>
      </c>
      <c r="E11" s="259">
        <v>22894937.497779999</v>
      </c>
      <c r="F11" s="259">
        <v>24910472.519609999</v>
      </c>
      <c r="G11" s="259">
        <v>27778627.977880001</v>
      </c>
      <c r="H11" s="259">
        <v>36223316.545870006</v>
      </c>
      <c r="I11" s="259">
        <v>45150897.487739995</v>
      </c>
      <c r="J11" s="259">
        <v>49939406.749760002</v>
      </c>
      <c r="L11" s="253"/>
    </row>
    <row r="12" spans="1:14" s="98" customFormat="1" ht="72.75" customHeight="1">
      <c r="A12" s="98" t="s">
        <v>526</v>
      </c>
      <c r="B12" s="260" t="s">
        <v>767</v>
      </c>
      <c r="C12" s="258" t="s">
        <v>768</v>
      </c>
      <c r="D12" s="259">
        <v>16793068.633370001</v>
      </c>
      <c r="E12" s="259">
        <v>20452126.948419999</v>
      </c>
      <c r="F12" s="259">
        <v>23135384.654279999</v>
      </c>
      <c r="G12" s="259">
        <v>26359793.024390001</v>
      </c>
      <c r="H12" s="259">
        <v>35226192.860459998</v>
      </c>
      <c r="I12" s="259">
        <v>44421766.969750002</v>
      </c>
      <c r="J12" s="259">
        <v>49268961.191540003</v>
      </c>
      <c r="K12" s="259"/>
      <c r="L12" s="253"/>
      <c r="N12" s="259"/>
    </row>
    <row r="13" spans="1:14" s="98" customFormat="1" ht="72.75" customHeight="1">
      <c r="A13" s="98" t="s">
        <v>526</v>
      </c>
      <c r="B13" s="164" t="s">
        <v>769</v>
      </c>
      <c r="C13" s="32" t="s">
        <v>770</v>
      </c>
      <c r="D13" s="259">
        <v>16339121.9515</v>
      </c>
      <c r="E13" s="259">
        <v>20149642.796970002</v>
      </c>
      <c r="F13" s="259">
        <v>22762749.625799999</v>
      </c>
      <c r="G13" s="259">
        <v>25974380.52282</v>
      </c>
      <c r="H13" s="259">
        <v>34613534.029959999</v>
      </c>
      <c r="I13" s="259">
        <v>43647052.080089994</v>
      </c>
      <c r="J13" s="259">
        <v>48331958.973679997</v>
      </c>
      <c r="K13" s="259"/>
      <c r="L13" s="253"/>
      <c r="N13" s="259"/>
    </row>
    <row r="14" spans="1:14" s="98" customFormat="1" ht="72.75" customHeight="1">
      <c r="A14" s="98" t="s">
        <v>526</v>
      </c>
      <c r="B14" s="164" t="s">
        <v>771</v>
      </c>
      <c r="C14" s="32" t="s">
        <v>772</v>
      </c>
      <c r="D14" s="259">
        <v>28113.26251</v>
      </c>
      <c r="E14" s="259">
        <v>25586.29263</v>
      </c>
      <c r="F14" s="259">
        <v>36364.578259999995</v>
      </c>
      <c r="G14" s="259">
        <v>20922.31799</v>
      </c>
      <c r="H14" s="259">
        <v>30092.20822</v>
      </c>
      <c r="I14" s="259">
        <v>18222.46155</v>
      </c>
      <c r="J14" s="259">
        <v>13865.95262</v>
      </c>
      <c r="K14" s="259"/>
      <c r="L14" s="253"/>
      <c r="N14" s="259"/>
    </row>
    <row r="15" spans="1:14" s="98" customFormat="1" ht="72.75" customHeight="1">
      <c r="A15" s="98" t="s">
        <v>526</v>
      </c>
      <c r="B15" s="260" t="s">
        <v>773</v>
      </c>
      <c r="C15" s="32" t="s">
        <v>774</v>
      </c>
      <c r="D15" s="259">
        <v>310313.55633999995</v>
      </c>
      <c r="E15" s="259">
        <v>212810.38047999999</v>
      </c>
      <c r="F15" s="259">
        <v>284930.17322000006</v>
      </c>
      <c r="G15" s="259">
        <v>271362.12255999999</v>
      </c>
      <c r="H15" s="259">
        <v>472675.48922000005</v>
      </c>
      <c r="I15" s="259">
        <v>499757.77000999998</v>
      </c>
      <c r="J15" s="259">
        <v>478281.71729</v>
      </c>
      <c r="K15" s="259"/>
      <c r="L15" s="253"/>
      <c r="N15" s="259"/>
    </row>
    <row r="16" spans="1:14" s="98" customFormat="1" ht="72.75" customHeight="1">
      <c r="A16" s="98" t="s">
        <v>526</v>
      </c>
      <c r="B16" s="164" t="s">
        <v>775</v>
      </c>
      <c r="C16" s="32" t="s">
        <v>776</v>
      </c>
      <c r="D16" s="259">
        <v>35359.536180000003</v>
      </c>
      <c r="E16" s="259">
        <v>22626.886620000001</v>
      </c>
      <c r="F16" s="259">
        <v>22824.99684</v>
      </c>
      <c r="G16" s="259">
        <v>33267.22539</v>
      </c>
      <c r="H16" s="259">
        <v>75286.024219999992</v>
      </c>
      <c r="I16" s="259">
        <v>64879.383439999998</v>
      </c>
      <c r="J16" s="259">
        <v>59032.946250000001</v>
      </c>
      <c r="K16" s="259"/>
      <c r="L16" s="253"/>
      <c r="N16" s="259"/>
    </row>
    <row r="17" spans="1:15" s="98" customFormat="1" ht="72.75" customHeight="1">
      <c r="A17" s="98" t="s">
        <v>526</v>
      </c>
      <c r="B17" s="164" t="s">
        <v>777</v>
      </c>
      <c r="C17" s="32" t="s">
        <v>778</v>
      </c>
      <c r="D17" s="259">
        <v>80160.326840000009</v>
      </c>
      <c r="E17" s="259">
        <v>41460.591740000003</v>
      </c>
      <c r="F17" s="259">
        <v>28515.280149999999</v>
      </c>
      <c r="G17" s="259">
        <v>59860.835639999998</v>
      </c>
      <c r="H17" s="259">
        <v>34605.108850000004</v>
      </c>
      <c r="I17" s="259">
        <v>102072.31346999999</v>
      </c>
      <c r="J17" s="259">
        <v>136772.62422</v>
      </c>
      <c r="K17" s="259"/>
      <c r="L17" s="259"/>
      <c r="N17" s="259"/>
      <c r="O17" s="259"/>
    </row>
    <row r="18" spans="1:15" s="98" customFormat="1" ht="72.75" customHeight="1">
      <c r="A18" s="98" t="s">
        <v>526</v>
      </c>
      <c r="B18" s="260" t="s">
        <v>779</v>
      </c>
      <c r="C18" s="258" t="s">
        <v>780</v>
      </c>
      <c r="D18" s="259">
        <v>3245904.1851300001</v>
      </c>
      <c r="E18" s="259">
        <v>2442810.5493600001</v>
      </c>
      <c r="F18" s="259">
        <v>1775087.8653299999</v>
      </c>
      <c r="G18" s="259">
        <v>1418834.95349</v>
      </c>
      <c r="H18" s="259">
        <v>997123.68540999992</v>
      </c>
      <c r="I18" s="259">
        <v>729130.51798999996</v>
      </c>
      <c r="J18" s="259">
        <v>670445.55822000001</v>
      </c>
      <c r="K18" s="259"/>
      <c r="L18" s="253"/>
      <c r="N18" s="259"/>
    </row>
    <row r="19" spans="1:15" s="98" customFormat="1" ht="72.75" customHeight="1">
      <c r="A19" s="98" t="s">
        <v>526</v>
      </c>
      <c r="B19" s="164" t="s">
        <v>781</v>
      </c>
      <c r="C19" s="258" t="s">
        <v>782</v>
      </c>
      <c r="D19" s="259">
        <v>186848.19930000001</v>
      </c>
      <c r="E19" s="259">
        <v>131020.91993</v>
      </c>
      <c r="F19" s="259">
        <v>143209.81480000002</v>
      </c>
      <c r="G19" s="259">
        <v>133434.07884999999</v>
      </c>
      <c r="H19" s="259">
        <v>133004.44922000001</v>
      </c>
      <c r="I19" s="259">
        <v>146905.58713</v>
      </c>
      <c r="J19" s="259">
        <v>192496.31659</v>
      </c>
      <c r="K19" s="259"/>
      <c r="L19" s="253"/>
      <c r="N19" s="259"/>
    </row>
    <row r="20" spans="1:15" s="98" customFormat="1" ht="72.75" customHeight="1">
      <c r="A20" s="98" t="s">
        <v>526</v>
      </c>
      <c r="B20" s="164" t="s">
        <v>783</v>
      </c>
      <c r="C20" s="258" t="s">
        <v>784</v>
      </c>
      <c r="D20" s="259">
        <v>100334.43523</v>
      </c>
      <c r="E20" s="259">
        <v>84974.62</v>
      </c>
      <c r="F20" s="259">
        <v>92251.08799</v>
      </c>
      <c r="G20" s="259">
        <v>98134.104879999999</v>
      </c>
      <c r="H20" s="259">
        <v>125755.92327</v>
      </c>
      <c r="I20" s="259">
        <v>129924.61865</v>
      </c>
      <c r="J20" s="259">
        <v>175376.78784999999</v>
      </c>
      <c r="K20" s="259"/>
      <c r="L20" s="253"/>
      <c r="N20" s="259"/>
    </row>
    <row r="21" spans="1:15" s="98" customFormat="1" ht="72.75" customHeight="1">
      <c r="A21" s="98" t="s">
        <v>526</v>
      </c>
      <c r="B21" s="260" t="s">
        <v>785</v>
      </c>
      <c r="C21" s="258" t="s">
        <v>786</v>
      </c>
      <c r="D21" s="259">
        <v>86513.76406999999</v>
      </c>
      <c r="E21" s="259">
        <v>46046.299930000001</v>
      </c>
      <c r="F21" s="259">
        <v>50958.72681</v>
      </c>
      <c r="G21" s="259">
        <v>35299.973969999999</v>
      </c>
      <c r="H21" s="259">
        <v>7248.5259500000002</v>
      </c>
      <c r="I21" s="259">
        <v>16980.96848</v>
      </c>
      <c r="J21" s="259">
        <v>17119.528739999998</v>
      </c>
      <c r="K21" s="259"/>
      <c r="L21" s="253"/>
      <c r="N21" s="259"/>
    </row>
    <row r="22" spans="1:15" s="98" customFormat="1" ht="72.75" customHeight="1">
      <c r="A22" s="98" t="s">
        <v>526</v>
      </c>
      <c r="B22" s="164" t="s">
        <v>787</v>
      </c>
      <c r="C22" s="258" t="s">
        <v>788</v>
      </c>
      <c r="D22" s="259">
        <v>1714908.4383</v>
      </c>
      <c r="E22" s="259">
        <v>1228799.9635300001</v>
      </c>
      <c r="F22" s="259">
        <v>970259.61468</v>
      </c>
      <c r="G22" s="259">
        <v>882752.25136999995</v>
      </c>
      <c r="H22" s="259">
        <v>680706.24176</v>
      </c>
      <c r="I22" s="259">
        <v>612210.84355999995</v>
      </c>
      <c r="J22" s="259">
        <v>659471.27846000006</v>
      </c>
      <c r="K22" s="259"/>
      <c r="L22" s="253"/>
      <c r="N22" s="259"/>
    </row>
    <row r="23" spans="1:15" s="98" customFormat="1" ht="72.75" customHeight="1">
      <c r="A23" s="98" t="s">
        <v>526</v>
      </c>
      <c r="B23" s="164" t="s">
        <v>789</v>
      </c>
      <c r="C23" s="258" t="s">
        <v>790</v>
      </c>
      <c r="D23" s="259">
        <v>793344.43794000009</v>
      </c>
      <c r="E23" s="259">
        <v>571984.3075</v>
      </c>
      <c r="F23" s="259">
        <v>504825.29674999998</v>
      </c>
      <c r="G23" s="259">
        <v>504203.00043000001</v>
      </c>
      <c r="H23" s="259">
        <v>354022.78811000002</v>
      </c>
      <c r="I23" s="259">
        <v>346573.60749999998</v>
      </c>
      <c r="J23" s="259">
        <v>396547.87933999998</v>
      </c>
      <c r="K23" s="259"/>
      <c r="L23" s="253"/>
      <c r="N23" s="259"/>
    </row>
    <row r="24" spans="1:15" s="98" customFormat="1" ht="72.75" customHeight="1">
      <c r="A24" s="98" t="s">
        <v>526</v>
      </c>
      <c r="B24" s="260" t="s">
        <v>791</v>
      </c>
      <c r="C24" s="258" t="s">
        <v>792</v>
      </c>
      <c r="D24" s="259">
        <v>921564.00036000006</v>
      </c>
      <c r="E24" s="259">
        <v>656815.65602999995</v>
      </c>
      <c r="F24" s="259">
        <v>465434.31793000002</v>
      </c>
      <c r="G24" s="259">
        <v>378549.25094</v>
      </c>
      <c r="H24" s="259">
        <v>326683.45364999998</v>
      </c>
      <c r="I24" s="259">
        <v>265637.23606000002</v>
      </c>
      <c r="J24" s="259">
        <v>262923.39912000002</v>
      </c>
      <c r="K24" s="259"/>
      <c r="L24" s="253"/>
      <c r="N24" s="259"/>
    </row>
    <row r="25" spans="1:15" s="98" customFormat="1" ht="72.75" customHeight="1">
      <c r="A25" s="98" t="s">
        <v>526</v>
      </c>
      <c r="B25" s="164" t="s">
        <v>793</v>
      </c>
      <c r="C25" s="258" t="s">
        <v>794</v>
      </c>
      <c r="D25" s="259">
        <v>3888345.9749400001</v>
      </c>
      <c r="E25" s="259">
        <v>4705092.0846600002</v>
      </c>
      <c r="F25" s="259">
        <v>4877252.7900900003</v>
      </c>
      <c r="G25" s="259">
        <v>5332949.3673</v>
      </c>
      <c r="H25" s="259">
        <v>6112992.36283</v>
      </c>
      <c r="I25" s="259">
        <v>8019870.4957400002</v>
      </c>
      <c r="J25" s="259">
        <v>8787955.1306699999</v>
      </c>
      <c r="K25" s="259"/>
      <c r="L25" s="253"/>
      <c r="N25" s="259"/>
    </row>
    <row r="26" spans="1:15" s="98" customFormat="1" ht="72.75" customHeight="1">
      <c r="A26" s="98" t="s">
        <v>526</v>
      </c>
      <c r="B26" s="164" t="s">
        <v>795</v>
      </c>
      <c r="C26" s="32" t="s">
        <v>796</v>
      </c>
      <c r="D26" s="259">
        <v>215817.71924999999</v>
      </c>
      <c r="E26" s="259">
        <v>250573.89575999998</v>
      </c>
      <c r="F26" s="259">
        <v>303431.61582000001</v>
      </c>
      <c r="G26" s="259">
        <v>265532.75657999999</v>
      </c>
      <c r="H26" s="259">
        <v>278206.55695</v>
      </c>
      <c r="I26" s="259">
        <v>372802.71927</v>
      </c>
      <c r="J26" s="259">
        <v>434199.44907999999</v>
      </c>
      <c r="K26" s="259"/>
      <c r="L26" s="253"/>
      <c r="N26" s="259"/>
    </row>
    <row r="27" spans="1:15" s="98" customFormat="1" ht="72.75" customHeight="1">
      <c r="A27" s="98" t="s">
        <v>526</v>
      </c>
      <c r="B27" s="164" t="s">
        <v>797</v>
      </c>
      <c r="C27" s="261" t="s">
        <v>798</v>
      </c>
      <c r="D27" s="259">
        <v>-1769093.29608</v>
      </c>
      <c r="E27" s="259">
        <v>-1574443.8341199998</v>
      </c>
      <c r="F27" s="259">
        <v>-1547857.4552500001</v>
      </c>
      <c r="G27" s="259">
        <v>-1415464.4569399999</v>
      </c>
      <c r="H27" s="259">
        <v>-1387194.6875400001</v>
      </c>
      <c r="I27" s="259">
        <v>-1510491.2151400002</v>
      </c>
      <c r="J27" s="259">
        <v>-1616272.2737499999</v>
      </c>
      <c r="K27" s="259"/>
      <c r="L27" s="253"/>
      <c r="N27" s="259"/>
    </row>
    <row r="28" spans="1:15" s="98" customFormat="1" ht="72.75" customHeight="1">
      <c r="A28" s="98" t="s">
        <v>526</v>
      </c>
      <c r="B28" s="164" t="s">
        <v>799</v>
      </c>
      <c r="C28" s="262" t="s">
        <v>800</v>
      </c>
      <c r="D28" s="259">
        <v>24275799.8543</v>
      </c>
      <c r="E28" s="259">
        <v>27635980.527599998</v>
      </c>
      <c r="F28" s="259">
        <v>29656768.899769999</v>
      </c>
      <c r="G28" s="259">
        <v>32977831.975029998</v>
      </c>
      <c r="H28" s="259">
        <v>42041031.46909</v>
      </c>
      <c r="I28" s="259">
        <v>52792195.918290004</v>
      </c>
      <c r="J28" s="259">
        <v>58397256.650809996</v>
      </c>
      <c r="K28" s="259"/>
      <c r="L28" s="253"/>
      <c r="N28" s="259"/>
    </row>
    <row r="29" spans="1:15" s="233" customFormat="1" ht="9.75" thickBot="1">
      <c r="C29" s="263"/>
      <c r="D29" s="263"/>
      <c r="E29" s="264"/>
      <c r="F29" s="265"/>
      <c r="G29" s="265"/>
      <c r="H29" s="265"/>
      <c r="I29" s="265"/>
      <c r="J29" s="265"/>
      <c r="K29" s="266"/>
      <c r="L29" s="267"/>
    </row>
    <row r="30" spans="1:15" s="233" customFormat="1" ht="21" customHeight="1" thickTop="1">
      <c r="C30" s="98" t="s">
        <v>801</v>
      </c>
      <c r="D30" s="268"/>
      <c r="E30" s="269"/>
      <c r="F30" s="232"/>
      <c r="G30" s="232"/>
      <c r="H30" s="232"/>
      <c r="I30" s="232"/>
      <c r="J30" s="232"/>
      <c r="K30" s="232"/>
      <c r="L30" s="267"/>
    </row>
    <row r="31" spans="1:15" s="233" customFormat="1" ht="15" customHeight="1">
      <c r="C31" s="98" t="s">
        <v>802</v>
      </c>
      <c r="D31" s="268"/>
      <c r="E31" s="269"/>
      <c r="F31" s="232"/>
      <c r="G31" s="232"/>
      <c r="H31" s="232"/>
      <c r="I31" s="232"/>
      <c r="J31" s="232"/>
      <c r="K31" s="232"/>
      <c r="L31" s="267"/>
    </row>
    <row r="32" spans="1:15" s="233" customFormat="1" ht="15" customHeight="1">
      <c r="C32" s="98" t="s">
        <v>803</v>
      </c>
      <c r="D32" s="268"/>
      <c r="E32" s="269"/>
      <c r="F32" s="232"/>
      <c r="G32" s="232"/>
      <c r="H32" s="232"/>
      <c r="I32" s="232"/>
      <c r="J32" s="232"/>
      <c r="K32" s="232"/>
      <c r="L32" s="267"/>
    </row>
    <row r="33" spans="3:12" s="233" customFormat="1" ht="13.5" customHeight="1">
      <c r="C33" s="268"/>
      <c r="D33" s="268"/>
      <c r="E33" s="269"/>
      <c r="F33" s="232"/>
      <c r="G33" s="232"/>
      <c r="H33" s="232"/>
      <c r="I33" s="232"/>
      <c r="J33" s="232"/>
      <c r="K33" s="232"/>
      <c r="L33" s="267"/>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14" sqref="C14"/>
    </sheetView>
  </sheetViews>
  <sheetFormatPr defaultColWidth="0" defaultRowHeight="12.75" zeroHeight="1"/>
  <cols>
    <col min="1" max="1" width="21" style="164" hidden="1" customWidth="1"/>
    <col min="2" max="2" width="25.28515625" style="164" hidden="1" customWidth="1"/>
    <col min="3" max="3" width="85.85546875" style="167" customWidth="1"/>
    <col min="4" max="7" width="16.140625" style="164" customWidth="1"/>
    <col min="8" max="9" width="16.140625" style="308" customWidth="1"/>
    <col min="10" max="10" width="16.140625" style="164" customWidth="1"/>
    <col min="11" max="11" width="3" style="200" hidden="1"/>
    <col min="12" max="12" width="9.140625" style="164" hidden="1"/>
    <col min="13" max="13" width="21.28515625" style="164" hidden="1"/>
    <col min="14" max="258" width="9.140625" style="164" hidden="1"/>
    <col min="259" max="259" width="85.85546875" style="164" hidden="1"/>
    <col min="260" max="266" width="16.140625" style="164" hidden="1"/>
    <col min="267" max="267" width="3" style="164" hidden="1"/>
    <col min="268" max="268" width="9.140625" style="164" hidden="1"/>
    <col min="269" max="269" width="21.28515625" style="164" hidden="1"/>
    <col min="270" max="514" width="9.140625" style="164" hidden="1"/>
    <col min="515" max="515" width="85.85546875" style="164" hidden="1"/>
    <col min="516" max="522" width="16.140625" style="164" hidden="1"/>
    <col min="523" max="523" width="3" style="164" hidden="1"/>
    <col min="524" max="524" width="9.140625" style="164" hidden="1"/>
    <col min="525" max="525" width="21.28515625" style="164" hidden="1"/>
    <col min="526" max="770" width="9.140625" style="164" hidden="1"/>
    <col min="771" max="771" width="85.85546875" style="164" hidden="1"/>
    <col min="772" max="778" width="16.140625" style="164" hidden="1"/>
    <col min="779" max="779" width="3" style="164" hidden="1"/>
    <col min="780" max="780" width="9.140625" style="164" hidden="1"/>
    <col min="781" max="781" width="21.28515625" style="164" hidden="1"/>
    <col min="782" max="1026" width="9.140625" style="164" hidden="1"/>
    <col min="1027" max="1027" width="85.85546875" style="164" hidden="1"/>
    <col min="1028" max="1034" width="16.140625" style="164" hidden="1"/>
    <col min="1035" max="1035" width="3" style="164" hidden="1"/>
    <col min="1036" max="1036" width="9.140625" style="164" hidden="1"/>
    <col min="1037" max="1037" width="21.28515625" style="164" hidden="1"/>
    <col min="1038" max="1282" width="9.140625" style="164" hidden="1"/>
    <col min="1283" max="1283" width="85.85546875" style="164" hidden="1"/>
    <col min="1284" max="1290" width="16.140625" style="164" hidden="1"/>
    <col min="1291" max="1291" width="3" style="164" hidden="1"/>
    <col min="1292" max="1292" width="9.140625" style="164" hidden="1"/>
    <col min="1293" max="1293" width="21.28515625" style="164" hidden="1"/>
    <col min="1294" max="1538" width="9.140625" style="164" hidden="1"/>
    <col min="1539" max="1539" width="85.85546875" style="164" hidden="1"/>
    <col min="1540" max="1546" width="16.140625" style="164" hidden="1"/>
    <col min="1547" max="1547" width="3" style="164" hidden="1"/>
    <col min="1548" max="1548" width="9.140625" style="164" hidden="1"/>
    <col min="1549" max="1549" width="21.28515625" style="164" hidden="1"/>
    <col min="1550" max="1794" width="9.140625" style="164" hidden="1"/>
    <col min="1795" max="1795" width="85.85546875" style="164" hidden="1"/>
    <col min="1796" max="1802" width="16.140625" style="164" hidden="1"/>
    <col min="1803" max="1803" width="3" style="164" hidden="1"/>
    <col min="1804" max="1804" width="9.140625" style="164" hidden="1"/>
    <col min="1805" max="1805" width="21.28515625" style="164" hidden="1"/>
    <col min="1806" max="2050" width="9.140625" style="164" hidden="1"/>
    <col min="2051" max="2051" width="85.85546875" style="164" hidden="1"/>
    <col min="2052" max="2058" width="16.140625" style="164" hidden="1"/>
    <col min="2059" max="2059" width="3" style="164" hidden="1"/>
    <col min="2060" max="2060" width="9.140625" style="164" hidden="1"/>
    <col min="2061" max="2061" width="21.28515625" style="164" hidden="1"/>
    <col min="2062" max="2306" width="9.140625" style="164" hidden="1"/>
    <col min="2307" max="2307" width="85.85546875" style="164" hidden="1"/>
    <col min="2308" max="2314" width="16.140625" style="164" hidden="1"/>
    <col min="2315" max="2315" width="3" style="164" hidden="1"/>
    <col min="2316" max="2316" width="9.140625" style="164" hidden="1"/>
    <col min="2317" max="2317" width="21.28515625" style="164" hidden="1"/>
    <col min="2318" max="2562" width="9.140625" style="164" hidden="1"/>
    <col min="2563" max="2563" width="85.85546875" style="164" hidden="1"/>
    <col min="2564" max="2570" width="16.140625" style="164" hidden="1"/>
    <col min="2571" max="2571" width="3" style="164" hidden="1"/>
    <col min="2572" max="2572" width="9.140625" style="164" hidden="1"/>
    <col min="2573" max="2573" width="21.28515625" style="164" hidden="1"/>
    <col min="2574" max="2818" width="9.140625" style="164" hidden="1"/>
    <col min="2819" max="2819" width="85.85546875" style="164" hidden="1"/>
    <col min="2820" max="2826" width="16.140625" style="164" hidden="1"/>
    <col min="2827" max="2827" width="3" style="164" hidden="1"/>
    <col min="2828" max="2828" width="9.140625" style="164" hidden="1"/>
    <col min="2829" max="2829" width="21.28515625" style="164" hidden="1"/>
    <col min="2830" max="3074" width="9.140625" style="164" hidden="1"/>
    <col min="3075" max="3075" width="85.85546875" style="164" hidden="1"/>
    <col min="3076" max="3082" width="16.140625" style="164" hidden="1"/>
    <col min="3083" max="3083" width="3" style="164" hidden="1"/>
    <col min="3084" max="3084" width="9.140625" style="164" hidden="1"/>
    <col min="3085" max="3085" width="21.28515625" style="164" hidden="1"/>
    <col min="3086" max="3330" width="9.140625" style="164" hidden="1"/>
    <col min="3331" max="3331" width="85.85546875" style="164" hidden="1"/>
    <col min="3332" max="3338" width="16.140625" style="164" hidden="1"/>
    <col min="3339" max="3339" width="3" style="164" hidden="1"/>
    <col min="3340" max="3340" width="9.140625" style="164" hidden="1"/>
    <col min="3341" max="3341" width="21.28515625" style="164" hidden="1"/>
    <col min="3342" max="3586" width="9.140625" style="164" hidden="1"/>
    <col min="3587" max="3587" width="85.85546875" style="164" hidden="1"/>
    <col min="3588" max="3594" width="16.140625" style="164" hidden="1"/>
    <col min="3595" max="3595" width="3" style="164" hidden="1"/>
    <col min="3596" max="3596" width="9.140625" style="164" hidden="1"/>
    <col min="3597" max="3597" width="21.28515625" style="164" hidden="1"/>
    <col min="3598" max="3842" width="9.140625" style="164" hidden="1"/>
    <col min="3843" max="3843" width="85.85546875" style="164" hidden="1"/>
    <col min="3844" max="3850" width="16.140625" style="164" hidden="1"/>
    <col min="3851" max="3851" width="3" style="164" hidden="1"/>
    <col min="3852" max="3852" width="9.140625" style="164" hidden="1"/>
    <col min="3853" max="3853" width="21.28515625" style="164" hidden="1"/>
    <col min="3854" max="4098" width="9.140625" style="164" hidden="1"/>
    <col min="4099" max="4099" width="85.85546875" style="164" hidden="1"/>
    <col min="4100" max="4106" width="16.140625" style="164" hidden="1"/>
    <col min="4107" max="4107" width="3" style="164" hidden="1"/>
    <col min="4108" max="4108" width="9.140625" style="164" hidden="1"/>
    <col min="4109" max="4109" width="21.28515625" style="164" hidden="1"/>
    <col min="4110" max="4354" width="9.140625" style="164" hidden="1"/>
    <col min="4355" max="4355" width="85.85546875" style="164" hidden="1"/>
    <col min="4356" max="4362" width="16.140625" style="164" hidden="1"/>
    <col min="4363" max="4363" width="3" style="164" hidden="1"/>
    <col min="4364" max="4364" width="9.140625" style="164" hidden="1"/>
    <col min="4365" max="4365" width="21.28515625" style="164" hidden="1"/>
    <col min="4366" max="4610" width="9.140625" style="164" hidden="1"/>
    <col min="4611" max="4611" width="85.85546875" style="164" hidden="1"/>
    <col min="4612" max="4618" width="16.140625" style="164" hidden="1"/>
    <col min="4619" max="4619" width="3" style="164" hidden="1"/>
    <col min="4620" max="4620" width="9.140625" style="164" hidden="1"/>
    <col min="4621" max="4621" width="21.28515625" style="164" hidden="1"/>
    <col min="4622" max="4866" width="9.140625" style="164" hidden="1"/>
    <col min="4867" max="4867" width="85.85546875" style="164" hidden="1"/>
    <col min="4868" max="4874" width="16.140625" style="164" hidden="1"/>
    <col min="4875" max="4875" width="3" style="164" hidden="1"/>
    <col min="4876" max="4876" width="9.140625" style="164" hidden="1"/>
    <col min="4877" max="4877" width="21.28515625" style="164" hidden="1"/>
    <col min="4878" max="5122" width="9.140625" style="164" hidden="1"/>
    <col min="5123" max="5123" width="85.85546875" style="164" hidden="1"/>
    <col min="5124" max="5130" width="16.140625" style="164" hidden="1"/>
    <col min="5131" max="5131" width="3" style="164" hidden="1"/>
    <col min="5132" max="5132" width="9.140625" style="164" hidden="1"/>
    <col min="5133" max="5133" width="21.28515625" style="164" hidden="1"/>
    <col min="5134" max="5378" width="9.140625" style="164" hidden="1"/>
    <col min="5379" max="5379" width="85.85546875" style="164" hidden="1"/>
    <col min="5380" max="5386" width="16.140625" style="164" hidden="1"/>
    <col min="5387" max="5387" width="3" style="164" hidden="1"/>
    <col min="5388" max="5388" width="9.140625" style="164" hidden="1"/>
    <col min="5389" max="5389" width="21.28515625" style="164" hidden="1"/>
    <col min="5390" max="5634" width="9.140625" style="164" hidden="1"/>
    <col min="5635" max="5635" width="85.85546875" style="164" hidden="1"/>
    <col min="5636" max="5642" width="16.140625" style="164" hidden="1"/>
    <col min="5643" max="5643" width="3" style="164" hidden="1"/>
    <col min="5644" max="5644" width="9.140625" style="164" hidden="1"/>
    <col min="5645" max="5645" width="21.28515625" style="164" hidden="1"/>
    <col min="5646" max="5890" width="9.140625" style="164" hidden="1"/>
    <col min="5891" max="5891" width="85.85546875" style="164" hidden="1"/>
    <col min="5892" max="5898" width="16.140625" style="164" hidden="1"/>
    <col min="5899" max="5899" width="3" style="164" hidden="1"/>
    <col min="5900" max="5900" width="9.140625" style="164" hidden="1"/>
    <col min="5901" max="5901" width="21.28515625" style="164" hidden="1"/>
    <col min="5902" max="6146" width="9.140625" style="164" hidden="1"/>
    <col min="6147" max="6147" width="85.85546875" style="164" hidden="1"/>
    <col min="6148" max="6154" width="16.140625" style="164" hidden="1"/>
    <col min="6155" max="6155" width="3" style="164" hidden="1"/>
    <col min="6156" max="6156" width="9.140625" style="164" hidden="1"/>
    <col min="6157" max="6157" width="21.28515625" style="164" hidden="1"/>
    <col min="6158" max="6402" width="9.140625" style="164" hidden="1"/>
    <col min="6403" max="6403" width="85.85546875" style="164" hidden="1"/>
    <col min="6404" max="6410" width="16.140625" style="164" hidden="1"/>
    <col min="6411" max="6411" width="3" style="164" hidden="1"/>
    <col min="6412" max="6412" width="9.140625" style="164" hidden="1"/>
    <col min="6413" max="6413" width="21.28515625" style="164" hidden="1"/>
    <col min="6414" max="6658" width="9.140625" style="164" hidden="1"/>
    <col min="6659" max="6659" width="85.85546875" style="164" hidden="1"/>
    <col min="6660" max="6666" width="16.140625" style="164" hidden="1"/>
    <col min="6667" max="6667" width="3" style="164" hidden="1"/>
    <col min="6668" max="6668" width="9.140625" style="164" hidden="1"/>
    <col min="6669" max="6669" width="21.28515625" style="164" hidden="1"/>
    <col min="6670" max="6914" width="9.140625" style="164" hidden="1"/>
    <col min="6915" max="6915" width="85.85546875" style="164" hidden="1"/>
    <col min="6916" max="6922" width="16.140625" style="164" hidden="1"/>
    <col min="6923" max="6923" width="3" style="164" hidden="1"/>
    <col min="6924" max="6924" width="9.140625" style="164" hidden="1"/>
    <col min="6925" max="6925" width="21.28515625" style="164" hidden="1"/>
    <col min="6926" max="7170" width="9.140625" style="164" hidden="1"/>
    <col min="7171" max="7171" width="85.85546875" style="164" hidden="1"/>
    <col min="7172" max="7178" width="16.140625" style="164" hidden="1"/>
    <col min="7179" max="7179" width="3" style="164" hidden="1"/>
    <col min="7180" max="7180" width="9.140625" style="164" hidden="1"/>
    <col min="7181" max="7181" width="21.28515625" style="164" hidden="1"/>
    <col min="7182" max="7426" width="9.140625" style="164" hidden="1"/>
    <col min="7427" max="7427" width="85.85546875" style="164" hidden="1"/>
    <col min="7428" max="7434" width="16.140625" style="164" hidden="1"/>
    <col min="7435" max="7435" width="3" style="164" hidden="1"/>
    <col min="7436" max="7436" width="9.140625" style="164" hidden="1"/>
    <col min="7437" max="7437" width="21.28515625" style="164" hidden="1"/>
    <col min="7438" max="7682" width="9.140625" style="164" hidden="1"/>
    <col min="7683" max="7683" width="85.85546875" style="164" hidden="1"/>
    <col min="7684" max="7690" width="16.140625" style="164" hidden="1"/>
    <col min="7691" max="7691" width="3" style="164" hidden="1"/>
    <col min="7692" max="7692" width="9.140625" style="164" hidden="1"/>
    <col min="7693" max="7693" width="21.28515625" style="164" hidden="1"/>
    <col min="7694" max="7938" width="9.140625" style="164" hidden="1"/>
    <col min="7939" max="7939" width="85.85546875" style="164" hidden="1"/>
    <col min="7940" max="7946" width="16.140625" style="164" hidden="1"/>
    <col min="7947" max="7947" width="3" style="164" hidden="1"/>
    <col min="7948" max="7948" width="9.140625" style="164" hidden="1"/>
    <col min="7949" max="7949" width="21.28515625" style="164" hidden="1"/>
    <col min="7950" max="8194" width="9.140625" style="164" hidden="1"/>
    <col min="8195" max="8195" width="85.85546875" style="164" hidden="1"/>
    <col min="8196" max="8202" width="16.140625" style="164" hidden="1"/>
    <col min="8203" max="8203" width="3" style="164" hidden="1"/>
    <col min="8204" max="8204" width="9.140625" style="164" hidden="1"/>
    <col min="8205" max="8205" width="21.28515625" style="164" hidden="1"/>
    <col min="8206" max="8450" width="9.140625" style="164" hidden="1"/>
    <col min="8451" max="8451" width="85.85546875" style="164" hidden="1"/>
    <col min="8452" max="8458" width="16.140625" style="164" hidden="1"/>
    <col min="8459" max="8459" width="3" style="164" hidden="1"/>
    <col min="8460" max="8460" width="9.140625" style="164" hidden="1"/>
    <col min="8461" max="8461" width="21.28515625" style="164" hidden="1"/>
    <col min="8462" max="8706" width="9.140625" style="164" hidden="1"/>
    <col min="8707" max="8707" width="85.85546875" style="164" hidden="1"/>
    <col min="8708" max="8714" width="16.140625" style="164" hidden="1"/>
    <col min="8715" max="8715" width="3" style="164" hidden="1"/>
    <col min="8716" max="8716" width="9.140625" style="164" hidden="1"/>
    <col min="8717" max="8717" width="21.28515625" style="164" hidden="1"/>
    <col min="8718" max="8962" width="9.140625" style="164" hidden="1"/>
    <col min="8963" max="8963" width="85.85546875" style="164" hidden="1"/>
    <col min="8964" max="8970" width="16.140625" style="164" hidden="1"/>
    <col min="8971" max="8971" width="3" style="164" hidden="1"/>
    <col min="8972" max="8972" width="9.140625" style="164" hidden="1"/>
    <col min="8973" max="8973" width="21.28515625" style="164" hidden="1"/>
    <col min="8974" max="9218" width="9.140625" style="164" hidden="1"/>
    <col min="9219" max="9219" width="85.85546875" style="164" hidden="1"/>
    <col min="9220" max="9226" width="16.140625" style="164" hidden="1"/>
    <col min="9227" max="9227" width="3" style="164" hidden="1"/>
    <col min="9228" max="9228" width="9.140625" style="164" hidden="1"/>
    <col min="9229" max="9229" width="21.28515625" style="164" hidden="1"/>
    <col min="9230" max="9474" width="9.140625" style="164" hidden="1"/>
    <col min="9475" max="9475" width="85.85546875" style="164" hidden="1"/>
    <col min="9476" max="9482" width="16.140625" style="164" hidden="1"/>
    <col min="9483" max="9483" width="3" style="164" hidden="1"/>
    <col min="9484" max="9484" width="9.140625" style="164" hidden="1"/>
    <col min="9485" max="9485" width="21.28515625" style="164" hidden="1"/>
    <col min="9486" max="9730" width="9.140625" style="164" hidden="1"/>
    <col min="9731" max="9731" width="85.85546875" style="164" hidden="1"/>
    <col min="9732" max="9738" width="16.140625" style="164" hidden="1"/>
    <col min="9739" max="9739" width="3" style="164" hidden="1"/>
    <col min="9740" max="9740" width="9.140625" style="164" hidden="1"/>
    <col min="9741" max="9741" width="21.28515625" style="164" hidden="1"/>
    <col min="9742" max="9986" width="9.140625" style="164" hidden="1"/>
    <col min="9987" max="9987" width="85.85546875" style="164" hidden="1"/>
    <col min="9988" max="9994" width="16.140625" style="164" hidden="1"/>
    <col min="9995" max="9995" width="3" style="164" hidden="1"/>
    <col min="9996" max="9996" width="9.140625" style="164" hidden="1"/>
    <col min="9997" max="9997" width="21.28515625" style="164" hidden="1"/>
    <col min="9998" max="10242" width="9.140625" style="164" hidden="1"/>
    <col min="10243" max="10243" width="85.85546875" style="164" hidden="1"/>
    <col min="10244" max="10250" width="16.140625" style="164" hidden="1"/>
    <col min="10251" max="10251" width="3" style="164" hidden="1"/>
    <col min="10252" max="10252" width="9.140625" style="164" hidden="1"/>
    <col min="10253" max="10253" width="21.28515625" style="164" hidden="1"/>
    <col min="10254" max="10498" width="9.140625" style="164" hidden="1"/>
    <col min="10499" max="10499" width="85.85546875" style="164" hidden="1"/>
    <col min="10500" max="10506" width="16.140625" style="164" hidden="1"/>
    <col min="10507" max="10507" width="3" style="164" hidden="1"/>
    <col min="10508" max="10508" width="9.140625" style="164" hidden="1"/>
    <col min="10509" max="10509" width="21.28515625" style="164" hidden="1"/>
    <col min="10510" max="10754" width="9.140625" style="164" hidden="1"/>
    <col min="10755" max="10755" width="85.85546875" style="164" hidden="1"/>
    <col min="10756" max="10762" width="16.140625" style="164" hidden="1"/>
    <col min="10763" max="10763" width="3" style="164" hidden="1"/>
    <col min="10764" max="10764" width="9.140625" style="164" hidden="1"/>
    <col min="10765" max="10765" width="21.28515625" style="164" hidden="1"/>
    <col min="10766" max="11010" width="9.140625" style="164" hidden="1"/>
    <col min="11011" max="11011" width="85.85546875" style="164" hidden="1"/>
    <col min="11012" max="11018" width="16.140625" style="164" hidden="1"/>
    <col min="11019" max="11019" width="3" style="164" hidden="1"/>
    <col min="11020" max="11020" width="9.140625" style="164" hidden="1"/>
    <col min="11021" max="11021" width="21.28515625" style="164" hidden="1"/>
    <col min="11022" max="11266" width="9.140625" style="164" hidden="1"/>
    <col min="11267" max="11267" width="85.85546875" style="164" hidden="1"/>
    <col min="11268" max="11274" width="16.140625" style="164" hidden="1"/>
    <col min="11275" max="11275" width="3" style="164" hidden="1"/>
    <col min="11276" max="11276" width="9.140625" style="164" hidden="1"/>
    <col min="11277" max="11277" width="21.28515625" style="164" hidden="1"/>
    <col min="11278" max="11522" width="9.140625" style="164" hidden="1"/>
    <col min="11523" max="11523" width="85.85546875" style="164" hidden="1"/>
    <col min="11524" max="11530" width="16.140625" style="164" hidden="1"/>
    <col min="11531" max="11531" width="3" style="164" hidden="1"/>
    <col min="11532" max="11532" width="9.140625" style="164" hidden="1"/>
    <col min="11533" max="11533" width="21.28515625" style="164" hidden="1"/>
    <col min="11534" max="11778" width="9.140625" style="164" hidden="1"/>
    <col min="11779" max="11779" width="85.85546875" style="164" hidden="1"/>
    <col min="11780" max="11786" width="16.140625" style="164" hidden="1"/>
    <col min="11787" max="11787" width="3" style="164" hidden="1"/>
    <col min="11788" max="11788" width="9.140625" style="164" hidden="1"/>
    <col min="11789" max="11789" width="21.28515625" style="164" hidden="1"/>
    <col min="11790" max="12034" width="9.140625" style="164" hidden="1"/>
    <col min="12035" max="12035" width="85.85546875" style="164" hidden="1"/>
    <col min="12036" max="12042" width="16.140625" style="164" hidden="1"/>
    <col min="12043" max="12043" width="3" style="164" hidden="1"/>
    <col min="12044" max="12044" width="9.140625" style="164" hidden="1"/>
    <col min="12045" max="12045" width="21.28515625" style="164" hidden="1"/>
    <col min="12046" max="12290" width="9.140625" style="164" hidden="1"/>
    <col min="12291" max="12291" width="85.85546875" style="164" hidden="1"/>
    <col min="12292" max="12298" width="16.140625" style="164" hidden="1"/>
    <col min="12299" max="12299" width="3" style="164" hidden="1"/>
    <col min="12300" max="12300" width="9.140625" style="164" hidden="1"/>
    <col min="12301" max="12301" width="21.28515625" style="164" hidden="1"/>
    <col min="12302" max="12546" width="9.140625" style="164" hidden="1"/>
    <col min="12547" max="12547" width="85.85546875" style="164" hidden="1"/>
    <col min="12548" max="12554" width="16.140625" style="164" hidden="1"/>
    <col min="12555" max="12555" width="3" style="164" hidden="1"/>
    <col min="12556" max="12556" width="9.140625" style="164" hidden="1"/>
    <col min="12557" max="12557" width="21.28515625" style="164" hidden="1"/>
    <col min="12558" max="12802" width="9.140625" style="164" hidden="1"/>
    <col min="12803" max="12803" width="85.85546875" style="164" hidden="1"/>
    <col min="12804" max="12810" width="16.140625" style="164" hidden="1"/>
    <col min="12811" max="12811" width="3" style="164" hidden="1"/>
    <col min="12812" max="12812" width="9.140625" style="164" hidden="1"/>
    <col min="12813" max="12813" width="21.28515625" style="164" hidden="1"/>
    <col min="12814" max="13058" width="9.140625" style="164" hidden="1"/>
    <col min="13059" max="13059" width="85.85546875" style="164" hidden="1"/>
    <col min="13060" max="13066" width="16.140625" style="164" hidden="1"/>
    <col min="13067" max="13067" width="3" style="164" hidden="1"/>
    <col min="13068" max="13068" width="9.140625" style="164" hidden="1"/>
    <col min="13069" max="13069" width="21.28515625" style="164" hidden="1"/>
    <col min="13070" max="13314" width="9.140625" style="164" hidden="1"/>
    <col min="13315" max="13315" width="85.85546875" style="164" hidden="1"/>
    <col min="13316" max="13322" width="16.140625" style="164" hidden="1"/>
    <col min="13323" max="13323" width="3" style="164" hidden="1"/>
    <col min="13324" max="13324" width="9.140625" style="164" hidden="1"/>
    <col min="13325" max="13325" width="21.28515625" style="164" hidden="1"/>
    <col min="13326" max="13570" width="9.140625" style="164" hidden="1"/>
    <col min="13571" max="13571" width="85.85546875" style="164" hidden="1"/>
    <col min="13572" max="13578" width="16.140625" style="164" hidden="1"/>
    <col min="13579" max="13579" width="3" style="164" hidden="1"/>
    <col min="13580" max="13580" width="9.140625" style="164" hidden="1"/>
    <col min="13581" max="13581" width="21.28515625" style="164" hidden="1"/>
    <col min="13582" max="13826" width="9.140625" style="164" hidden="1"/>
    <col min="13827" max="13827" width="85.85546875" style="164" hidden="1"/>
    <col min="13828" max="13834" width="16.140625" style="164" hidden="1"/>
    <col min="13835" max="13835" width="3" style="164" hidden="1"/>
    <col min="13836" max="13836" width="9.140625" style="164" hidden="1"/>
    <col min="13837" max="13837" width="21.28515625" style="164" hidden="1"/>
    <col min="13838" max="14082" width="9.140625" style="164" hidden="1"/>
    <col min="14083" max="14083" width="85.85546875" style="164" hidden="1"/>
    <col min="14084" max="14090" width="16.140625" style="164" hidden="1"/>
    <col min="14091" max="14091" width="3" style="164" hidden="1"/>
    <col min="14092" max="14092" width="9.140625" style="164" hidden="1"/>
    <col min="14093" max="14093" width="21.28515625" style="164" hidden="1"/>
    <col min="14094" max="14338" width="9.140625" style="164" hidden="1"/>
    <col min="14339" max="14339" width="85.85546875" style="164" hidden="1"/>
    <col min="14340" max="14346" width="16.140625" style="164" hidden="1"/>
    <col min="14347" max="14347" width="3" style="164" hidden="1"/>
    <col min="14348" max="14348" width="9.140625" style="164" hidden="1"/>
    <col min="14349" max="14349" width="21.28515625" style="164" hidden="1"/>
    <col min="14350" max="14594" width="9.140625" style="164" hidden="1"/>
    <col min="14595" max="14595" width="85.85546875" style="164" hidden="1"/>
    <col min="14596" max="14602" width="16.140625" style="164" hidden="1"/>
    <col min="14603" max="14603" width="3" style="164" hidden="1"/>
    <col min="14604" max="14604" width="9.140625" style="164" hidden="1"/>
    <col min="14605" max="14605" width="21.28515625" style="164" hidden="1"/>
    <col min="14606" max="14850" width="9.140625" style="164" hidden="1"/>
    <col min="14851" max="14851" width="85.85546875" style="164" hidden="1"/>
    <col min="14852" max="14858" width="16.140625" style="164" hidden="1"/>
    <col min="14859" max="14859" width="3" style="164" hidden="1"/>
    <col min="14860" max="14860" width="9.140625" style="164" hidden="1"/>
    <col min="14861" max="14861" width="21.28515625" style="164" hidden="1"/>
    <col min="14862" max="15106" width="9.140625" style="164" hidden="1"/>
    <col min="15107" max="15107" width="85.85546875" style="164" hidden="1"/>
    <col min="15108" max="15114" width="16.140625" style="164" hidden="1"/>
    <col min="15115" max="15115" width="3" style="164" hidden="1"/>
    <col min="15116" max="15116" width="9.140625" style="164" hidden="1"/>
    <col min="15117" max="15117" width="21.28515625" style="164" hidden="1"/>
    <col min="15118" max="15362" width="9.140625" style="164" hidden="1"/>
    <col min="15363" max="15363" width="85.85546875" style="164" hidden="1"/>
    <col min="15364" max="15370" width="16.140625" style="164" hidden="1"/>
    <col min="15371" max="15371" width="3" style="164" hidden="1"/>
    <col min="15372" max="15372" width="9.140625" style="164" hidden="1"/>
    <col min="15373" max="15373" width="21.28515625" style="164" hidden="1"/>
    <col min="15374" max="15618" width="9.140625" style="164" hidden="1"/>
    <col min="15619" max="15619" width="85.85546875" style="164" hidden="1"/>
    <col min="15620" max="15626" width="16.140625" style="164" hidden="1"/>
    <col min="15627" max="15627" width="3" style="164" hidden="1"/>
    <col min="15628" max="15628" width="9.140625" style="164" hidden="1"/>
    <col min="15629" max="15629" width="21.28515625" style="164" hidden="1"/>
    <col min="15630" max="15874" width="9.140625" style="164" hidden="1"/>
    <col min="15875" max="15875" width="85.85546875" style="164" hidden="1"/>
    <col min="15876" max="15882" width="16.140625" style="164" hidden="1"/>
    <col min="15883" max="15883" width="3" style="164" hidden="1"/>
    <col min="15884" max="15884" width="9.140625" style="164" hidden="1"/>
    <col min="15885" max="15885" width="21.28515625" style="164" hidden="1"/>
    <col min="15886" max="16130" width="9.140625" style="164" hidden="1"/>
    <col min="16131" max="16131" width="85.85546875" style="164" hidden="1"/>
    <col min="16132" max="16138" width="16.140625" style="164" hidden="1"/>
    <col min="16139" max="16139" width="3" style="164" hidden="1"/>
    <col min="16140" max="16140" width="9.140625" style="164" hidden="1"/>
    <col min="16141" max="16141" width="21.28515625" style="164" hidden="1"/>
    <col min="16142" max="16384" width="9.140625" style="164" hidden="1"/>
  </cols>
  <sheetData>
    <row r="1" spans="1:11" s="203" customFormat="1" ht="3.75" hidden="1" customHeight="1">
      <c r="C1" s="270"/>
      <c r="D1" s="271"/>
      <c r="E1" s="271"/>
      <c r="F1" s="271"/>
      <c r="G1" s="271"/>
      <c r="H1" s="272"/>
      <c r="I1" s="272"/>
      <c r="J1" s="271"/>
    </row>
    <row r="2" spans="1:11" s="273" customFormat="1" ht="44.25" customHeight="1">
      <c r="C2" s="1036" t="s">
        <v>0</v>
      </c>
      <c r="D2" s="1036"/>
      <c r="E2" s="1036"/>
      <c r="F2" s="1036"/>
      <c r="G2" s="1036"/>
      <c r="H2" s="1036"/>
      <c r="I2" s="1036"/>
      <c r="J2" s="1036"/>
    </row>
    <row r="3" spans="1:11" s="273" customFormat="1" ht="35.25" customHeight="1">
      <c r="C3" s="1036" t="s">
        <v>1423</v>
      </c>
      <c r="D3" s="1036"/>
      <c r="E3" s="1036"/>
      <c r="F3" s="1036"/>
      <c r="G3" s="1036"/>
      <c r="H3" s="1036"/>
      <c r="I3" s="1036"/>
      <c r="J3" s="1036"/>
    </row>
    <row r="4" spans="1:11" s="274" customFormat="1" ht="42.75" customHeight="1">
      <c r="A4" s="274" t="s">
        <v>2</v>
      </c>
      <c r="C4" s="1037"/>
      <c r="D4" s="1037"/>
      <c r="E4" s="1037"/>
      <c r="F4" s="1037"/>
      <c r="G4" s="1037"/>
      <c r="H4" s="1037"/>
      <c r="I4" s="1037"/>
      <c r="J4" s="1037"/>
    </row>
    <row r="5" spans="1:11" s="274" customFormat="1" ht="1.5" customHeight="1">
      <c r="C5" s="275"/>
      <c r="D5" s="275"/>
      <c r="E5" s="275"/>
      <c r="F5" s="275"/>
      <c r="G5" s="275"/>
      <c r="H5" s="275"/>
      <c r="I5" s="275"/>
      <c r="J5" s="275"/>
    </row>
    <row r="6" spans="1:11" s="248" customFormat="1" ht="6.75" customHeight="1" thickBot="1">
      <c r="C6" s="249"/>
      <c r="D6" s="253"/>
      <c r="E6" s="253"/>
      <c r="F6" s="253"/>
      <c r="G6" s="253"/>
      <c r="H6" s="276"/>
      <c r="I6" s="276"/>
      <c r="J6" s="253"/>
    </row>
    <row r="7" spans="1:11" ht="19.5" customHeight="1" thickTop="1" thickBot="1">
      <c r="A7" s="277"/>
      <c r="B7" s="277"/>
      <c r="C7" s="278"/>
      <c r="D7" s="279" t="s">
        <v>757</v>
      </c>
      <c r="E7" s="279" t="s">
        <v>758</v>
      </c>
      <c r="F7" s="279" t="s">
        <v>759</v>
      </c>
      <c r="G7" s="279" t="s">
        <v>760</v>
      </c>
      <c r="H7" s="279" t="s">
        <v>761</v>
      </c>
      <c r="I7" s="279" t="s">
        <v>762</v>
      </c>
      <c r="J7" s="279" t="s">
        <v>763</v>
      </c>
      <c r="K7" s="164"/>
    </row>
    <row r="8" spans="1:11" ht="19.5" customHeight="1" thickTop="1" thickBot="1">
      <c r="A8" s="280"/>
      <c r="B8" s="280"/>
      <c r="C8" s="281"/>
      <c r="D8" s="282" t="s">
        <v>764</v>
      </c>
      <c r="E8" s="282" t="s">
        <v>764</v>
      </c>
      <c r="F8" s="282" t="s">
        <v>764</v>
      </c>
      <c r="G8" s="282" t="s">
        <v>764</v>
      </c>
      <c r="H8" s="282" t="str">
        <f>"DIC"</f>
        <v>DIC</v>
      </c>
      <c r="I8" s="282" t="s">
        <v>764</v>
      </c>
      <c r="J8" s="282" t="str">
        <f>UPPER("Jul")</f>
        <v>JUL</v>
      </c>
      <c r="K8" s="164"/>
    </row>
    <row r="9" spans="1:11" ht="12" customHeight="1" thickTop="1" thickBot="1">
      <c r="C9" s="269"/>
      <c r="H9" s="164"/>
      <c r="I9" s="164"/>
      <c r="K9" s="164"/>
    </row>
    <row r="10" spans="1:11" s="98" customFormat="1" ht="25.5" customHeight="1" thickTop="1" thickBot="1">
      <c r="A10" s="283"/>
      <c r="B10" s="283"/>
      <c r="C10" s="284" t="s">
        <v>0</v>
      </c>
      <c r="D10" s="285"/>
      <c r="E10" s="285"/>
      <c r="F10" s="285"/>
      <c r="G10" s="285"/>
      <c r="H10" s="285"/>
      <c r="I10" s="285"/>
      <c r="J10" s="285"/>
    </row>
    <row r="11" spans="1:11" s="98" customFormat="1" ht="54.75" customHeight="1" thickTop="1" thickBot="1">
      <c r="A11" s="283" t="s">
        <v>526</v>
      </c>
      <c r="B11" s="286" t="s">
        <v>804</v>
      </c>
      <c r="C11" s="287" t="s">
        <v>805</v>
      </c>
      <c r="D11" s="288">
        <v>26512327.104479998</v>
      </c>
      <c r="E11" s="288">
        <v>32080909.908229999</v>
      </c>
      <c r="F11" s="288">
        <v>39658220.7302</v>
      </c>
      <c r="G11" s="288">
        <v>47729202.316370003</v>
      </c>
      <c r="H11" s="288">
        <v>52085077.090039998</v>
      </c>
      <c r="I11" s="288">
        <v>61222667.289820001</v>
      </c>
      <c r="J11" s="288">
        <v>65636927.408639997</v>
      </c>
    </row>
    <row r="12" spans="1:11" s="98" customFormat="1" ht="42" customHeight="1" thickTop="1" thickBot="1">
      <c r="A12" s="289" t="s">
        <v>526</v>
      </c>
      <c r="B12" s="290" t="s">
        <v>806</v>
      </c>
      <c r="C12" s="291" t="s">
        <v>807</v>
      </c>
      <c r="D12" s="292">
        <v>6899365.1033800002</v>
      </c>
      <c r="E12" s="292">
        <v>8192225.1577700004</v>
      </c>
      <c r="F12" s="292">
        <v>9811995.95101</v>
      </c>
      <c r="G12" s="292">
        <v>13193620.57834</v>
      </c>
      <c r="H12" s="292">
        <v>14673435.27668</v>
      </c>
      <c r="I12" s="292">
        <v>16537485.764559999</v>
      </c>
      <c r="J12" s="292">
        <v>17104370.169470001</v>
      </c>
    </row>
    <row r="13" spans="1:11" s="98" customFormat="1" ht="42" customHeight="1" thickTop="1">
      <c r="A13" s="98" t="s">
        <v>526</v>
      </c>
      <c r="B13" s="293" t="s">
        <v>808</v>
      </c>
      <c r="C13" s="294" t="s">
        <v>809</v>
      </c>
      <c r="D13" s="295">
        <v>6742033.3360300008</v>
      </c>
      <c r="E13" s="295">
        <v>8059334.4339900007</v>
      </c>
      <c r="F13" s="295">
        <v>9706767.720540002</v>
      </c>
      <c r="G13" s="295">
        <v>12962775.076169999</v>
      </c>
      <c r="H13" s="295">
        <v>14374148.999869999</v>
      </c>
      <c r="I13" s="295">
        <v>16306531.543639999</v>
      </c>
      <c r="J13" s="295">
        <v>16739174.944670001</v>
      </c>
    </row>
    <row r="14" spans="1:11" s="98" customFormat="1" ht="42" customHeight="1" thickBot="1">
      <c r="A14" s="98" t="s">
        <v>526</v>
      </c>
      <c r="B14" s="293" t="s">
        <v>810</v>
      </c>
      <c r="C14" s="294" t="s">
        <v>811</v>
      </c>
      <c r="D14" s="295">
        <v>157331.76734999998</v>
      </c>
      <c r="E14" s="295">
        <v>132890.72378</v>
      </c>
      <c r="F14" s="295">
        <v>105228.23046000001</v>
      </c>
      <c r="G14" s="295">
        <v>102485.08165999998</v>
      </c>
      <c r="H14" s="295">
        <v>114216.29150000001</v>
      </c>
      <c r="I14" s="295">
        <v>92618.924979999996</v>
      </c>
      <c r="J14" s="295">
        <v>143745.99633999998</v>
      </c>
    </row>
    <row r="15" spans="1:11" s="98" customFormat="1" ht="42" customHeight="1" thickTop="1" thickBot="1">
      <c r="A15" s="289" t="s">
        <v>526</v>
      </c>
      <c r="B15" s="290" t="s">
        <v>812</v>
      </c>
      <c r="C15" s="291" t="s">
        <v>813</v>
      </c>
      <c r="D15" s="292">
        <v>7454391.0801000008</v>
      </c>
      <c r="E15" s="292">
        <v>10430538.230930001</v>
      </c>
      <c r="F15" s="292">
        <v>14384586.732069999</v>
      </c>
      <c r="G15" s="292">
        <v>16020040.345870001</v>
      </c>
      <c r="H15" s="292">
        <v>17024955.66302</v>
      </c>
      <c r="I15" s="292">
        <v>20874042.401999999</v>
      </c>
      <c r="J15" s="292">
        <v>21099722.072810002</v>
      </c>
    </row>
    <row r="16" spans="1:11" s="98" customFormat="1" ht="42" customHeight="1" thickTop="1">
      <c r="A16" s="98" t="s">
        <v>526</v>
      </c>
      <c r="B16" s="293" t="s">
        <v>814</v>
      </c>
      <c r="C16" s="294" t="s">
        <v>815</v>
      </c>
      <c r="D16" s="295">
        <v>7209621.9148399998</v>
      </c>
      <c r="E16" s="295">
        <v>10249683.871860001</v>
      </c>
      <c r="F16" s="295">
        <v>14312771.29394</v>
      </c>
      <c r="G16" s="295">
        <v>15921288.249950001</v>
      </c>
      <c r="H16" s="295">
        <v>16776688.04332</v>
      </c>
      <c r="I16" s="295">
        <v>20778832.50113</v>
      </c>
      <c r="J16" s="295">
        <v>21004329.733619999</v>
      </c>
    </row>
    <row r="17" spans="1:10" s="98" customFormat="1" ht="42" customHeight="1">
      <c r="A17" s="98" t="s">
        <v>526</v>
      </c>
      <c r="B17" s="293" t="s">
        <v>816</v>
      </c>
      <c r="C17" s="294" t="s">
        <v>817</v>
      </c>
      <c r="D17" s="295">
        <v>244769.16525999998</v>
      </c>
      <c r="E17" s="295">
        <v>180854.35907000001</v>
      </c>
      <c r="F17" s="295">
        <v>71815.438129999995</v>
      </c>
      <c r="G17" s="295">
        <v>79208.496540000007</v>
      </c>
      <c r="H17" s="295">
        <v>42431.518979999993</v>
      </c>
      <c r="I17" s="295">
        <v>47971.003560000005</v>
      </c>
      <c r="J17" s="295">
        <v>55644.378170000004</v>
      </c>
    </row>
    <row r="18" spans="1:10" s="98" customFormat="1" ht="42" customHeight="1" thickBot="1">
      <c r="A18" s="98" t="s">
        <v>526</v>
      </c>
      <c r="B18" s="293" t="s">
        <v>818</v>
      </c>
      <c r="C18" s="294" t="s">
        <v>819</v>
      </c>
      <c r="D18" s="295">
        <v>0</v>
      </c>
      <c r="E18" s="295">
        <v>0</v>
      </c>
      <c r="F18" s="295">
        <v>0</v>
      </c>
      <c r="G18" s="295">
        <v>0</v>
      </c>
      <c r="H18" s="295">
        <v>0</v>
      </c>
      <c r="I18" s="295">
        <v>0</v>
      </c>
      <c r="J18" s="295">
        <v>0</v>
      </c>
    </row>
    <row r="19" spans="1:10" s="98" customFormat="1" ht="42" customHeight="1" thickTop="1" thickBot="1">
      <c r="A19" s="289" t="s">
        <v>526</v>
      </c>
      <c r="B19" s="290" t="s">
        <v>820</v>
      </c>
      <c r="C19" s="291" t="s">
        <v>821</v>
      </c>
      <c r="D19" s="292">
        <v>9817373.407399999</v>
      </c>
      <c r="E19" s="292">
        <v>9762649.8382799998</v>
      </c>
      <c r="F19" s="292">
        <v>9823889.7351000011</v>
      </c>
      <c r="G19" s="292">
        <v>11546829.592370002</v>
      </c>
      <c r="H19" s="292">
        <v>10412474.226299999</v>
      </c>
      <c r="I19" s="292">
        <v>10455473.187239999</v>
      </c>
      <c r="J19" s="292">
        <v>8134902.8522299994</v>
      </c>
    </row>
    <row r="20" spans="1:10" s="98" customFormat="1" ht="42" customHeight="1" thickTop="1">
      <c r="A20" s="98" t="s">
        <v>526</v>
      </c>
      <c r="B20" s="293" t="s">
        <v>822</v>
      </c>
      <c r="C20" s="294" t="s">
        <v>823</v>
      </c>
      <c r="D20" s="295">
        <v>723268.20020000008</v>
      </c>
      <c r="E20" s="295">
        <v>783403.13676000002</v>
      </c>
      <c r="F20" s="295">
        <v>784916.16188999999</v>
      </c>
      <c r="G20" s="295">
        <v>870495.85503999994</v>
      </c>
      <c r="H20" s="295">
        <v>692359.49092999997</v>
      </c>
      <c r="I20" s="295">
        <v>758453.67982000008</v>
      </c>
      <c r="J20" s="295">
        <v>746036.63854999992</v>
      </c>
    </row>
    <row r="21" spans="1:10" s="98" customFormat="1" ht="42" customHeight="1">
      <c r="A21" s="98" t="s">
        <v>526</v>
      </c>
      <c r="B21" s="293" t="s">
        <v>824</v>
      </c>
      <c r="C21" s="294" t="s">
        <v>825</v>
      </c>
      <c r="D21" s="295">
        <v>189500.02867</v>
      </c>
      <c r="E21" s="295">
        <v>131432.09404</v>
      </c>
      <c r="F21" s="295">
        <v>432957.46079000004</v>
      </c>
      <c r="G21" s="295">
        <v>480395.80360000004</v>
      </c>
      <c r="H21" s="295">
        <v>388416.76127999998</v>
      </c>
      <c r="I21" s="295">
        <v>252613.55853000001</v>
      </c>
      <c r="J21" s="295">
        <v>118342.99841</v>
      </c>
    </row>
    <row r="22" spans="1:10" s="98" customFormat="1" ht="42" customHeight="1">
      <c r="A22" s="98" t="s">
        <v>526</v>
      </c>
      <c r="B22" s="293" t="s">
        <v>826</v>
      </c>
      <c r="C22" s="294" t="s">
        <v>827</v>
      </c>
      <c r="D22" s="295">
        <v>321733.42110000004</v>
      </c>
      <c r="E22" s="295">
        <v>330925.20368999999</v>
      </c>
      <c r="F22" s="295">
        <v>437711.14276000002</v>
      </c>
      <c r="G22" s="295">
        <v>251465.4676</v>
      </c>
      <c r="H22" s="295">
        <v>157178.63613</v>
      </c>
      <c r="I22" s="295">
        <v>434719.38089999999</v>
      </c>
      <c r="J22" s="295">
        <v>57614.292740000004</v>
      </c>
    </row>
    <row r="23" spans="1:10" s="98" customFormat="1" ht="42" customHeight="1">
      <c r="A23" s="98" t="s">
        <v>526</v>
      </c>
      <c r="B23" s="293" t="s">
        <v>828</v>
      </c>
      <c r="C23" s="294" t="s">
        <v>829</v>
      </c>
      <c r="D23" s="295">
        <v>1388071.4983699999</v>
      </c>
      <c r="E23" s="295">
        <v>1268606.2164100001</v>
      </c>
      <c r="F23" s="295">
        <v>1023504.79987</v>
      </c>
      <c r="G23" s="295">
        <v>696746.34422000009</v>
      </c>
      <c r="H23" s="295">
        <v>463172.09275999997</v>
      </c>
      <c r="I23" s="295">
        <v>323135.76000999997</v>
      </c>
      <c r="J23" s="295">
        <v>212924.97474999999</v>
      </c>
    </row>
    <row r="24" spans="1:10" s="98" customFormat="1" ht="42" customHeight="1">
      <c r="A24" s="98" t="s">
        <v>526</v>
      </c>
      <c r="B24" s="293" t="s">
        <v>830</v>
      </c>
      <c r="C24" s="294" t="s">
        <v>831</v>
      </c>
      <c r="D24" s="295">
        <v>1967664.74447</v>
      </c>
      <c r="E24" s="295">
        <v>1609212.8739400001</v>
      </c>
      <c r="F24" s="295">
        <v>2326955.7611999996</v>
      </c>
      <c r="G24" s="295">
        <v>2379325.5989600001</v>
      </c>
      <c r="H24" s="295">
        <v>1505535.4953000001</v>
      </c>
      <c r="I24" s="295">
        <v>1332956.3528099998</v>
      </c>
      <c r="J24" s="295">
        <v>1203702.44572</v>
      </c>
    </row>
    <row r="25" spans="1:10" s="98" customFormat="1" ht="42" customHeight="1">
      <c r="A25" s="98" t="s">
        <v>526</v>
      </c>
      <c r="B25" s="293" t="s">
        <v>832</v>
      </c>
      <c r="C25" s="294" t="s">
        <v>833</v>
      </c>
      <c r="D25" s="295">
        <v>2438499.6860199999</v>
      </c>
      <c r="E25" s="295">
        <v>2755205.4138099998</v>
      </c>
      <c r="F25" s="295">
        <v>2788046.2325399998</v>
      </c>
      <c r="G25" s="295">
        <v>2788140.7795500001</v>
      </c>
      <c r="H25" s="295">
        <v>1639220.3281099999</v>
      </c>
      <c r="I25" s="295">
        <v>1800508.57458</v>
      </c>
      <c r="J25" s="295">
        <v>1717672.33947</v>
      </c>
    </row>
    <row r="26" spans="1:10" s="98" customFormat="1" ht="42" customHeight="1">
      <c r="A26" s="98" t="s">
        <v>526</v>
      </c>
      <c r="B26" s="293" t="s">
        <v>834</v>
      </c>
      <c r="C26" s="294" t="s">
        <v>835</v>
      </c>
      <c r="D26" s="295">
        <v>855462.05647000007</v>
      </c>
      <c r="E26" s="295">
        <v>766676.98597000004</v>
      </c>
      <c r="F26" s="295">
        <v>411212.00623</v>
      </c>
      <c r="G26" s="295">
        <v>1505263.9393</v>
      </c>
      <c r="H26" s="295">
        <v>3111194.3323300001</v>
      </c>
      <c r="I26" s="295">
        <v>2722878.75648</v>
      </c>
      <c r="J26" s="295">
        <v>1245080.6392000001</v>
      </c>
    </row>
    <row r="27" spans="1:10" s="98" customFormat="1" ht="42" customHeight="1">
      <c r="A27" s="98" t="s">
        <v>526</v>
      </c>
      <c r="B27" s="293" t="s">
        <v>836</v>
      </c>
      <c r="C27" s="294" t="s">
        <v>837</v>
      </c>
      <c r="D27" s="295">
        <v>1933173.7720999999</v>
      </c>
      <c r="E27" s="295">
        <v>2117187.9136600001</v>
      </c>
      <c r="F27" s="295">
        <v>1618586.16982</v>
      </c>
      <c r="G27" s="295">
        <v>2574995.8040999998</v>
      </c>
      <c r="H27" s="295">
        <v>2455397.0894599999</v>
      </c>
      <c r="I27" s="295">
        <v>2830207.1241100002</v>
      </c>
      <c r="J27" s="295">
        <v>2833528.5233899998</v>
      </c>
    </row>
    <row r="28" spans="1:10" s="98" customFormat="1" ht="42" customHeight="1" thickBot="1">
      <c r="A28" s="98" t="s">
        <v>526</v>
      </c>
      <c r="B28" s="293" t="s">
        <v>838</v>
      </c>
      <c r="C28" s="294" t="s">
        <v>839</v>
      </c>
      <c r="D28" s="295">
        <v>156986.39844999998</v>
      </c>
      <c r="E28" s="295">
        <v>12053.379050000001</v>
      </c>
      <c r="F28" s="295">
        <v>97246.830060000008</v>
      </c>
      <c r="G28" s="295">
        <v>0</v>
      </c>
      <c r="H28" s="295">
        <v>0</v>
      </c>
      <c r="I28" s="295">
        <v>0</v>
      </c>
      <c r="J28" s="295">
        <v>251639</v>
      </c>
    </row>
    <row r="29" spans="1:10" s="98" customFormat="1" ht="42" customHeight="1" thickTop="1" thickBot="1">
      <c r="A29" s="283" t="s">
        <v>526</v>
      </c>
      <c r="B29" s="296" t="s">
        <v>840</v>
      </c>
      <c r="C29" s="297" t="s">
        <v>841</v>
      </c>
      <c r="D29" s="298">
        <v>1142579.7400100001</v>
      </c>
      <c r="E29" s="298">
        <v>1067997.73762</v>
      </c>
      <c r="F29" s="298">
        <v>1466016.6550799999</v>
      </c>
      <c r="G29" s="298">
        <v>1559971.75232</v>
      </c>
      <c r="H29" s="298">
        <v>1664332.84406</v>
      </c>
      <c r="I29" s="298">
        <v>1884050.5139200001</v>
      </c>
      <c r="J29" s="298">
        <v>2236676.6737100002</v>
      </c>
    </row>
    <row r="30" spans="1:10" s="98" customFormat="1" ht="42" customHeight="1" thickTop="1" thickBot="1">
      <c r="A30" s="283" t="s">
        <v>526</v>
      </c>
      <c r="B30" s="296" t="s">
        <v>842</v>
      </c>
      <c r="C30" s="297" t="s">
        <v>843</v>
      </c>
      <c r="D30" s="298">
        <v>929132.79735999997</v>
      </c>
      <c r="E30" s="298">
        <v>2212484.0016700001</v>
      </c>
      <c r="F30" s="298">
        <v>3593286.2493099999</v>
      </c>
      <c r="G30" s="298">
        <v>4656213.9576700004</v>
      </c>
      <c r="H30" s="298">
        <v>7418197.5235699993</v>
      </c>
      <c r="I30" s="298">
        <v>10518361.846270001</v>
      </c>
      <c r="J30" s="298">
        <v>15985486.56797</v>
      </c>
    </row>
    <row r="31" spans="1:10" s="98" customFormat="1" ht="42" customHeight="1" thickTop="1" thickBot="1">
      <c r="A31" s="289" t="s">
        <v>526</v>
      </c>
      <c r="B31" s="299" t="s">
        <v>844</v>
      </c>
      <c r="C31" s="291" t="s">
        <v>845</v>
      </c>
      <c r="D31" s="292">
        <v>269484.97625000001</v>
      </c>
      <c r="E31" s="292">
        <v>415014.94195999997</v>
      </c>
      <c r="F31" s="292">
        <v>578445.40763999999</v>
      </c>
      <c r="G31" s="292">
        <v>752526.08979999996</v>
      </c>
      <c r="H31" s="292">
        <v>891681.5564</v>
      </c>
      <c r="I31" s="292">
        <v>953253.57582999999</v>
      </c>
      <c r="J31" s="292">
        <v>1075769.0724599999</v>
      </c>
    </row>
    <row r="32" spans="1:10" s="98" customFormat="1" ht="42" customHeight="1" thickTop="1">
      <c r="A32" s="98" t="s">
        <v>526</v>
      </c>
      <c r="B32" s="293" t="s">
        <v>846</v>
      </c>
      <c r="C32" s="294" t="s">
        <v>847</v>
      </c>
      <c r="D32" s="295">
        <v>149.28113000000002</v>
      </c>
      <c r="E32" s="295">
        <v>140.09529999999998</v>
      </c>
      <c r="F32" s="295">
        <v>72.361869999999996</v>
      </c>
      <c r="G32" s="295">
        <v>72.36694</v>
      </c>
      <c r="H32" s="295">
        <v>69.883359999999996</v>
      </c>
      <c r="I32" s="295">
        <v>69.086669999999998</v>
      </c>
      <c r="J32" s="295">
        <v>73.025080000000003</v>
      </c>
    </row>
    <row r="33" spans="1:11" s="98" customFormat="1" ht="42" customHeight="1">
      <c r="A33" s="98" t="s">
        <v>526</v>
      </c>
      <c r="B33" s="293" t="s">
        <v>848</v>
      </c>
      <c r="C33" s="294" t="s">
        <v>849</v>
      </c>
      <c r="D33" s="295">
        <v>0.43482999999999999</v>
      </c>
      <c r="E33" s="295">
        <v>1.0289999999999999E-2</v>
      </c>
      <c r="F33" s="295">
        <v>6.0179999999999997E-2</v>
      </c>
      <c r="G33" s="295">
        <v>97.249210000000005</v>
      </c>
      <c r="H33" s="295">
        <v>9.7919199999999993</v>
      </c>
      <c r="I33" s="295">
        <v>8.4478099999999987</v>
      </c>
      <c r="J33" s="295">
        <v>8.8172300000000003</v>
      </c>
    </row>
    <row r="34" spans="1:11" s="98" customFormat="1" ht="42" customHeight="1">
      <c r="A34" s="98" t="s">
        <v>526</v>
      </c>
      <c r="B34" s="293" t="s">
        <v>850</v>
      </c>
      <c r="C34" s="294" t="s">
        <v>851</v>
      </c>
      <c r="D34" s="295">
        <v>228284.50080000001</v>
      </c>
      <c r="E34" s="295">
        <v>257824.33932</v>
      </c>
      <c r="F34" s="295">
        <v>250893.79259</v>
      </c>
      <c r="G34" s="295">
        <v>269842.60120999999</v>
      </c>
      <c r="H34" s="295">
        <v>251627.07624000002</v>
      </c>
      <c r="I34" s="295">
        <v>257960.87156999999</v>
      </c>
      <c r="J34" s="295">
        <v>245603.94627000001</v>
      </c>
    </row>
    <row r="35" spans="1:11" s="98" customFormat="1" ht="42" customHeight="1">
      <c r="A35" s="98" t="s">
        <v>526</v>
      </c>
      <c r="B35" s="300" t="s">
        <v>852</v>
      </c>
      <c r="C35" s="294" t="s">
        <v>853</v>
      </c>
      <c r="D35" s="295">
        <v>10567.07584</v>
      </c>
      <c r="E35" s="295">
        <v>15137.25677</v>
      </c>
      <c r="F35" s="295">
        <v>26906.116879999998</v>
      </c>
      <c r="G35" s="295">
        <v>22195.729649999997</v>
      </c>
      <c r="H35" s="295">
        <v>13790.789449999998</v>
      </c>
      <c r="I35" s="295">
        <v>10745.441210000001</v>
      </c>
      <c r="J35" s="295">
        <v>6164.9777800000002</v>
      </c>
    </row>
    <row r="36" spans="1:11" s="98" customFormat="1" ht="42" customHeight="1">
      <c r="A36" s="98" t="s">
        <v>526</v>
      </c>
      <c r="B36" s="300" t="s">
        <v>854</v>
      </c>
      <c r="C36" s="301" t="s">
        <v>855</v>
      </c>
      <c r="D36" s="295">
        <v>30483.68363</v>
      </c>
      <c r="E36" s="295">
        <v>141913.24028</v>
      </c>
      <c r="F36" s="295">
        <v>300573.07611999998</v>
      </c>
      <c r="G36" s="295">
        <v>460318.14279000001</v>
      </c>
      <c r="H36" s="295">
        <v>626184.0154400001</v>
      </c>
      <c r="I36" s="295">
        <v>684469.72857000004</v>
      </c>
      <c r="J36" s="295">
        <v>823918.30610000005</v>
      </c>
    </row>
    <row r="37" spans="1:11" s="98" customFormat="1" ht="42" customHeight="1">
      <c r="A37" s="98" t="s">
        <v>526</v>
      </c>
      <c r="B37" s="300" t="s">
        <v>856</v>
      </c>
      <c r="C37" s="302" t="s">
        <v>857</v>
      </c>
      <c r="D37" s="303" t="s">
        <v>496</v>
      </c>
      <c r="E37" s="303" t="s">
        <v>496</v>
      </c>
      <c r="F37" s="303" t="s">
        <v>496</v>
      </c>
      <c r="G37" s="295">
        <v>588755.45033000002</v>
      </c>
      <c r="H37" s="295">
        <v>640610.68252000003</v>
      </c>
      <c r="I37" s="295">
        <v>1314221.7058599999</v>
      </c>
      <c r="J37" s="295">
        <v>1575358.0798499999</v>
      </c>
    </row>
    <row r="38" spans="1:11" ht="9" customHeight="1">
      <c r="A38" s="293" t="s">
        <v>525</v>
      </c>
      <c r="B38" s="293" t="s">
        <v>525</v>
      </c>
      <c r="C38" s="269"/>
      <c r="D38" s="304"/>
      <c r="E38" s="304"/>
      <c r="F38" s="304"/>
      <c r="G38" s="304"/>
      <c r="H38" s="259"/>
      <c r="I38" s="259"/>
      <c r="J38" s="259"/>
      <c r="K38" s="164"/>
    </row>
    <row r="39" spans="1:11" ht="12" customHeight="1" thickBot="1">
      <c r="C39" s="305"/>
      <c r="D39" s="264"/>
      <c r="E39" s="264"/>
      <c r="F39" s="264"/>
      <c r="G39" s="264"/>
      <c r="H39" s="306"/>
      <c r="I39" s="306"/>
      <c r="J39" s="264"/>
      <c r="K39" s="164"/>
    </row>
    <row r="40" spans="1:11" ht="24.75" hidden="1" customHeight="1" thickTop="1">
      <c r="C40" s="268"/>
      <c r="D40" s="238"/>
      <c r="E40" s="238"/>
      <c r="F40" s="238"/>
      <c r="G40" s="238"/>
      <c r="H40" s="307"/>
      <c r="I40" s="307"/>
      <c r="J40" s="238"/>
      <c r="K40" s="164"/>
    </row>
    <row r="41" spans="1:11" hidden="1">
      <c r="C41" s="268"/>
      <c r="D41" s="238"/>
      <c r="E41" s="238"/>
      <c r="F41" s="238"/>
      <c r="G41" s="238"/>
      <c r="H41" s="307"/>
      <c r="I41" s="307"/>
      <c r="J41" s="238"/>
      <c r="K41" s="164"/>
    </row>
    <row r="42" spans="1:11" hidden="1">
      <c r="C42" s="268"/>
      <c r="D42" s="238"/>
      <c r="E42" s="238"/>
      <c r="F42" s="238"/>
      <c r="G42" s="238"/>
      <c r="H42" s="307"/>
      <c r="I42" s="307"/>
      <c r="J42" s="238"/>
      <c r="K42" s="164"/>
    </row>
    <row r="43" spans="1:11" hidden="1">
      <c r="C43" s="268"/>
      <c r="D43" s="238"/>
      <c r="E43" s="238"/>
      <c r="F43" s="238"/>
      <c r="G43" s="238"/>
      <c r="H43" s="307"/>
      <c r="I43" s="307"/>
      <c r="J43" s="238"/>
      <c r="K43" s="164"/>
    </row>
    <row r="44" spans="1:11" hidden="1">
      <c r="C44" s="118"/>
      <c r="D44" s="238"/>
      <c r="E44" s="238"/>
      <c r="F44" s="238"/>
      <c r="G44" s="238"/>
      <c r="H44" s="307"/>
      <c r="I44" s="307"/>
      <c r="J44" s="238"/>
      <c r="K44" s="164"/>
    </row>
    <row r="45" spans="1:11" hidden="1">
      <c r="C45" s="118"/>
      <c r="D45" s="238"/>
      <c r="E45" s="238"/>
      <c r="F45" s="238"/>
      <c r="G45" s="238"/>
      <c r="H45" s="307"/>
      <c r="I45" s="307"/>
      <c r="J45" s="238"/>
      <c r="K45" s="164"/>
    </row>
    <row r="46" spans="1:11" hidden="1">
      <c r="C46" s="118"/>
      <c r="D46" s="238"/>
      <c r="E46" s="238"/>
      <c r="F46" s="238"/>
      <c r="G46" s="238"/>
      <c r="H46" s="307"/>
      <c r="I46" s="307"/>
      <c r="J46" s="238"/>
      <c r="K46" s="164"/>
    </row>
    <row r="47" spans="1:11" hidden="1">
      <c r="C47" s="118"/>
      <c r="D47" s="238"/>
      <c r="E47" s="238"/>
      <c r="F47" s="238"/>
      <c r="G47" s="238"/>
      <c r="H47" s="307"/>
      <c r="I47" s="307"/>
      <c r="J47" s="238"/>
      <c r="K47" s="164"/>
    </row>
    <row r="48" spans="1:11" hidden="1">
      <c r="C48" s="118"/>
      <c r="D48" s="238"/>
      <c r="E48" s="238"/>
      <c r="F48" s="238"/>
      <c r="G48" s="238"/>
      <c r="H48" s="307"/>
      <c r="I48" s="307"/>
      <c r="J48" s="238"/>
      <c r="K48" s="164"/>
    </row>
    <row r="49" spans="3:11" hidden="1">
      <c r="C49" s="118"/>
      <c r="D49" s="238"/>
      <c r="E49" s="238"/>
      <c r="F49" s="238"/>
      <c r="G49" s="238"/>
      <c r="H49" s="307"/>
      <c r="I49" s="307"/>
      <c r="J49" s="238"/>
      <c r="K49" s="164"/>
    </row>
    <row r="50" spans="3:11" hidden="1">
      <c r="C50" s="118"/>
      <c r="D50" s="238"/>
      <c r="E50" s="238"/>
      <c r="F50" s="238"/>
      <c r="G50" s="238"/>
      <c r="H50" s="307"/>
      <c r="I50" s="307"/>
      <c r="J50" s="238"/>
      <c r="K50" s="164"/>
    </row>
    <row r="51" spans="3:11" hidden="1">
      <c r="C51" s="118"/>
      <c r="D51" s="238"/>
      <c r="E51" s="238"/>
      <c r="F51" s="238"/>
      <c r="G51" s="238"/>
      <c r="H51" s="307"/>
      <c r="I51" s="307"/>
      <c r="J51" s="238"/>
      <c r="K51" s="164"/>
    </row>
    <row r="52" spans="3:11" hidden="1">
      <c r="C52" s="118"/>
      <c r="D52" s="238"/>
      <c r="E52" s="238"/>
      <c r="F52" s="238"/>
      <c r="G52" s="238"/>
      <c r="H52" s="307"/>
      <c r="I52" s="307"/>
      <c r="J52" s="238"/>
      <c r="K52" s="164"/>
    </row>
    <row r="53" spans="3:11" hidden="1">
      <c r="C53" s="118"/>
      <c r="D53" s="238"/>
      <c r="E53" s="238"/>
      <c r="F53" s="238"/>
      <c r="G53" s="238"/>
      <c r="H53" s="307"/>
      <c r="I53" s="307"/>
      <c r="J53" s="238"/>
      <c r="K53" s="164"/>
    </row>
    <row r="54" spans="3:11" hidden="1">
      <c r="C54" s="118"/>
      <c r="D54" s="238"/>
      <c r="E54" s="238"/>
      <c r="F54" s="238"/>
      <c r="G54" s="238"/>
      <c r="H54" s="307"/>
      <c r="I54" s="307"/>
      <c r="J54" s="238"/>
      <c r="K54" s="164"/>
    </row>
    <row r="55" spans="3:11" ht="15.75" hidden="1">
      <c r="C55" s="241"/>
      <c r="D55" s="238"/>
      <c r="E55" s="238"/>
      <c r="F55" s="238"/>
      <c r="G55" s="238"/>
      <c r="H55" s="307"/>
      <c r="I55" s="307"/>
      <c r="J55" s="238"/>
      <c r="K55" s="164"/>
    </row>
    <row r="56" spans="3:11" ht="15.75" hidden="1">
      <c r="C56" s="241"/>
      <c r="D56" s="238"/>
      <c r="E56" s="238"/>
      <c r="F56" s="238"/>
      <c r="G56" s="238"/>
      <c r="H56" s="307"/>
      <c r="I56" s="307"/>
      <c r="J56" s="238"/>
      <c r="K56" s="164"/>
    </row>
    <row r="57" spans="3:11" ht="15.75" hidden="1">
      <c r="C57" s="241"/>
      <c r="D57" s="238"/>
      <c r="E57" s="238"/>
      <c r="F57" s="238"/>
      <c r="G57" s="238"/>
      <c r="H57" s="307"/>
      <c r="I57" s="307"/>
      <c r="J57" s="238"/>
      <c r="K57" s="164"/>
    </row>
    <row r="58" spans="3:11" ht="15.75" hidden="1">
      <c r="C58" s="241"/>
      <c r="K58" s="164"/>
    </row>
    <row r="59" spans="3:11" ht="15.75" hidden="1">
      <c r="C59" s="241"/>
      <c r="K59" s="164"/>
    </row>
    <row r="60" spans="3:11" ht="15.75" hidden="1">
      <c r="C60" s="241"/>
      <c r="K60" s="164"/>
    </row>
    <row r="61" spans="3:11" ht="15.75" hidden="1">
      <c r="C61" s="241"/>
      <c r="K61" s="164"/>
    </row>
    <row r="62" spans="3:11" ht="15.75" hidden="1">
      <c r="C62" s="241"/>
      <c r="K62" s="164"/>
    </row>
    <row r="63" spans="3:11" ht="15.75" hidden="1">
      <c r="C63" s="241"/>
      <c r="K63" s="164"/>
    </row>
    <row r="64" spans="3:11" ht="15.75" hidden="1">
      <c r="C64" s="241"/>
      <c r="K64" s="164"/>
    </row>
    <row r="65" spans="3:11" ht="15.75" hidden="1">
      <c r="C65" s="241"/>
      <c r="K65" s="164"/>
    </row>
    <row r="66" spans="3:11" ht="15.75" hidden="1">
      <c r="C66" s="241"/>
      <c r="K66" s="164"/>
    </row>
    <row r="67" spans="3:11" ht="15.75" hidden="1">
      <c r="C67" s="241"/>
      <c r="K67" s="164"/>
    </row>
    <row r="68" spans="3:11" ht="15.75" hidden="1">
      <c r="C68" s="241"/>
      <c r="K68" s="164"/>
    </row>
    <row r="69" spans="3:11" ht="15.75" hidden="1">
      <c r="C69" s="241"/>
      <c r="K69" s="164"/>
    </row>
    <row r="70" spans="3:11" ht="15.75" hidden="1">
      <c r="C70" s="241"/>
      <c r="K70" s="164"/>
    </row>
    <row r="71" spans="3:11" ht="15.75" hidden="1">
      <c r="C71" s="241"/>
      <c r="K71" s="164"/>
    </row>
    <row r="72" spans="3:11" ht="15.75" hidden="1">
      <c r="C72" s="241"/>
      <c r="K72" s="164"/>
    </row>
    <row r="73" spans="3:11" ht="15.75" hidden="1">
      <c r="C73" s="241"/>
      <c r="K73" s="164"/>
    </row>
    <row r="74" spans="3:11" ht="15.75" hidden="1">
      <c r="C74" s="241"/>
      <c r="K74" s="164"/>
    </row>
    <row r="75" spans="3:11" ht="15.75" hidden="1">
      <c r="C75" s="241"/>
      <c r="K75" s="164"/>
    </row>
    <row r="76" spans="3:11" ht="15.75" hidden="1">
      <c r="C76" s="241"/>
      <c r="K76" s="164"/>
    </row>
    <row r="77" spans="3:11" ht="15.75" hidden="1">
      <c r="C77" s="241"/>
      <c r="K77" s="164"/>
    </row>
    <row r="78" spans="3:11" ht="15.75" hidden="1">
      <c r="C78" s="241"/>
      <c r="K78" s="164"/>
    </row>
    <row r="79" spans="3:11" ht="15.75" hidden="1">
      <c r="C79" s="241"/>
      <c r="K79" s="164"/>
    </row>
    <row r="80" spans="3:11" ht="15.75" hidden="1">
      <c r="C80" s="241"/>
      <c r="K80" s="164"/>
    </row>
    <row r="81" spans="3:11" ht="15.75" hidden="1">
      <c r="C81" s="241"/>
      <c r="K81" s="164"/>
    </row>
    <row r="82" spans="3:11" ht="15.75" hidden="1">
      <c r="C82" s="241"/>
      <c r="K82" s="164"/>
    </row>
    <row r="83" spans="3:11" ht="15.75" hidden="1">
      <c r="C83" s="241"/>
      <c r="K83" s="164"/>
    </row>
    <row r="84" spans="3:11" ht="15.75" hidden="1">
      <c r="C84" s="241"/>
      <c r="K84" s="164"/>
    </row>
    <row r="85" spans="3:11" ht="15.75" hidden="1">
      <c r="C85" s="241"/>
      <c r="K85" s="164"/>
    </row>
    <row r="86" spans="3:11" ht="15.75" hidden="1">
      <c r="C86" s="241"/>
      <c r="K86" s="164"/>
    </row>
    <row r="87" spans="3:11" ht="15.75" hidden="1">
      <c r="C87" s="241"/>
      <c r="K87" s="164"/>
    </row>
    <row r="88" spans="3:11" ht="15.75" hidden="1">
      <c r="C88" s="241"/>
      <c r="K88" s="164"/>
    </row>
    <row r="89" spans="3:11" ht="15.75" hidden="1">
      <c r="C89" s="241"/>
      <c r="K89" s="164"/>
    </row>
    <row r="90" spans="3:11" ht="15.75" hidden="1">
      <c r="C90" s="241"/>
      <c r="K90" s="164"/>
    </row>
    <row r="91" spans="3:11" ht="15.75" hidden="1">
      <c r="C91" s="241"/>
      <c r="K91" s="164"/>
    </row>
    <row r="92" spans="3:11" ht="15.75" hidden="1">
      <c r="C92" s="241"/>
      <c r="K92" s="164"/>
    </row>
    <row r="93" spans="3:11" ht="15.75" hidden="1">
      <c r="C93" s="241"/>
      <c r="K93" s="164"/>
    </row>
    <row r="94" spans="3:11" ht="15.75" hidden="1">
      <c r="C94" s="241"/>
      <c r="K94" s="164"/>
    </row>
    <row r="95" spans="3:11" ht="15.75" hidden="1">
      <c r="C95" s="241"/>
      <c r="K95" s="164"/>
    </row>
    <row r="96" spans="3:11" ht="15.75" hidden="1">
      <c r="C96" s="241"/>
      <c r="K96" s="164"/>
    </row>
    <row r="97" spans="3:11" ht="15.75" hidden="1">
      <c r="C97" s="241"/>
      <c r="K97" s="164"/>
    </row>
    <row r="98" spans="3:11" ht="15.75" hidden="1">
      <c r="C98" s="241"/>
      <c r="K98" s="164"/>
    </row>
    <row r="99" spans="3:11" ht="15.75" hidden="1">
      <c r="C99" s="241"/>
      <c r="K99" s="164"/>
    </row>
    <row r="100" spans="3:11" ht="15.75" hidden="1">
      <c r="C100" s="241"/>
      <c r="K100" s="164"/>
    </row>
    <row r="101" spans="3:11" ht="15.75" hidden="1">
      <c r="C101" s="241"/>
      <c r="K101" s="164"/>
    </row>
    <row r="102" spans="3:11" ht="15.75" hidden="1">
      <c r="C102" s="241"/>
      <c r="K102" s="164"/>
    </row>
    <row r="103" spans="3:11" ht="15.75" hidden="1">
      <c r="C103" s="241"/>
      <c r="K103" s="164"/>
    </row>
    <row r="104" spans="3:11" ht="15.75" hidden="1">
      <c r="C104" s="241"/>
      <c r="K104" s="164"/>
    </row>
    <row r="105" spans="3:11" ht="15.75" hidden="1">
      <c r="C105" s="241"/>
      <c r="K105" s="164"/>
    </row>
    <row r="106" spans="3:11" ht="15.75" hidden="1">
      <c r="C106" s="241"/>
      <c r="K106" s="164"/>
    </row>
    <row r="107" spans="3:11" ht="15.75" hidden="1">
      <c r="C107" s="241"/>
      <c r="K107" s="164"/>
    </row>
    <row r="108" spans="3:11" ht="15.75" hidden="1">
      <c r="C108" s="241"/>
      <c r="K108" s="164"/>
    </row>
    <row r="109" spans="3:11" ht="15.75" hidden="1">
      <c r="C109" s="241"/>
      <c r="K109" s="164"/>
    </row>
    <row r="110" spans="3:11" ht="15.75" hidden="1">
      <c r="C110" s="241"/>
      <c r="K110" s="164"/>
    </row>
    <row r="111" spans="3:11" ht="15.75" hidden="1">
      <c r="C111" s="241"/>
      <c r="K111" s="164"/>
    </row>
    <row r="112" spans="3:11" ht="15.75" hidden="1">
      <c r="C112" s="241"/>
      <c r="K112" s="164"/>
    </row>
    <row r="113" spans="3:11" ht="15.75" hidden="1">
      <c r="C113" s="241"/>
      <c r="K113" s="164"/>
    </row>
    <row r="114" spans="3:11" ht="15.75" hidden="1">
      <c r="C114" s="241"/>
      <c r="K114" s="164"/>
    </row>
    <row r="115" spans="3:11" ht="15.75" hidden="1">
      <c r="C115" s="241"/>
      <c r="K115" s="164"/>
    </row>
    <row r="116" spans="3:11" ht="15.75" hidden="1">
      <c r="C116" s="241"/>
      <c r="K116" s="164"/>
    </row>
    <row r="117" spans="3:11" ht="15.75" hidden="1">
      <c r="C117" s="241"/>
      <c r="K117" s="164"/>
    </row>
    <row r="118" spans="3:11" ht="15.75" hidden="1">
      <c r="C118" s="241"/>
      <c r="K118" s="164"/>
    </row>
    <row r="119" spans="3:11" ht="15.75" hidden="1">
      <c r="C119" s="241"/>
      <c r="K119" s="164"/>
    </row>
    <row r="120" spans="3:11" ht="15.75" hidden="1">
      <c r="C120" s="241"/>
      <c r="K120" s="164"/>
    </row>
    <row r="121" spans="3:11" ht="15.75" hidden="1">
      <c r="C121" s="241"/>
      <c r="K121" s="164"/>
    </row>
    <row r="122" spans="3:11" ht="15.75" hidden="1">
      <c r="C122" s="241"/>
      <c r="K122" s="164"/>
    </row>
    <row r="123" spans="3:11" ht="15.75" hidden="1">
      <c r="C123" s="241"/>
      <c r="K123" s="164"/>
    </row>
    <row r="124" spans="3:11" ht="15.75" hidden="1">
      <c r="C124" s="241"/>
      <c r="K124" s="164"/>
    </row>
    <row r="125" spans="3:11" ht="15.75" hidden="1">
      <c r="C125" s="241"/>
      <c r="K125" s="164"/>
    </row>
    <row r="126" spans="3:11" ht="15.75" hidden="1">
      <c r="C126" s="241"/>
      <c r="K126" s="164"/>
    </row>
    <row r="127" spans="3:11" ht="15.75" hidden="1">
      <c r="C127" s="241"/>
      <c r="K127" s="164"/>
    </row>
    <row r="128" spans="3:11" ht="15.75" hidden="1">
      <c r="C128" s="241"/>
      <c r="K128" s="164"/>
    </row>
    <row r="129" spans="3:11" ht="15.75" hidden="1">
      <c r="C129" s="241"/>
      <c r="K129" s="164"/>
    </row>
    <row r="130" spans="3:11" ht="15.75" hidden="1">
      <c r="C130" s="241"/>
      <c r="K130" s="164"/>
    </row>
    <row r="131" spans="3:11" ht="15.75" hidden="1">
      <c r="C131" s="241"/>
      <c r="K131" s="164"/>
    </row>
    <row r="132" spans="3:11" ht="15.75" hidden="1">
      <c r="C132" s="241"/>
      <c r="K132" s="164"/>
    </row>
    <row r="133" spans="3:11" ht="15.75" hidden="1">
      <c r="C133" s="241"/>
      <c r="K133" s="164"/>
    </row>
    <row r="134" spans="3:11" ht="15.75" hidden="1">
      <c r="C134" s="241"/>
      <c r="K134" s="164"/>
    </row>
    <row r="135" spans="3:11" ht="15.75" hidden="1">
      <c r="C135" s="241"/>
      <c r="K135" s="164"/>
    </row>
    <row r="136" spans="3:11" ht="15.75" hidden="1">
      <c r="C136" s="241"/>
      <c r="K136" s="164"/>
    </row>
    <row r="137" spans="3:11" ht="15.75" hidden="1">
      <c r="C137" s="241"/>
      <c r="K137" s="164"/>
    </row>
    <row r="138" spans="3:11" ht="15.75" hidden="1">
      <c r="C138" s="241"/>
      <c r="K138" s="164"/>
    </row>
    <row r="139" spans="3:11" ht="15.75" hidden="1">
      <c r="C139" s="241"/>
      <c r="K139" s="164"/>
    </row>
    <row r="140" spans="3:11" ht="15.75" hidden="1">
      <c r="C140" s="241"/>
      <c r="K140" s="164"/>
    </row>
    <row r="141" spans="3:11" ht="15.75" hidden="1">
      <c r="C141" s="241"/>
      <c r="K141" s="164"/>
    </row>
    <row r="142" spans="3:11" ht="15.75" hidden="1">
      <c r="C142" s="241"/>
      <c r="K142" s="164"/>
    </row>
    <row r="143" spans="3:11" ht="15.75" hidden="1">
      <c r="C143" s="241"/>
      <c r="K143" s="164"/>
    </row>
    <row r="144" spans="3:11" ht="15.75" hidden="1">
      <c r="C144" s="241"/>
      <c r="K144" s="164"/>
    </row>
    <row r="145" spans="3:11" ht="15.75" hidden="1">
      <c r="C145" s="241"/>
      <c r="K145" s="164"/>
    </row>
    <row r="146" spans="3:11" ht="15.75" hidden="1">
      <c r="C146" s="241"/>
      <c r="K146" s="164"/>
    </row>
    <row r="147" spans="3:11" ht="15.75" hidden="1">
      <c r="C147" s="241"/>
      <c r="K147" s="164"/>
    </row>
    <row r="148" spans="3:11" ht="15.75" hidden="1">
      <c r="C148" s="241"/>
      <c r="K148" s="164"/>
    </row>
    <row r="149" spans="3:11" ht="15.75" hidden="1">
      <c r="C149" s="241"/>
      <c r="K149" s="164"/>
    </row>
    <row r="150" spans="3:11" ht="15.75" hidden="1">
      <c r="C150" s="241"/>
      <c r="K150" s="164"/>
    </row>
    <row r="151" spans="3:11" ht="15.75" hidden="1">
      <c r="C151" s="241"/>
      <c r="K151" s="164"/>
    </row>
    <row r="152" spans="3:11" ht="15.75" hidden="1">
      <c r="C152" s="241"/>
      <c r="K152" s="164"/>
    </row>
    <row r="153" spans="3:11" ht="15.75" hidden="1">
      <c r="C153" s="241"/>
      <c r="K153" s="164"/>
    </row>
    <row r="154" spans="3:11" ht="15.75" hidden="1">
      <c r="C154" s="241"/>
      <c r="K154" s="164"/>
    </row>
    <row r="155" spans="3:11" ht="15.75" hidden="1">
      <c r="C155" s="241"/>
      <c r="K155" s="164"/>
    </row>
    <row r="156" spans="3:11" ht="15.75" hidden="1">
      <c r="C156" s="241"/>
      <c r="K156" s="164"/>
    </row>
    <row r="157" spans="3:11" ht="15.75" hidden="1">
      <c r="C157" s="241"/>
      <c r="K157" s="164"/>
    </row>
    <row r="158" spans="3:11" ht="15.75" hidden="1">
      <c r="C158" s="241"/>
      <c r="K158" s="164"/>
    </row>
    <row r="159" spans="3:11" ht="15.75" hidden="1">
      <c r="C159" s="241"/>
      <c r="K159" s="164"/>
    </row>
    <row r="160" spans="3:11" ht="15.75" hidden="1">
      <c r="C160" s="241"/>
      <c r="K160" s="164"/>
    </row>
    <row r="161" spans="3:11" ht="15.75" hidden="1">
      <c r="C161" s="241"/>
      <c r="K161" s="164"/>
    </row>
    <row r="162" spans="3:11" ht="15.75" hidden="1">
      <c r="C162" s="241"/>
      <c r="K162" s="164"/>
    </row>
    <row r="163" spans="3:11" ht="15.75" hidden="1">
      <c r="C163" s="241"/>
      <c r="K163" s="164"/>
    </row>
    <row r="164" spans="3:11" ht="15.75" hidden="1">
      <c r="C164" s="241"/>
      <c r="K164" s="164"/>
    </row>
    <row r="165" spans="3:11" ht="15.75" hidden="1">
      <c r="C165" s="241"/>
      <c r="K165" s="164"/>
    </row>
    <row r="166" spans="3:11" ht="15.75" hidden="1">
      <c r="C166" s="241"/>
      <c r="K166" s="164"/>
    </row>
    <row r="167" spans="3:11" ht="15.75" hidden="1">
      <c r="C167" s="241"/>
      <c r="K167" s="164"/>
    </row>
    <row r="168" spans="3:11" ht="15.75" hidden="1">
      <c r="C168" s="241"/>
      <c r="K168" s="164"/>
    </row>
    <row r="169" spans="3:11" ht="15.75" hidden="1">
      <c r="C169" s="241"/>
      <c r="K169" s="164"/>
    </row>
    <row r="170" spans="3:11" ht="15.75" hidden="1">
      <c r="C170" s="241"/>
      <c r="K170" s="164"/>
    </row>
    <row r="171" spans="3:11" ht="15.75" hidden="1">
      <c r="C171" s="241"/>
      <c r="K171" s="164"/>
    </row>
    <row r="172" spans="3:11" ht="15.75" hidden="1">
      <c r="C172" s="241"/>
      <c r="K172" s="164"/>
    </row>
    <row r="173" spans="3:11" ht="15.75" hidden="1">
      <c r="C173" s="241"/>
      <c r="K173" s="164"/>
    </row>
    <row r="174" spans="3:11" ht="15.75" hidden="1">
      <c r="C174" s="241"/>
      <c r="K174" s="164"/>
    </row>
    <row r="175" spans="3:11" ht="15.75" hidden="1">
      <c r="C175" s="241"/>
      <c r="K175" s="164"/>
    </row>
    <row r="176" spans="3:11" ht="15.75" hidden="1">
      <c r="C176" s="241"/>
      <c r="K176" s="164"/>
    </row>
    <row r="177" spans="3:11" ht="15.75" hidden="1">
      <c r="C177" s="241"/>
      <c r="K177" s="164"/>
    </row>
    <row r="178" spans="3:11" ht="15.75" hidden="1">
      <c r="C178" s="241"/>
      <c r="K178" s="164"/>
    </row>
    <row r="179" spans="3:11" ht="15.75" hidden="1">
      <c r="C179" s="241"/>
      <c r="K179" s="164"/>
    </row>
    <row r="180" spans="3:11" ht="15.75" hidden="1">
      <c r="C180" s="241"/>
      <c r="K180" s="164"/>
    </row>
    <row r="181" spans="3:11" ht="15.75" hidden="1">
      <c r="C181" s="241"/>
      <c r="K181" s="164"/>
    </row>
    <row r="182" spans="3:11" ht="15.75" hidden="1">
      <c r="C182" s="241"/>
      <c r="K182" s="164"/>
    </row>
    <row r="183" spans="3:11" ht="15.75" hidden="1">
      <c r="C183" s="241"/>
      <c r="K183" s="164"/>
    </row>
    <row r="184" spans="3:11" ht="15.75" hidden="1">
      <c r="C184" s="241"/>
      <c r="K184" s="164"/>
    </row>
    <row r="185" spans="3:11" ht="15.75" hidden="1">
      <c r="C185" s="241"/>
      <c r="K185" s="164"/>
    </row>
    <row r="186" spans="3:11" ht="15.75" hidden="1">
      <c r="C186" s="241"/>
      <c r="K186" s="164"/>
    </row>
    <row r="187" spans="3:11" ht="15.75" hidden="1">
      <c r="C187" s="241"/>
      <c r="K187" s="164"/>
    </row>
    <row r="188" spans="3:11" ht="15.75" hidden="1">
      <c r="C188" s="241"/>
      <c r="K188" s="164"/>
    </row>
    <row r="189" spans="3:11" ht="15.75" hidden="1">
      <c r="C189" s="241"/>
      <c r="K189" s="164"/>
    </row>
    <row r="190" spans="3:11" ht="15.75" hidden="1">
      <c r="C190" s="241"/>
      <c r="K190" s="164"/>
    </row>
    <row r="191" spans="3:11" ht="15.75" hidden="1">
      <c r="C191" s="241"/>
      <c r="K191" s="164"/>
    </row>
    <row r="192" spans="3:11" ht="15.75" hidden="1">
      <c r="C192" s="241"/>
      <c r="K192" s="164"/>
    </row>
    <row r="193" spans="3:11" ht="15.75" hidden="1">
      <c r="C193" s="241"/>
      <c r="K193" s="164"/>
    </row>
    <row r="194" spans="3:11" ht="15.75" hidden="1">
      <c r="C194" s="241"/>
      <c r="K194" s="164"/>
    </row>
    <row r="195" spans="3:11" ht="15.75" hidden="1">
      <c r="C195" s="241"/>
      <c r="K195" s="164"/>
    </row>
    <row r="196" spans="3:11" ht="15.75" hidden="1">
      <c r="C196" s="241"/>
      <c r="K196" s="164"/>
    </row>
    <row r="197" spans="3:11" ht="15.75" hidden="1">
      <c r="C197" s="241"/>
      <c r="K197" s="164"/>
    </row>
    <row r="198" spans="3:11" ht="15.75" hidden="1">
      <c r="C198" s="241"/>
      <c r="K198" s="164"/>
    </row>
    <row r="199" spans="3:11" ht="15.75" hidden="1">
      <c r="C199" s="241"/>
      <c r="K199" s="164"/>
    </row>
    <row r="200" spans="3:11" ht="15.75" hidden="1">
      <c r="C200" s="241"/>
      <c r="K200" s="164"/>
    </row>
    <row r="201" spans="3:11" ht="15.75" hidden="1">
      <c r="C201" s="241"/>
    </row>
    <row r="202" spans="3:11" ht="15.75" hidden="1">
      <c r="C202" s="241"/>
    </row>
    <row r="203" spans="3:11" ht="15.75" hidden="1">
      <c r="C203" s="241"/>
    </row>
    <row r="204" spans="3:11" ht="15.75" hidden="1">
      <c r="C204" s="241"/>
    </row>
    <row r="205" spans="3:11" ht="15.75" hidden="1">
      <c r="C205" s="241"/>
    </row>
    <row r="206" spans="3:11" ht="15.75" hidden="1">
      <c r="C206" s="241"/>
    </row>
    <row r="207" spans="3:11" ht="15.75" hidden="1">
      <c r="C207" s="241"/>
    </row>
    <row r="208" spans="3:11" ht="15.75" hidden="1">
      <c r="C208" s="241"/>
    </row>
    <row r="209" spans="3:3" ht="15.75" hidden="1">
      <c r="C209" s="241"/>
    </row>
    <row r="210" spans="3:3" ht="15.75" hidden="1">
      <c r="C210" s="241"/>
    </row>
    <row r="211" spans="3:3" ht="15.75" hidden="1">
      <c r="C211" s="241"/>
    </row>
    <row r="212" spans="3:3" ht="15.75" hidden="1">
      <c r="C212" s="241"/>
    </row>
    <row r="213" spans="3:3" ht="15.75" hidden="1">
      <c r="C213" s="241"/>
    </row>
    <row r="214" spans="3:3" ht="15.75" hidden="1">
      <c r="C214" s="241"/>
    </row>
    <row r="215" spans="3:3" ht="15.75" hidden="1">
      <c r="C215" s="241"/>
    </row>
    <row r="216" spans="3:3" ht="15.75" hidden="1">
      <c r="C216" s="241"/>
    </row>
    <row r="217" spans="3:3" ht="15.75" hidden="1">
      <c r="C217" s="241"/>
    </row>
    <row r="218" spans="3:3" ht="15.75" hidden="1">
      <c r="C218" s="241"/>
    </row>
    <row r="219" spans="3:3" ht="15.75" hidden="1">
      <c r="C219" s="241"/>
    </row>
    <row r="220" spans="3:3" ht="15.75" hidden="1">
      <c r="C220" s="241"/>
    </row>
    <row r="221" spans="3:3" ht="15.75" hidden="1">
      <c r="C221" s="241"/>
    </row>
    <row r="222" spans="3:3" ht="15.75" hidden="1">
      <c r="C222" s="241"/>
    </row>
    <row r="223" spans="3:3" ht="15.75" hidden="1">
      <c r="C223" s="241"/>
    </row>
    <row r="224" spans="3:3" ht="15.75" hidden="1">
      <c r="C224" s="241"/>
    </row>
    <row r="225" spans="3:3" ht="15.75" hidden="1">
      <c r="C225" s="241"/>
    </row>
    <row r="226" spans="3:3" ht="15.75" hidden="1">
      <c r="C226" s="241"/>
    </row>
    <row r="227" spans="3:3" ht="15.75" hidden="1">
      <c r="C227" s="241"/>
    </row>
    <row r="228" spans="3:3" ht="15.75" hidden="1">
      <c r="C228" s="241"/>
    </row>
    <row r="229" spans="3:3" ht="15.75" hidden="1">
      <c r="C229" s="241"/>
    </row>
    <row r="230" spans="3:3" ht="15.75" hidden="1">
      <c r="C230" s="241"/>
    </row>
    <row r="231" spans="3:3" ht="15.75" hidden="1">
      <c r="C231" s="241"/>
    </row>
    <row r="232" spans="3:3" ht="15.75" hidden="1">
      <c r="C232" s="241"/>
    </row>
    <row r="233" spans="3:3" ht="15.75" hidden="1">
      <c r="C233" s="241"/>
    </row>
    <row r="234" spans="3:3" ht="15.75" hidden="1">
      <c r="C234" s="241"/>
    </row>
    <row r="235" spans="3:3" ht="15.75" hidden="1">
      <c r="C235" s="241"/>
    </row>
    <row r="236" spans="3:3" ht="15.75" hidden="1">
      <c r="C236" s="241"/>
    </row>
    <row r="237" spans="3:3" ht="15.75" hidden="1">
      <c r="C237" s="241"/>
    </row>
    <row r="238" spans="3:3" ht="15.75" hidden="1">
      <c r="C238" s="241"/>
    </row>
    <row r="239" spans="3:3" ht="15.75" hidden="1">
      <c r="C239" s="241"/>
    </row>
    <row r="240" spans="3:3" ht="15.75" hidden="1">
      <c r="C240" s="241"/>
    </row>
    <row r="241" spans="3:3" ht="15.75" hidden="1">
      <c r="C241" s="241"/>
    </row>
    <row r="242" spans="3:3" ht="15.75" hidden="1">
      <c r="C242" s="241"/>
    </row>
    <row r="243" spans="3:3" ht="15.75" hidden="1">
      <c r="C243" s="241"/>
    </row>
    <row r="244" spans="3:3" ht="15.75" hidden="1">
      <c r="C244" s="241"/>
    </row>
    <row r="245" spans="3:3" ht="15.75" hidden="1">
      <c r="C245" s="241"/>
    </row>
    <row r="246" spans="3:3" ht="15.75" hidden="1">
      <c r="C246" s="241"/>
    </row>
    <row r="247" spans="3:3" ht="15.75" hidden="1">
      <c r="C247" s="241"/>
    </row>
    <row r="248" spans="3:3" ht="15.75" hidden="1">
      <c r="C248" s="241"/>
    </row>
    <row r="249" spans="3:3" ht="15.75" hidden="1">
      <c r="C249" s="241"/>
    </row>
    <row r="250" spans="3:3" ht="15.75" hidden="1">
      <c r="C250" s="241"/>
    </row>
    <row r="251" spans="3:3" ht="15.75" hidden="1">
      <c r="C251" s="241"/>
    </row>
    <row r="252" spans="3:3" ht="15.75" hidden="1">
      <c r="C252" s="241"/>
    </row>
    <row r="253" spans="3:3" ht="15.75" hidden="1">
      <c r="C253" s="241"/>
    </row>
    <row r="254" spans="3:3" ht="15.75" hidden="1">
      <c r="C254" s="241"/>
    </row>
    <row r="255" spans="3:3" ht="15.75" hidden="1">
      <c r="C255" s="241"/>
    </row>
    <row r="256" spans="3:3" ht="15.75" hidden="1">
      <c r="C256" s="241"/>
    </row>
    <row r="257" spans="3:3" ht="15.75" hidden="1">
      <c r="C257" s="241"/>
    </row>
    <row r="258" spans="3:3" ht="15.75" hidden="1">
      <c r="C258" s="241"/>
    </row>
    <row r="259" spans="3:3" ht="15.75" hidden="1">
      <c r="C259" s="241"/>
    </row>
    <row r="260" spans="3:3" ht="15.75" hidden="1">
      <c r="C260" s="241"/>
    </row>
    <row r="261" spans="3:3" ht="15.75" hidden="1">
      <c r="C261" s="241"/>
    </row>
    <row r="262" spans="3:3" ht="15.75" hidden="1">
      <c r="C262" s="241"/>
    </row>
    <row r="263" spans="3:3" ht="15.75" hidden="1">
      <c r="C263" s="241"/>
    </row>
    <row r="264" spans="3:3" ht="15.75" hidden="1">
      <c r="C264" s="241"/>
    </row>
    <row r="265" spans="3:3" ht="15.75" hidden="1">
      <c r="C265" s="241"/>
    </row>
    <row r="266" spans="3:3" ht="15.75" hidden="1">
      <c r="C266" s="241"/>
    </row>
    <row r="267" spans="3:3" ht="15.75" hidden="1">
      <c r="C267" s="241"/>
    </row>
    <row r="268" spans="3:3" ht="15.75" hidden="1">
      <c r="C268" s="241"/>
    </row>
    <row r="269" spans="3:3" ht="15.75" hidden="1">
      <c r="C269" s="241"/>
    </row>
    <row r="270" spans="3:3" ht="15.75" hidden="1">
      <c r="C270" s="241"/>
    </row>
    <row r="271" spans="3:3" ht="15.75" hidden="1">
      <c r="C271" s="241"/>
    </row>
    <row r="272" spans="3:3" ht="15.75" hidden="1">
      <c r="C272" s="241"/>
    </row>
    <row r="273" spans="3:3" ht="15.75" hidden="1">
      <c r="C273" s="241"/>
    </row>
    <row r="274" spans="3:3" ht="15.75" hidden="1">
      <c r="C274" s="241"/>
    </row>
    <row r="275" spans="3:3" ht="15.75" hidden="1">
      <c r="C275" s="241"/>
    </row>
    <row r="276" spans="3:3" ht="15.75" hidden="1">
      <c r="C276" s="241"/>
    </row>
    <row r="277" spans="3:3" ht="15.75" hidden="1">
      <c r="C277" s="241"/>
    </row>
    <row r="278" spans="3:3" ht="15.75" hidden="1">
      <c r="C278" s="241"/>
    </row>
    <row r="279" spans="3:3" ht="15.75" hidden="1">
      <c r="C279" s="241"/>
    </row>
    <row r="280" spans="3:3" ht="15.75" hidden="1">
      <c r="C280" s="241"/>
    </row>
    <row r="281" spans="3:3" ht="15.75" hidden="1">
      <c r="C281" s="241"/>
    </row>
    <row r="282" spans="3:3" ht="15.75" hidden="1">
      <c r="C282" s="241"/>
    </row>
    <row r="283" spans="3:3" ht="15.75" hidden="1">
      <c r="C283" s="241"/>
    </row>
    <row r="284" spans="3:3" ht="15.75" hidden="1">
      <c r="C284" s="241"/>
    </row>
    <row r="285" spans="3:3" ht="15.75" hidden="1">
      <c r="C285" s="241"/>
    </row>
    <row r="286" spans="3:3" ht="15.75" hidden="1">
      <c r="C286" s="241"/>
    </row>
    <row r="287" spans="3:3" ht="15.75" hidden="1">
      <c r="C287" s="241"/>
    </row>
    <row r="288" spans="3:3" ht="15.75" hidden="1">
      <c r="C288" s="241"/>
    </row>
    <row r="289" spans="3:3" ht="15.75" hidden="1">
      <c r="C289" s="241"/>
    </row>
    <row r="290" spans="3:3" ht="15.75" hidden="1">
      <c r="C290" s="241"/>
    </row>
    <row r="291" spans="3:3" ht="15.75" hidden="1">
      <c r="C291" s="241"/>
    </row>
    <row r="292" spans="3:3" ht="15.75" hidden="1">
      <c r="C292" s="241"/>
    </row>
    <row r="293" spans="3:3" ht="15.75" hidden="1">
      <c r="C293" s="241"/>
    </row>
    <row r="294" spans="3:3" ht="15.75" hidden="1">
      <c r="C294" s="241"/>
    </row>
    <row r="295" spans="3:3" ht="15.75" hidden="1">
      <c r="C295" s="241"/>
    </row>
    <row r="296" spans="3:3" ht="15.75" hidden="1">
      <c r="C296" s="241"/>
    </row>
    <row r="297" spans="3:3" ht="15.75" hidden="1">
      <c r="C297" s="241"/>
    </row>
    <row r="298" spans="3:3" ht="15.75" hidden="1">
      <c r="C298" s="241"/>
    </row>
    <row r="299" spans="3:3" ht="15.75" hidden="1">
      <c r="C299" s="241"/>
    </row>
    <row r="300" spans="3:3" ht="15.75" hidden="1">
      <c r="C300" s="241"/>
    </row>
    <row r="301" spans="3:3" ht="15.75" hidden="1">
      <c r="C301" s="241"/>
    </row>
    <row r="302" spans="3:3" ht="15.75" hidden="1">
      <c r="C302" s="241"/>
    </row>
    <row r="303" spans="3:3" ht="15.75" hidden="1">
      <c r="C303" s="241"/>
    </row>
    <row r="304" spans="3:3" ht="15.75" hidden="1">
      <c r="C304" s="241"/>
    </row>
    <row r="305" spans="3:3" ht="15.75" hidden="1">
      <c r="C305" s="241"/>
    </row>
    <row r="306" spans="3:3" ht="15.75" hidden="1">
      <c r="C306" s="241"/>
    </row>
    <row r="307" spans="3:3" ht="15.75" hidden="1">
      <c r="C307" s="241"/>
    </row>
    <row r="308" spans="3:3" ht="15.75" hidden="1">
      <c r="C308" s="241"/>
    </row>
    <row r="309" spans="3:3" ht="15.75" hidden="1">
      <c r="C309" s="241"/>
    </row>
    <row r="310" spans="3:3" ht="15.75" hidden="1">
      <c r="C310" s="241"/>
    </row>
    <row r="311" spans="3:3" ht="15.75" hidden="1">
      <c r="C311" s="241"/>
    </row>
    <row r="312" spans="3:3" ht="15.75" hidden="1">
      <c r="C312" s="241"/>
    </row>
    <row r="313" spans="3:3" ht="15.75" hidden="1">
      <c r="C313" s="241"/>
    </row>
    <row r="314" spans="3:3" ht="15.75" hidden="1">
      <c r="C314" s="241"/>
    </row>
    <row r="315" spans="3:3" ht="15.75" hidden="1">
      <c r="C315" s="241"/>
    </row>
    <row r="316" spans="3:3" ht="15.75" hidden="1">
      <c r="C316" s="241"/>
    </row>
    <row r="317" spans="3:3" ht="15.75" hidden="1">
      <c r="C317" s="241"/>
    </row>
    <row r="318" spans="3:3" ht="15.75" hidden="1">
      <c r="C318" s="241"/>
    </row>
    <row r="319" spans="3:3" ht="15.75" hidden="1">
      <c r="C319" s="241"/>
    </row>
    <row r="320" spans="3:3" ht="15.75" hidden="1">
      <c r="C320" s="241"/>
    </row>
    <row r="321" spans="3:3" ht="15.75" hidden="1">
      <c r="C321" s="241"/>
    </row>
    <row r="322" spans="3:3" ht="15.75" hidden="1">
      <c r="C322" s="241"/>
    </row>
    <row r="323" spans="3:3" ht="15.75" hidden="1">
      <c r="C323" s="241"/>
    </row>
    <row r="324" spans="3:3" ht="15.75" hidden="1">
      <c r="C324" s="241"/>
    </row>
    <row r="325" spans="3:3" ht="15.75" hidden="1">
      <c r="C325" s="241"/>
    </row>
    <row r="326" spans="3:3" ht="15.75" hidden="1">
      <c r="C326" s="241"/>
    </row>
    <row r="327" spans="3:3" ht="15.75" hidden="1">
      <c r="C327" s="241"/>
    </row>
    <row r="328" spans="3:3" ht="15.75" hidden="1">
      <c r="C328" s="241"/>
    </row>
    <row r="329" spans="3:3" ht="15.75" hidden="1">
      <c r="C329" s="241"/>
    </row>
    <row r="330" spans="3:3" ht="15.75" hidden="1">
      <c r="C330" s="241"/>
    </row>
    <row r="331" spans="3:3" ht="15.75" hidden="1">
      <c r="C331" s="241"/>
    </row>
    <row r="332" spans="3:3" ht="15.75" hidden="1">
      <c r="C332" s="241"/>
    </row>
    <row r="333" spans="3:3" ht="15.75" hidden="1">
      <c r="C333" s="241"/>
    </row>
    <row r="334" spans="3:3" ht="15.75" hidden="1">
      <c r="C334" s="241"/>
    </row>
    <row r="335" spans="3:3" ht="15.75" hidden="1">
      <c r="C335" s="241"/>
    </row>
    <row r="336" spans="3:3" ht="15.75" hidden="1">
      <c r="C336" s="241"/>
    </row>
    <row r="337" spans="3:3" ht="15.75" hidden="1">
      <c r="C337" s="241"/>
    </row>
    <row r="338" spans="3:3" ht="15.75" hidden="1">
      <c r="C338" s="241"/>
    </row>
    <row r="339" spans="3:3" ht="15.75" hidden="1">
      <c r="C339" s="241"/>
    </row>
    <row r="340" spans="3:3" ht="15.75" hidden="1">
      <c r="C340" s="241"/>
    </row>
    <row r="341" spans="3:3" ht="15.75" hidden="1">
      <c r="C341" s="241"/>
    </row>
    <row r="342" spans="3:3" ht="15.75" hidden="1">
      <c r="C342" s="241"/>
    </row>
    <row r="343" spans="3:3" ht="15.75" hidden="1">
      <c r="C343" s="241"/>
    </row>
    <row r="344" spans="3:3" ht="15.75" hidden="1">
      <c r="C344" s="241"/>
    </row>
    <row r="345" spans="3:3" ht="15.75" hidden="1">
      <c r="C345" s="241"/>
    </row>
    <row r="346" spans="3:3" ht="15.75" hidden="1">
      <c r="C346" s="241"/>
    </row>
    <row r="347" spans="3:3" ht="15.75" hidden="1">
      <c r="C347" s="241"/>
    </row>
    <row r="348" spans="3:3" ht="15.75" hidden="1">
      <c r="C348" s="241"/>
    </row>
    <row r="349" spans="3:3" ht="15.75" hidden="1">
      <c r="C349" s="241"/>
    </row>
    <row r="350" spans="3:3" ht="15.75" hidden="1">
      <c r="C350" s="241"/>
    </row>
    <row r="351" spans="3:3" ht="15.75" hidden="1">
      <c r="C351" s="241"/>
    </row>
    <row r="352" spans="3:3" ht="15.75" hidden="1">
      <c r="C352" s="241"/>
    </row>
    <row r="353" spans="3:3" ht="15.75" hidden="1">
      <c r="C353" s="241"/>
    </row>
    <row r="354" spans="3:3" ht="15.75" hidden="1">
      <c r="C354" s="241"/>
    </row>
    <row r="355" spans="3:3" ht="15.75" hidden="1">
      <c r="C355" s="241"/>
    </row>
    <row r="356" spans="3:3" ht="15.75" hidden="1">
      <c r="C356" s="241"/>
    </row>
    <row r="357" spans="3:3" ht="15.75" hidden="1">
      <c r="C357" s="241"/>
    </row>
    <row r="358" spans="3:3" ht="15.75" hidden="1">
      <c r="C358" s="241"/>
    </row>
    <row r="359" spans="3:3" ht="15.75" hidden="1">
      <c r="C359" s="241"/>
    </row>
    <row r="360" spans="3:3" ht="15.75" hidden="1">
      <c r="C360" s="241"/>
    </row>
    <row r="361" spans="3:3" ht="15.75" hidden="1">
      <c r="C361" s="241"/>
    </row>
    <row r="362" spans="3:3" ht="15.75" hidden="1">
      <c r="C362" s="241"/>
    </row>
    <row r="363" spans="3:3" ht="15.75" hidden="1">
      <c r="C363" s="241"/>
    </row>
    <row r="364" spans="3:3" ht="15.75" hidden="1">
      <c r="C364" s="241"/>
    </row>
    <row r="365" spans="3:3" ht="15.75" hidden="1">
      <c r="C365" s="241"/>
    </row>
    <row r="366" spans="3:3" ht="15.75" hidden="1">
      <c r="C366" s="241"/>
    </row>
    <row r="367" spans="3:3" ht="15.75" hidden="1">
      <c r="C367" s="241"/>
    </row>
    <row r="368" spans="3:3" ht="15.75" hidden="1">
      <c r="C368" s="241"/>
    </row>
    <row r="369" spans="3:3" ht="15.75" hidden="1">
      <c r="C369" s="241"/>
    </row>
    <row r="370" spans="3:3" ht="15.75" hidden="1">
      <c r="C370" s="241"/>
    </row>
    <row r="371" spans="3:3" ht="15.75" hidden="1">
      <c r="C371" s="241"/>
    </row>
    <row r="372" spans="3:3" ht="15.75" hidden="1">
      <c r="C372" s="241"/>
    </row>
    <row r="373" spans="3:3" ht="15.75" hidden="1">
      <c r="C373" s="241"/>
    </row>
    <row r="374" spans="3:3" ht="15.75" hidden="1">
      <c r="C374" s="241"/>
    </row>
    <row r="375" spans="3:3" ht="15.75" hidden="1">
      <c r="C375" s="241"/>
    </row>
    <row r="376" spans="3:3" ht="15.75" hidden="1">
      <c r="C376" s="241"/>
    </row>
    <row r="377" spans="3:3" ht="15.75" hidden="1">
      <c r="C377" s="241"/>
    </row>
    <row r="378" spans="3:3" ht="15.75" hidden="1">
      <c r="C378" s="241"/>
    </row>
    <row r="379" spans="3:3" ht="15.75" hidden="1">
      <c r="C379" s="241"/>
    </row>
    <row r="380" spans="3:3" ht="15.75" hidden="1">
      <c r="C380" s="241"/>
    </row>
    <row r="381" spans="3:3" ht="15.75" hidden="1">
      <c r="C381" s="241"/>
    </row>
    <row r="382" spans="3:3" ht="15.75" hidden="1">
      <c r="C382" s="241"/>
    </row>
    <row r="383" spans="3:3" ht="15.75" hidden="1">
      <c r="C383" s="241"/>
    </row>
    <row r="384" spans="3:3" ht="15.75" hidden="1">
      <c r="C384" s="241"/>
    </row>
    <row r="385" spans="3:3" ht="15.75" hidden="1">
      <c r="C385" s="241"/>
    </row>
    <row r="386" spans="3:3" ht="15.75" hidden="1">
      <c r="C386" s="241"/>
    </row>
    <row r="387" spans="3:3" ht="15.75" hidden="1">
      <c r="C387" s="241"/>
    </row>
    <row r="388" spans="3:3" ht="15.75" hidden="1">
      <c r="C388" s="241"/>
    </row>
    <row r="389" spans="3:3" ht="15.75" hidden="1">
      <c r="C389" s="241"/>
    </row>
    <row r="390" spans="3:3" ht="15.75" hidden="1">
      <c r="C390" s="241"/>
    </row>
    <row r="391" spans="3:3" ht="15.75" hidden="1">
      <c r="C391" s="241"/>
    </row>
    <row r="392" spans="3:3" ht="15.75" hidden="1">
      <c r="C392" s="241"/>
    </row>
    <row r="393" spans="3:3" ht="15.75" hidden="1">
      <c r="C393" s="241"/>
    </row>
    <row r="394" spans="3:3" ht="15.75" hidden="1">
      <c r="C394" s="241"/>
    </row>
    <row r="395" spans="3:3" ht="15.75" hidden="1">
      <c r="C395" s="241"/>
    </row>
    <row r="396" spans="3:3" ht="15.75" hidden="1">
      <c r="C396" s="241"/>
    </row>
    <row r="397" spans="3:3" ht="15.75" hidden="1">
      <c r="C397" s="241"/>
    </row>
    <row r="398" spans="3:3" ht="15.75" hidden="1">
      <c r="C398" s="241"/>
    </row>
    <row r="399" spans="3:3" ht="15.75" hidden="1">
      <c r="C399" s="241"/>
    </row>
    <row r="400" spans="3:3" ht="15.75" hidden="1">
      <c r="C400" s="241"/>
    </row>
    <row r="401" spans="3:3" ht="15.75" hidden="1">
      <c r="C401" s="241"/>
    </row>
    <row r="402" spans="3:3" ht="15.75" hidden="1">
      <c r="C402" s="241"/>
    </row>
    <row r="403" spans="3:3" ht="15.75" hidden="1">
      <c r="C403" s="241"/>
    </row>
    <row r="404" spans="3:3" ht="15.75" hidden="1">
      <c r="C404" s="241"/>
    </row>
    <row r="405" spans="3:3" ht="15.75" hidden="1">
      <c r="C405" s="241"/>
    </row>
    <row r="406" spans="3:3" ht="15.75" hidden="1">
      <c r="C406" s="241"/>
    </row>
    <row r="407" spans="3:3" ht="15.75" hidden="1">
      <c r="C407" s="241"/>
    </row>
    <row r="408" spans="3:3" ht="15.75" hidden="1">
      <c r="C408" s="241"/>
    </row>
    <row r="409" spans="3:3" ht="15.75" hidden="1">
      <c r="C409" s="241"/>
    </row>
    <row r="410" spans="3:3" ht="15.75" hidden="1">
      <c r="C410" s="241"/>
    </row>
    <row r="411" spans="3:3" ht="15.75" hidden="1">
      <c r="C411" s="241"/>
    </row>
    <row r="412" spans="3:3" ht="15.75" hidden="1">
      <c r="C412" s="241"/>
    </row>
    <row r="413" spans="3:3" ht="15.75" hidden="1">
      <c r="C413" s="241"/>
    </row>
    <row r="414" spans="3:3" ht="15.75" hidden="1">
      <c r="C414" s="241"/>
    </row>
    <row r="415" spans="3:3" ht="15.75" hidden="1">
      <c r="C415" s="241"/>
    </row>
    <row r="416" spans="3:3" ht="15.75" hidden="1">
      <c r="C416" s="241"/>
    </row>
    <row r="417" spans="3:3" ht="15.75" hidden="1">
      <c r="C417" s="241"/>
    </row>
    <row r="418" spans="3:3" ht="15.75" hidden="1">
      <c r="C418" s="241"/>
    </row>
    <row r="419" spans="3:3" ht="15.75" hidden="1">
      <c r="C419" s="241"/>
    </row>
    <row r="420" spans="3:3" ht="15.75" hidden="1">
      <c r="C420" s="241"/>
    </row>
    <row r="421" spans="3:3" ht="15.75" hidden="1">
      <c r="C421" s="241"/>
    </row>
    <row r="422" spans="3:3" ht="15.75" hidden="1">
      <c r="C422" s="241"/>
    </row>
    <row r="423" spans="3:3" ht="15.75" hidden="1">
      <c r="C423" s="241"/>
    </row>
    <row r="424" spans="3:3" ht="15.75" hidden="1">
      <c r="C424" s="241"/>
    </row>
    <row r="425" spans="3:3" ht="15.75" hidden="1">
      <c r="C425" s="241"/>
    </row>
    <row r="426" spans="3:3" ht="15.75" hidden="1">
      <c r="C426" s="241"/>
    </row>
    <row r="427" spans="3:3" ht="15.75" hidden="1">
      <c r="C427" s="241"/>
    </row>
    <row r="428" spans="3:3" ht="15.75" hidden="1">
      <c r="C428" s="241"/>
    </row>
    <row r="429" spans="3:3" ht="15.75" hidden="1">
      <c r="C429" s="241"/>
    </row>
    <row r="430" spans="3:3" ht="15.75" hidden="1">
      <c r="C430" s="241"/>
    </row>
    <row r="431" spans="3:3" ht="15.75" hidden="1">
      <c r="C431" s="241"/>
    </row>
    <row r="432" spans="3:3" ht="15.75" hidden="1">
      <c r="C432" s="241"/>
    </row>
    <row r="433" spans="3:3" ht="15.75" hidden="1">
      <c r="C433" s="241"/>
    </row>
    <row r="434" spans="3:3" ht="15.75" hidden="1">
      <c r="C434" s="241"/>
    </row>
    <row r="435" spans="3:3" ht="15.75" hidden="1">
      <c r="C435" s="241"/>
    </row>
    <row r="436" spans="3:3" ht="15.75" hidden="1">
      <c r="C436" s="241"/>
    </row>
    <row r="437" spans="3:3" ht="15.75" hidden="1">
      <c r="C437" s="241"/>
    </row>
    <row r="438" spans="3:3" ht="15.75" hidden="1">
      <c r="C438" s="241"/>
    </row>
    <row r="439" spans="3:3" ht="15.75" hidden="1">
      <c r="C439" s="241"/>
    </row>
    <row r="440" spans="3:3" ht="15.75" hidden="1">
      <c r="C440" s="241"/>
    </row>
    <row r="441" spans="3:3" ht="15.75" hidden="1">
      <c r="C441" s="241"/>
    </row>
    <row r="442" spans="3:3" ht="15.75" hidden="1">
      <c r="C442" s="241"/>
    </row>
    <row r="443" spans="3:3" ht="15.75" hidden="1">
      <c r="C443" s="241"/>
    </row>
    <row r="444" spans="3:3" ht="15.75" hidden="1">
      <c r="C444" s="241"/>
    </row>
    <row r="445" spans="3:3" ht="15.75" hidden="1">
      <c r="C445" s="241"/>
    </row>
    <row r="446" spans="3:3" ht="15.75" hidden="1">
      <c r="C446" s="241"/>
    </row>
    <row r="447" spans="3:3" ht="15.75" hidden="1">
      <c r="C447" s="241"/>
    </row>
    <row r="448" spans="3:3" ht="15.75" hidden="1">
      <c r="C448" s="241"/>
    </row>
    <row r="449" spans="3:3" ht="15.75" hidden="1">
      <c r="C449" s="241"/>
    </row>
    <row r="450" spans="3:3" ht="15.75" hidden="1">
      <c r="C450" s="241"/>
    </row>
    <row r="451" spans="3:3" ht="15.75" hidden="1">
      <c r="C451" s="241"/>
    </row>
    <row r="452" spans="3:3" ht="15.75" hidden="1">
      <c r="C452" s="241"/>
    </row>
    <row r="453" spans="3:3" ht="15.75" hidden="1">
      <c r="C453" s="241"/>
    </row>
    <row r="454" spans="3:3" ht="15.75" hidden="1">
      <c r="C454" s="241"/>
    </row>
    <row r="455" spans="3:3" ht="15.75" hidden="1">
      <c r="C455" s="241"/>
    </row>
    <row r="456" spans="3:3" ht="15.75" hidden="1">
      <c r="C456" s="241"/>
    </row>
    <row r="457" spans="3:3" ht="15.75" hidden="1">
      <c r="C457" s="241"/>
    </row>
    <row r="458" spans="3:3" ht="15.75" hidden="1">
      <c r="C458" s="241"/>
    </row>
    <row r="459" spans="3:3" ht="15.75" hidden="1">
      <c r="C459" s="241"/>
    </row>
    <row r="460" spans="3:3" ht="15.75" hidden="1">
      <c r="C460" s="241"/>
    </row>
    <row r="461" spans="3:3" ht="15.75" hidden="1">
      <c r="C461" s="241"/>
    </row>
    <row r="462" spans="3:3" ht="15.75" hidden="1">
      <c r="C462" s="241"/>
    </row>
    <row r="463" spans="3:3" ht="15.75" hidden="1">
      <c r="C463" s="241"/>
    </row>
    <row r="464" spans="3:3" ht="15.75" hidden="1">
      <c r="C464" s="241"/>
    </row>
    <row r="465" spans="3:3" ht="15.75" hidden="1">
      <c r="C465" s="241"/>
    </row>
    <row r="466" spans="3:3" ht="15.75" hidden="1">
      <c r="C466" s="241"/>
    </row>
    <row r="467" spans="3:3" ht="15.75" hidden="1">
      <c r="C467" s="241"/>
    </row>
    <row r="468" spans="3:3" ht="15.75" hidden="1">
      <c r="C468" s="241"/>
    </row>
    <row r="469" spans="3:3" ht="15.75" hidden="1">
      <c r="C469" s="241"/>
    </row>
    <row r="470" spans="3:3" ht="15.75" hidden="1">
      <c r="C470" s="241"/>
    </row>
    <row r="471" spans="3:3" ht="15.75" hidden="1">
      <c r="C471" s="241"/>
    </row>
    <row r="472" spans="3:3" ht="15.75" hidden="1">
      <c r="C472" s="241"/>
    </row>
    <row r="473" spans="3:3" ht="15.75" hidden="1">
      <c r="C473" s="241"/>
    </row>
    <row r="474" spans="3:3" ht="15.75" hidden="1">
      <c r="C474" s="241"/>
    </row>
    <row r="475" spans="3:3" ht="15.75" hidden="1">
      <c r="C475" s="241"/>
    </row>
    <row r="476" spans="3:3" ht="15.75" hidden="1">
      <c r="C476" s="241"/>
    </row>
    <row r="477" spans="3:3" ht="15.75" hidden="1">
      <c r="C477" s="241"/>
    </row>
    <row r="478" spans="3:3" ht="15.75" hidden="1">
      <c r="C478" s="241"/>
    </row>
    <row r="479" spans="3:3" ht="15.75" hidden="1">
      <c r="C479" s="241"/>
    </row>
    <row r="480" spans="3:3" ht="15.75" hidden="1">
      <c r="C480" s="241"/>
    </row>
    <row r="481" spans="3:3" ht="15.75" hidden="1">
      <c r="C481" s="241"/>
    </row>
    <row r="482" spans="3:3" ht="15.75" hidden="1">
      <c r="C482" s="241"/>
    </row>
    <row r="483" spans="3:3" ht="15.75" hidden="1">
      <c r="C483" s="241"/>
    </row>
    <row r="484" spans="3:3" ht="15.75" hidden="1">
      <c r="C484" s="241"/>
    </row>
    <row r="485" spans="3:3" ht="15.75" hidden="1">
      <c r="C485" s="241"/>
    </row>
    <row r="486" spans="3:3" ht="15.75" hidden="1">
      <c r="C486" s="241"/>
    </row>
    <row r="487" spans="3:3" ht="15.75" hidden="1">
      <c r="C487" s="241"/>
    </row>
    <row r="488" spans="3:3" ht="15.75" hidden="1">
      <c r="C488" s="241"/>
    </row>
    <row r="489" spans="3:3" ht="15.75" hidden="1">
      <c r="C489" s="241"/>
    </row>
    <row r="490" spans="3:3" ht="15.75" hidden="1">
      <c r="C490" s="241"/>
    </row>
    <row r="491" spans="3:3" ht="15.75" hidden="1">
      <c r="C491" s="241"/>
    </row>
    <row r="492" spans="3:3" ht="15.75" hidden="1">
      <c r="C492" s="241"/>
    </row>
    <row r="493" spans="3:3" ht="15.75" hidden="1">
      <c r="C493" s="241"/>
    </row>
    <row r="494" spans="3:3" ht="15.75" hidden="1">
      <c r="C494" s="241"/>
    </row>
    <row r="495" spans="3:3" ht="15.75" hidden="1">
      <c r="C495" s="241"/>
    </row>
    <row r="496" spans="3:3" ht="15.75" hidden="1">
      <c r="C496" s="241"/>
    </row>
    <row r="497" spans="3:3" ht="15.75" hidden="1">
      <c r="C497" s="241"/>
    </row>
    <row r="498" spans="3:3" ht="15.75" hidden="1">
      <c r="C498" s="241"/>
    </row>
    <row r="499" spans="3:3" ht="15.75" hidden="1">
      <c r="C499" s="241"/>
    </row>
    <row r="500" spans="3:3" ht="15.75" hidden="1">
      <c r="C500" s="241"/>
    </row>
    <row r="501" spans="3:3" ht="15.75" hidden="1">
      <c r="C501" s="241"/>
    </row>
    <row r="502" spans="3:3" ht="15.75" hidden="1">
      <c r="C502" s="241"/>
    </row>
    <row r="503" spans="3:3" ht="15.75" hidden="1">
      <c r="C503" s="241"/>
    </row>
    <row r="504" spans="3:3" ht="15.75" hidden="1">
      <c r="C504" s="241"/>
    </row>
    <row r="505" spans="3:3" ht="15.75" hidden="1">
      <c r="C505" s="241"/>
    </row>
    <row r="506" spans="3:3" ht="15.75" hidden="1">
      <c r="C506" s="241"/>
    </row>
    <row r="507" spans="3:3" ht="15.75" hidden="1">
      <c r="C507" s="241"/>
    </row>
    <row r="508" spans="3:3" ht="15.75" hidden="1">
      <c r="C508" s="241"/>
    </row>
    <row r="509" spans="3:3" ht="15.75" hidden="1">
      <c r="C509" s="241"/>
    </row>
    <row r="510" spans="3:3" ht="15.75" hidden="1">
      <c r="C510" s="241"/>
    </row>
    <row r="511" spans="3:3" ht="15.75" hidden="1">
      <c r="C511" s="241"/>
    </row>
    <row r="512" spans="3:3" ht="15.75" hidden="1">
      <c r="C512" s="241"/>
    </row>
    <row r="513" spans="3:3" ht="15.75" hidden="1">
      <c r="C513" s="241"/>
    </row>
    <row r="514" spans="3:3" ht="15.75" hidden="1">
      <c r="C514" s="241"/>
    </row>
    <row r="515" spans="3:3" ht="15.75" hidden="1">
      <c r="C515" s="241"/>
    </row>
    <row r="516" spans="3:3" ht="15.75" hidden="1">
      <c r="C516" s="241"/>
    </row>
    <row r="517" spans="3:3" ht="15.75" hidden="1">
      <c r="C517" s="241"/>
    </row>
    <row r="518" spans="3:3" ht="15.75" hidden="1">
      <c r="C518" s="241"/>
    </row>
    <row r="519" spans="3:3" ht="15.75" hidden="1">
      <c r="C519" s="241"/>
    </row>
    <row r="520" spans="3:3" ht="15.75" hidden="1">
      <c r="C520" s="241"/>
    </row>
    <row r="521" spans="3:3" ht="15.75" hidden="1">
      <c r="C521" s="241"/>
    </row>
    <row r="522" spans="3:3" ht="15.75" hidden="1">
      <c r="C522" s="241"/>
    </row>
    <row r="523" spans="3:3" ht="15.75" hidden="1">
      <c r="C523" s="241"/>
    </row>
    <row r="524" spans="3:3" ht="15.75" hidden="1">
      <c r="C524" s="241"/>
    </row>
    <row r="525" spans="3:3" ht="15.75" hidden="1">
      <c r="C525" s="241"/>
    </row>
    <row r="526" spans="3:3" ht="15.75" hidden="1">
      <c r="C526" s="241"/>
    </row>
    <row r="527" spans="3:3" ht="15.75" hidden="1">
      <c r="C527" s="241"/>
    </row>
    <row r="528" spans="3:3" ht="15.75" hidden="1">
      <c r="C528" s="241"/>
    </row>
    <row r="529" spans="3:3" ht="15.75" hidden="1">
      <c r="C529" s="241"/>
    </row>
    <row r="530" spans="3:3" ht="15.75" hidden="1">
      <c r="C530" s="241"/>
    </row>
    <row r="531" spans="3:3" ht="15.75" hidden="1">
      <c r="C531" s="241"/>
    </row>
    <row r="532" spans="3:3" ht="15.75" hidden="1">
      <c r="C532" s="241"/>
    </row>
    <row r="533" spans="3:3" ht="15.75" hidden="1">
      <c r="C533" s="241"/>
    </row>
    <row r="534" spans="3:3" ht="15.75" hidden="1">
      <c r="C534" s="241"/>
    </row>
    <row r="535" spans="3:3" ht="15.75" hidden="1">
      <c r="C535" s="241"/>
    </row>
    <row r="536" spans="3:3" ht="15.75" hidden="1">
      <c r="C536" s="241"/>
    </row>
    <row r="537" spans="3:3" ht="15.75" hidden="1">
      <c r="C537" s="241"/>
    </row>
    <row r="538" spans="3:3" ht="15.75" hidden="1">
      <c r="C538" s="241"/>
    </row>
    <row r="539" spans="3:3" ht="15.75" hidden="1">
      <c r="C539" s="241"/>
    </row>
    <row r="540" spans="3:3" ht="15.75" hidden="1">
      <c r="C540" s="241"/>
    </row>
    <row r="541" spans="3:3" ht="15.75" hidden="1">
      <c r="C541" s="241"/>
    </row>
    <row r="542" spans="3:3" ht="15.75" hidden="1">
      <c r="C542" s="241"/>
    </row>
    <row r="543" spans="3:3" ht="15.75" hidden="1">
      <c r="C543" s="241"/>
    </row>
    <row r="544" spans="3:3" ht="15.75" hidden="1">
      <c r="C544" s="241"/>
    </row>
    <row r="545" spans="3:3" ht="15.75" hidden="1">
      <c r="C545" s="241"/>
    </row>
    <row r="546" spans="3:3" ht="15.75" hidden="1">
      <c r="C546" s="241"/>
    </row>
    <row r="547" spans="3:3" ht="15.75" hidden="1">
      <c r="C547" s="241"/>
    </row>
    <row r="548" spans="3:3" ht="15.75" hidden="1">
      <c r="C548" s="241"/>
    </row>
    <row r="549" spans="3:3" ht="15.75" hidden="1">
      <c r="C549" s="241"/>
    </row>
    <row r="550" spans="3:3" ht="15.75" hidden="1">
      <c r="C550" s="241"/>
    </row>
    <row r="551" spans="3:3" ht="15.75" hidden="1">
      <c r="C551" s="241"/>
    </row>
    <row r="552" spans="3:3" ht="15.75" hidden="1">
      <c r="C552" s="241"/>
    </row>
    <row r="553" spans="3:3" ht="15.75" hidden="1">
      <c r="C553" s="241"/>
    </row>
    <row r="554" spans="3:3" ht="15.75" hidden="1">
      <c r="C554" s="241"/>
    </row>
    <row r="555" spans="3:3" ht="15.75" hidden="1">
      <c r="C555" s="241"/>
    </row>
    <row r="556" spans="3:3" ht="15.75" hidden="1">
      <c r="C556" s="241"/>
    </row>
    <row r="557" spans="3:3" ht="15.75" hidden="1">
      <c r="C557" s="241"/>
    </row>
    <row r="558" spans="3:3" ht="15.75" hidden="1">
      <c r="C558" s="241"/>
    </row>
    <row r="559" spans="3:3" ht="15.75" hidden="1">
      <c r="C559" s="241"/>
    </row>
    <row r="560" spans="3:3" ht="15.75" hidden="1">
      <c r="C560" s="241"/>
    </row>
    <row r="561" spans="3:3" ht="15.75" hidden="1">
      <c r="C561" s="241"/>
    </row>
    <row r="562" spans="3:3" ht="15.75" hidden="1">
      <c r="C562" s="241"/>
    </row>
    <row r="563" spans="3:3" ht="15.75" hidden="1">
      <c r="C563" s="241"/>
    </row>
    <row r="564" spans="3:3" ht="15.75" hidden="1">
      <c r="C564" s="241"/>
    </row>
    <row r="565" spans="3:3" ht="15.75" hidden="1">
      <c r="C565" s="241"/>
    </row>
    <row r="566" spans="3:3" ht="15.75" hidden="1">
      <c r="C566" s="241"/>
    </row>
    <row r="567" spans="3:3" ht="15.75" hidden="1">
      <c r="C567" s="241"/>
    </row>
    <row r="568" spans="3:3" ht="15.75" hidden="1">
      <c r="C568" s="241"/>
    </row>
    <row r="569" spans="3:3" ht="15.75" hidden="1">
      <c r="C569" s="241"/>
    </row>
    <row r="570" spans="3:3" ht="15.75" hidden="1">
      <c r="C570" s="241"/>
    </row>
    <row r="571" spans="3:3" ht="15.75" hidden="1">
      <c r="C571" s="241"/>
    </row>
    <row r="572" spans="3:3" ht="15.75" hidden="1">
      <c r="C572" s="241"/>
    </row>
    <row r="573" spans="3:3" ht="15.75" hidden="1">
      <c r="C573" s="241"/>
    </row>
    <row r="574" spans="3:3" ht="15.75" hidden="1">
      <c r="C574" s="241"/>
    </row>
    <row r="575" spans="3:3" ht="15.75" hidden="1">
      <c r="C575" s="241"/>
    </row>
    <row r="576" spans="3:3" ht="15.75" hidden="1">
      <c r="C576" s="241"/>
    </row>
    <row r="577" spans="3:3" ht="15.75" hidden="1">
      <c r="C577" s="241"/>
    </row>
    <row r="578" spans="3:3" ht="15.75" hidden="1">
      <c r="C578" s="241"/>
    </row>
    <row r="579" spans="3:3" ht="15.75" hidden="1">
      <c r="C579" s="241"/>
    </row>
    <row r="580" spans="3:3" ht="15.75" hidden="1">
      <c r="C580" s="241"/>
    </row>
    <row r="581" spans="3:3" ht="15.75" hidden="1">
      <c r="C581" s="241"/>
    </row>
    <row r="582" spans="3:3" ht="15.75" hidden="1">
      <c r="C582" s="241"/>
    </row>
    <row r="583" spans="3:3" ht="15.75" hidden="1">
      <c r="C583" s="241"/>
    </row>
    <row r="584" spans="3:3" ht="15.75" hidden="1">
      <c r="C584" s="241"/>
    </row>
    <row r="585" spans="3:3" ht="15.75" hidden="1">
      <c r="C585" s="241"/>
    </row>
    <row r="586" spans="3:3" ht="15.75" hidden="1">
      <c r="C586" s="241"/>
    </row>
    <row r="587" spans="3:3" ht="15.75" hidden="1">
      <c r="C587" s="241"/>
    </row>
    <row r="588" spans="3:3" ht="15.75" hidden="1">
      <c r="C588" s="241"/>
    </row>
    <row r="589" spans="3:3" ht="15.75" hidden="1">
      <c r="C589" s="241"/>
    </row>
    <row r="590" spans="3:3" ht="15.75" hidden="1">
      <c r="C590" s="241"/>
    </row>
    <row r="591" spans="3:3" ht="15.75" hidden="1">
      <c r="C591" s="241"/>
    </row>
    <row r="592" spans="3:3" ht="15.75" hidden="1">
      <c r="C592" s="241"/>
    </row>
    <row r="593" spans="3:3" ht="15.75" hidden="1">
      <c r="C593" s="241"/>
    </row>
    <row r="594" spans="3:3" ht="15.75" hidden="1">
      <c r="C594" s="241"/>
    </row>
    <row r="595" spans="3:3" ht="15.75" hidden="1">
      <c r="C595" s="241"/>
    </row>
    <row r="596" spans="3:3" ht="15.75" hidden="1">
      <c r="C596" s="241"/>
    </row>
    <row r="597" spans="3:3" ht="15.75" hidden="1">
      <c r="C597" s="241"/>
    </row>
    <row r="598" spans="3:3" ht="15.75" hidden="1">
      <c r="C598" s="241"/>
    </row>
    <row r="599" spans="3:3" ht="15.75" hidden="1">
      <c r="C599" s="241"/>
    </row>
    <row r="600" spans="3:3" ht="15.75" hidden="1">
      <c r="C600" s="241"/>
    </row>
    <row r="601" spans="3:3" ht="15.75" hidden="1">
      <c r="C601" s="241"/>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1"/>
  <sheetViews>
    <sheetView workbookViewId="0">
      <selection activeCell="D8" sqref="D8"/>
    </sheetView>
  </sheetViews>
  <sheetFormatPr defaultColWidth="0" defaultRowHeight="12.75" zeroHeight="1"/>
  <cols>
    <col min="1" max="1" width="8.42578125" style="164" customWidth="1"/>
    <col min="2" max="2" width="11" style="164" customWidth="1"/>
    <col min="3" max="4" width="11.28515625" style="164" customWidth="1"/>
    <col min="5" max="5" width="13.140625" style="164" customWidth="1"/>
    <col min="6" max="6" width="10.7109375" style="164" customWidth="1"/>
    <col min="7" max="7" width="8.28515625" style="164" customWidth="1"/>
    <col min="8" max="8" width="2.7109375" style="164" customWidth="1"/>
    <col min="9" max="9" width="9.28515625" style="164" customWidth="1"/>
    <col min="10" max="10" width="10.5703125" style="164" customWidth="1"/>
    <col min="11" max="11" width="11" style="164" customWidth="1"/>
    <col min="12" max="12" width="7.85546875" style="164" customWidth="1"/>
    <col min="13" max="13" width="11.7109375" style="164" customWidth="1"/>
    <col min="14" max="14" width="11" style="164" customWidth="1"/>
    <col min="15" max="15" width="7.7109375" style="164" customWidth="1"/>
    <col min="16" max="16" width="4.7109375" style="164" hidden="1"/>
    <col min="17" max="18" width="9.140625" style="164" hidden="1"/>
    <col min="19" max="20" width="9.28515625" style="164" hidden="1"/>
    <col min="21" max="256" width="9.140625" style="164" hidden="1"/>
    <col min="257" max="257" width="8.42578125" style="164" hidden="1"/>
    <col min="258" max="258" width="11" style="164" hidden="1"/>
    <col min="259" max="260" width="11.28515625" style="164" hidden="1"/>
    <col min="261" max="261" width="13.140625" style="164" hidden="1"/>
    <col min="262" max="262" width="10.7109375" style="164" hidden="1"/>
    <col min="263" max="263" width="8.28515625" style="164" hidden="1"/>
    <col min="264" max="264" width="2.7109375" style="164" hidden="1"/>
    <col min="265" max="265" width="9.28515625" style="164" hidden="1"/>
    <col min="266" max="266" width="10.5703125" style="164" hidden="1"/>
    <col min="267" max="267" width="11" style="164" hidden="1"/>
    <col min="268" max="268" width="7.85546875" style="164" hidden="1"/>
    <col min="269" max="269" width="11.7109375" style="164" hidden="1"/>
    <col min="270" max="270" width="11" style="164" hidden="1"/>
    <col min="271" max="271" width="7.7109375" style="164" hidden="1"/>
    <col min="272" max="272" width="4.7109375" style="164" hidden="1"/>
    <col min="273" max="274" width="9.140625" style="164" hidden="1"/>
    <col min="275" max="276" width="9.28515625" style="164" hidden="1"/>
    <col min="277" max="512" width="9.140625" style="164" hidden="1"/>
    <col min="513" max="513" width="8.42578125" style="164" hidden="1"/>
    <col min="514" max="514" width="11" style="164" hidden="1"/>
    <col min="515" max="516" width="11.28515625" style="164" hidden="1"/>
    <col min="517" max="517" width="13.140625" style="164" hidden="1"/>
    <col min="518" max="518" width="10.7109375" style="164" hidden="1"/>
    <col min="519" max="519" width="8.28515625" style="164" hidden="1"/>
    <col min="520" max="520" width="2.7109375" style="164" hidden="1"/>
    <col min="521" max="521" width="9.28515625" style="164" hidden="1"/>
    <col min="522" max="522" width="10.5703125" style="164" hidden="1"/>
    <col min="523" max="523" width="11" style="164" hidden="1"/>
    <col min="524" max="524" width="7.85546875" style="164" hidden="1"/>
    <col min="525" max="525" width="11.7109375" style="164" hidden="1"/>
    <col min="526" max="526" width="11" style="164" hidden="1"/>
    <col min="527" max="527" width="7.7109375" style="164" hidden="1"/>
    <col min="528" max="528" width="4.7109375" style="164" hidden="1"/>
    <col min="529" max="530" width="9.140625" style="164" hidden="1"/>
    <col min="531" max="532" width="9.28515625" style="164" hidden="1"/>
    <col min="533" max="768" width="9.140625" style="164" hidden="1"/>
    <col min="769" max="769" width="8.42578125" style="164" hidden="1"/>
    <col min="770" max="770" width="11" style="164" hidden="1"/>
    <col min="771" max="772" width="11.28515625" style="164" hidden="1"/>
    <col min="773" max="773" width="13.140625" style="164" hidden="1"/>
    <col min="774" max="774" width="10.7109375" style="164" hidden="1"/>
    <col min="775" max="775" width="8.28515625" style="164" hidden="1"/>
    <col min="776" max="776" width="2.7109375" style="164" hidden="1"/>
    <col min="777" max="777" width="9.28515625" style="164" hidden="1"/>
    <col min="778" max="778" width="10.5703125" style="164" hidden="1"/>
    <col min="779" max="779" width="11" style="164" hidden="1"/>
    <col min="780" max="780" width="7.85546875" style="164" hidden="1"/>
    <col min="781" max="781" width="11.7109375" style="164" hidden="1"/>
    <col min="782" max="782" width="11" style="164" hidden="1"/>
    <col min="783" max="783" width="7.7109375" style="164" hidden="1"/>
    <col min="784" max="784" width="4.7109375" style="164" hidden="1"/>
    <col min="785" max="786" width="9.140625" style="164" hidden="1"/>
    <col min="787" max="788" width="9.28515625" style="164" hidden="1"/>
    <col min="789" max="1024" width="9.140625" style="164" hidden="1"/>
    <col min="1025" max="1025" width="8.42578125" style="164" hidden="1"/>
    <col min="1026" max="1026" width="11" style="164" hidden="1"/>
    <col min="1027" max="1028" width="11.28515625" style="164" hidden="1"/>
    <col min="1029" max="1029" width="13.140625" style="164" hidden="1"/>
    <col min="1030" max="1030" width="10.7109375" style="164" hidden="1"/>
    <col min="1031" max="1031" width="8.28515625" style="164" hidden="1"/>
    <col min="1032" max="1032" width="2.7109375" style="164" hidden="1"/>
    <col min="1033" max="1033" width="9.28515625" style="164" hidden="1"/>
    <col min="1034" max="1034" width="10.5703125" style="164" hidden="1"/>
    <col min="1035" max="1035" width="11" style="164" hidden="1"/>
    <col min="1036" max="1036" width="7.85546875" style="164" hidden="1"/>
    <col min="1037" max="1037" width="11.7109375" style="164" hidden="1"/>
    <col min="1038" max="1038" width="11" style="164" hidden="1"/>
    <col min="1039" max="1039" width="7.7109375" style="164" hidden="1"/>
    <col min="1040" max="1040" width="4.7109375" style="164" hidden="1"/>
    <col min="1041" max="1042" width="9.140625" style="164" hidden="1"/>
    <col min="1043" max="1044" width="9.28515625" style="164" hidden="1"/>
    <col min="1045" max="1280" width="9.140625" style="164" hidden="1"/>
    <col min="1281" max="1281" width="8.42578125" style="164" hidden="1"/>
    <col min="1282" max="1282" width="11" style="164" hidden="1"/>
    <col min="1283" max="1284" width="11.28515625" style="164" hidden="1"/>
    <col min="1285" max="1285" width="13.140625" style="164" hidden="1"/>
    <col min="1286" max="1286" width="10.7109375" style="164" hidden="1"/>
    <col min="1287" max="1287" width="8.28515625" style="164" hidden="1"/>
    <col min="1288" max="1288" width="2.7109375" style="164" hidden="1"/>
    <col min="1289" max="1289" width="9.28515625" style="164" hidden="1"/>
    <col min="1290" max="1290" width="10.5703125" style="164" hidden="1"/>
    <col min="1291" max="1291" width="11" style="164" hidden="1"/>
    <col min="1292" max="1292" width="7.85546875" style="164" hidden="1"/>
    <col min="1293" max="1293" width="11.7109375" style="164" hidden="1"/>
    <col min="1294" max="1294" width="11" style="164" hidden="1"/>
    <col min="1295" max="1295" width="7.7109375" style="164" hidden="1"/>
    <col min="1296" max="1296" width="4.7109375" style="164" hidden="1"/>
    <col min="1297" max="1298" width="9.140625" style="164" hidden="1"/>
    <col min="1299" max="1300" width="9.28515625" style="164" hidden="1"/>
    <col min="1301" max="1536" width="9.140625" style="164" hidden="1"/>
    <col min="1537" max="1537" width="8.42578125" style="164" hidden="1"/>
    <col min="1538" max="1538" width="11" style="164" hidden="1"/>
    <col min="1539" max="1540" width="11.28515625" style="164" hidden="1"/>
    <col min="1541" max="1541" width="13.140625" style="164" hidden="1"/>
    <col min="1542" max="1542" width="10.7109375" style="164" hidden="1"/>
    <col min="1543" max="1543" width="8.28515625" style="164" hidden="1"/>
    <col min="1544" max="1544" width="2.7109375" style="164" hidden="1"/>
    <col min="1545" max="1545" width="9.28515625" style="164" hidden="1"/>
    <col min="1546" max="1546" width="10.5703125" style="164" hidden="1"/>
    <col min="1547" max="1547" width="11" style="164" hidden="1"/>
    <col min="1548" max="1548" width="7.85546875" style="164" hidden="1"/>
    <col min="1549" max="1549" width="11.7109375" style="164" hidden="1"/>
    <col min="1550" max="1550" width="11" style="164" hidden="1"/>
    <col min="1551" max="1551" width="7.7109375" style="164" hidden="1"/>
    <col min="1552" max="1552" width="4.7109375" style="164" hidden="1"/>
    <col min="1553" max="1554" width="9.140625" style="164" hidden="1"/>
    <col min="1555" max="1556" width="9.28515625" style="164" hidden="1"/>
    <col min="1557" max="1792" width="9.140625" style="164" hidden="1"/>
    <col min="1793" max="1793" width="8.42578125" style="164" hidden="1"/>
    <col min="1794" max="1794" width="11" style="164" hidden="1"/>
    <col min="1795" max="1796" width="11.28515625" style="164" hidden="1"/>
    <col min="1797" max="1797" width="13.140625" style="164" hidden="1"/>
    <col min="1798" max="1798" width="10.7109375" style="164" hidden="1"/>
    <col min="1799" max="1799" width="8.28515625" style="164" hidden="1"/>
    <col min="1800" max="1800" width="2.7109375" style="164" hidden="1"/>
    <col min="1801" max="1801" width="9.28515625" style="164" hidden="1"/>
    <col min="1802" max="1802" width="10.5703125" style="164" hidden="1"/>
    <col min="1803" max="1803" width="11" style="164" hidden="1"/>
    <col min="1804" max="1804" width="7.85546875" style="164" hidden="1"/>
    <col min="1805" max="1805" width="11.7109375" style="164" hidden="1"/>
    <col min="1806" max="1806" width="11" style="164" hidden="1"/>
    <col min="1807" max="1807" width="7.7109375" style="164" hidden="1"/>
    <col min="1808" max="1808" width="4.7109375" style="164" hidden="1"/>
    <col min="1809" max="1810" width="9.140625" style="164" hidden="1"/>
    <col min="1811" max="1812" width="9.28515625" style="164" hidden="1"/>
    <col min="1813" max="2048" width="9.140625" style="164" hidden="1"/>
    <col min="2049" max="2049" width="8.42578125" style="164" hidden="1"/>
    <col min="2050" max="2050" width="11" style="164" hidden="1"/>
    <col min="2051" max="2052" width="11.28515625" style="164" hidden="1"/>
    <col min="2053" max="2053" width="13.140625" style="164" hidden="1"/>
    <col min="2054" max="2054" width="10.7109375" style="164" hidden="1"/>
    <col min="2055" max="2055" width="8.28515625" style="164" hidden="1"/>
    <col min="2056" max="2056" width="2.7109375" style="164" hidden="1"/>
    <col min="2057" max="2057" width="9.28515625" style="164" hidden="1"/>
    <col min="2058" max="2058" width="10.5703125" style="164" hidden="1"/>
    <col min="2059" max="2059" width="11" style="164" hidden="1"/>
    <col min="2060" max="2060" width="7.85546875" style="164" hidden="1"/>
    <col min="2061" max="2061" width="11.7109375" style="164" hidden="1"/>
    <col min="2062" max="2062" width="11" style="164" hidden="1"/>
    <col min="2063" max="2063" width="7.7109375" style="164" hidden="1"/>
    <col min="2064" max="2064" width="4.7109375" style="164" hidden="1"/>
    <col min="2065" max="2066" width="9.140625" style="164" hidden="1"/>
    <col min="2067" max="2068" width="9.28515625" style="164" hidden="1"/>
    <col min="2069" max="2304" width="9.140625" style="164" hidden="1"/>
    <col min="2305" max="2305" width="8.42578125" style="164" hidden="1"/>
    <col min="2306" max="2306" width="11" style="164" hidden="1"/>
    <col min="2307" max="2308" width="11.28515625" style="164" hidden="1"/>
    <col min="2309" max="2309" width="13.140625" style="164" hidden="1"/>
    <col min="2310" max="2310" width="10.7109375" style="164" hidden="1"/>
    <col min="2311" max="2311" width="8.28515625" style="164" hidden="1"/>
    <col min="2312" max="2312" width="2.7109375" style="164" hidden="1"/>
    <col min="2313" max="2313" width="9.28515625" style="164" hidden="1"/>
    <col min="2314" max="2314" width="10.5703125" style="164" hidden="1"/>
    <col min="2315" max="2315" width="11" style="164" hidden="1"/>
    <col min="2316" max="2316" width="7.85546875" style="164" hidden="1"/>
    <col min="2317" max="2317" width="11.7109375" style="164" hidden="1"/>
    <col min="2318" max="2318" width="11" style="164" hidden="1"/>
    <col min="2319" max="2319" width="7.7109375" style="164" hidden="1"/>
    <col min="2320" max="2320" width="4.7109375" style="164" hidden="1"/>
    <col min="2321" max="2322" width="9.140625" style="164" hidden="1"/>
    <col min="2323" max="2324" width="9.28515625" style="164" hidden="1"/>
    <col min="2325" max="2560" width="9.140625" style="164" hidden="1"/>
    <col min="2561" max="2561" width="8.42578125" style="164" hidden="1"/>
    <col min="2562" max="2562" width="11" style="164" hidden="1"/>
    <col min="2563" max="2564" width="11.28515625" style="164" hidden="1"/>
    <col min="2565" max="2565" width="13.140625" style="164" hidden="1"/>
    <col min="2566" max="2566" width="10.7109375" style="164" hidden="1"/>
    <col min="2567" max="2567" width="8.28515625" style="164" hidden="1"/>
    <col min="2568" max="2568" width="2.7109375" style="164" hidden="1"/>
    <col min="2569" max="2569" width="9.28515625" style="164" hidden="1"/>
    <col min="2570" max="2570" width="10.5703125" style="164" hidden="1"/>
    <col min="2571" max="2571" width="11" style="164" hidden="1"/>
    <col min="2572" max="2572" width="7.85546875" style="164" hidden="1"/>
    <col min="2573" max="2573" width="11.7109375" style="164" hidden="1"/>
    <col min="2574" max="2574" width="11" style="164" hidden="1"/>
    <col min="2575" max="2575" width="7.7109375" style="164" hidden="1"/>
    <col min="2576" max="2576" width="4.7109375" style="164" hidden="1"/>
    <col min="2577" max="2578" width="9.140625" style="164" hidden="1"/>
    <col min="2579" max="2580" width="9.28515625" style="164" hidden="1"/>
    <col min="2581" max="2816" width="9.140625" style="164" hidden="1"/>
    <col min="2817" max="2817" width="8.42578125" style="164" hidden="1"/>
    <col min="2818" max="2818" width="11" style="164" hidden="1"/>
    <col min="2819" max="2820" width="11.28515625" style="164" hidden="1"/>
    <col min="2821" max="2821" width="13.140625" style="164" hidden="1"/>
    <col min="2822" max="2822" width="10.7109375" style="164" hidden="1"/>
    <col min="2823" max="2823" width="8.28515625" style="164" hidden="1"/>
    <col min="2824" max="2824" width="2.7109375" style="164" hidden="1"/>
    <col min="2825" max="2825" width="9.28515625" style="164" hidden="1"/>
    <col min="2826" max="2826" width="10.5703125" style="164" hidden="1"/>
    <col min="2827" max="2827" width="11" style="164" hidden="1"/>
    <col min="2828" max="2828" width="7.85546875" style="164" hidden="1"/>
    <col min="2829" max="2829" width="11.7109375" style="164" hidden="1"/>
    <col min="2830" max="2830" width="11" style="164" hidden="1"/>
    <col min="2831" max="2831" width="7.7109375" style="164" hidden="1"/>
    <col min="2832" max="2832" width="4.7109375" style="164" hidden="1"/>
    <col min="2833" max="2834" width="9.140625" style="164" hidden="1"/>
    <col min="2835" max="2836" width="9.28515625" style="164" hidden="1"/>
    <col min="2837" max="3072" width="9.140625" style="164" hidden="1"/>
    <col min="3073" max="3073" width="8.42578125" style="164" hidden="1"/>
    <col min="3074" max="3074" width="11" style="164" hidden="1"/>
    <col min="3075" max="3076" width="11.28515625" style="164" hidden="1"/>
    <col min="3077" max="3077" width="13.140625" style="164" hidden="1"/>
    <col min="3078" max="3078" width="10.7109375" style="164" hidden="1"/>
    <col min="3079" max="3079" width="8.28515625" style="164" hidden="1"/>
    <col min="3080" max="3080" width="2.7109375" style="164" hidden="1"/>
    <col min="3081" max="3081" width="9.28515625" style="164" hidden="1"/>
    <col min="3082" max="3082" width="10.5703125" style="164" hidden="1"/>
    <col min="3083" max="3083" width="11" style="164" hidden="1"/>
    <col min="3084" max="3084" width="7.85546875" style="164" hidden="1"/>
    <col min="3085" max="3085" width="11.7109375" style="164" hidden="1"/>
    <col min="3086" max="3086" width="11" style="164" hidden="1"/>
    <col min="3087" max="3087" width="7.7109375" style="164" hidden="1"/>
    <col min="3088" max="3088" width="4.7109375" style="164" hidden="1"/>
    <col min="3089" max="3090" width="9.140625" style="164" hidden="1"/>
    <col min="3091" max="3092" width="9.28515625" style="164" hidden="1"/>
    <col min="3093" max="3328" width="9.140625" style="164" hidden="1"/>
    <col min="3329" max="3329" width="8.42578125" style="164" hidden="1"/>
    <col min="3330" max="3330" width="11" style="164" hidden="1"/>
    <col min="3331" max="3332" width="11.28515625" style="164" hidden="1"/>
    <col min="3333" max="3333" width="13.140625" style="164" hidden="1"/>
    <col min="3334" max="3334" width="10.7109375" style="164" hidden="1"/>
    <col min="3335" max="3335" width="8.28515625" style="164" hidden="1"/>
    <col min="3336" max="3336" width="2.7109375" style="164" hidden="1"/>
    <col min="3337" max="3337" width="9.28515625" style="164" hidden="1"/>
    <col min="3338" max="3338" width="10.5703125" style="164" hidden="1"/>
    <col min="3339" max="3339" width="11" style="164" hidden="1"/>
    <col min="3340" max="3340" width="7.85546875" style="164" hidden="1"/>
    <col min="3341" max="3341" width="11.7109375" style="164" hidden="1"/>
    <col min="3342" max="3342" width="11" style="164" hidden="1"/>
    <col min="3343" max="3343" width="7.7109375" style="164" hidden="1"/>
    <col min="3344" max="3344" width="4.7109375" style="164" hidden="1"/>
    <col min="3345" max="3346" width="9.140625" style="164" hidden="1"/>
    <col min="3347" max="3348" width="9.28515625" style="164" hidden="1"/>
    <col min="3349" max="3584" width="9.140625" style="164" hidden="1"/>
    <col min="3585" max="3585" width="8.42578125" style="164" hidden="1"/>
    <col min="3586" max="3586" width="11" style="164" hidden="1"/>
    <col min="3587" max="3588" width="11.28515625" style="164" hidden="1"/>
    <col min="3589" max="3589" width="13.140625" style="164" hidden="1"/>
    <col min="3590" max="3590" width="10.7109375" style="164" hidden="1"/>
    <col min="3591" max="3591" width="8.28515625" style="164" hidden="1"/>
    <col min="3592" max="3592" width="2.7109375" style="164" hidden="1"/>
    <col min="3593" max="3593" width="9.28515625" style="164" hidden="1"/>
    <col min="3594" max="3594" width="10.5703125" style="164" hidden="1"/>
    <col min="3595" max="3595" width="11" style="164" hidden="1"/>
    <col min="3596" max="3596" width="7.85546875" style="164" hidden="1"/>
    <col min="3597" max="3597" width="11.7109375" style="164" hidden="1"/>
    <col min="3598" max="3598" width="11" style="164" hidden="1"/>
    <col min="3599" max="3599" width="7.7109375" style="164" hidden="1"/>
    <col min="3600" max="3600" width="4.7109375" style="164" hidden="1"/>
    <col min="3601" max="3602" width="9.140625" style="164" hidden="1"/>
    <col min="3603" max="3604" width="9.28515625" style="164" hidden="1"/>
    <col min="3605" max="3840" width="9.140625" style="164" hidden="1"/>
    <col min="3841" max="3841" width="8.42578125" style="164" hidden="1"/>
    <col min="3842" max="3842" width="11" style="164" hidden="1"/>
    <col min="3843" max="3844" width="11.28515625" style="164" hidden="1"/>
    <col min="3845" max="3845" width="13.140625" style="164" hidden="1"/>
    <col min="3846" max="3846" width="10.7109375" style="164" hidden="1"/>
    <col min="3847" max="3847" width="8.28515625" style="164" hidden="1"/>
    <col min="3848" max="3848" width="2.7109375" style="164" hidden="1"/>
    <col min="3849" max="3849" width="9.28515625" style="164" hidden="1"/>
    <col min="3850" max="3850" width="10.5703125" style="164" hidden="1"/>
    <col min="3851" max="3851" width="11" style="164" hidden="1"/>
    <col min="3852" max="3852" width="7.85546875" style="164" hidden="1"/>
    <col min="3853" max="3853" width="11.7109375" style="164" hidden="1"/>
    <col min="3854" max="3854" width="11" style="164" hidden="1"/>
    <col min="3855" max="3855" width="7.7109375" style="164" hidden="1"/>
    <col min="3856" max="3856" width="4.7109375" style="164" hidden="1"/>
    <col min="3857" max="3858" width="9.140625" style="164" hidden="1"/>
    <col min="3859" max="3860" width="9.28515625" style="164" hidden="1"/>
    <col min="3861" max="4096" width="9.140625" style="164" hidden="1"/>
    <col min="4097" max="4097" width="8.42578125" style="164" hidden="1"/>
    <col min="4098" max="4098" width="11" style="164" hidden="1"/>
    <col min="4099" max="4100" width="11.28515625" style="164" hidden="1"/>
    <col min="4101" max="4101" width="13.140625" style="164" hidden="1"/>
    <col min="4102" max="4102" width="10.7109375" style="164" hidden="1"/>
    <col min="4103" max="4103" width="8.28515625" style="164" hidden="1"/>
    <col min="4104" max="4104" width="2.7109375" style="164" hidden="1"/>
    <col min="4105" max="4105" width="9.28515625" style="164" hidden="1"/>
    <col min="4106" max="4106" width="10.5703125" style="164" hidden="1"/>
    <col min="4107" max="4107" width="11" style="164" hidden="1"/>
    <col min="4108" max="4108" width="7.85546875" style="164" hidden="1"/>
    <col min="4109" max="4109" width="11.7109375" style="164" hidden="1"/>
    <col min="4110" max="4110" width="11" style="164" hidden="1"/>
    <col min="4111" max="4111" width="7.7109375" style="164" hidden="1"/>
    <col min="4112" max="4112" width="4.7109375" style="164" hidden="1"/>
    <col min="4113" max="4114" width="9.140625" style="164" hidden="1"/>
    <col min="4115" max="4116" width="9.28515625" style="164" hidden="1"/>
    <col min="4117" max="4352" width="9.140625" style="164" hidden="1"/>
    <col min="4353" max="4353" width="8.42578125" style="164" hidden="1"/>
    <col min="4354" max="4354" width="11" style="164" hidden="1"/>
    <col min="4355" max="4356" width="11.28515625" style="164" hidden="1"/>
    <col min="4357" max="4357" width="13.140625" style="164" hidden="1"/>
    <col min="4358" max="4358" width="10.7109375" style="164" hidden="1"/>
    <col min="4359" max="4359" width="8.28515625" style="164" hidden="1"/>
    <col min="4360" max="4360" width="2.7109375" style="164" hidden="1"/>
    <col min="4361" max="4361" width="9.28515625" style="164" hidden="1"/>
    <col min="4362" max="4362" width="10.5703125" style="164" hidden="1"/>
    <col min="4363" max="4363" width="11" style="164" hidden="1"/>
    <col min="4364" max="4364" width="7.85546875" style="164" hidden="1"/>
    <col min="4365" max="4365" width="11.7109375" style="164" hidden="1"/>
    <col min="4366" max="4366" width="11" style="164" hidden="1"/>
    <col min="4367" max="4367" width="7.7109375" style="164" hidden="1"/>
    <col min="4368" max="4368" width="4.7109375" style="164" hidden="1"/>
    <col min="4369" max="4370" width="9.140625" style="164" hidden="1"/>
    <col min="4371" max="4372" width="9.28515625" style="164" hidden="1"/>
    <col min="4373" max="4608" width="9.140625" style="164" hidden="1"/>
    <col min="4609" max="4609" width="8.42578125" style="164" hidden="1"/>
    <col min="4610" max="4610" width="11" style="164" hidden="1"/>
    <col min="4611" max="4612" width="11.28515625" style="164" hidden="1"/>
    <col min="4613" max="4613" width="13.140625" style="164" hidden="1"/>
    <col min="4614" max="4614" width="10.7109375" style="164" hidden="1"/>
    <col min="4615" max="4615" width="8.28515625" style="164" hidden="1"/>
    <col min="4616" max="4616" width="2.7109375" style="164" hidden="1"/>
    <col min="4617" max="4617" width="9.28515625" style="164" hidden="1"/>
    <col min="4618" max="4618" width="10.5703125" style="164" hidden="1"/>
    <col min="4619" max="4619" width="11" style="164" hidden="1"/>
    <col min="4620" max="4620" width="7.85546875" style="164" hidden="1"/>
    <col min="4621" max="4621" width="11.7109375" style="164" hidden="1"/>
    <col min="4622" max="4622" width="11" style="164" hidden="1"/>
    <col min="4623" max="4623" width="7.7109375" style="164" hidden="1"/>
    <col min="4624" max="4624" width="4.7109375" style="164" hidden="1"/>
    <col min="4625" max="4626" width="9.140625" style="164" hidden="1"/>
    <col min="4627" max="4628" width="9.28515625" style="164" hidden="1"/>
    <col min="4629" max="4864" width="9.140625" style="164" hidden="1"/>
    <col min="4865" max="4865" width="8.42578125" style="164" hidden="1"/>
    <col min="4866" max="4866" width="11" style="164" hidden="1"/>
    <col min="4867" max="4868" width="11.28515625" style="164" hidden="1"/>
    <col min="4869" max="4869" width="13.140625" style="164" hidden="1"/>
    <col min="4870" max="4870" width="10.7109375" style="164" hidden="1"/>
    <col min="4871" max="4871" width="8.28515625" style="164" hidden="1"/>
    <col min="4872" max="4872" width="2.7109375" style="164" hidden="1"/>
    <col min="4873" max="4873" width="9.28515625" style="164" hidden="1"/>
    <col min="4874" max="4874" width="10.5703125" style="164" hidden="1"/>
    <col min="4875" max="4875" width="11" style="164" hidden="1"/>
    <col min="4876" max="4876" width="7.85546875" style="164" hidden="1"/>
    <col min="4877" max="4877" width="11.7109375" style="164" hidden="1"/>
    <col min="4878" max="4878" width="11" style="164" hidden="1"/>
    <col min="4879" max="4879" width="7.7109375" style="164" hidden="1"/>
    <col min="4880" max="4880" width="4.7109375" style="164" hidden="1"/>
    <col min="4881" max="4882" width="9.140625" style="164" hidden="1"/>
    <col min="4883" max="4884" width="9.28515625" style="164" hidden="1"/>
    <col min="4885" max="5120" width="9.140625" style="164" hidden="1"/>
    <col min="5121" max="5121" width="8.42578125" style="164" hidden="1"/>
    <col min="5122" max="5122" width="11" style="164" hidden="1"/>
    <col min="5123" max="5124" width="11.28515625" style="164" hidden="1"/>
    <col min="5125" max="5125" width="13.140625" style="164" hidden="1"/>
    <col min="5126" max="5126" width="10.7109375" style="164" hidden="1"/>
    <col min="5127" max="5127" width="8.28515625" style="164" hidden="1"/>
    <col min="5128" max="5128" width="2.7109375" style="164" hidden="1"/>
    <col min="5129" max="5129" width="9.28515625" style="164" hidden="1"/>
    <col min="5130" max="5130" width="10.5703125" style="164" hidden="1"/>
    <col min="5131" max="5131" width="11" style="164" hidden="1"/>
    <col min="5132" max="5132" width="7.85546875" style="164" hidden="1"/>
    <col min="5133" max="5133" width="11.7109375" style="164" hidden="1"/>
    <col min="5134" max="5134" width="11" style="164" hidden="1"/>
    <col min="5135" max="5135" width="7.7109375" style="164" hidden="1"/>
    <col min="5136" max="5136" width="4.7109375" style="164" hidden="1"/>
    <col min="5137" max="5138" width="9.140625" style="164" hidden="1"/>
    <col min="5139" max="5140" width="9.28515625" style="164" hidden="1"/>
    <col min="5141" max="5376" width="9.140625" style="164" hidden="1"/>
    <col min="5377" max="5377" width="8.42578125" style="164" hidden="1"/>
    <col min="5378" max="5378" width="11" style="164" hidden="1"/>
    <col min="5379" max="5380" width="11.28515625" style="164" hidden="1"/>
    <col min="5381" max="5381" width="13.140625" style="164" hidden="1"/>
    <col min="5382" max="5382" width="10.7109375" style="164" hidden="1"/>
    <col min="5383" max="5383" width="8.28515625" style="164" hidden="1"/>
    <col min="5384" max="5384" width="2.7109375" style="164" hidden="1"/>
    <col min="5385" max="5385" width="9.28515625" style="164" hidden="1"/>
    <col min="5386" max="5386" width="10.5703125" style="164" hidden="1"/>
    <col min="5387" max="5387" width="11" style="164" hidden="1"/>
    <col min="5388" max="5388" width="7.85546875" style="164" hidden="1"/>
    <col min="5389" max="5389" width="11.7109375" style="164" hidden="1"/>
    <col min="5390" max="5390" width="11" style="164" hidden="1"/>
    <col min="5391" max="5391" width="7.7109375" style="164" hidden="1"/>
    <col min="5392" max="5392" width="4.7109375" style="164" hidden="1"/>
    <col min="5393" max="5394" width="9.140625" style="164" hidden="1"/>
    <col min="5395" max="5396" width="9.28515625" style="164" hidden="1"/>
    <col min="5397" max="5632" width="9.140625" style="164" hidden="1"/>
    <col min="5633" max="5633" width="8.42578125" style="164" hidden="1"/>
    <col min="5634" max="5634" width="11" style="164" hidden="1"/>
    <col min="5635" max="5636" width="11.28515625" style="164" hidden="1"/>
    <col min="5637" max="5637" width="13.140625" style="164" hidden="1"/>
    <col min="5638" max="5638" width="10.7109375" style="164" hidden="1"/>
    <col min="5639" max="5639" width="8.28515625" style="164" hidden="1"/>
    <col min="5640" max="5640" width="2.7109375" style="164" hidden="1"/>
    <col min="5641" max="5641" width="9.28515625" style="164" hidden="1"/>
    <col min="5642" max="5642" width="10.5703125" style="164" hidden="1"/>
    <col min="5643" max="5643" width="11" style="164" hidden="1"/>
    <col min="5644" max="5644" width="7.85546875" style="164" hidden="1"/>
    <col min="5645" max="5645" width="11.7109375" style="164" hidden="1"/>
    <col min="5646" max="5646" width="11" style="164" hidden="1"/>
    <col min="5647" max="5647" width="7.7109375" style="164" hidden="1"/>
    <col min="5648" max="5648" width="4.7109375" style="164" hidden="1"/>
    <col min="5649" max="5650" width="9.140625" style="164" hidden="1"/>
    <col min="5651" max="5652" width="9.28515625" style="164" hidden="1"/>
    <col min="5653" max="5888" width="9.140625" style="164" hidden="1"/>
    <col min="5889" max="5889" width="8.42578125" style="164" hidden="1"/>
    <col min="5890" max="5890" width="11" style="164" hidden="1"/>
    <col min="5891" max="5892" width="11.28515625" style="164" hidden="1"/>
    <col min="5893" max="5893" width="13.140625" style="164" hidden="1"/>
    <col min="5894" max="5894" width="10.7109375" style="164" hidden="1"/>
    <col min="5895" max="5895" width="8.28515625" style="164" hidden="1"/>
    <col min="5896" max="5896" width="2.7109375" style="164" hidden="1"/>
    <col min="5897" max="5897" width="9.28515625" style="164" hidden="1"/>
    <col min="5898" max="5898" width="10.5703125" style="164" hidden="1"/>
    <col min="5899" max="5899" width="11" style="164" hidden="1"/>
    <col min="5900" max="5900" width="7.85546875" style="164" hidden="1"/>
    <col min="5901" max="5901" width="11.7109375" style="164" hidden="1"/>
    <col min="5902" max="5902" width="11" style="164" hidden="1"/>
    <col min="5903" max="5903" width="7.7109375" style="164" hidden="1"/>
    <col min="5904" max="5904" width="4.7109375" style="164" hidden="1"/>
    <col min="5905" max="5906" width="9.140625" style="164" hidden="1"/>
    <col min="5907" max="5908" width="9.28515625" style="164" hidden="1"/>
    <col min="5909" max="6144" width="9.140625" style="164" hidden="1"/>
    <col min="6145" max="6145" width="8.42578125" style="164" hidden="1"/>
    <col min="6146" max="6146" width="11" style="164" hidden="1"/>
    <col min="6147" max="6148" width="11.28515625" style="164" hidden="1"/>
    <col min="6149" max="6149" width="13.140625" style="164" hidden="1"/>
    <col min="6150" max="6150" width="10.7109375" style="164" hidden="1"/>
    <col min="6151" max="6151" width="8.28515625" style="164" hidden="1"/>
    <col min="6152" max="6152" width="2.7109375" style="164" hidden="1"/>
    <col min="6153" max="6153" width="9.28515625" style="164" hidden="1"/>
    <col min="6154" max="6154" width="10.5703125" style="164" hidden="1"/>
    <col min="6155" max="6155" width="11" style="164" hidden="1"/>
    <col min="6156" max="6156" width="7.85546875" style="164" hidden="1"/>
    <col min="6157" max="6157" width="11.7109375" style="164" hidden="1"/>
    <col min="6158" max="6158" width="11" style="164" hidden="1"/>
    <col min="6159" max="6159" width="7.7109375" style="164" hidden="1"/>
    <col min="6160" max="6160" width="4.7109375" style="164" hidden="1"/>
    <col min="6161" max="6162" width="9.140625" style="164" hidden="1"/>
    <col min="6163" max="6164" width="9.28515625" style="164" hidden="1"/>
    <col min="6165" max="6400" width="9.140625" style="164" hidden="1"/>
    <col min="6401" max="6401" width="8.42578125" style="164" hidden="1"/>
    <col min="6402" max="6402" width="11" style="164" hidden="1"/>
    <col min="6403" max="6404" width="11.28515625" style="164" hidden="1"/>
    <col min="6405" max="6405" width="13.140625" style="164" hidden="1"/>
    <col min="6406" max="6406" width="10.7109375" style="164" hidden="1"/>
    <col min="6407" max="6407" width="8.28515625" style="164" hidden="1"/>
    <col min="6408" max="6408" width="2.7109375" style="164" hidden="1"/>
    <col min="6409" max="6409" width="9.28515625" style="164" hidden="1"/>
    <col min="6410" max="6410" width="10.5703125" style="164" hidden="1"/>
    <col min="6411" max="6411" width="11" style="164" hidden="1"/>
    <col min="6412" max="6412" width="7.85546875" style="164" hidden="1"/>
    <col min="6413" max="6413" width="11.7109375" style="164" hidden="1"/>
    <col min="6414" max="6414" width="11" style="164" hidden="1"/>
    <col min="6415" max="6415" width="7.7109375" style="164" hidden="1"/>
    <col min="6416" max="6416" width="4.7109375" style="164" hidden="1"/>
    <col min="6417" max="6418" width="9.140625" style="164" hidden="1"/>
    <col min="6419" max="6420" width="9.28515625" style="164" hidden="1"/>
    <col min="6421" max="6656" width="9.140625" style="164" hidden="1"/>
    <col min="6657" max="6657" width="8.42578125" style="164" hidden="1"/>
    <col min="6658" max="6658" width="11" style="164" hidden="1"/>
    <col min="6659" max="6660" width="11.28515625" style="164" hidden="1"/>
    <col min="6661" max="6661" width="13.140625" style="164" hidden="1"/>
    <col min="6662" max="6662" width="10.7109375" style="164" hidden="1"/>
    <col min="6663" max="6663" width="8.28515625" style="164" hidden="1"/>
    <col min="6664" max="6664" width="2.7109375" style="164" hidden="1"/>
    <col min="6665" max="6665" width="9.28515625" style="164" hidden="1"/>
    <col min="6666" max="6666" width="10.5703125" style="164" hidden="1"/>
    <col min="6667" max="6667" width="11" style="164" hidden="1"/>
    <col min="6668" max="6668" width="7.85546875" style="164" hidden="1"/>
    <col min="6669" max="6669" width="11.7109375" style="164" hidden="1"/>
    <col min="6670" max="6670" width="11" style="164" hidden="1"/>
    <col min="6671" max="6671" width="7.7109375" style="164" hidden="1"/>
    <col min="6672" max="6672" width="4.7109375" style="164" hidden="1"/>
    <col min="6673" max="6674" width="9.140625" style="164" hidden="1"/>
    <col min="6675" max="6676" width="9.28515625" style="164" hidden="1"/>
    <col min="6677" max="6912" width="9.140625" style="164" hidden="1"/>
    <col min="6913" max="6913" width="8.42578125" style="164" hidden="1"/>
    <col min="6914" max="6914" width="11" style="164" hidden="1"/>
    <col min="6915" max="6916" width="11.28515625" style="164" hidden="1"/>
    <col min="6917" max="6917" width="13.140625" style="164" hidden="1"/>
    <col min="6918" max="6918" width="10.7109375" style="164" hidden="1"/>
    <col min="6919" max="6919" width="8.28515625" style="164" hidden="1"/>
    <col min="6920" max="6920" width="2.7109375" style="164" hidden="1"/>
    <col min="6921" max="6921" width="9.28515625" style="164" hidden="1"/>
    <col min="6922" max="6922" width="10.5703125" style="164" hidden="1"/>
    <col min="6923" max="6923" width="11" style="164" hidden="1"/>
    <col min="6924" max="6924" width="7.85546875" style="164" hidden="1"/>
    <col min="6925" max="6925" width="11.7109375" style="164" hidden="1"/>
    <col min="6926" max="6926" width="11" style="164" hidden="1"/>
    <col min="6927" max="6927" width="7.7109375" style="164" hidden="1"/>
    <col min="6928" max="6928" width="4.7109375" style="164" hidden="1"/>
    <col min="6929" max="6930" width="9.140625" style="164" hidden="1"/>
    <col min="6931" max="6932" width="9.28515625" style="164" hidden="1"/>
    <col min="6933" max="7168" width="9.140625" style="164" hidden="1"/>
    <col min="7169" max="7169" width="8.42578125" style="164" hidden="1"/>
    <col min="7170" max="7170" width="11" style="164" hidden="1"/>
    <col min="7171" max="7172" width="11.28515625" style="164" hidden="1"/>
    <col min="7173" max="7173" width="13.140625" style="164" hidden="1"/>
    <col min="7174" max="7174" width="10.7109375" style="164" hidden="1"/>
    <col min="7175" max="7175" width="8.28515625" style="164" hidden="1"/>
    <col min="7176" max="7176" width="2.7109375" style="164" hidden="1"/>
    <col min="7177" max="7177" width="9.28515625" style="164" hidden="1"/>
    <col min="7178" max="7178" width="10.5703125" style="164" hidden="1"/>
    <col min="7179" max="7179" width="11" style="164" hidden="1"/>
    <col min="7180" max="7180" width="7.85546875" style="164" hidden="1"/>
    <col min="7181" max="7181" width="11.7109375" style="164" hidden="1"/>
    <col min="7182" max="7182" width="11" style="164" hidden="1"/>
    <col min="7183" max="7183" width="7.7109375" style="164" hidden="1"/>
    <col min="7184" max="7184" width="4.7109375" style="164" hidden="1"/>
    <col min="7185" max="7186" width="9.140625" style="164" hidden="1"/>
    <col min="7187" max="7188" width="9.28515625" style="164" hidden="1"/>
    <col min="7189" max="7424" width="9.140625" style="164" hidden="1"/>
    <col min="7425" max="7425" width="8.42578125" style="164" hidden="1"/>
    <col min="7426" max="7426" width="11" style="164" hidden="1"/>
    <col min="7427" max="7428" width="11.28515625" style="164" hidden="1"/>
    <col min="7429" max="7429" width="13.140625" style="164" hidden="1"/>
    <col min="7430" max="7430" width="10.7109375" style="164" hidden="1"/>
    <col min="7431" max="7431" width="8.28515625" style="164" hidden="1"/>
    <col min="7432" max="7432" width="2.7109375" style="164" hidden="1"/>
    <col min="7433" max="7433" width="9.28515625" style="164" hidden="1"/>
    <col min="7434" max="7434" width="10.5703125" style="164" hidden="1"/>
    <col min="7435" max="7435" width="11" style="164" hidden="1"/>
    <col min="7436" max="7436" width="7.85546875" style="164" hidden="1"/>
    <col min="7437" max="7437" width="11.7109375" style="164" hidden="1"/>
    <col min="7438" max="7438" width="11" style="164" hidden="1"/>
    <col min="7439" max="7439" width="7.7109375" style="164" hidden="1"/>
    <col min="7440" max="7440" width="4.7109375" style="164" hidden="1"/>
    <col min="7441" max="7442" width="9.140625" style="164" hidden="1"/>
    <col min="7443" max="7444" width="9.28515625" style="164" hidden="1"/>
    <col min="7445" max="7680" width="9.140625" style="164" hidden="1"/>
    <col min="7681" max="7681" width="8.42578125" style="164" hidden="1"/>
    <col min="7682" max="7682" width="11" style="164" hidden="1"/>
    <col min="7683" max="7684" width="11.28515625" style="164" hidden="1"/>
    <col min="7685" max="7685" width="13.140625" style="164" hidden="1"/>
    <col min="7686" max="7686" width="10.7109375" style="164" hidden="1"/>
    <col min="7687" max="7687" width="8.28515625" style="164" hidden="1"/>
    <col min="7688" max="7688" width="2.7109375" style="164" hidden="1"/>
    <col min="7689" max="7689" width="9.28515625" style="164" hidden="1"/>
    <col min="7690" max="7690" width="10.5703125" style="164" hidden="1"/>
    <col min="7691" max="7691" width="11" style="164" hidden="1"/>
    <col min="7692" max="7692" width="7.85546875" style="164" hidden="1"/>
    <col min="7693" max="7693" width="11.7109375" style="164" hidden="1"/>
    <col min="7694" max="7694" width="11" style="164" hidden="1"/>
    <col min="7695" max="7695" width="7.7109375" style="164" hidden="1"/>
    <col min="7696" max="7696" width="4.7109375" style="164" hidden="1"/>
    <col min="7697" max="7698" width="9.140625" style="164" hidden="1"/>
    <col min="7699" max="7700" width="9.28515625" style="164" hidden="1"/>
    <col min="7701" max="7936" width="9.140625" style="164" hidden="1"/>
    <col min="7937" max="7937" width="8.42578125" style="164" hidden="1"/>
    <col min="7938" max="7938" width="11" style="164" hidden="1"/>
    <col min="7939" max="7940" width="11.28515625" style="164" hidden="1"/>
    <col min="7941" max="7941" width="13.140625" style="164" hidden="1"/>
    <col min="7942" max="7942" width="10.7109375" style="164" hidden="1"/>
    <col min="7943" max="7943" width="8.28515625" style="164" hidden="1"/>
    <col min="7944" max="7944" width="2.7109375" style="164" hidden="1"/>
    <col min="7945" max="7945" width="9.28515625" style="164" hidden="1"/>
    <col min="7946" max="7946" width="10.5703125" style="164" hidden="1"/>
    <col min="7947" max="7947" width="11" style="164" hidden="1"/>
    <col min="7948" max="7948" width="7.85546875" style="164" hidden="1"/>
    <col min="7949" max="7949" width="11.7109375" style="164" hidden="1"/>
    <col min="7950" max="7950" width="11" style="164" hidden="1"/>
    <col min="7951" max="7951" width="7.7109375" style="164" hidden="1"/>
    <col min="7952" max="7952" width="4.7109375" style="164" hidden="1"/>
    <col min="7953" max="7954" width="9.140625" style="164" hidden="1"/>
    <col min="7955" max="7956" width="9.28515625" style="164" hidden="1"/>
    <col min="7957" max="8192" width="9.140625" style="164" hidden="1"/>
    <col min="8193" max="8193" width="8.42578125" style="164" hidden="1"/>
    <col min="8194" max="8194" width="11" style="164" hidden="1"/>
    <col min="8195" max="8196" width="11.28515625" style="164" hidden="1"/>
    <col min="8197" max="8197" width="13.140625" style="164" hidden="1"/>
    <col min="8198" max="8198" width="10.7109375" style="164" hidden="1"/>
    <col min="8199" max="8199" width="8.28515625" style="164" hidden="1"/>
    <col min="8200" max="8200" width="2.7109375" style="164" hidden="1"/>
    <col min="8201" max="8201" width="9.28515625" style="164" hidden="1"/>
    <col min="8202" max="8202" width="10.5703125" style="164" hidden="1"/>
    <col min="8203" max="8203" width="11" style="164" hidden="1"/>
    <col min="8204" max="8204" width="7.85546875" style="164" hidden="1"/>
    <col min="8205" max="8205" width="11.7109375" style="164" hidden="1"/>
    <col min="8206" max="8206" width="11" style="164" hidden="1"/>
    <col min="8207" max="8207" width="7.7109375" style="164" hidden="1"/>
    <col min="8208" max="8208" width="4.7109375" style="164" hidden="1"/>
    <col min="8209" max="8210" width="9.140625" style="164" hidden="1"/>
    <col min="8211" max="8212" width="9.28515625" style="164" hidden="1"/>
    <col min="8213" max="8448" width="9.140625" style="164" hidden="1"/>
    <col min="8449" max="8449" width="8.42578125" style="164" hidden="1"/>
    <col min="8450" max="8450" width="11" style="164" hidden="1"/>
    <col min="8451" max="8452" width="11.28515625" style="164" hidden="1"/>
    <col min="8453" max="8453" width="13.140625" style="164" hidden="1"/>
    <col min="8454" max="8454" width="10.7109375" style="164" hidden="1"/>
    <col min="8455" max="8455" width="8.28515625" style="164" hidden="1"/>
    <col min="8456" max="8456" width="2.7109375" style="164" hidden="1"/>
    <col min="8457" max="8457" width="9.28515625" style="164" hidden="1"/>
    <col min="8458" max="8458" width="10.5703125" style="164" hidden="1"/>
    <col min="8459" max="8459" width="11" style="164" hidden="1"/>
    <col min="8460" max="8460" width="7.85546875" style="164" hidden="1"/>
    <col min="8461" max="8461" width="11.7109375" style="164" hidden="1"/>
    <col min="8462" max="8462" width="11" style="164" hidden="1"/>
    <col min="8463" max="8463" width="7.7109375" style="164" hidden="1"/>
    <col min="8464" max="8464" width="4.7109375" style="164" hidden="1"/>
    <col min="8465" max="8466" width="9.140625" style="164" hidden="1"/>
    <col min="8467" max="8468" width="9.28515625" style="164" hidden="1"/>
    <col min="8469" max="8704" width="9.140625" style="164" hidden="1"/>
    <col min="8705" max="8705" width="8.42578125" style="164" hidden="1"/>
    <col min="8706" max="8706" width="11" style="164" hidden="1"/>
    <col min="8707" max="8708" width="11.28515625" style="164" hidden="1"/>
    <col min="8709" max="8709" width="13.140625" style="164" hidden="1"/>
    <col min="8710" max="8710" width="10.7109375" style="164" hidden="1"/>
    <col min="8711" max="8711" width="8.28515625" style="164" hidden="1"/>
    <col min="8712" max="8712" width="2.7109375" style="164" hidden="1"/>
    <col min="8713" max="8713" width="9.28515625" style="164" hidden="1"/>
    <col min="8714" max="8714" width="10.5703125" style="164" hidden="1"/>
    <col min="8715" max="8715" width="11" style="164" hidden="1"/>
    <col min="8716" max="8716" width="7.85546875" style="164" hidden="1"/>
    <col min="8717" max="8717" width="11.7109375" style="164" hidden="1"/>
    <col min="8718" max="8718" width="11" style="164" hidden="1"/>
    <col min="8719" max="8719" width="7.7109375" style="164" hidden="1"/>
    <col min="8720" max="8720" width="4.7109375" style="164" hidden="1"/>
    <col min="8721" max="8722" width="9.140625" style="164" hidden="1"/>
    <col min="8723" max="8724" width="9.28515625" style="164" hidden="1"/>
    <col min="8725" max="8960" width="9.140625" style="164" hidden="1"/>
    <col min="8961" max="8961" width="8.42578125" style="164" hidden="1"/>
    <col min="8962" max="8962" width="11" style="164" hidden="1"/>
    <col min="8963" max="8964" width="11.28515625" style="164" hidden="1"/>
    <col min="8965" max="8965" width="13.140625" style="164" hidden="1"/>
    <col min="8966" max="8966" width="10.7109375" style="164" hidden="1"/>
    <col min="8967" max="8967" width="8.28515625" style="164" hidden="1"/>
    <col min="8968" max="8968" width="2.7109375" style="164" hidden="1"/>
    <col min="8969" max="8969" width="9.28515625" style="164" hidden="1"/>
    <col min="8970" max="8970" width="10.5703125" style="164" hidden="1"/>
    <col min="8971" max="8971" width="11" style="164" hidden="1"/>
    <col min="8972" max="8972" width="7.85546875" style="164" hidden="1"/>
    <col min="8973" max="8973" width="11.7109375" style="164" hidden="1"/>
    <col min="8974" max="8974" width="11" style="164" hidden="1"/>
    <col min="8975" max="8975" width="7.7109375" style="164" hidden="1"/>
    <col min="8976" max="8976" width="4.7109375" style="164" hidden="1"/>
    <col min="8977" max="8978" width="9.140625" style="164" hidden="1"/>
    <col min="8979" max="8980" width="9.28515625" style="164" hidden="1"/>
    <col min="8981" max="9216" width="9.140625" style="164" hidden="1"/>
    <col min="9217" max="9217" width="8.42578125" style="164" hidden="1"/>
    <col min="9218" max="9218" width="11" style="164" hidden="1"/>
    <col min="9219" max="9220" width="11.28515625" style="164" hidden="1"/>
    <col min="9221" max="9221" width="13.140625" style="164" hidden="1"/>
    <col min="9222" max="9222" width="10.7109375" style="164" hidden="1"/>
    <col min="9223" max="9223" width="8.28515625" style="164" hidden="1"/>
    <col min="9224" max="9224" width="2.7109375" style="164" hidden="1"/>
    <col min="9225" max="9225" width="9.28515625" style="164" hidden="1"/>
    <col min="9226" max="9226" width="10.5703125" style="164" hidden="1"/>
    <col min="9227" max="9227" width="11" style="164" hidden="1"/>
    <col min="9228" max="9228" width="7.85546875" style="164" hidden="1"/>
    <col min="9229" max="9229" width="11.7109375" style="164" hidden="1"/>
    <col min="9230" max="9230" width="11" style="164" hidden="1"/>
    <col min="9231" max="9231" width="7.7109375" style="164" hidden="1"/>
    <col min="9232" max="9232" width="4.7109375" style="164" hidden="1"/>
    <col min="9233" max="9234" width="9.140625" style="164" hidden="1"/>
    <col min="9235" max="9236" width="9.28515625" style="164" hidden="1"/>
    <col min="9237" max="9472" width="9.140625" style="164" hidden="1"/>
    <col min="9473" max="9473" width="8.42578125" style="164" hidden="1"/>
    <col min="9474" max="9474" width="11" style="164" hidden="1"/>
    <col min="9475" max="9476" width="11.28515625" style="164" hidden="1"/>
    <col min="9477" max="9477" width="13.140625" style="164" hidden="1"/>
    <col min="9478" max="9478" width="10.7109375" style="164" hidden="1"/>
    <col min="9479" max="9479" width="8.28515625" style="164" hidden="1"/>
    <col min="9480" max="9480" width="2.7109375" style="164" hidden="1"/>
    <col min="9481" max="9481" width="9.28515625" style="164" hidden="1"/>
    <col min="9482" max="9482" width="10.5703125" style="164" hidden="1"/>
    <col min="9483" max="9483" width="11" style="164" hidden="1"/>
    <col min="9484" max="9484" width="7.85546875" style="164" hidden="1"/>
    <col min="9485" max="9485" width="11.7109375" style="164" hidden="1"/>
    <col min="9486" max="9486" width="11" style="164" hidden="1"/>
    <col min="9487" max="9487" width="7.7109375" style="164" hidden="1"/>
    <col min="9488" max="9488" width="4.7109375" style="164" hidden="1"/>
    <col min="9489" max="9490" width="9.140625" style="164" hidden="1"/>
    <col min="9491" max="9492" width="9.28515625" style="164" hidden="1"/>
    <col min="9493" max="9728" width="9.140625" style="164" hidden="1"/>
    <col min="9729" max="9729" width="8.42578125" style="164" hidden="1"/>
    <col min="9730" max="9730" width="11" style="164" hidden="1"/>
    <col min="9731" max="9732" width="11.28515625" style="164" hidden="1"/>
    <col min="9733" max="9733" width="13.140625" style="164" hidden="1"/>
    <col min="9734" max="9734" width="10.7109375" style="164" hidden="1"/>
    <col min="9735" max="9735" width="8.28515625" style="164" hidden="1"/>
    <col min="9736" max="9736" width="2.7109375" style="164" hidden="1"/>
    <col min="9737" max="9737" width="9.28515625" style="164" hidden="1"/>
    <col min="9738" max="9738" width="10.5703125" style="164" hidden="1"/>
    <col min="9739" max="9739" width="11" style="164" hidden="1"/>
    <col min="9740" max="9740" width="7.85546875" style="164" hidden="1"/>
    <col min="9741" max="9741" width="11.7109375" style="164" hidden="1"/>
    <col min="9742" max="9742" width="11" style="164" hidden="1"/>
    <col min="9743" max="9743" width="7.7109375" style="164" hidden="1"/>
    <col min="9744" max="9744" width="4.7109375" style="164" hidden="1"/>
    <col min="9745" max="9746" width="9.140625" style="164" hidden="1"/>
    <col min="9747" max="9748" width="9.28515625" style="164" hidden="1"/>
    <col min="9749" max="9984" width="9.140625" style="164" hidden="1"/>
    <col min="9985" max="9985" width="8.42578125" style="164" hidden="1"/>
    <col min="9986" max="9986" width="11" style="164" hidden="1"/>
    <col min="9987" max="9988" width="11.28515625" style="164" hidden="1"/>
    <col min="9989" max="9989" width="13.140625" style="164" hidden="1"/>
    <col min="9990" max="9990" width="10.7109375" style="164" hidden="1"/>
    <col min="9991" max="9991" width="8.28515625" style="164" hidden="1"/>
    <col min="9992" max="9992" width="2.7109375" style="164" hidden="1"/>
    <col min="9993" max="9993" width="9.28515625" style="164" hidden="1"/>
    <col min="9994" max="9994" width="10.5703125" style="164" hidden="1"/>
    <col min="9995" max="9995" width="11" style="164" hidden="1"/>
    <col min="9996" max="9996" width="7.85546875" style="164" hidden="1"/>
    <col min="9997" max="9997" width="11.7109375" style="164" hidden="1"/>
    <col min="9998" max="9998" width="11" style="164" hidden="1"/>
    <col min="9999" max="9999" width="7.7109375" style="164" hidden="1"/>
    <col min="10000" max="10000" width="4.7109375" style="164" hidden="1"/>
    <col min="10001" max="10002" width="9.140625" style="164" hidden="1"/>
    <col min="10003" max="10004" width="9.28515625" style="164" hidden="1"/>
    <col min="10005" max="10240" width="9.140625" style="164" hidden="1"/>
    <col min="10241" max="10241" width="8.42578125" style="164" hidden="1"/>
    <col min="10242" max="10242" width="11" style="164" hidden="1"/>
    <col min="10243" max="10244" width="11.28515625" style="164" hidden="1"/>
    <col min="10245" max="10245" width="13.140625" style="164" hidden="1"/>
    <col min="10246" max="10246" width="10.7109375" style="164" hidden="1"/>
    <col min="10247" max="10247" width="8.28515625" style="164" hidden="1"/>
    <col min="10248" max="10248" width="2.7109375" style="164" hidden="1"/>
    <col min="10249" max="10249" width="9.28515625" style="164" hidden="1"/>
    <col min="10250" max="10250" width="10.5703125" style="164" hidden="1"/>
    <col min="10251" max="10251" width="11" style="164" hidden="1"/>
    <col min="10252" max="10252" width="7.85546875" style="164" hidden="1"/>
    <col min="10253" max="10253" width="11.7109375" style="164" hidden="1"/>
    <col min="10254" max="10254" width="11" style="164" hidden="1"/>
    <col min="10255" max="10255" width="7.7109375" style="164" hidden="1"/>
    <col min="10256" max="10256" width="4.7109375" style="164" hidden="1"/>
    <col min="10257" max="10258" width="9.140625" style="164" hidden="1"/>
    <col min="10259" max="10260" width="9.28515625" style="164" hidden="1"/>
    <col min="10261" max="10496" width="9.140625" style="164" hidden="1"/>
    <col min="10497" max="10497" width="8.42578125" style="164" hidden="1"/>
    <col min="10498" max="10498" width="11" style="164" hidden="1"/>
    <col min="10499" max="10500" width="11.28515625" style="164" hidden="1"/>
    <col min="10501" max="10501" width="13.140625" style="164" hidden="1"/>
    <col min="10502" max="10502" width="10.7109375" style="164" hidden="1"/>
    <col min="10503" max="10503" width="8.28515625" style="164" hidden="1"/>
    <col min="10504" max="10504" width="2.7109375" style="164" hidden="1"/>
    <col min="10505" max="10505" width="9.28515625" style="164" hidden="1"/>
    <col min="10506" max="10506" width="10.5703125" style="164" hidden="1"/>
    <col min="10507" max="10507" width="11" style="164" hidden="1"/>
    <col min="10508" max="10508" width="7.85546875" style="164" hidden="1"/>
    <col min="10509" max="10509" width="11.7109375" style="164" hidden="1"/>
    <col min="10510" max="10510" width="11" style="164" hidden="1"/>
    <col min="10511" max="10511" width="7.7109375" style="164" hidden="1"/>
    <col min="10512" max="10512" width="4.7109375" style="164" hidden="1"/>
    <col min="10513" max="10514" width="9.140625" style="164" hidden="1"/>
    <col min="10515" max="10516" width="9.28515625" style="164" hidden="1"/>
    <col min="10517" max="10752" width="9.140625" style="164" hidden="1"/>
    <col min="10753" max="10753" width="8.42578125" style="164" hidden="1"/>
    <col min="10754" max="10754" width="11" style="164" hidden="1"/>
    <col min="10755" max="10756" width="11.28515625" style="164" hidden="1"/>
    <col min="10757" max="10757" width="13.140625" style="164" hidden="1"/>
    <col min="10758" max="10758" width="10.7109375" style="164" hidden="1"/>
    <col min="10759" max="10759" width="8.28515625" style="164" hidden="1"/>
    <col min="10760" max="10760" width="2.7109375" style="164" hidden="1"/>
    <col min="10761" max="10761" width="9.28515625" style="164" hidden="1"/>
    <col min="10762" max="10762" width="10.5703125" style="164" hidden="1"/>
    <col min="10763" max="10763" width="11" style="164" hidden="1"/>
    <col min="10764" max="10764" width="7.85546875" style="164" hidden="1"/>
    <col min="10765" max="10765" width="11.7109375" style="164" hidden="1"/>
    <col min="10766" max="10766" width="11" style="164" hidden="1"/>
    <col min="10767" max="10767" width="7.7109375" style="164" hidden="1"/>
    <col min="10768" max="10768" width="4.7109375" style="164" hidden="1"/>
    <col min="10769" max="10770" width="9.140625" style="164" hidden="1"/>
    <col min="10771" max="10772" width="9.28515625" style="164" hidden="1"/>
    <col min="10773" max="11008" width="9.140625" style="164" hidden="1"/>
    <col min="11009" max="11009" width="8.42578125" style="164" hidden="1"/>
    <col min="11010" max="11010" width="11" style="164" hidden="1"/>
    <col min="11011" max="11012" width="11.28515625" style="164" hidden="1"/>
    <col min="11013" max="11013" width="13.140625" style="164" hidden="1"/>
    <col min="11014" max="11014" width="10.7109375" style="164" hidden="1"/>
    <col min="11015" max="11015" width="8.28515625" style="164" hidden="1"/>
    <col min="11016" max="11016" width="2.7109375" style="164" hidden="1"/>
    <col min="11017" max="11017" width="9.28515625" style="164" hidden="1"/>
    <col min="11018" max="11018" width="10.5703125" style="164" hidden="1"/>
    <col min="11019" max="11019" width="11" style="164" hidden="1"/>
    <col min="11020" max="11020" width="7.85546875" style="164" hidden="1"/>
    <col min="11021" max="11021" width="11.7109375" style="164" hidden="1"/>
    <col min="11022" max="11022" width="11" style="164" hidden="1"/>
    <col min="11023" max="11023" width="7.7109375" style="164" hidden="1"/>
    <col min="11024" max="11024" width="4.7109375" style="164" hidden="1"/>
    <col min="11025" max="11026" width="9.140625" style="164" hidden="1"/>
    <col min="11027" max="11028" width="9.28515625" style="164" hidden="1"/>
    <col min="11029" max="11264" width="9.140625" style="164" hidden="1"/>
    <col min="11265" max="11265" width="8.42578125" style="164" hidden="1"/>
    <col min="11266" max="11266" width="11" style="164" hidden="1"/>
    <col min="11267" max="11268" width="11.28515625" style="164" hidden="1"/>
    <col min="11269" max="11269" width="13.140625" style="164" hidden="1"/>
    <col min="11270" max="11270" width="10.7109375" style="164" hidden="1"/>
    <col min="11271" max="11271" width="8.28515625" style="164" hidden="1"/>
    <col min="11272" max="11272" width="2.7109375" style="164" hidden="1"/>
    <col min="11273" max="11273" width="9.28515625" style="164" hidden="1"/>
    <col min="11274" max="11274" width="10.5703125" style="164" hidden="1"/>
    <col min="11275" max="11275" width="11" style="164" hidden="1"/>
    <col min="11276" max="11276" width="7.85546875" style="164" hidden="1"/>
    <col min="11277" max="11277" width="11.7109375" style="164" hidden="1"/>
    <col min="11278" max="11278" width="11" style="164" hidden="1"/>
    <col min="11279" max="11279" width="7.7109375" style="164" hidden="1"/>
    <col min="11280" max="11280" width="4.7109375" style="164" hidden="1"/>
    <col min="11281" max="11282" width="9.140625" style="164" hidden="1"/>
    <col min="11283" max="11284" width="9.28515625" style="164" hidden="1"/>
    <col min="11285" max="11520" width="9.140625" style="164" hidden="1"/>
    <col min="11521" max="11521" width="8.42578125" style="164" hidden="1"/>
    <col min="11522" max="11522" width="11" style="164" hidden="1"/>
    <col min="11523" max="11524" width="11.28515625" style="164" hidden="1"/>
    <col min="11525" max="11525" width="13.140625" style="164" hidden="1"/>
    <col min="11526" max="11526" width="10.7109375" style="164" hidden="1"/>
    <col min="11527" max="11527" width="8.28515625" style="164" hidden="1"/>
    <col min="11528" max="11528" width="2.7109375" style="164" hidden="1"/>
    <col min="11529" max="11529" width="9.28515625" style="164" hidden="1"/>
    <col min="11530" max="11530" width="10.5703125" style="164" hidden="1"/>
    <col min="11531" max="11531" width="11" style="164" hidden="1"/>
    <col min="11532" max="11532" width="7.85546875" style="164" hidden="1"/>
    <col min="11533" max="11533" width="11.7109375" style="164" hidden="1"/>
    <col min="11534" max="11534" width="11" style="164" hidden="1"/>
    <col min="11535" max="11535" width="7.7109375" style="164" hidden="1"/>
    <col min="11536" max="11536" width="4.7109375" style="164" hidden="1"/>
    <col min="11537" max="11538" width="9.140625" style="164" hidden="1"/>
    <col min="11539" max="11540" width="9.28515625" style="164" hidden="1"/>
    <col min="11541" max="11776" width="9.140625" style="164" hidden="1"/>
    <col min="11777" max="11777" width="8.42578125" style="164" hidden="1"/>
    <col min="11778" max="11778" width="11" style="164" hidden="1"/>
    <col min="11779" max="11780" width="11.28515625" style="164" hidden="1"/>
    <col min="11781" max="11781" width="13.140625" style="164" hidden="1"/>
    <col min="11782" max="11782" width="10.7109375" style="164" hidden="1"/>
    <col min="11783" max="11783" width="8.28515625" style="164" hidden="1"/>
    <col min="11784" max="11784" width="2.7109375" style="164" hidden="1"/>
    <col min="11785" max="11785" width="9.28515625" style="164" hidden="1"/>
    <col min="11786" max="11786" width="10.5703125" style="164" hidden="1"/>
    <col min="11787" max="11787" width="11" style="164" hidden="1"/>
    <col min="11788" max="11788" width="7.85546875" style="164" hidden="1"/>
    <col min="11789" max="11789" width="11.7109375" style="164" hidden="1"/>
    <col min="11790" max="11790" width="11" style="164" hidden="1"/>
    <col min="11791" max="11791" width="7.7109375" style="164" hidden="1"/>
    <col min="11792" max="11792" width="4.7109375" style="164" hidden="1"/>
    <col min="11793" max="11794" width="9.140625" style="164" hidden="1"/>
    <col min="11795" max="11796" width="9.28515625" style="164" hidden="1"/>
    <col min="11797" max="12032" width="9.140625" style="164" hidden="1"/>
    <col min="12033" max="12033" width="8.42578125" style="164" hidden="1"/>
    <col min="12034" max="12034" width="11" style="164" hidden="1"/>
    <col min="12035" max="12036" width="11.28515625" style="164" hidden="1"/>
    <col min="12037" max="12037" width="13.140625" style="164" hidden="1"/>
    <col min="12038" max="12038" width="10.7109375" style="164" hidden="1"/>
    <col min="12039" max="12039" width="8.28515625" style="164" hidden="1"/>
    <col min="12040" max="12040" width="2.7109375" style="164" hidden="1"/>
    <col min="12041" max="12041" width="9.28515625" style="164" hidden="1"/>
    <col min="12042" max="12042" width="10.5703125" style="164" hidden="1"/>
    <col min="12043" max="12043" width="11" style="164" hidden="1"/>
    <col min="12044" max="12044" width="7.85546875" style="164" hidden="1"/>
    <col min="12045" max="12045" width="11.7109375" style="164" hidden="1"/>
    <col min="12046" max="12046" width="11" style="164" hidden="1"/>
    <col min="12047" max="12047" width="7.7109375" style="164" hidden="1"/>
    <col min="12048" max="12048" width="4.7109375" style="164" hidden="1"/>
    <col min="12049" max="12050" width="9.140625" style="164" hidden="1"/>
    <col min="12051" max="12052" width="9.28515625" style="164" hidden="1"/>
    <col min="12053" max="12288" width="9.140625" style="164" hidden="1"/>
    <col min="12289" max="12289" width="8.42578125" style="164" hidden="1"/>
    <col min="12290" max="12290" width="11" style="164" hidden="1"/>
    <col min="12291" max="12292" width="11.28515625" style="164" hidden="1"/>
    <col min="12293" max="12293" width="13.140625" style="164" hidden="1"/>
    <col min="12294" max="12294" width="10.7109375" style="164" hidden="1"/>
    <col min="12295" max="12295" width="8.28515625" style="164" hidden="1"/>
    <col min="12296" max="12296" width="2.7109375" style="164" hidden="1"/>
    <col min="12297" max="12297" width="9.28515625" style="164" hidden="1"/>
    <col min="12298" max="12298" width="10.5703125" style="164" hidden="1"/>
    <col min="12299" max="12299" width="11" style="164" hidden="1"/>
    <col min="12300" max="12300" width="7.85546875" style="164" hidden="1"/>
    <col min="12301" max="12301" width="11.7109375" style="164" hidden="1"/>
    <col min="12302" max="12302" width="11" style="164" hidden="1"/>
    <col min="12303" max="12303" width="7.7109375" style="164" hidden="1"/>
    <col min="12304" max="12304" width="4.7109375" style="164" hidden="1"/>
    <col min="12305" max="12306" width="9.140625" style="164" hidden="1"/>
    <col min="12307" max="12308" width="9.28515625" style="164" hidden="1"/>
    <col min="12309" max="12544" width="9.140625" style="164" hidden="1"/>
    <col min="12545" max="12545" width="8.42578125" style="164" hidden="1"/>
    <col min="12546" max="12546" width="11" style="164" hidden="1"/>
    <col min="12547" max="12548" width="11.28515625" style="164" hidden="1"/>
    <col min="12549" max="12549" width="13.140625" style="164" hidden="1"/>
    <col min="12550" max="12550" width="10.7109375" style="164" hidden="1"/>
    <col min="12551" max="12551" width="8.28515625" style="164" hidden="1"/>
    <col min="12552" max="12552" width="2.7109375" style="164" hidden="1"/>
    <col min="12553" max="12553" width="9.28515625" style="164" hidden="1"/>
    <col min="12554" max="12554" width="10.5703125" style="164" hidden="1"/>
    <col min="12555" max="12555" width="11" style="164" hidden="1"/>
    <col min="12556" max="12556" width="7.85546875" style="164" hidden="1"/>
    <col min="12557" max="12557" width="11.7109375" style="164" hidden="1"/>
    <col min="12558" max="12558" width="11" style="164" hidden="1"/>
    <col min="12559" max="12559" width="7.7109375" style="164" hidden="1"/>
    <col min="12560" max="12560" width="4.7109375" style="164" hidden="1"/>
    <col min="12561" max="12562" width="9.140625" style="164" hidden="1"/>
    <col min="12563" max="12564" width="9.28515625" style="164" hidden="1"/>
    <col min="12565" max="12800" width="9.140625" style="164" hidden="1"/>
    <col min="12801" max="12801" width="8.42578125" style="164" hidden="1"/>
    <col min="12802" max="12802" width="11" style="164" hidden="1"/>
    <col min="12803" max="12804" width="11.28515625" style="164" hidden="1"/>
    <col min="12805" max="12805" width="13.140625" style="164" hidden="1"/>
    <col min="12806" max="12806" width="10.7109375" style="164" hidden="1"/>
    <col min="12807" max="12807" width="8.28515625" style="164" hidden="1"/>
    <col min="12808" max="12808" width="2.7109375" style="164" hidden="1"/>
    <col min="12809" max="12809" width="9.28515625" style="164" hidden="1"/>
    <col min="12810" max="12810" width="10.5703125" style="164" hidden="1"/>
    <col min="12811" max="12811" width="11" style="164" hidden="1"/>
    <col min="12812" max="12812" width="7.85546875" style="164" hidden="1"/>
    <col min="12813" max="12813" width="11.7109375" style="164" hidden="1"/>
    <col min="12814" max="12814" width="11" style="164" hidden="1"/>
    <col min="12815" max="12815" width="7.7109375" style="164" hidden="1"/>
    <col min="12816" max="12816" width="4.7109375" style="164" hidden="1"/>
    <col min="12817" max="12818" width="9.140625" style="164" hidden="1"/>
    <col min="12819" max="12820" width="9.28515625" style="164" hidden="1"/>
    <col min="12821" max="13056" width="9.140625" style="164" hidden="1"/>
    <col min="13057" max="13057" width="8.42578125" style="164" hidden="1"/>
    <col min="13058" max="13058" width="11" style="164" hidden="1"/>
    <col min="13059" max="13060" width="11.28515625" style="164" hidden="1"/>
    <col min="13061" max="13061" width="13.140625" style="164" hidden="1"/>
    <col min="13062" max="13062" width="10.7109375" style="164" hidden="1"/>
    <col min="13063" max="13063" width="8.28515625" style="164" hidden="1"/>
    <col min="13064" max="13064" width="2.7109375" style="164" hidden="1"/>
    <col min="13065" max="13065" width="9.28515625" style="164" hidden="1"/>
    <col min="13066" max="13066" width="10.5703125" style="164" hidden="1"/>
    <col min="13067" max="13067" width="11" style="164" hidden="1"/>
    <col min="13068" max="13068" width="7.85546875" style="164" hidden="1"/>
    <col min="13069" max="13069" width="11.7109375" style="164" hidden="1"/>
    <col min="13070" max="13070" width="11" style="164" hidden="1"/>
    <col min="13071" max="13071" width="7.7109375" style="164" hidden="1"/>
    <col min="13072" max="13072" width="4.7109375" style="164" hidden="1"/>
    <col min="13073" max="13074" width="9.140625" style="164" hidden="1"/>
    <col min="13075" max="13076" width="9.28515625" style="164" hidden="1"/>
    <col min="13077" max="13312" width="9.140625" style="164" hidden="1"/>
    <col min="13313" max="13313" width="8.42578125" style="164" hidden="1"/>
    <col min="13314" max="13314" width="11" style="164" hidden="1"/>
    <col min="13315" max="13316" width="11.28515625" style="164" hidden="1"/>
    <col min="13317" max="13317" width="13.140625" style="164" hidden="1"/>
    <col min="13318" max="13318" width="10.7109375" style="164" hidden="1"/>
    <col min="13319" max="13319" width="8.28515625" style="164" hidden="1"/>
    <col min="13320" max="13320" width="2.7109375" style="164" hidden="1"/>
    <col min="13321" max="13321" width="9.28515625" style="164" hidden="1"/>
    <col min="13322" max="13322" width="10.5703125" style="164" hidden="1"/>
    <col min="13323" max="13323" width="11" style="164" hidden="1"/>
    <col min="13324" max="13324" width="7.85546875" style="164" hidden="1"/>
    <col min="13325" max="13325" width="11.7109375" style="164" hidden="1"/>
    <col min="13326" max="13326" width="11" style="164" hidden="1"/>
    <col min="13327" max="13327" width="7.7109375" style="164" hidden="1"/>
    <col min="13328" max="13328" width="4.7109375" style="164" hidden="1"/>
    <col min="13329" max="13330" width="9.140625" style="164" hidden="1"/>
    <col min="13331" max="13332" width="9.28515625" style="164" hidden="1"/>
    <col min="13333" max="13568" width="9.140625" style="164" hidden="1"/>
    <col min="13569" max="13569" width="8.42578125" style="164" hidden="1"/>
    <col min="13570" max="13570" width="11" style="164" hidden="1"/>
    <col min="13571" max="13572" width="11.28515625" style="164" hidden="1"/>
    <col min="13573" max="13573" width="13.140625" style="164" hidden="1"/>
    <col min="13574" max="13574" width="10.7109375" style="164" hidden="1"/>
    <col min="13575" max="13575" width="8.28515625" style="164" hidden="1"/>
    <col min="13576" max="13576" width="2.7109375" style="164" hidden="1"/>
    <col min="13577" max="13577" width="9.28515625" style="164" hidden="1"/>
    <col min="13578" max="13578" width="10.5703125" style="164" hidden="1"/>
    <col min="13579" max="13579" width="11" style="164" hidden="1"/>
    <col min="13580" max="13580" width="7.85546875" style="164" hidden="1"/>
    <col min="13581" max="13581" width="11.7109375" style="164" hidden="1"/>
    <col min="13582" max="13582" width="11" style="164" hidden="1"/>
    <col min="13583" max="13583" width="7.7109375" style="164" hidden="1"/>
    <col min="13584" max="13584" width="4.7109375" style="164" hidden="1"/>
    <col min="13585" max="13586" width="9.140625" style="164" hidden="1"/>
    <col min="13587" max="13588" width="9.28515625" style="164" hidden="1"/>
    <col min="13589" max="13824" width="9.140625" style="164" hidden="1"/>
    <col min="13825" max="13825" width="8.42578125" style="164" hidden="1"/>
    <col min="13826" max="13826" width="11" style="164" hidden="1"/>
    <col min="13827" max="13828" width="11.28515625" style="164" hidden="1"/>
    <col min="13829" max="13829" width="13.140625" style="164" hidden="1"/>
    <col min="13830" max="13830" width="10.7109375" style="164" hidden="1"/>
    <col min="13831" max="13831" width="8.28515625" style="164" hidden="1"/>
    <col min="13832" max="13832" width="2.7109375" style="164" hidden="1"/>
    <col min="13833" max="13833" width="9.28515625" style="164" hidden="1"/>
    <col min="13834" max="13834" width="10.5703125" style="164" hidden="1"/>
    <col min="13835" max="13835" width="11" style="164" hidden="1"/>
    <col min="13836" max="13836" width="7.85546875" style="164" hidden="1"/>
    <col min="13837" max="13837" width="11.7109375" style="164" hidden="1"/>
    <col min="13838" max="13838" width="11" style="164" hidden="1"/>
    <col min="13839" max="13839" width="7.7109375" style="164" hidden="1"/>
    <col min="13840" max="13840" width="4.7109375" style="164" hidden="1"/>
    <col min="13841" max="13842" width="9.140625" style="164" hidden="1"/>
    <col min="13843" max="13844" width="9.28515625" style="164" hidden="1"/>
    <col min="13845" max="14080" width="9.140625" style="164" hidden="1"/>
    <col min="14081" max="14081" width="8.42578125" style="164" hidden="1"/>
    <col min="14082" max="14082" width="11" style="164" hidden="1"/>
    <col min="14083" max="14084" width="11.28515625" style="164" hidden="1"/>
    <col min="14085" max="14085" width="13.140625" style="164" hidden="1"/>
    <col min="14086" max="14086" width="10.7109375" style="164" hidden="1"/>
    <col min="14087" max="14087" width="8.28515625" style="164" hidden="1"/>
    <col min="14088" max="14088" width="2.7109375" style="164" hidden="1"/>
    <col min="14089" max="14089" width="9.28515625" style="164" hidden="1"/>
    <col min="14090" max="14090" width="10.5703125" style="164" hidden="1"/>
    <col min="14091" max="14091" width="11" style="164" hidden="1"/>
    <col min="14092" max="14092" width="7.85546875" style="164" hidden="1"/>
    <col min="14093" max="14093" width="11.7109375" style="164" hidden="1"/>
    <col min="14094" max="14094" width="11" style="164" hidden="1"/>
    <col min="14095" max="14095" width="7.7109375" style="164" hidden="1"/>
    <col min="14096" max="14096" width="4.7109375" style="164" hidden="1"/>
    <col min="14097" max="14098" width="9.140625" style="164" hidden="1"/>
    <col min="14099" max="14100" width="9.28515625" style="164" hidden="1"/>
    <col min="14101" max="14336" width="9.140625" style="164" hidden="1"/>
    <col min="14337" max="14337" width="8.42578125" style="164" hidden="1"/>
    <col min="14338" max="14338" width="11" style="164" hidden="1"/>
    <col min="14339" max="14340" width="11.28515625" style="164" hidden="1"/>
    <col min="14341" max="14341" width="13.140625" style="164" hidden="1"/>
    <col min="14342" max="14342" width="10.7109375" style="164" hidden="1"/>
    <col min="14343" max="14343" width="8.28515625" style="164" hidden="1"/>
    <col min="14344" max="14344" width="2.7109375" style="164" hidden="1"/>
    <col min="14345" max="14345" width="9.28515625" style="164" hidden="1"/>
    <col min="14346" max="14346" width="10.5703125" style="164" hidden="1"/>
    <col min="14347" max="14347" width="11" style="164" hidden="1"/>
    <col min="14348" max="14348" width="7.85546875" style="164" hidden="1"/>
    <col min="14349" max="14349" width="11.7109375" style="164" hidden="1"/>
    <col min="14350" max="14350" width="11" style="164" hidden="1"/>
    <col min="14351" max="14351" width="7.7109375" style="164" hidden="1"/>
    <col min="14352" max="14352" width="4.7109375" style="164" hidden="1"/>
    <col min="14353" max="14354" width="9.140625" style="164" hidden="1"/>
    <col min="14355" max="14356" width="9.28515625" style="164" hidden="1"/>
    <col min="14357" max="14592" width="9.140625" style="164" hidden="1"/>
    <col min="14593" max="14593" width="8.42578125" style="164" hidden="1"/>
    <col min="14594" max="14594" width="11" style="164" hidden="1"/>
    <col min="14595" max="14596" width="11.28515625" style="164" hidden="1"/>
    <col min="14597" max="14597" width="13.140625" style="164" hidden="1"/>
    <col min="14598" max="14598" width="10.7109375" style="164" hidden="1"/>
    <col min="14599" max="14599" width="8.28515625" style="164" hidden="1"/>
    <col min="14600" max="14600" width="2.7109375" style="164" hidden="1"/>
    <col min="14601" max="14601" width="9.28515625" style="164" hidden="1"/>
    <col min="14602" max="14602" width="10.5703125" style="164" hidden="1"/>
    <col min="14603" max="14603" width="11" style="164" hidden="1"/>
    <col min="14604" max="14604" width="7.85546875" style="164" hidden="1"/>
    <col min="14605" max="14605" width="11.7109375" style="164" hidden="1"/>
    <col min="14606" max="14606" width="11" style="164" hidden="1"/>
    <col min="14607" max="14607" width="7.7109375" style="164" hidden="1"/>
    <col min="14608" max="14608" width="4.7109375" style="164" hidden="1"/>
    <col min="14609" max="14610" width="9.140625" style="164" hidden="1"/>
    <col min="14611" max="14612" width="9.28515625" style="164" hidden="1"/>
    <col min="14613" max="14848" width="9.140625" style="164" hidden="1"/>
    <col min="14849" max="14849" width="8.42578125" style="164" hidden="1"/>
    <col min="14850" max="14850" width="11" style="164" hidden="1"/>
    <col min="14851" max="14852" width="11.28515625" style="164" hidden="1"/>
    <col min="14853" max="14853" width="13.140625" style="164" hidden="1"/>
    <col min="14854" max="14854" width="10.7109375" style="164" hidden="1"/>
    <col min="14855" max="14855" width="8.28515625" style="164" hidden="1"/>
    <col min="14856" max="14856" width="2.7109375" style="164" hidden="1"/>
    <col min="14857" max="14857" width="9.28515625" style="164" hidden="1"/>
    <col min="14858" max="14858" width="10.5703125" style="164" hidden="1"/>
    <col min="14859" max="14859" width="11" style="164" hidden="1"/>
    <col min="14860" max="14860" width="7.85546875" style="164" hidden="1"/>
    <col min="14861" max="14861" width="11.7109375" style="164" hidden="1"/>
    <col min="14862" max="14862" width="11" style="164" hidden="1"/>
    <col min="14863" max="14863" width="7.7109375" style="164" hidden="1"/>
    <col min="14864" max="14864" width="4.7109375" style="164" hidden="1"/>
    <col min="14865" max="14866" width="9.140625" style="164" hidden="1"/>
    <col min="14867" max="14868" width="9.28515625" style="164" hidden="1"/>
    <col min="14869" max="15104" width="9.140625" style="164" hidden="1"/>
    <col min="15105" max="15105" width="8.42578125" style="164" hidden="1"/>
    <col min="15106" max="15106" width="11" style="164" hidden="1"/>
    <col min="15107" max="15108" width="11.28515625" style="164" hidden="1"/>
    <col min="15109" max="15109" width="13.140625" style="164" hidden="1"/>
    <col min="15110" max="15110" width="10.7109375" style="164" hidden="1"/>
    <col min="15111" max="15111" width="8.28515625" style="164" hidden="1"/>
    <col min="15112" max="15112" width="2.7109375" style="164" hidden="1"/>
    <col min="15113" max="15113" width="9.28515625" style="164" hidden="1"/>
    <col min="15114" max="15114" width="10.5703125" style="164" hidden="1"/>
    <col min="15115" max="15115" width="11" style="164" hidden="1"/>
    <col min="15116" max="15116" width="7.85546875" style="164" hidden="1"/>
    <col min="15117" max="15117" width="11.7109375" style="164" hidden="1"/>
    <col min="15118" max="15118" width="11" style="164" hidden="1"/>
    <col min="15119" max="15119" width="7.7109375" style="164" hidden="1"/>
    <col min="15120" max="15120" width="4.7109375" style="164" hidden="1"/>
    <col min="15121" max="15122" width="9.140625" style="164" hidden="1"/>
    <col min="15123" max="15124" width="9.28515625" style="164" hidden="1"/>
    <col min="15125" max="15360" width="9.140625" style="164" hidden="1"/>
    <col min="15361" max="15361" width="8.42578125" style="164" hidden="1"/>
    <col min="15362" max="15362" width="11" style="164" hidden="1"/>
    <col min="15363" max="15364" width="11.28515625" style="164" hidden="1"/>
    <col min="15365" max="15365" width="13.140625" style="164" hidden="1"/>
    <col min="15366" max="15366" width="10.7109375" style="164" hidden="1"/>
    <col min="15367" max="15367" width="8.28515625" style="164" hidden="1"/>
    <col min="15368" max="15368" width="2.7109375" style="164" hidden="1"/>
    <col min="15369" max="15369" width="9.28515625" style="164" hidden="1"/>
    <col min="15370" max="15370" width="10.5703125" style="164" hidden="1"/>
    <col min="15371" max="15371" width="11" style="164" hidden="1"/>
    <col min="15372" max="15372" width="7.85546875" style="164" hidden="1"/>
    <col min="15373" max="15373" width="11.7109375" style="164" hidden="1"/>
    <col min="15374" max="15374" width="11" style="164" hidden="1"/>
    <col min="15375" max="15375" width="7.7109375" style="164" hidden="1"/>
    <col min="15376" max="15376" width="4.7109375" style="164" hidden="1"/>
    <col min="15377" max="15378" width="9.140625" style="164" hidden="1"/>
    <col min="15379" max="15380" width="9.28515625" style="164" hidden="1"/>
    <col min="15381" max="15616" width="9.140625" style="164" hidden="1"/>
    <col min="15617" max="15617" width="8.42578125" style="164" hidden="1"/>
    <col min="15618" max="15618" width="11" style="164" hidden="1"/>
    <col min="15619" max="15620" width="11.28515625" style="164" hidden="1"/>
    <col min="15621" max="15621" width="13.140625" style="164" hidden="1"/>
    <col min="15622" max="15622" width="10.7109375" style="164" hidden="1"/>
    <col min="15623" max="15623" width="8.28515625" style="164" hidden="1"/>
    <col min="15624" max="15624" width="2.7109375" style="164" hidden="1"/>
    <col min="15625" max="15625" width="9.28515625" style="164" hidden="1"/>
    <col min="15626" max="15626" width="10.5703125" style="164" hidden="1"/>
    <col min="15627" max="15627" width="11" style="164" hidden="1"/>
    <col min="15628" max="15628" width="7.85546875" style="164" hidden="1"/>
    <col min="15629" max="15629" width="11.7109375" style="164" hidden="1"/>
    <col min="15630" max="15630" width="11" style="164" hidden="1"/>
    <col min="15631" max="15631" width="7.7109375" style="164" hidden="1"/>
    <col min="15632" max="15632" width="4.7109375" style="164" hidden="1"/>
    <col min="15633" max="15634" width="9.140625" style="164" hidden="1"/>
    <col min="15635" max="15636" width="9.28515625" style="164" hidden="1"/>
    <col min="15637" max="15872" width="9.140625" style="164" hidden="1"/>
    <col min="15873" max="15873" width="8.42578125" style="164" hidden="1"/>
    <col min="15874" max="15874" width="11" style="164" hidden="1"/>
    <col min="15875" max="15876" width="11.28515625" style="164" hidden="1"/>
    <col min="15877" max="15877" width="13.140625" style="164" hidden="1"/>
    <col min="15878" max="15878" width="10.7109375" style="164" hidden="1"/>
    <col min="15879" max="15879" width="8.28515625" style="164" hidden="1"/>
    <col min="15880" max="15880" width="2.7109375" style="164" hidden="1"/>
    <col min="15881" max="15881" width="9.28515625" style="164" hidden="1"/>
    <col min="15882" max="15882" width="10.5703125" style="164" hidden="1"/>
    <col min="15883" max="15883" width="11" style="164" hidden="1"/>
    <col min="15884" max="15884" width="7.85546875" style="164" hidden="1"/>
    <col min="15885" max="15885" width="11.7109375" style="164" hidden="1"/>
    <col min="15886" max="15886" width="11" style="164" hidden="1"/>
    <col min="15887" max="15887" width="7.7109375" style="164" hidden="1"/>
    <col min="15888" max="15888" width="4.7109375" style="164" hidden="1"/>
    <col min="15889" max="15890" width="9.140625" style="164" hidden="1"/>
    <col min="15891" max="15892" width="9.28515625" style="164" hidden="1"/>
    <col min="15893" max="16128" width="9.140625" style="164" hidden="1"/>
    <col min="16129" max="16129" width="8.42578125" style="164" hidden="1"/>
    <col min="16130" max="16130" width="11" style="164" hidden="1"/>
    <col min="16131" max="16132" width="11.28515625" style="164" hidden="1"/>
    <col min="16133" max="16133" width="13.140625" style="164" hidden="1"/>
    <col min="16134" max="16134" width="10.7109375" style="164" hidden="1"/>
    <col min="16135" max="16135" width="8.28515625" style="164" hidden="1"/>
    <col min="16136" max="16136" width="2.7109375" style="164" hidden="1"/>
    <col min="16137" max="16137" width="9.28515625" style="164" hidden="1"/>
    <col min="16138" max="16138" width="10.5703125" style="164" hidden="1"/>
    <col min="16139" max="16139" width="11" style="164" hidden="1"/>
    <col min="16140" max="16140" width="7.85546875" style="164" hidden="1"/>
    <col min="16141" max="16141" width="11.7109375" style="164" hidden="1"/>
    <col min="16142" max="16142" width="11" style="164" hidden="1"/>
    <col min="16143" max="16143" width="7.7109375" style="164" hidden="1"/>
    <col min="16144" max="16144" width="4.7109375" style="164" hidden="1"/>
    <col min="16145" max="16146" width="9.140625" style="164" hidden="1"/>
    <col min="16147" max="16148" width="9.28515625" style="164" hidden="1"/>
    <col min="16149" max="16384" width="9.140625" style="164" hidden="1"/>
  </cols>
  <sheetData>
    <row r="1" spans="1:15" ht="18" customHeight="1">
      <c r="A1" s="309"/>
      <c r="B1" s="309"/>
      <c r="C1" s="309"/>
      <c r="D1" s="309"/>
      <c r="E1" s="309"/>
      <c r="F1" s="309"/>
      <c r="G1" s="309"/>
      <c r="H1" s="309"/>
      <c r="I1" s="309"/>
      <c r="J1" s="309"/>
      <c r="K1" s="309"/>
      <c r="L1" s="309"/>
      <c r="M1" s="309"/>
      <c r="N1" s="309"/>
      <c r="O1" s="309"/>
    </row>
    <row r="2" spans="1:15" ht="23.25">
      <c r="A2" s="1036" t="s">
        <v>0</v>
      </c>
      <c r="B2" s="1036"/>
      <c r="C2" s="1036"/>
      <c r="D2" s="1036"/>
      <c r="E2" s="1036"/>
      <c r="F2" s="1036"/>
      <c r="G2" s="1036"/>
      <c r="H2" s="1036"/>
      <c r="I2" s="1036"/>
      <c r="J2" s="1036"/>
      <c r="K2" s="1036"/>
      <c r="L2" s="1036"/>
      <c r="M2" s="1036"/>
      <c r="N2" s="1036"/>
      <c r="O2" s="1036"/>
    </row>
    <row r="3" spans="1:15" ht="23.25">
      <c r="A3" s="1036" t="s">
        <v>858</v>
      </c>
      <c r="B3" s="1036"/>
      <c r="C3" s="1036"/>
      <c r="D3" s="1036"/>
      <c r="E3" s="1036"/>
      <c r="F3" s="1036"/>
      <c r="G3" s="1036"/>
      <c r="H3" s="1036"/>
      <c r="I3" s="1036"/>
      <c r="J3" s="1036"/>
      <c r="K3" s="1036"/>
      <c r="L3" s="1036"/>
      <c r="M3" s="1036"/>
      <c r="N3" s="1036"/>
      <c r="O3" s="1036"/>
    </row>
    <row r="4" spans="1:15" ht="23.25">
      <c r="A4" s="1036" t="s">
        <v>2</v>
      </c>
      <c r="B4" s="1036"/>
      <c r="C4" s="1036"/>
      <c r="D4" s="1036"/>
      <c r="E4" s="1036"/>
      <c r="F4" s="1036"/>
      <c r="G4" s="1036"/>
      <c r="H4" s="1036"/>
      <c r="I4" s="1036"/>
      <c r="J4" s="1036"/>
      <c r="K4" s="1036"/>
      <c r="L4" s="1036"/>
      <c r="M4" s="1036"/>
      <c r="N4" s="1036"/>
      <c r="O4" s="1036"/>
    </row>
    <row r="5" spans="1:15" ht="37.5" customHeight="1" thickBot="1">
      <c r="A5" s="1039" t="s">
        <v>859</v>
      </c>
      <c r="B5" s="1039"/>
      <c r="C5" s="1039"/>
      <c r="D5" s="1039"/>
      <c r="E5" s="1039"/>
      <c r="F5" s="1039"/>
      <c r="G5" s="1039"/>
      <c r="H5" s="1039"/>
      <c r="I5" s="1039"/>
      <c r="J5" s="1039"/>
      <c r="K5" s="1039"/>
      <c r="L5" s="1039"/>
      <c r="M5" s="1039"/>
      <c r="N5" s="1039"/>
      <c r="O5" s="1039"/>
    </row>
    <row r="6" spans="1:15" s="122" customFormat="1" ht="53.25" customHeight="1" thickTop="1" thickBot="1">
      <c r="A6" s="310"/>
      <c r="B6" s="1040" t="s">
        <v>860</v>
      </c>
      <c r="C6" s="1040"/>
      <c r="D6" s="1040"/>
      <c r="E6" s="1040"/>
      <c r="F6" s="1040"/>
      <c r="G6" s="1040"/>
      <c r="H6" s="311"/>
      <c r="I6" s="312"/>
      <c r="J6" s="1040" t="s">
        <v>861</v>
      </c>
      <c r="K6" s="1040"/>
      <c r="L6" s="1040"/>
      <c r="M6" s="1040"/>
      <c r="N6" s="1040"/>
      <c r="O6" s="1040"/>
    </row>
    <row r="7" spans="1:15" s="122" customFormat="1" ht="42" customHeight="1" thickTop="1" thickBot="1">
      <c r="A7" s="313" t="s">
        <v>862</v>
      </c>
      <c r="B7" s="314" t="s">
        <v>863</v>
      </c>
      <c r="C7" s="314" t="s">
        <v>864</v>
      </c>
      <c r="D7" s="314" t="s">
        <v>865</v>
      </c>
      <c r="E7" s="314" t="s">
        <v>8</v>
      </c>
      <c r="F7" s="314" t="s">
        <v>738</v>
      </c>
      <c r="G7" s="315"/>
      <c r="H7" s="311"/>
      <c r="I7" s="313" t="str">
        <f>+A7</f>
        <v>BANCO</v>
      </c>
      <c r="J7" s="316" t="s">
        <v>4</v>
      </c>
      <c r="K7" s="316" t="s">
        <v>5</v>
      </c>
      <c r="L7" s="316" t="s">
        <v>6</v>
      </c>
      <c r="M7" s="316" t="s">
        <v>866</v>
      </c>
      <c r="N7" s="316" t="s">
        <v>8</v>
      </c>
      <c r="O7" s="316" t="s">
        <v>738</v>
      </c>
    </row>
    <row r="8" spans="1:15" s="122" customFormat="1" ht="26.25" customHeight="1" thickTop="1">
      <c r="A8" s="311" t="s">
        <v>867</v>
      </c>
      <c r="B8" s="317">
        <v>2521150.96637</v>
      </c>
      <c r="C8" s="317">
        <v>2794925.58825</v>
      </c>
      <c r="D8" s="317">
        <v>2142092.3470799997</v>
      </c>
      <c r="E8" s="317">
        <v>7458168.9016999993</v>
      </c>
      <c r="F8" s="318">
        <f t="shared" ref="F8:F19" si="0">+E8/$E$21</f>
        <v>0.11598521133788781</v>
      </c>
      <c r="H8" s="311"/>
      <c r="I8" s="319" t="str">
        <f>+A8</f>
        <v xml:space="preserve">  BCR</v>
      </c>
      <c r="J8" s="317">
        <v>1596722.35451</v>
      </c>
      <c r="K8" s="320">
        <v>924428.49283</v>
      </c>
      <c r="L8" s="317">
        <v>0</v>
      </c>
      <c r="M8" s="317">
        <v>0.11903</v>
      </c>
      <c r="N8" s="317">
        <v>2521150.96637</v>
      </c>
      <c r="O8" s="318">
        <f>+N8/$N$21</f>
        <v>0.15042182052648725</v>
      </c>
    </row>
    <row r="9" spans="1:15" s="122" customFormat="1" ht="26.25" customHeight="1">
      <c r="A9" s="311" t="s">
        <v>868</v>
      </c>
      <c r="B9" s="317">
        <v>3593018.6615999998</v>
      </c>
      <c r="C9" s="317">
        <v>5596544.6022399999</v>
      </c>
      <c r="D9" s="317">
        <v>3180855.60573</v>
      </c>
      <c r="E9" s="320">
        <v>12370418.86957</v>
      </c>
      <c r="F9" s="318">
        <f t="shared" si="0"/>
        <v>0.19237773585393456</v>
      </c>
      <c r="H9" s="311"/>
      <c r="I9" s="319" t="str">
        <f t="shared" ref="I9:I21" si="1">+A9</f>
        <v xml:space="preserve">  BME</v>
      </c>
      <c r="J9" s="317">
        <v>2309318.3666699999</v>
      </c>
      <c r="K9" s="317">
        <v>1272184.3360299999</v>
      </c>
      <c r="L9" s="317">
        <v>229.75073999999998</v>
      </c>
      <c r="M9" s="317">
        <v>102.66367</v>
      </c>
      <c r="N9" s="317">
        <v>3593018.6615999998</v>
      </c>
      <c r="O9" s="318">
        <f t="shared" ref="O9:O21" si="2">+N9/$N$21</f>
        <v>0.21437367911438127</v>
      </c>
    </row>
    <row r="10" spans="1:15" s="122" customFormat="1" ht="26.25" customHeight="1">
      <c r="A10" s="311" t="s">
        <v>869</v>
      </c>
      <c r="B10" s="317">
        <v>3349060.2988499999</v>
      </c>
      <c r="C10" s="317">
        <v>3187769.0558600002</v>
      </c>
      <c r="D10" s="317">
        <v>3224428.0142600001</v>
      </c>
      <c r="E10" s="320">
        <v>9761257.3689699993</v>
      </c>
      <c r="F10" s="318">
        <f t="shared" si="0"/>
        <v>0.15180153651460448</v>
      </c>
      <c r="H10" s="311"/>
      <c r="I10" s="319" t="str">
        <f t="shared" si="1"/>
        <v xml:space="preserve">  BNB</v>
      </c>
      <c r="J10" s="317">
        <v>2287195.2987199998</v>
      </c>
      <c r="K10" s="317">
        <v>1061821.8921699999</v>
      </c>
      <c r="L10" s="317">
        <v>0</v>
      </c>
      <c r="M10" s="317">
        <v>43.107959999999999</v>
      </c>
      <c r="N10" s="317">
        <v>3349060.2988499999</v>
      </c>
      <c r="O10" s="318">
        <f t="shared" si="2"/>
        <v>0.19981816000940966</v>
      </c>
    </row>
    <row r="11" spans="1:15" s="122" customFormat="1" ht="26.25" customHeight="1">
      <c r="A11" s="311" t="s">
        <v>870</v>
      </c>
      <c r="B11" s="317">
        <v>3414390.0603</v>
      </c>
      <c r="C11" s="317">
        <v>2311498.8101500003</v>
      </c>
      <c r="D11" s="317">
        <v>3297340.87139</v>
      </c>
      <c r="E11" s="320">
        <v>9023229.7418399993</v>
      </c>
      <c r="F11" s="318">
        <f t="shared" si="0"/>
        <v>0.14032414958034486</v>
      </c>
      <c r="H11" s="311"/>
      <c r="I11" s="319" t="str">
        <f t="shared" si="1"/>
        <v xml:space="preserve">  BIS</v>
      </c>
      <c r="J11" s="317">
        <v>2001383.32599</v>
      </c>
      <c r="K11" s="317">
        <v>1412882.64931</v>
      </c>
      <c r="L11" s="317">
        <v>0</v>
      </c>
      <c r="M11" s="317">
        <v>124.08499999999999</v>
      </c>
      <c r="N11" s="317">
        <v>3414390.0603</v>
      </c>
      <c r="O11" s="318">
        <f t="shared" si="2"/>
        <v>0.20371599150897246</v>
      </c>
    </row>
    <row r="12" spans="1:15" s="122" customFormat="1" ht="26.25" customHeight="1">
      <c r="A12" s="311" t="s">
        <v>871</v>
      </c>
      <c r="B12" s="317">
        <v>1598697.54599</v>
      </c>
      <c r="C12" s="317">
        <v>2284027.1412800001</v>
      </c>
      <c r="D12" s="317">
        <v>2280011.7816399997</v>
      </c>
      <c r="E12" s="320">
        <v>6162736.4689100003</v>
      </c>
      <c r="F12" s="318">
        <f t="shared" si="0"/>
        <v>9.5839381111804525E-2</v>
      </c>
      <c r="H12" s="311"/>
      <c r="I12" s="319" t="str">
        <f t="shared" si="1"/>
        <v xml:space="preserve">  BUN</v>
      </c>
      <c r="J12" s="317">
        <v>1087498.6530899999</v>
      </c>
      <c r="K12" s="317">
        <v>511195.0281</v>
      </c>
      <c r="L12" s="317">
        <v>0</v>
      </c>
      <c r="M12" s="317">
        <v>0</v>
      </c>
      <c r="N12" s="317">
        <v>1598697.54599</v>
      </c>
      <c r="O12" s="318">
        <f t="shared" si="2"/>
        <v>9.5384607485560269E-2</v>
      </c>
    </row>
    <row r="13" spans="1:15" s="122" customFormat="1" ht="26.25" customHeight="1">
      <c r="A13" s="311" t="s">
        <v>872</v>
      </c>
      <c r="B13" s="317">
        <v>652982.96823999996</v>
      </c>
      <c r="C13" s="317">
        <v>881696.00942999998</v>
      </c>
      <c r="D13" s="317">
        <v>1927554.0609899999</v>
      </c>
      <c r="E13" s="320">
        <v>3462233.0386600001</v>
      </c>
      <c r="F13" s="318">
        <f t="shared" si="0"/>
        <v>5.3842683905759373E-2</v>
      </c>
      <c r="H13" s="311"/>
      <c r="I13" s="319" t="str">
        <f t="shared" si="1"/>
        <v xml:space="preserve">  BEC</v>
      </c>
      <c r="J13" s="317">
        <v>345364.99724</v>
      </c>
      <c r="K13" s="317">
        <v>307606.90794999996</v>
      </c>
      <c r="L13" s="317">
        <v>0</v>
      </c>
      <c r="M13" s="317">
        <v>0</v>
      </c>
      <c r="N13" s="317">
        <v>652982.96823999996</v>
      </c>
      <c r="O13" s="318">
        <f t="shared" si="2"/>
        <v>3.8959541957486722E-2</v>
      </c>
    </row>
    <row r="14" spans="1:15" s="122" customFormat="1" ht="26.25" customHeight="1">
      <c r="A14" s="311" t="s">
        <v>873</v>
      </c>
      <c r="B14" s="317">
        <v>1485958.0290999999</v>
      </c>
      <c r="C14" s="317">
        <v>1169108.69053</v>
      </c>
      <c r="D14" s="317">
        <v>1915581.60433</v>
      </c>
      <c r="E14" s="320">
        <v>4570648.3239599997</v>
      </c>
      <c r="F14" s="318">
        <f t="shared" si="0"/>
        <v>7.1080129558989624E-2</v>
      </c>
      <c r="H14" s="311"/>
      <c r="I14" s="319" t="str">
        <f t="shared" si="1"/>
        <v xml:space="preserve">  BGA</v>
      </c>
      <c r="J14" s="317">
        <v>963316.46710999997</v>
      </c>
      <c r="K14" s="317">
        <v>522180.80589999998</v>
      </c>
      <c r="L14" s="317">
        <v>0</v>
      </c>
      <c r="M14" s="317">
        <v>22.495139999999999</v>
      </c>
      <c r="N14" s="317">
        <v>1485958.0290999999</v>
      </c>
      <c r="O14" s="318">
        <f t="shared" si="2"/>
        <v>8.8658122795796684E-2</v>
      </c>
    </row>
    <row r="15" spans="1:15" s="122" customFormat="1" ht="26.25" customHeight="1">
      <c r="A15" s="311" t="s">
        <v>874</v>
      </c>
      <c r="B15" s="317">
        <v>0</v>
      </c>
      <c r="C15" s="317">
        <v>1296737.2077200001</v>
      </c>
      <c r="D15" s="317">
        <v>2737675.8602199997</v>
      </c>
      <c r="E15" s="320">
        <v>4034413.06794</v>
      </c>
      <c r="F15" s="318">
        <f t="shared" si="0"/>
        <v>6.2740903092540282E-2</v>
      </c>
      <c r="H15" s="311"/>
      <c r="I15" s="319" t="str">
        <f t="shared" si="1"/>
        <v xml:space="preserve">  BSO</v>
      </c>
      <c r="J15" s="317">
        <v>0</v>
      </c>
      <c r="K15" s="317">
        <v>0</v>
      </c>
      <c r="L15" s="317">
        <v>0</v>
      </c>
      <c r="M15" s="317">
        <v>0</v>
      </c>
      <c r="N15" s="317">
        <v>0</v>
      </c>
      <c r="O15" s="318">
        <f t="shared" si="2"/>
        <v>0</v>
      </c>
    </row>
    <row r="16" spans="1:15" s="122" customFormat="1" ht="26.25" customHeight="1">
      <c r="A16" s="311" t="s">
        <v>875</v>
      </c>
      <c r="B16" s="317">
        <v>40840.37887</v>
      </c>
      <c r="C16" s="317">
        <v>6223.8147099999996</v>
      </c>
      <c r="D16" s="317">
        <v>440.77003000000002</v>
      </c>
      <c r="E16" s="320">
        <v>47504.963609999999</v>
      </c>
      <c r="F16" s="318">
        <f t="shared" si="0"/>
        <v>7.3877024193547169E-4</v>
      </c>
      <c r="H16" s="311"/>
      <c r="I16" s="319" t="str">
        <f t="shared" si="1"/>
        <v xml:space="preserve">  BDB</v>
      </c>
      <c r="J16" s="317">
        <v>13093.264630000001</v>
      </c>
      <c r="K16" s="317">
        <v>27747.114239999999</v>
      </c>
      <c r="L16" s="317">
        <v>0</v>
      </c>
      <c r="M16" s="317">
        <v>0</v>
      </c>
      <c r="N16" s="317">
        <v>40840.37887</v>
      </c>
      <c r="O16" s="318">
        <f t="shared" si="2"/>
        <v>2.4366982471748203E-3</v>
      </c>
    </row>
    <row r="17" spans="1:15" s="122" customFormat="1" ht="26.25" customHeight="1">
      <c r="A17" s="311" t="s">
        <v>876</v>
      </c>
      <c r="B17" s="317">
        <v>21148.359120000001</v>
      </c>
      <c r="C17" s="317">
        <v>20982.683739999997</v>
      </c>
      <c r="D17" s="317">
        <v>10073.469720000001</v>
      </c>
      <c r="E17" s="320">
        <v>52204.512579999995</v>
      </c>
      <c r="F17" s="318">
        <f t="shared" si="0"/>
        <v>8.1185496120938876E-4</v>
      </c>
      <c r="H17" s="311"/>
      <c r="I17" s="319" t="str">
        <f t="shared" si="1"/>
        <v xml:space="preserve">  BNA</v>
      </c>
      <c r="J17" s="317">
        <v>6357.0351200000005</v>
      </c>
      <c r="K17" s="317">
        <v>14791.324000000001</v>
      </c>
      <c r="L17" s="317">
        <v>0</v>
      </c>
      <c r="M17" s="317">
        <v>0</v>
      </c>
      <c r="N17" s="317">
        <v>21148.359120000001</v>
      </c>
      <c r="O17" s="318">
        <f t="shared" si="2"/>
        <v>1.2617946019149557E-3</v>
      </c>
    </row>
    <row r="18" spans="1:15" s="122" customFormat="1" ht="26.25" customHeight="1">
      <c r="A18" s="311" t="s">
        <v>877</v>
      </c>
      <c r="B18" s="317">
        <v>83292.908150000003</v>
      </c>
      <c r="C18" s="317">
        <v>1083234.44603</v>
      </c>
      <c r="D18" s="317">
        <v>2062259.88142</v>
      </c>
      <c r="E18" s="320">
        <v>3228787.2355999998</v>
      </c>
      <c r="F18" s="318">
        <f t="shared" si="0"/>
        <v>5.0212267222961349E-2</v>
      </c>
      <c r="H18" s="311"/>
      <c r="I18" s="319" t="str">
        <f t="shared" si="1"/>
        <v xml:space="preserve">  BLA</v>
      </c>
      <c r="J18" s="317">
        <v>51141.371719999996</v>
      </c>
      <c r="K18" s="317">
        <v>32151.53643</v>
      </c>
      <c r="L18" s="317">
        <v>0</v>
      </c>
      <c r="M18" s="317">
        <v>0</v>
      </c>
      <c r="N18" s="317">
        <v>83292.908150000003</v>
      </c>
      <c r="O18" s="318">
        <f t="shared" si="2"/>
        <v>4.9695837528159125E-3</v>
      </c>
    </row>
    <row r="19" spans="1:15" s="122" customFormat="1" ht="26.25" customHeight="1">
      <c r="A19" s="311" t="s">
        <v>878</v>
      </c>
      <c r="B19" s="317">
        <v>0</v>
      </c>
      <c r="C19" s="317">
        <v>1528427.9167899999</v>
      </c>
      <c r="D19" s="317">
        <v>2602726.9472099999</v>
      </c>
      <c r="E19" s="320">
        <v>4131154.8640000001</v>
      </c>
      <c r="F19" s="318">
        <f t="shared" si="0"/>
        <v>6.424537661802833E-2</v>
      </c>
      <c r="H19" s="311"/>
      <c r="I19" s="319" t="str">
        <f t="shared" si="1"/>
        <v xml:space="preserve">  BIE</v>
      </c>
      <c r="J19" s="317">
        <v>0</v>
      </c>
      <c r="K19" s="317">
        <v>0</v>
      </c>
      <c r="L19" s="317">
        <v>0</v>
      </c>
      <c r="M19" s="317">
        <v>0</v>
      </c>
      <c r="N19" s="317">
        <v>0</v>
      </c>
      <c r="O19" s="318">
        <f t="shared" si="2"/>
        <v>0</v>
      </c>
    </row>
    <row r="20" spans="1:15" s="122" customFormat="1" ht="28.5" customHeight="1" thickBot="1">
      <c r="A20" s="311"/>
      <c r="B20" s="321"/>
      <c r="C20" s="321"/>
      <c r="D20" s="321"/>
      <c r="E20" s="322"/>
      <c r="F20" s="323"/>
      <c r="H20" s="311"/>
      <c r="I20" s="319"/>
      <c r="J20" s="321"/>
      <c r="K20" s="321"/>
      <c r="L20" s="324"/>
      <c r="M20" s="321"/>
      <c r="N20" s="321"/>
      <c r="O20" s="323"/>
    </row>
    <row r="21" spans="1:15" s="122" customFormat="1" ht="18" customHeight="1" thickTop="1" thickBot="1">
      <c r="A21" s="313" t="s">
        <v>879</v>
      </c>
      <c r="B21" s="325">
        <v>16760540.176589999</v>
      </c>
      <c r="C21" s="325">
        <v>22161175.966729999</v>
      </c>
      <c r="D21" s="325">
        <v>25381041.214019999</v>
      </c>
      <c r="E21" s="326">
        <v>64302757.357339993</v>
      </c>
      <c r="F21" s="327">
        <f>+E21/$E$21</f>
        <v>1</v>
      </c>
      <c r="G21" s="315"/>
      <c r="H21" s="311"/>
      <c r="I21" s="316" t="str">
        <f t="shared" si="1"/>
        <v xml:space="preserve">  TOTAL </v>
      </c>
      <c r="J21" s="325">
        <v>10661391.1348</v>
      </c>
      <c r="K21" s="325">
        <v>6086990.08696</v>
      </c>
      <c r="L21" s="326">
        <v>229.75073999999998</v>
      </c>
      <c r="M21" s="325">
        <v>292.4708</v>
      </c>
      <c r="N21" s="325">
        <v>16760540.176589999</v>
      </c>
      <c r="O21" s="327">
        <f t="shared" si="2"/>
        <v>1</v>
      </c>
    </row>
    <row r="22" spans="1:15" s="122" customFormat="1" ht="27.75" customHeight="1" thickTop="1" thickBot="1">
      <c r="A22" s="311"/>
      <c r="B22" s="321"/>
      <c r="C22" s="321"/>
      <c r="D22" s="321"/>
      <c r="E22" s="321"/>
      <c r="F22" s="322"/>
      <c r="G22" s="322"/>
      <c r="H22" s="311"/>
      <c r="I22" s="322"/>
      <c r="J22" s="321"/>
      <c r="K22" s="321"/>
      <c r="L22" s="324"/>
      <c r="M22" s="321"/>
      <c r="N22" s="321"/>
      <c r="O22" s="317"/>
    </row>
    <row r="23" spans="1:15" s="122" customFormat="1" ht="40.5" customHeight="1" thickTop="1" thickBot="1">
      <c r="A23" s="328"/>
      <c r="B23" s="1038" t="s">
        <v>880</v>
      </c>
      <c r="C23" s="1038"/>
      <c r="D23" s="1038"/>
      <c r="E23" s="1038"/>
      <c r="F23" s="1038"/>
      <c r="G23" s="1038"/>
      <c r="H23" s="311"/>
      <c r="I23" s="329"/>
      <c r="J23" s="1038" t="s">
        <v>881</v>
      </c>
      <c r="K23" s="1038"/>
      <c r="L23" s="1038"/>
      <c r="M23" s="1038"/>
      <c r="N23" s="1038"/>
      <c r="O23" s="1038"/>
    </row>
    <row r="24" spans="1:15" s="122" customFormat="1" ht="25.5" customHeight="1" thickTop="1" thickBot="1">
      <c r="A24" s="313" t="str">
        <f>+A7</f>
        <v>BANCO</v>
      </c>
      <c r="B24" s="316" t="s">
        <v>4</v>
      </c>
      <c r="C24" s="316" t="s">
        <v>5</v>
      </c>
      <c r="D24" s="316" t="s">
        <v>6</v>
      </c>
      <c r="E24" s="316" t="s">
        <v>866</v>
      </c>
      <c r="F24" s="316" t="s">
        <v>8</v>
      </c>
      <c r="G24" s="316" t="s">
        <v>738</v>
      </c>
      <c r="H24" s="311"/>
      <c r="I24" s="326" t="str">
        <f>+I7</f>
        <v>BANCO</v>
      </c>
      <c r="J24" s="316" t="s">
        <v>4</v>
      </c>
      <c r="K24" s="316" t="s">
        <v>5</v>
      </c>
      <c r="L24" s="316" t="s">
        <v>6</v>
      </c>
      <c r="M24" s="316" t="s">
        <v>866</v>
      </c>
      <c r="N24" s="316" t="s">
        <v>8</v>
      </c>
      <c r="O24" s="316" t="s">
        <v>738</v>
      </c>
    </row>
    <row r="25" spans="1:15" s="122" customFormat="1" ht="25.5" customHeight="1" thickTop="1">
      <c r="A25" s="311" t="s">
        <v>867</v>
      </c>
      <c r="B25" s="317">
        <v>1759704.7231700001</v>
      </c>
      <c r="C25" s="317">
        <v>876259.07946000004</v>
      </c>
      <c r="D25" s="317">
        <v>0</v>
      </c>
      <c r="E25" s="317">
        <v>3.3700000000000001E-2</v>
      </c>
      <c r="F25" s="317">
        <v>2794925.58825</v>
      </c>
      <c r="G25" s="330">
        <f>+F25/$F$38</f>
        <v>0.12611810819272179</v>
      </c>
      <c r="H25" s="311"/>
      <c r="I25" s="319" t="str">
        <f t="shared" ref="I25:I38" si="3">+A25</f>
        <v xml:space="preserve">  BCR</v>
      </c>
      <c r="J25" s="317">
        <v>1664928.4433800001</v>
      </c>
      <c r="K25" s="317">
        <v>476765.71324000001</v>
      </c>
      <c r="L25" s="317">
        <v>0</v>
      </c>
      <c r="M25" s="317">
        <v>398.19046000000003</v>
      </c>
      <c r="N25" s="317">
        <v>2142092.3470799997</v>
      </c>
      <c r="O25" s="331">
        <f>+N25/$N$38</f>
        <v>8.4397339298150978E-2</v>
      </c>
    </row>
    <row r="26" spans="1:15" s="122" customFormat="1" ht="25.5" customHeight="1">
      <c r="A26" s="311" t="s">
        <v>868</v>
      </c>
      <c r="B26" s="317">
        <v>3127089.1285399999</v>
      </c>
      <c r="C26" s="317">
        <v>2126036.3514200002</v>
      </c>
      <c r="D26" s="317">
        <v>2.0765500000000001</v>
      </c>
      <c r="E26" s="317">
        <v>1406.9957400000001</v>
      </c>
      <c r="F26" s="317">
        <v>5596544.6022399999</v>
      </c>
      <c r="G26" s="330">
        <f t="shared" ref="G26:G38" si="4">+F26/$F$38</f>
        <v>0.25253825025539928</v>
      </c>
      <c r="H26" s="311"/>
      <c r="I26" s="319" t="str">
        <f t="shared" si="3"/>
        <v xml:space="preserve">  BME</v>
      </c>
      <c r="J26" s="317">
        <v>2330686.0064599998</v>
      </c>
      <c r="K26" s="317">
        <v>848331.91238999995</v>
      </c>
      <c r="L26" s="317">
        <v>117.26214999999999</v>
      </c>
      <c r="M26" s="317">
        <v>1720.42473</v>
      </c>
      <c r="N26" s="317">
        <v>3180855.60573</v>
      </c>
      <c r="O26" s="331">
        <f t="shared" ref="O26:O38" si="5">+N26/$N$38</f>
        <v>0.12532407866596729</v>
      </c>
    </row>
    <row r="27" spans="1:15" s="122" customFormat="1" ht="25.5" customHeight="1">
      <c r="A27" s="311" t="s">
        <v>869</v>
      </c>
      <c r="B27" s="317">
        <v>1941701.20438</v>
      </c>
      <c r="C27" s="317">
        <v>1239068.18294</v>
      </c>
      <c r="D27" s="317">
        <v>0</v>
      </c>
      <c r="E27" s="317">
        <v>1818.99703</v>
      </c>
      <c r="F27" s="317">
        <v>3187769.0558600002</v>
      </c>
      <c r="G27" s="330">
        <f t="shared" si="4"/>
        <v>0.14384476079454067</v>
      </c>
      <c r="H27" s="311"/>
      <c r="I27" s="319" t="str">
        <f t="shared" si="3"/>
        <v xml:space="preserve">  BNB</v>
      </c>
      <c r="J27" s="317">
        <v>2174957.6861799997</v>
      </c>
      <c r="K27" s="317">
        <v>993212.69963000005</v>
      </c>
      <c r="L27" s="317">
        <v>0</v>
      </c>
      <c r="M27" s="317">
        <v>56257.628450000004</v>
      </c>
      <c r="N27" s="317">
        <v>3224428.0142600001</v>
      </c>
      <c r="O27" s="331">
        <f t="shared" si="5"/>
        <v>0.1270408092036385</v>
      </c>
    </row>
    <row r="28" spans="1:15" s="122" customFormat="1" ht="25.5" customHeight="1">
      <c r="A28" s="311" t="s">
        <v>870</v>
      </c>
      <c r="B28" s="317">
        <v>1051409.2219500002</v>
      </c>
      <c r="C28" s="317">
        <v>1256276.7559400001</v>
      </c>
      <c r="D28" s="317">
        <v>0</v>
      </c>
      <c r="E28" s="317">
        <v>1.6204400000000001</v>
      </c>
      <c r="F28" s="317">
        <v>2311498.8101500003</v>
      </c>
      <c r="G28" s="330">
        <f t="shared" si="4"/>
        <v>0.10430397798475106</v>
      </c>
      <c r="H28" s="311"/>
      <c r="I28" s="319" t="str">
        <f t="shared" si="3"/>
        <v xml:space="preserve">  BIS</v>
      </c>
      <c r="J28" s="317">
        <v>2476214.2771700001</v>
      </c>
      <c r="K28" s="317">
        <v>788978.94076000003</v>
      </c>
      <c r="L28" s="317">
        <v>0</v>
      </c>
      <c r="M28" s="317">
        <v>2012.65346</v>
      </c>
      <c r="N28" s="317">
        <v>3297340.87139</v>
      </c>
      <c r="O28" s="331">
        <f t="shared" si="5"/>
        <v>0.12991353836061748</v>
      </c>
    </row>
    <row r="29" spans="1:15" s="122" customFormat="1" ht="25.5" customHeight="1">
      <c r="A29" s="311" t="s">
        <v>871</v>
      </c>
      <c r="B29" s="317">
        <v>1652274.4589500001</v>
      </c>
      <c r="C29" s="317">
        <v>432623.16333999997</v>
      </c>
      <c r="D29" s="317">
        <v>0</v>
      </c>
      <c r="E29" s="317">
        <v>5156.2416199999998</v>
      </c>
      <c r="F29" s="317">
        <v>2284027.1412800001</v>
      </c>
      <c r="G29" s="330">
        <f t="shared" si="4"/>
        <v>0.10306434751968718</v>
      </c>
      <c r="H29" s="311"/>
      <c r="I29" s="319" t="str">
        <f t="shared" si="3"/>
        <v xml:space="preserve">  BUN</v>
      </c>
      <c r="J29" s="317">
        <v>1971719.4116500001</v>
      </c>
      <c r="K29" s="317">
        <v>294244.09616000002</v>
      </c>
      <c r="L29" s="317">
        <v>0</v>
      </c>
      <c r="M29" s="317">
        <v>487.73984999999999</v>
      </c>
      <c r="N29" s="317">
        <v>2280011.7816399997</v>
      </c>
      <c r="O29" s="331">
        <f t="shared" si="5"/>
        <v>8.9831294248896493E-2</v>
      </c>
    </row>
    <row r="30" spans="1:15" s="122" customFormat="1" ht="25.5" customHeight="1">
      <c r="A30" s="311" t="s">
        <v>872</v>
      </c>
      <c r="B30" s="317">
        <v>473828.68308999995</v>
      </c>
      <c r="C30" s="317">
        <v>404016.62485000002</v>
      </c>
      <c r="D30" s="317">
        <v>0</v>
      </c>
      <c r="E30" s="317">
        <v>1.0000000000000001E-5</v>
      </c>
      <c r="F30" s="317">
        <v>881696.00942999998</v>
      </c>
      <c r="G30" s="330">
        <f t="shared" si="4"/>
        <v>3.9785614750483797E-2</v>
      </c>
      <c r="H30" s="311"/>
      <c r="I30" s="319" t="str">
        <f t="shared" si="3"/>
        <v xml:space="preserve">  BEC</v>
      </c>
      <c r="J30" s="317">
        <v>1178169.4485499999</v>
      </c>
      <c r="K30" s="317">
        <v>749055.14334000007</v>
      </c>
      <c r="L30" s="317">
        <v>0</v>
      </c>
      <c r="M30" s="317">
        <v>329.46909999999997</v>
      </c>
      <c r="N30" s="317">
        <v>1927554.0609899999</v>
      </c>
      <c r="O30" s="331">
        <f t="shared" si="5"/>
        <v>7.5944640912731981E-2</v>
      </c>
    </row>
    <row r="31" spans="1:15" s="122" customFormat="1" ht="25.5" customHeight="1">
      <c r="A31" s="311" t="s">
        <v>873</v>
      </c>
      <c r="B31" s="317">
        <v>602244.25386000006</v>
      </c>
      <c r="C31" s="317">
        <v>464649.84589999996</v>
      </c>
      <c r="D31" s="317">
        <v>0</v>
      </c>
      <c r="E31" s="317">
        <v>133.16229999999999</v>
      </c>
      <c r="F31" s="317">
        <v>1169108.69053</v>
      </c>
      <c r="G31" s="330">
        <f t="shared" si="4"/>
        <v>5.2754812844099642E-2</v>
      </c>
      <c r="H31" s="311"/>
      <c r="I31" s="319" t="str">
        <f t="shared" si="3"/>
        <v xml:space="preserve">  BGA</v>
      </c>
      <c r="J31" s="317">
        <v>1442657.5874100002</v>
      </c>
      <c r="K31" s="317">
        <v>458178.98031999997</v>
      </c>
      <c r="L31" s="317">
        <v>0</v>
      </c>
      <c r="M31" s="317">
        <v>1249.89868</v>
      </c>
      <c r="N31" s="317">
        <v>1915581.60433</v>
      </c>
      <c r="O31" s="331">
        <f t="shared" si="5"/>
        <v>7.5472932263782364E-2</v>
      </c>
    </row>
    <row r="32" spans="1:15" s="122" customFormat="1" ht="25.5" customHeight="1">
      <c r="A32" s="311" t="s">
        <v>874</v>
      </c>
      <c r="B32" s="317">
        <v>947904.86349999998</v>
      </c>
      <c r="C32" s="317">
        <v>346984.88179000001</v>
      </c>
      <c r="D32" s="317">
        <v>0</v>
      </c>
      <c r="E32" s="317">
        <v>1847.46243</v>
      </c>
      <c r="F32" s="317">
        <v>1296737.2077200001</v>
      </c>
      <c r="G32" s="330">
        <f t="shared" si="4"/>
        <v>5.8513916845692585E-2</v>
      </c>
      <c r="H32" s="311"/>
      <c r="I32" s="319" t="str">
        <f t="shared" si="3"/>
        <v xml:space="preserve">  BSO</v>
      </c>
      <c r="J32" s="317">
        <v>2410545.13203</v>
      </c>
      <c r="K32" s="317">
        <v>321168.67243000004</v>
      </c>
      <c r="L32" s="317">
        <v>0</v>
      </c>
      <c r="M32" s="317">
        <v>94.164760000000001</v>
      </c>
      <c r="N32" s="317">
        <v>2737675.8602199997</v>
      </c>
      <c r="O32" s="331">
        <f t="shared" si="5"/>
        <v>0.10786302410272122</v>
      </c>
    </row>
    <row r="33" spans="1:15" s="122" customFormat="1" ht="25.5" customHeight="1">
      <c r="A33" s="311" t="s">
        <v>875</v>
      </c>
      <c r="B33" s="317">
        <v>244.82954999999998</v>
      </c>
      <c r="C33" s="317">
        <v>5978.9851600000002</v>
      </c>
      <c r="D33" s="317">
        <v>0</v>
      </c>
      <c r="E33" s="317">
        <v>0</v>
      </c>
      <c r="F33" s="317">
        <v>6223.8147099999996</v>
      </c>
      <c r="G33" s="330">
        <f t="shared" si="4"/>
        <v>2.808431610011875E-4</v>
      </c>
      <c r="H33" s="311"/>
      <c r="I33" s="319" t="str">
        <f t="shared" si="3"/>
        <v xml:space="preserve">  BDB</v>
      </c>
      <c r="J33" s="317">
        <v>0</v>
      </c>
      <c r="K33" s="317">
        <v>440.77003000000002</v>
      </c>
      <c r="L33" s="317">
        <v>0</v>
      </c>
      <c r="M33" s="317">
        <v>0</v>
      </c>
      <c r="N33" s="317">
        <v>440.77003000000002</v>
      </c>
      <c r="O33" s="331">
        <f t="shared" si="5"/>
        <v>1.7366113008654947E-5</v>
      </c>
    </row>
    <row r="34" spans="1:15" s="122" customFormat="1" ht="25.5" customHeight="1">
      <c r="A34" s="311" t="s">
        <v>876</v>
      </c>
      <c r="B34" s="317">
        <v>2395.9885199999999</v>
      </c>
      <c r="C34" s="317">
        <v>18586.695219999998</v>
      </c>
      <c r="D34" s="317">
        <v>0</v>
      </c>
      <c r="E34" s="317">
        <v>0</v>
      </c>
      <c r="F34" s="317">
        <v>20982.683739999997</v>
      </c>
      <c r="G34" s="330">
        <f t="shared" si="4"/>
        <v>9.4682176485132185E-4</v>
      </c>
      <c r="H34" s="311"/>
      <c r="I34" s="319" t="str">
        <f t="shared" si="3"/>
        <v xml:space="preserve">  BNA</v>
      </c>
      <c r="J34" s="317">
        <v>255.72873000000001</v>
      </c>
      <c r="K34" s="317">
        <v>9817.7409900000002</v>
      </c>
      <c r="L34" s="317">
        <v>0</v>
      </c>
      <c r="M34" s="317">
        <v>0</v>
      </c>
      <c r="N34" s="317">
        <v>10073.469720000001</v>
      </c>
      <c r="O34" s="331">
        <f t="shared" si="5"/>
        <v>3.9688953794518128E-4</v>
      </c>
    </row>
    <row r="35" spans="1:15" s="122" customFormat="1" ht="25.5" customHeight="1">
      <c r="A35" s="311" t="s">
        <v>877</v>
      </c>
      <c r="B35" s="317">
        <v>688396.44837999996</v>
      </c>
      <c r="C35" s="317">
        <v>272438.59431999997</v>
      </c>
      <c r="D35" s="317">
        <v>0</v>
      </c>
      <c r="E35" s="317">
        <v>59.250279999999997</v>
      </c>
      <c r="F35" s="317">
        <v>1083234.44603</v>
      </c>
      <c r="G35" s="330">
        <f t="shared" si="4"/>
        <v>4.887982693951945E-2</v>
      </c>
      <c r="H35" s="311"/>
      <c r="I35" s="319" t="str">
        <f t="shared" si="3"/>
        <v xml:space="preserve">  BLA</v>
      </c>
      <c r="J35" s="317">
        <v>1235209.05586</v>
      </c>
      <c r="K35" s="317">
        <v>760540.16755999997</v>
      </c>
      <c r="L35" s="317">
        <v>0</v>
      </c>
      <c r="M35" s="317">
        <v>705.68189000000007</v>
      </c>
      <c r="N35" s="317">
        <v>2062259.88142</v>
      </c>
      <c r="O35" s="331">
        <f t="shared" si="5"/>
        <v>8.125198111576476E-2</v>
      </c>
    </row>
    <row r="36" spans="1:15" s="122" customFormat="1" ht="25.5" customHeight="1">
      <c r="A36" s="311" t="s">
        <v>878</v>
      </c>
      <c r="B36" s="317">
        <v>1200321.28688</v>
      </c>
      <c r="C36" s="317">
        <v>173284.48126</v>
      </c>
      <c r="D36" s="317">
        <v>0</v>
      </c>
      <c r="E36" s="317">
        <v>0</v>
      </c>
      <c r="F36" s="317">
        <v>1528427.9167899999</v>
      </c>
      <c r="G36" s="330">
        <f t="shared" si="4"/>
        <v>6.8968718947252136E-2</v>
      </c>
      <c r="H36" s="311"/>
      <c r="I36" s="319" t="str">
        <f t="shared" si="3"/>
        <v xml:space="preserve">  BIE</v>
      </c>
      <c r="J36" s="317">
        <v>2041857.2567100001</v>
      </c>
      <c r="K36" s="317">
        <v>550972.06787999999</v>
      </c>
      <c r="L36" s="317">
        <v>0</v>
      </c>
      <c r="M36" s="317">
        <v>1897.6226200000001</v>
      </c>
      <c r="N36" s="317">
        <v>2602726.9472099999</v>
      </c>
      <c r="O36" s="331">
        <f t="shared" si="5"/>
        <v>0.10254610617677511</v>
      </c>
    </row>
    <row r="37" spans="1:15" s="122" customFormat="1" ht="26.25" customHeight="1" thickBot="1">
      <c r="A37" s="311"/>
      <c r="B37" s="317"/>
      <c r="C37" s="317"/>
      <c r="D37" s="317"/>
      <c r="E37" s="317"/>
      <c r="F37" s="317"/>
      <c r="G37" s="332"/>
      <c r="H37" s="311"/>
      <c r="I37" s="319"/>
      <c r="J37" s="317"/>
      <c r="K37" s="317"/>
      <c r="L37" s="333"/>
      <c r="M37" s="317"/>
      <c r="N37" s="317"/>
      <c r="O37" s="331"/>
    </row>
    <row r="38" spans="1:15" s="122" customFormat="1" ht="29.25" customHeight="1" thickTop="1" thickBot="1">
      <c r="A38" s="313" t="s">
        <v>882</v>
      </c>
      <c r="B38" s="334">
        <v>13447515.090770001</v>
      </c>
      <c r="C38" s="334">
        <v>7616203.6416000007</v>
      </c>
      <c r="D38" s="334">
        <v>2.0765500000000001</v>
      </c>
      <c r="E38" s="334">
        <v>10423.763550000001</v>
      </c>
      <c r="F38" s="334">
        <v>22161175.966729999</v>
      </c>
      <c r="G38" s="335">
        <f t="shared" si="4"/>
        <v>1</v>
      </c>
      <c r="H38" s="311"/>
      <c r="I38" s="316" t="str">
        <f t="shared" si="3"/>
        <v xml:space="preserve">  TOTAL</v>
      </c>
      <c r="J38" s="334">
        <v>18927200.03413</v>
      </c>
      <c r="K38" s="334">
        <v>6251706.9047299996</v>
      </c>
      <c r="L38" s="336">
        <v>117.26214999999999</v>
      </c>
      <c r="M38" s="334">
        <v>65153.474000000002</v>
      </c>
      <c r="N38" s="334">
        <v>25381041.214019999</v>
      </c>
      <c r="O38" s="337">
        <f t="shared" si="5"/>
        <v>1</v>
      </c>
    </row>
    <row r="39" spans="1:15" s="122" customFormat="1" ht="10.5" customHeight="1" thickTop="1" thickBot="1">
      <c r="A39" s="338"/>
      <c r="B39" s="339"/>
      <c r="C39" s="339"/>
      <c r="D39" s="339"/>
      <c r="E39" s="339"/>
      <c r="F39" s="339"/>
      <c r="G39" s="339"/>
      <c r="H39" s="339"/>
      <c r="I39" s="339"/>
      <c r="J39" s="339"/>
      <c r="K39" s="339"/>
      <c r="L39" s="340"/>
      <c r="M39" s="339"/>
      <c r="N39" s="339"/>
      <c r="O39" s="341"/>
    </row>
    <row r="40" spans="1:15" s="122" customFormat="1" ht="13.5" customHeight="1" thickTop="1">
      <c r="A40" s="342" t="s">
        <v>883</v>
      </c>
      <c r="B40" s="343"/>
      <c r="C40" s="343"/>
      <c r="D40" s="343"/>
      <c r="E40" s="321"/>
      <c r="F40" s="321"/>
      <c r="G40" s="321"/>
      <c r="H40" s="321"/>
      <c r="I40" s="321"/>
      <c r="J40" s="321"/>
      <c r="K40" s="321"/>
      <c r="L40" s="322"/>
      <c r="M40" s="321"/>
      <c r="N40" s="321"/>
      <c r="O40" s="317"/>
    </row>
    <row r="41" spans="1:15" s="122" customFormat="1" ht="15.75" customHeight="1">
      <c r="A41" s="342" t="s">
        <v>884</v>
      </c>
      <c r="B41" s="344"/>
      <c r="C41" s="344"/>
      <c r="D41" s="344"/>
      <c r="E41" s="317"/>
      <c r="F41" s="317"/>
      <c r="G41" s="317"/>
      <c r="H41" s="317"/>
      <c r="I41" s="317"/>
      <c r="J41" s="331"/>
      <c r="L41" s="322"/>
      <c r="M41" s="317"/>
      <c r="N41" s="317"/>
      <c r="O41" s="317"/>
    </row>
    <row r="42" spans="1:15" s="122" customFormat="1" ht="15.75" customHeight="1">
      <c r="A42" s="342" t="s">
        <v>885</v>
      </c>
      <c r="B42" s="344"/>
      <c r="C42" s="344"/>
      <c r="D42" s="344"/>
      <c r="E42" s="317"/>
      <c r="F42" s="317"/>
      <c r="G42" s="317"/>
      <c r="H42" s="317"/>
      <c r="I42" s="317"/>
      <c r="J42" s="331"/>
      <c r="L42" s="322"/>
      <c r="M42" s="317"/>
      <c r="N42" s="317"/>
      <c r="O42" s="317"/>
    </row>
    <row r="43" spans="1:15" s="122" customFormat="1" ht="15.75" customHeight="1">
      <c r="A43" s="342" t="s">
        <v>886</v>
      </c>
      <c r="B43" s="344"/>
      <c r="C43" s="344"/>
      <c r="D43" s="344"/>
      <c r="E43" s="317"/>
      <c r="F43" s="317"/>
      <c r="G43" s="317"/>
      <c r="H43" s="317"/>
      <c r="I43" s="317"/>
      <c r="J43" s="331"/>
      <c r="L43" s="322"/>
      <c r="M43" s="317"/>
      <c r="N43" s="317"/>
      <c r="O43" s="317"/>
    </row>
    <row r="44" spans="1:15" s="122" customFormat="1" ht="26.25" hidden="1" customHeight="1">
      <c r="A44" s="311"/>
      <c r="B44" s="345"/>
      <c r="C44" s="345"/>
      <c r="D44" s="345"/>
      <c r="E44" s="345"/>
      <c r="F44" s="345"/>
      <c r="G44" s="345"/>
      <c r="H44" s="345"/>
      <c r="I44" s="345"/>
      <c r="J44" s="346"/>
      <c r="L44" s="324"/>
      <c r="M44" s="345"/>
      <c r="N44" s="345"/>
      <c r="O44" s="345"/>
    </row>
    <row r="45" spans="1:15" s="160" customFormat="1" ht="10.5" hidden="1" customHeight="1">
      <c r="A45" s="347"/>
      <c r="B45" s="348"/>
      <c r="C45" s="348"/>
      <c r="D45" s="348"/>
      <c r="E45" s="348"/>
      <c r="F45" s="348"/>
      <c r="G45" s="348"/>
      <c r="H45" s="348"/>
      <c r="I45" s="348"/>
      <c r="J45" s="348"/>
      <c r="K45" s="348"/>
      <c r="L45" s="349"/>
      <c r="M45" s="350"/>
      <c r="N45" s="348"/>
      <c r="O45" s="348"/>
    </row>
    <row r="46" spans="1:15" s="355" customFormat="1" ht="9.75" hidden="1" customHeight="1">
      <c r="A46" s="351"/>
      <c r="B46" s="352"/>
      <c r="C46" s="352"/>
      <c r="D46" s="352"/>
      <c r="E46" s="352"/>
      <c r="F46" s="352"/>
      <c r="G46" s="352"/>
      <c r="H46" s="352"/>
      <c r="I46" s="352"/>
      <c r="J46" s="352"/>
      <c r="K46" s="352"/>
      <c r="L46" s="353"/>
      <c r="M46" s="354"/>
      <c r="N46" s="352"/>
      <c r="O46" s="352"/>
    </row>
    <row r="47" spans="1:15" s="141" customFormat="1" ht="13.5" hidden="1" customHeight="1">
      <c r="A47" s="268"/>
      <c r="B47" s="356"/>
      <c r="C47" s="356"/>
      <c r="D47" s="356"/>
      <c r="E47" s="357"/>
      <c r="F47" s="357"/>
      <c r="G47" s="357"/>
      <c r="H47" s="357"/>
      <c r="I47" s="357"/>
      <c r="J47" s="357"/>
      <c r="K47" s="357"/>
      <c r="L47" s="358"/>
      <c r="M47" s="359"/>
      <c r="N47" s="357"/>
      <c r="O47" s="357"/>
    </row>
    <row r="48" spans="1:15" s="141" customFormat="1" ht="13.5" hidden="1" customHeight="1">
      <c r="B48" s="357"/>
      <c r="C48" s="357"/>
      <c r="D48" s="357"/>
      <c r="E48" s="357"/>
      <c r="F48" s="357"/>
      <c r="G48" s="357"/>
      <c r="H48" s="357"/>
      <c r="I48" s="357"/>
      <c r="J48" s="357"/>
      <c r="K48" s="357"/>
      <c r="L48" s="358"/>
      <c r="M48" s="359"/>
      <c r="N48" s="357"/>
      <c r="O48" s="357"/>
    </row>
    <row r="49" spans="1:1" ht="13.5" hidden="1" customHeight="1">
      <c r="A49" s="141"/>
    </row>
    <row r="50" spans="1:1" ht="13.5" hidden="1" customHeight="1">
      <c r="A50" s="141"/>
    </row>
    <row r="51" spans="1:1" ht="13.5" hidden="1" customHeight="1">
      <c r="A51" s="141"/>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VW204"/>
  <sheetViews>
    <sheetView zoomScale="75" workbookViewId="0">
      <selection activeCell="A14" sqref="A14"/>
    </sheetView>
  </sheetViews>
  <sheetFormatPr defaultColWidth="0" defaultRowHeight="12.75" customHeight="1" zeroHeight="1"/>
  <cols>
    <col min="1" max="1" width="52.5703125" style="2" customWidth="1"/>
    <col min="2" max="2" width="11.42578125" style="2" customWidth="1"/>
    <col min="3" max="3" width="10.5703125" style="2" bestFit="1" customWidth="1"/>
    <col min="4" max="4" width="11.42578125" style="2" bestFit="1" customWidth="1"/>
    <col min="5"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5.42578125" style="18" bestFit="1" customWidth="1"/>
    <col min="15" max="15" width="9.28515625" style="2" bestFit="1" customWidth="1"/>
    <col min="16" max="256" width="11.42578125" style="2" hidden="1"/>
    <col min="257" max="257" width="52.5703125" style="2" hidden="1"/>
    <col min="258" max="258" width="11.42578125" style="2" hidden="1"/>
    <col min="259" max="259" width="10.5703125" style="2" hidden="1"/>
    <col min="260" max="260" width="11.42578125" style="2" hidden="1"/>
    <col min="261" max="263" width="11" style="2" hidden="1"/>
    <col min="264" max="264" width="10.5703125" style="2" hidden="1"/>
    <col min="265" max="265" width="11" style="2" hidden="1"/>
    <col min="266" max="266" width="8.140625" style="2" hidden="1"/>
    <col min="267" max="267" width="8.85546875" style="2" hidden="1"/>
    <col min="268" max="269" width="11" style="2" hidden="1"/>
    <col min="270" max="270" width="15.42578125" style="2" hidden="1"/>
    <col min="271" max="271" width="9.28515625" style="2" hidden="1"/>
    <col min="272" max="512" width="11.42578125" style="2" hidden="1"/>
    <col min="513" max="513" width="52.5703125" style="2" hidden="1"/>
    <col min="514" max="514" width="11.42578125" style="2" hidden="1"/>
    <col min="515" max="515" width="10.5703125" style="2" hidden="1"/>
    <col min="516" max="516" width="11.42578125" style="2" hidden="1"/>
    <col min="517" max="519" width="11" style="2" hidden="1"/>
    <col min="520" max="520" width="10.5703125" style="2" hidden="1"/>
    <col min="521" max="521" width="11" style="2" hidden="1"/>
    <col min="522" max="522" width="8.140625" style="2" hidden="1"/>
    <col min="523" max="523" width="8.85546875" style="2" hidden="1"/>
    <col min="524" max="525" width="11" style="2" hidden="1"/>
    <col min="526" max="526" width="15.42578125" style="2" hidden="1"/>
    <col min="527" max="527" width="9.28515625" style="2" hidden="1"/>
    <col min="528" max="768" width="11.42578125" style="2" hidden="1"/>
    <col min="769" max="769" width="52.5703125" style="2" hidden="1"/>
    <col min="770" max="770" width="11.42578125" style="2" hidden="1"/>
    <col min="771" max="771" width="10.5703125" style="2" hidden="1"/>
    <col min="772" max="772" width="11.42578125" style="2" hidden="1"/>
    <col min="773" max="775" width="11" style="2" hidden="1"/>
    <col min="776" max="776" width="10.5703125" style="2" hidden="1"/>
    <col min="777" max="777" width="11" style="2" hidden="1"/>
    <col min="778" max="778" width="8.140625" style="2" hidden="1"/>
    <col min="779" max="779" width="8.85546875" style="2" hidden="1"/>
    <col min="780" max="781" width="11" style="2" hidden="1"/>
    <col min="782" max="782" width="15.42578125" style="2" hidden="1"/>
    <col min="783" max="783" width="9.28515625" style="2" hidden="1"/>
    <col min="784" max="1024" width="11.42578125" style="2" hidden="1"/>
    <col min="1025" max="1025" width="52.5703125" style="2" hidden="1"/>
    <col min="1026" max="1026" width="11.42578125" style="2" hidden="1"/>
    <col min="1027" max="1027" width="10.5703125" style="2" hidden="1"/>
    <col min="1028" max="1028" width="11.42578125" style="2" hidden="1"/>
    <col min="1029" max="1031" width="11" style="2" hidden="1"/>
    <col min="1032" max="1032" width="10.5703125" style="2" hidden="1"/>
    <col min="1033" max="1033" width="11" style="2" hidden="1"/>
    <col min="1034" max="1034" width="8.140625" style="2" hidden="1"/>
    <col min="1035" max="1035" width="8.85546875" style="2" hidden="1"/>
    <col min="1036" max="1037" width="11" style="2" hidden="1"/>
    <col min="1038" max="1038" width="15.42578125" style="2" hidden="1"/>
    <col min="1039" max="1039" width="9.28515625" style="2" hidden="1"/>
    <col min="1040" max="1280" width="11.42578125" style="2" hidden="1"/>
    <col min="1281" max="1281" width="52.5703125" style="2" hidden="1"/>
    <col min="1282" max="1282" width="11.42578125" style="2" hidden="1"/>
    <col min="1283" max="1283" width="10.5703125" style="2" hidden="1"/>
    <col min="1284" max="1284" width="11.42578125" style="2" hidden="1"/>
    <col min="1285" max="1287" width="11" style="2" hidden="1"/>
    <col min="1288" max="1288" width="10.5703125" style="2" hidden="1"/>
    <col min="1289" max="1289" width="11" style="2" hidden="1"/>
    <col min="1290" max="1290" width="8.140625" style="2" hidden="1"/>
    <col min="1291" max="1291" width="8.85546875" style="2" hidden="1"/>
    <col min="1292" max="1293" width="11" style="2" hidden="1"/>
    <col min="1294" max="1294" width="15.42578125" style="2" hidden="1"/>
    <col min="1295" max="1295" width="9.28515625" style="2" hidden="1"/>
    <col min="1296" max="1536" width="11.42578125" style="2" hidden="1"/>
    <col min="1537" max="1537" width="52.5703125" style="2" hidden="1"/>
    <col min="1538" max="1538" width="11.42578125" style="2" hidden="1"/>
    <col min="1539" max="1539" width="10.5703125" style="2" hidden="1"/>
    <col min="1540" max="1540" width="11.42578125" style="2" hidden="1"/>
    <col min="1541" max="1543" width="11" style="2" hidden="1"/>
    <col min="1544" max="1544" width="10.5703125" style="2" hidden="1"/>
    <col min="1545" max="1545" width="11" style="2" hidden="1"/>
    <col min="1546" max="1546" width="8.140625" style="2" hidden="1"/>
    <col min="1547" max="1547" width="8.85546875" style="2" hidden="1"/>
    <col min="1548" max="1549" width="11" style="2" hidden="1"/>
    <col min="1550" max="1550" width="15.42578125" style="2" hidden="1"/>
    <col min="1551" max="1551" width="9.28515625" style="2" hidden="1"/>
    <col min="1552" max="1792" width="11.42578125" style="2" hidden="1"/>
    <col min="1793" max="1793" width="52.5703125" style="2" hidden="1"/>
    <col min="1794" max="1794" width="11.42578125" style="2" hidden="1"/>
    <col min="1795" max="1795" width="10.5703125" style="2" hidden="1"/>
    <col min="1796" max="1796" width="11.42578125" style="2" hidden="1"/>
    <col min="1797" max="1799" width="11" style="2" hidden="1"/>
    <col min="1800" max="1800" width="10.5703125" style="2" hidden="1"/>
    <col min="1801" max="1801" width="11" style="2" hidden="1"/>
    <col min="1802" max="1802" width="8.140625" style="2" hidden="1"/>
    <col min="1803" max="1803" width="8.85546875" style="2" hidden="1"/>
    <col min="1804" max="1805" width="11" style="2" hidden="1"/>
    <col min="1806" max="1806" width="15.42578125" style="2" hidden="1"/>
    <col min="1807" max="1807" width="9.28515625" style="2" hidden="1"/>
    <col min="1808" max="2048" width="11.42578125" style="2" hidden="1"/>
    <col min="2049" max="2049" width="52.5703125" style="2" hidden="1"/>
    <col min="2050" max="2050" width="11.42578125" style="2" hidden="1"/>
    <col min="2051" max="2051" width="10.5703125" style="2" hidden="1"/>
    <col min="2052" max="2052" width="11.42578125" style="2" hidden="1"/>
    <col min="2053" max="2055" width="11" style="2" hidden="1"/>
    <col min="2056" max="2056" width="10.5703125" style="2" hidden="1"/>
    <col min="2057" max="2057" width="11" style="2" hidden="1"/>
    <col min="2058" max="2058" width="8.140625" style="2" hidden="1"/>
    <col min="2059" max="2059" width="8.85546875" style="2" hidden="1"/>
    <col min="2060" max="2061" width="11" style="2" hidden="1"/>
    <col min="2062" max="2062" width="15.42578125" style="2" hidden="1"/>
    <col min="2063" max="2063" width="9.28515625" style="2" hidden="1"/>
    <col min="2064" max="2304" width="11.42578125" style="2" hidden="1"/>
    <col min="2305" max="2305" width="52.5703125" style="2" hidden="1"/>
    <col min="2306" max="2306" width="11.42578125" style="2" hidden="1"/>
    <col min="2307" max="2307" width="10.5703125" style="2" hidden="1"/>
    <col min="2308" max="2308" width="11.42578125" style="2" hidden="1"/>
    <col min="2309" max="2311" width="11" style="2" hidden="1"/>
    <col min="2312" max="2312" width="10.5703125" style="2" hidden="1"/>
    <col min="2313" max="2313" width="11" style="2" hidden="1"/>
    <col min="2314" max="2314" width="8.140625" style="2" hidden="1"/>
    <col min="2315" max="2315" width="8.85546875" style="2" hidden="1"/>
    <col min="2316" max="2317" width="11" style="2" hidden="1"/>
    <col min="2318" max="2318" width="15.42578125" style="2" hidden="1"/>
    <col min="2319" max="2319" width="9.28515625" style="2" hidden="1"/>
    <col min="2320" max="2560" width="11.42578125" style="2" hidden="1"/>
    <col min="2561" max="2561" width="52.5703125" style="2" hidden="1"/>
    <col min="2562" max="2562" width="11.42578125" style="2" hidden="1"/>
    <col min="2563" max="2563" width="10.5703125" style="2" hidden="1"/>
    <col min="2564" max="2564" width="11.42578125" style="2" hidden="1"/>
    <col min="2565" max="2567" width="11" style="2" hidden="1"/>
    <col min="2568" max="2568" width="10.5703125" style="2" hidden="1"/>
    <col min="2569" max="2569" width="11" style="2" hidden="1"/>
    <col min="2570" max="2570" width="8.140625" style="2" hidden="1"/>
    <col min="2571" max="2571" width="8.85546875" style="2" hidden="1"/>
    <col min="2572" max="2573" width="11" style="2" hidden="1"/>
    <col min="2574" max="2574" width="15.42578125" style="2" hidden="1"/>
    <col min="2575" max="2575" width="9.28515625" style="2" hidden="1"/>
    <col min="2576" max="2816" width="11.42578125" style="2" hidden="1"/>
    <col min="2817" max="2817" width="52.5703125" style="2" hidden="1"/>
    <col min="2818" max="2818" width="11.42578125" style="2" hidden="1"/>
    <col min="2819" max="2819" width="10.5703125" style="2" hidden="1"/>
    <col min="2820" max="2820" width="11.42578125" style="2" hidden="1"/>
    <col min="2821" max="2823" width="11" style="2" hidden="1"/>
    <col min="2824" max="2824" width="10.5703125" style="2" hidden="1"/>
    <col min="2825" max="2825" width="11" style="2" hidden="1"/>
    <col min="2826" max="2826" width="8.140625" style="2" hidden="1"/>
    <col min="2827" max="2827" width="8.85546875" style="2" hidden="1"/>
    <col min="2828" max="2829" width="11" style="2" hidden="1"/>
    <col min="2830" max="2830" width="15.42578125" style="2" hidden="1"/>
    <col min="2831" max="2831" width="9.28515625" style="2" hidden="1"/>
    <col min="2832" max="3072" width="11.42578125" style="2" hidden="1"/>
    <col min="3073" max="3073" width="52.5703125" style="2" hidden="1"/>
    <col min="3074" max="3074" width="11.42578125" style="2" hidden="1"/>
    <col min="3075" max="3075" width="10.5703125" style="2" hidden="1"/>
    <col min="3076" max="3076" width="11.42578125" style="2" hidden="1"/>
    <col min="3077" max="3079" width="11" style="2" hidden="1"/>
    <col min="3080" max="3080" width="10.5703125" style="2" hidden="1"/>
    <col min="3081" max="3081" width="11" style="2" hidden="1"/>
    <col min="3082" max="3082" width="8.140625" style="2" hidden="1"/>
    <col min="3083" max="3083" width="8.85546875" style="2" hidden="1"/>
    <col min="3084" max="3085" width="11" style="2" hidden="1"/>
    <col min="3086" max="3086" width="15.42578125" style="2" hidden="1"/>
    <col min="3087" max="3087" width="9.28515625" style="2" hidden="1"/>
    <col min="3088" max="3328" width="11.42578125" style="2" hidden="1"/>
    <col min="3329" max="3329" width="52.5703125" style="2" hidden="1"/>
    <col min="3330" max="3330" width="11.42578125" style="2" hidden="1"/>
    <col min="3331" max="3331" width="10.5703125" style="2" hidden="1"/>
    <col min="3332" max="3332" width="11.42578125" style="2" hidden="1"/>
    <col min="3333" max="3335" width="11" style="2" hidden="1"/>
    <col min="3336" max="3336" width="10.5703125" style="2" hidden="1"/>
    <col min="3337" max="3337" width="11" style="2" hidden="1"/>
    <col min="3338" max="3338" width="8.140625" style="2" hidden="1"/>
    <col min="3339" max="3339" width="8.85546875" style="2" hidden="1"/>
    <col min="3340" max="3341" width="11" style="2" hidden="1"/>
    <col min="3342" max="3342" width="15.42578125" style="2" hidden="1"/>
    <col min="3343" max="3343" width="9.28515625" style="2" hidden="1"/>
    <col min="3344" max="3584" width="11.42578125" style="2" hidden="1"/>
    <col min="3585" max="3585" width="52.5703125" style="2" hidden="1"/>
    <col min="3586" max="3586" width="11.42578125" style="2" hidden="1"/>
    <col min="3587" max="3587" width="10.5703125" style="2" hidden="1"/>
    <col min="3588" max="3588" width="11.42578125" style="2" hidden="1"/>
    <col min="3589" max="3591" width="11" style="2" hidden="1"/>
    <col min="3592" max="3592" width="10.5703125" style="2" hidden="1"/>
    <col min="3593" max="3593" width="11" style="2" hidden="1"/>
    <col min="3594" max="3594" width="8.140625" style="2" hidden="1"/>
    <col min="3595" max="3595" width="8.85546875" style="2" hidden="1"/>
    <col min="3596" max="3597" width="11" style="2" hidden="1"/>
    <col min="3598" max="3598" width="15.42578125" style="2" hidden="1"/>
    <col min="3599" max="3599" width="9.28515625" style="2" hidden="1"/>
    <col min="3600" max="3840" width="11.42578125" style="2" hidden="1"/>
    <col min="3841" max="3841" width="52.5703125" style="2" hidden="1"/>
    <col min="3842" max="3842" width="11.42578125" style="2" hidden="1"/>
    <col min="3843" max="3843" width="10.5703125" style="2" hidden="1"/>
    <col min="3844" max="3844" width="11.42578125" style="2" hidden="1"/>
    <col min="3845" max="3847" width="11" style="2" hidden="1"/>
    <col min="3848" max="3848" width="10.5703125" style="2" hidden="1"/>
    <col min="3849" max="3849" width="11" style="2" hidden="1"/>
    <col min="3850" max="3850" width="8.140625" style="2" hidden="1"/>
    <col min="3851" max="3851" width="8.85546875" style="2" hidden="1"/>
    <col min="3852" max="3853" width="11" style="2" hidden="1"/>
    <col min="3854" max="3854" width="15.42578125" style="2" hidden="1"/>
    <col min="3855" max="3855" width="9.28515625" style="2" hidden="1"/>
    <col min="3856" max="4096" width="11.42578125" style="2" hidden="1"/>
    <col min="4097" max="4097" width="52.5703125" style="2" hidden="1"/>
    <col min="4098" max="4098" width="11.42578125" style="2" hidden="1"/>
    <col min="4099" max="4099" width="10.5703125" style="2" hidden="1"/>
    <col min="4100" max="4100" width="11.42578125" style="2" hidden="1"/>
    <col min="4101" max="4103" width="11" style="2" hidden="1"/>
    <col min="4104" max="4104" width="10.5703125" style="2" hidden="1"/>
    <col min="4105" max="4105" width="11" style="2" hidden="1"/>
    <col min="4106" max="4106" width="8.140625" style="2" hidden="1"/>
    <col min="4107" max="4107" width="8.85546875" style="2" hidden="1"/>
    <col min="4108" max="4109" width="11" style="2" hidden="1"/>
    <col min="4110" max="4110" width="15.42578125" style="2" hidden="1"/>
    <col min="4111" max="4111" width="9.28515625" style="2" hidden="1"/>
    <col min="4112" max="4352" width="11.42578125" style="2" hidden="1"/>
    <col min="4353" max="4353" width="52.5703125" style="2" hidden="1"/>
    <col min="4354" max="4354" width="11.42578125" style="2" hidden="1"/>
    <col min="4355" max="4355" width="10.5703125" style="2" hidden="1"/>
    <col min="4356" max="4356" width="11.42578125" style="2" hidden="1"/>
    <col min="4357" max="4359" width="11" style="2" hidden="1"/>
    <col min="4360" max="4360" width="10.5703125" style="2" hidden="1"/>
    <col min="4361" max="4361" width="11" style="2" hidden="1"/>
    <col min="4362" max="4362" width="8.140625" style="2" hidden="1"/>
    <col min="4363" max="4363" width="8.85546875" style="2" hidden="1"/>
    <col min="4364" max="4365" width="11" style="2" hidden="1"/>
    <col min="4366" max="4366" width="15.42578125" style="2" hidden="1"/>
    <col min="4367" max="4367" width="9.28515625" style="2" hidden="1"/>
    <col min="4368" max="4608" width="11.42578125" style="2" hidden="1"/>
    <col min="4609" max="4609" width="52.5703125" style="2" hidden="1"/>
    <col min="4610" max="4610" width="11.42578125" style="2" hidden="1"/>
    <col min="4611" max="4611" width="10.5703125" style="2" hidden="1"/>
    <col min="4612" max="4612" width="11.42578125" style="2" hidden="1"/>
    <col min="4613" max="4615" width="11" style="2" hidden="1"/>
    <col min="4616" max="4616" width="10.5703125" style="2" hidden="1"/>
    <col min="4617" max="4617" width="11" style="2" hidden="1"/>
    <col min="4618" max="4618" width="8.140625" style="2" hidden="1"/>
    <col min="4619" max="4619" width="8.85546875" style="2" hidden="1"/>
    <col min="4620" max="4621" width="11" style="2" hidden="1"/>
    <col min="4622" max="4622" width="15.42578125" style="2" hidden="1"/>
    <col min="4623" max="4623" width="9.28515625" style="2" hidden="1"/>
    <col min="4624" max="4864" width="11.42578125" style="2" hidden="1"/>
    <col min="4865" max="4865" width="52.5703125" style="2" hidden="1"/>
    <col min="4866" max="4866" width="11.42578125" style="2" hidden="1"/>
    <col min="4867" max="4867" width="10.5703125" style="2" hidden="1"/>
    <col min="4868" max="4868" width="11.42578125" style="2" hidden="1"/>
    <col min="4869" max="4871" width="11" style="2" hidden="1"/>
    <col min="4872" max="4872" width="10.5703125" style="2" hidden="1"/>
    <col min="4873" max="4873" width="11" style="2" hidden="1"/>
    <col min="4874" max="4874" width="8.140625" style="2" hidden="1"/>
    <col min="4875" max="4875" width="8.85546875" style="2" hidden="1"/>
    <col min="4876" max="4877" width="11" style="2" hidden="1"/>
    <col min="4878" max="4878" width="15.42578125" style="2" hidden="1"/>
    <col min="4879" max="4879" width="9.28515625" style="2" hidden="1"/>
    <col min="4880" max="5120" width="11.42578125" style="2" hidden="1"/>
    <col min="5121" max="5121" width="52.5703125" style="2" hidden="1"/>
    <col min="5122" max="5122" width="11.42578125" style="2" hidden="1"/>
    <col min="5123" max="5123" width="10.5703125" style="2" hidden="1"/>
    <col min="5124" max="5124" width="11.42578125" style="2" hidden="1"/>
    <col min="5125" max="5127" width="11" style="2" hidden="1"/>
    <col min="5128" max="5128" width="10.5703125" style="2" hidden="1"/>
    <col min="5129" max="5129" width="11" style="2" hidden="1"/>
    <col min="5130" max="5130" width="8.140625" style="2" hidden="1"/>
    <col min="5131" max="5131" width="8.85546875" style="2" hidden="1"/>
    <col min="5132" max="5133" width="11" style="2" hidden="1"/>
    <col min="5134" max="5134" width="15.42578125" style="2" hidden="1"/>
    <col min="5135" max="5135" width="9.28515625" style="2" hidden="1"/>
    <col min="5136" max="5376" width="11.42578125" style="2" hidden="1"/>
    <col min="5377" max="5377" width="52.5703125" style="2" hidden="1"/>
    <col min="5378" max="5378" width="11.42578125" style="2" hidden="1"/>
    <col min="5379" max="5379" width="10.5703125" style="2" hidden="1"/>
    <col min="5380" max="5380" width="11.42578125" style="2" hidden="1"/>
    <col min="5381" max="5383" width="11" style="2" hidden="1"/>
    <col min="5384" max="5384" width="10.5703125" style="2" hidden="1"/>
    <col min="5385" max="5385" width="11" style="2" hidden="1"/>
    <col min="5386" max="5386" width="8.140625" style="2" hidden="1"/>
    <col min="5387" max="5387" width="8.85546875" style="2" hidden="1"/>
    <col min="5388" max="5389" width="11" style="2" hidden="1"/>
    <col min="5390" max="5390" width="15.42578125" style="2" hidden="1"/>
    <col min="5391" max="5391" width="9.28515625" style="2" hidden="1"/>
    <col min="5392" max="5632" width="11.42578125" style="2" hidden="1"/>
    <col min="5633" max="5633" width="52.5703125" style="2" hidden="1"/>
    <col min="5634" max="5634" width="11.42578125" style="2" hidden="1"/>
    <col min="5635" max="5635" width="10.5703125" style="2" hidden="1"/>
    <col min="5636" max="5636" width="11.42578125" style="2" hidden="1"/>
    <col min="5637" max="5639" width="11" style="2" hidden="1"/>
    <col min="5640" max="5640" width="10.5703125" style="2" hidden="1"/>
    <col min="5641" max="5641" width="11" style="2" hidden="1"/>
    <col min="5642" max="5642" width="8.140625" style="2" hidden="1"/>
    <col min="5643" max="5643" width="8.85546875" style="2" hidden="1"/>
    <col min="5644" max="5645" width="11" style="2" hidden="1"/>
    <col min="5646" max="5646" width="15.42578125" style="2" hidden="1"/>
    <col min="5647" max="5647" width="9.28515625" style="2" hidden="1"/>
    <col min="5648" max="5888" width="11.42578125" style="2" hidden="1"/>
    <col min="5889" max="5889" width="52.5703125" style="2" hidden="1"/>
    <col min="5890" max="5890" width="11.42578125" style="2" hidden="1"/>
    <col min="5891" max="5891" width="10.5703125" style="2" hidden="1"/>
    <col min="5892" max="5892" width="11.42578125" style="2" hidden="1"/>
    <col min="5893" max="5895" width="11" style="2" hidden="1"/>
    <col min="5896" max="5896" width="10.5703125" style="2" hidden="1"/>
    <col min="5897" max="5897" width="11" style="2" hidden="1"/>
    <col min="5898" max="5898" width="8.140625" style="2" hidden="1"/>
    <col min="5899" max="5899" width="8.85546875" style="2" hidden="1"/>
    <col min="5900" max="5901" width="11" style="2" hidden="1"/>
    <col min="5902" max="5902" width="15.42578125" style="2" hidden="1"/>
    <col min="5903" max="5903" width="9.28515625" style="2" hidden="1"/>
    <col min="5904" max="6144" width="11.42578125" style="2" hidden="1"/>
    <col min="6145" max="6145" width="52.5703125" style="2" hidden="1"/>
    <col min="6146" max="6146" width="11.42578125" style="2" hidden="1"/>
    <col min="6147" max="6147" width="10.5703125" style="2" hidden="1"/>
    <col min="6148" max="6148" width="11.42578125" style="2" hidden="1"/>
    <col min="6149" max="6151" width="11" style="2" hidden="1"/>
    <col min="6152" max="6152" width="10.5703125" style="2" hidden="1"/>
    <col min="6153" max="6153" width="11" style="2" hidden="1"/>
    <col min="6154" max="6154" width="8.140625" style="2" hidden="1"/>
    <col min="6155" max="6155" width="8.85546875" style="2" hidden="1"/>
    <col min="6156" max="6157" width="11" style="2" hidden="1"/>
    <col min="6158" max="6158" width="15.42578125" style="2" hidden="1"/>
    <col min="6159" max="6159" width="9.28515625" style="2" hidden="1"/>
    <col min="6160" max="6400" width="11.42578125" style="2" hidden="1"/>
    <col min="6401" max="6401" width="52.5703125" style="2" hidden="1"/>
    <col min="6402" max="6402" width="11.42578125" style="2" hidden="1"/>
    <col min="6403" max="6403" width="10.5703125" style="2" hidden="1"/>
    <col min="6404" max="6404" width="11.42578125" style="2" hidden="1"/>
    <col min="6405" max="6407" width="11" style="2" hidden="1"/>
    <col min="6408" max="6408" width="10.5703125" style="2" hidden="1"/>
    <col min="6409" max="6409" width="11" style="2" hidden="1"/>
    <col min="6410" max="6410" width="8.140625" style="2" hidden="1"/>
    <col min="6411" max="6411" width="8.85546875" style="2" hidden="1"/>
    <col min="6412" max="6413" width="11" style="2" hidden="1"/>
    <col min="6414" max="6414" width="15.42578125" style="2" hidden="1"/>
    <col min="6415" max="6415" width="9.28515625" style="2" hidden="1"/>
    <col min="6416" max="6656" width="11.42578125" style="2" hidden="1"/>
    <col min="6657" max="6657" width="52.5703125" style="2" hidden="1"/>
    <col min="6658" max="6658" width="11.42578125" style="2" hidden="1"/>
    <col min="6659" max="6659" width="10.5703125" style="2" hidden="1"/>
    <col min="6660" max="6660" width="11.42578125" style="2" hidden="1"/>
    <col min="6661" max="6663" width="11" style="2" hidden="1"/>
    <col min="6664" max="6664" width="10.5703125" style="2" hidden="1"/>
    <col min="6665" max="6665" width="11" style="2" hidden="1"/>
    <col min="6666" max="6666" width="8.140625" style="2" hidden="1"/>
    <col min="6667" max="6667" width="8.85546875" style="2" hidden="1"/>
    <col min="6668" max="6669" width="11" style="2" hidden="1"/>
    <col min="6670" max="6670" width="15.42578125" style="2" hidden="1"/>
    <col min="6671" max="6671" width="9.28515625" style="2" hidden="1"/>
    <col min="6672" max="6912" width="11.42578125" style="2" hidden="1"/>
    <col min="6913" max="6913" width="52.5703125" style="2" hidden="1"/>
    <col min="6914" max="6914" width="11.42578125" style="2" hidden="1"/>
    <col min="6915" max="6915" width="10.5703125" style="2" hidden="1"/>
    <col min="6916" max="6916" width="11.42578125" style="2" hidden="1"/>
    <col min="6917" max="6919" width="11" style="2" hidden="1"/>
    <col min="6920" max="6920" width="10.5703125" style="2" hidden="1"/>
    <col min="6921" max="6921" width="11" style="2" hidden="1"/>
    <col min="6922" max="6922" width="8.140625" style="2" hidden="1"/>
    <col min="6923" max="6923" width="8.85546875" style="2" hidden="1"/>
    <col min="6924" max="6925" width="11" style="2" hidden="1"/>
    <col min="6926" max="6926" width="15.42578125" style="2" hidden="1"/>
    <col min="6927" max="6927" width="9.28515625" style="2" hidden="1"/>
    <col min="6928" max="7168" width="11.42578125" style="2" hidden="1"/>
    <col min="7169" max="7169" width="52.5703125" style="2" hidden="1"/>
    <col min="7170" max="7170" width="11.42578125" style="2" hidden="1"/>
    <col min="7171" max="7171" width="10.5703125" style="2" hidden="1"/>
    <col min="7172" max="7172" width="11.42578125" style="2" hidden="1"/>
    <col min="7173" max="7175" width="11" style="2" hidden="1"/>
    <col min="7176" max="7176" width="10.5703125" style="2" hidden="1"/>
    <col min="7177" max="7177" width="11" style="2" hidden="1"/>
    <col min="7178" max="7178" width="8.140625" style="2" hidden="1"/>
    <col min="7179" max="7179" width="8.85546875" style="2" hidden="1"/>
    <col min="7180" max="7181" width="11" style="2" hidden="1"/>
    <col min="7182" max="7182" width="15.42578125" style="2" hidden="1"/>
    <col min="7183" max="7183" width="9.28515625" style="2" hidden="1"/>
    <col min="7184" max="7424" width="11.42578125" style="2" hidden="1"/>
    <col min="7425" max="7425" width="52.5703125" style="2" hidden="1"/>
    <col min="7426" max="7426" width="11.42578125" style="2" hidden="1"/>
    <col min="7427" max="7427" width="10.5703125" style="2" hidden="1"/>
    <col min="7428" max="7428" width="11.42578125" style="2" hidden="1"/>
    <col min="7429" max="7431" width="11" style="2" hidden="1"/>
    <col min="7432" max="7432" width="10.5703125" style="2" hidden="1"/>
    <col min="7433" max="7433" width="11" style="2" hidden="1"/>
    <col min="7434" max="7434" width="8.140625" style="2" hidden="1"/>
    <col min="7435" max="7435" width="8.85546875" style="2" hidden="1"/>
    <col min="7436" max="7437" width="11" style="2" hidden="1"/>
    <col min="7438" max="7438" width="15.42578125" style="2" hidden="1"/>
    <col min="7439" max="7439" width="9.28515625" style="2" hidden="1"/>
    <col min="7440" max="7680" width="11.42578125" style="2" hidden="1"/>
    <col min="7681" max="7681" width="52.5703125" style="2" hidden="1"/>
    <col min="7682" max="7682" width="11.42578125" style="2" hidden="1"/>
    <col min="7683" max="7683" width="10.5703125" style="2" hidden="1"/>
    <col min="7684" max="7684" width="11.42578125" style="2" hidden="1"/>
    <col min="7685" max="7687" width="11" style="2" hidden="1"/>
    <col min="7688" max="7688" width="10.5703125" style="2" hidden="1"/>
    <col min="7689" max="7689" width="11" style="2" hidden="1"/>
    <col min="7690" max="7690" width="8.140625" style="2" hidden="1"/>
    <col min="7691" max="7691" width="8.85546875" style="2" hidden="1"/>
    <col min="7692" max="7693" width="11" style="2" hidden="1"/>
    <col min="7694" max="7694" width="15.42578125" style="2" hidden="1"/>
    <col min="7695" max="7695" width="9.28515625" style="2" hidden="1"/>
    <col min="7696" max="7936" width="11.42578125" style="2" hidden="1"/>
    <col min="7937" max="7937" width="52.5703125" style="2" hidden="1"/>
    <col min="7938" max="7938" width="11.42578125" style="2" hidden="1"/>
    <col min="7939" max="7939" width="10.5703125" style="2" hidden="1"/>
    <col min="7940" max="7940" width="11.42578125" style="2" hidden="1"/>
    <col min="7941" max="7943" width="11" style="2" hidden="1"/>
    <col min="7944" max="7944" width="10.5703125" style="2" hidden="1"/>
    <col min="7945" max="7945" width="11" style="2" hidden="1"/>
    <col min="7946" max="7946" width="8.140625" style="2" hidden="1"/>
    <col min="7947" max="7947" width="8.85546875" style="2" hidden="1"/>
    <col min="7948" max="7949" width="11" style="2" hidden="1"/>
    <col min="7950" max="7950" width="15.42578125" style="2" hidden="1"/>
    <col min="7951" max="7951" width="9.28515625" style="2" hidden="1"/>
    <col min="7952" max="8192" width="11.42578125" style="2" hidden="1"/>
    <col min="8193" max="8193" width="52.5703125" style="2" hidden="1"/>
    <col min="8194" max="8194" width="11.42578125" style="2" hidden="1"/>
    <col min="8195" max="8195" width="10.5703125" style="2" hidden="1"/>
    <col min="8196" max="8196" width="11.42578125" style="2" hidden="1"/>
    <col min="8197" max="8199" width="11" style="2" hidden="1"/>
    <col min="8200" max="8200" width="10.5703125" style="2" hidden="1"/>
    <col min="8201" max="8201" width="11" style="2" hidden="1"/>
    <col min="8202" max="8202" width="8.140625" style="2" hidden="1"/>
    <col min="8203" max="8203" width="8.85546875" style="2" hidden="1"/>
    <col min="8204" max="8205" width="11" style="2" hidden="1"/>
    <col min="8206" max="8206" width="15.42578125" style="2" hidden="1"/>
    <col min="8207" max="8207" width="9.28515625" style="2" hidden="1"/>
    <col min="8208" max="8448" width="11.42578125" style="2" hidden="1"/>
    <col min="8449" max="8449" width="52.5703125" style="2" hidden="1"/>
    <col min="8450" max="8450" width="11.42578125" style="2" hidden="1"/>
    <col min="8451" max="8451" width="10.5703125" style="2" hidden="1"/>
    <col min="8452" max="8452" width="11.42578125" style="2" hidden="1"/>
    <col min="8453" max="8455" width="11" style="2" hidden="1"/>
    <col min="8456" max="8456" width="10.5703125" style="2" hidden="1"/>
    <col min="8457" max="8457" width="11" style="2" hidden="1"/>
    <col min="8458" max="8458" width="8.140625" style="2" hidden="1"/>
    <col min="8459" max="8459" width="8.85546875" style="2" hidden="1"/>
    <col min="8460" max="8461" width="11" style="2" hidden="1"/>
    <col min="8462" max="8462" width="15.42578125" style="2" hidden="1"/>
    <col min="8463" max="8463" width="9.28515625" style="2" hidden="1"/>
    <col min="8464" max="8704" width="11.42578125" style="2" hidden="1"/>
    <col min="8705" max="8705" width="52.5703125" style="2" hidden="1"/>
    <col min="8706" max="8706" width="11.42578125" style="2" hidden="1"/>
    <col min="8707" max="8707" width="10.5703125" style="2" hidden="1"/>
    <col min="8708" max="8708" width="11.42578125" style="2" hidden="1"/>
    <col min="8709" max="8711" width="11" style="2" hidden="1"/>
    <col min="8712" max="8712" width="10.5703125" style="2" hidden="1"/>
    <col min="8713" max="8713" width="11" style="2" hidden="1"/>
    <col min="8714" max="8714" width="8.140625" style="2" hidden="1"/>
    <col min="8715" max="8715" width="8.85546875" style="2" hidden="1"/>
    <col min="8716" max="8717" width="11" style="2" hidden="1"/>
    <col min="8718" max="8718" width="15.42578125" style="2" hidden="1"/>
    <col min="8719" max="8719" width="9.28515625" style="2" hidden="1"/>
    <col min="8720" max="8960" width="11.42578125" style="2" hidden="1"/>
    <col min="8961" max="8961" width="52.5703125" style="2" hidden="1"/>
    <col min="8962" max="8962" width="11.42578125" style="2" hidden="1"/>
    <col min="8963" max="8963" width="10.5703125" style="2" hidden="1"/>
    <col min="8964" max="8964" width="11.42578125" style="2" hidden="1"/>
    <col min="8965" max="8967" width="11" style="2" hidden="1"/>
    <col min="8968" max="8968" width="10.5703125" style="2" hidden="1"/>
    <col min="8969" max="8969" width="11" style="2" hidden="1"/>
    <col min="8970" max="8970" width="8.140625" style="2" hidden="1"/>
    <col min="8971" max="8971" width="8.85546875" style="2" hidden="1"/>
    <col min="8972" max="8973" width="11" style="2" hidden="1"/>
    <col min="8974" max="8974" width="15.42578125" style="2" hidden="1"/>
    <col min="8975" max="8975" width="9.28515625" style="2" hidden="1"/>
    <col min="8976" max="9216" width="11.42578125" style="2" hidden="1"/>
    <col min="9217" max="9217" width="52.5703125" style="2" hidden="1"/>
    <col min="9218" max="9218" width="11.42578125" style="2" hidden="1"/>
    <col min="9219" max="9219" width="10.5703125" style="2" hidden="1"/>
    <col min="9220" max="9220" width="11.42578125" style="2" hidden="1"/>
    <col min="9221" max="9223" width="11" style="2" hidden="1"/>
    <col min="9224" max="9224" width="10.5703125" style="2" hidden="1"/>
    <col min="9225" max="9225" width="11" style="2" hidden="1"/>
    <col min="9226" max="9226" width="8.140625" style="2" hidden="1"/>
    <col min="9227" max="9227" width="8.85546875" style="2" hidden="1"/>
    <col min="9228" max="9229" width="11" style="2" hidden="1"/>
    <col min="9230" max="9230" width="15.42578125" style="2" hidden="1"/>
    <col min="9231" max="9231" width="9.28515625" style="2" hidden="1"/>
    <col min="9232" max="9472" width="11.42578125" style="2" hidden="1"/>
    <col min="9473" max="9473" width="52.5703125" style="2" hidden="1"/>
    <col min="9474" max="9474" width="11.42578125" style="2" hidden="1"/>
    <col min="9475" max="9475" width="10.5703125" style="2" hidden="1"/>
    <col min="9476" max="9476" width="11.42578125" style="2" hidden="1"/>
    <col min="9477" max="9479" width="11" style="2" hidden="1"/>
    <col min="9480" max="9480" width="10.5703125" style="2" hidden="1"/>
    <col min="9481" max="9481" width="11" style="2" hidden="1"/>
    <col min="9482" max="9482" width="8.140625" style="2" hidden="1"/>
    <col min="9483" max="9483" width="8.85546875" style="2" hidden="1"/>
    <col min="9484" max="9485" width="11" style="2" hidden="1"/>
    <col min="9486" max="9486" width="15.42578125" style="2" hidden="1"/>
    <col min="9487" max="9487" width="9.28515625" style="2" hidden="1"/>
    <col min="9488" max="9728" width="11.42578125" style="2" hidden="1"/>
    <col min="9729" max="9729" width="52.5703125" style="2" hidden="1"/>
    <col min="9730" max="9730" width="11.42578125" style="2" hidden="1"/>
    <col min="9731" max="9731" width="10.5703125" style="2" hidden="1"/>
    <col min="9732" max="9732" width="11.42578125" style="2" hidden="1"/>
    <col min="9733" max="9735" width="11" style="2" hidden="1"/>
    <col min="9736" max="9736" width="10.5703125" style="2" hidden="1"/>
    <col min="9737" max="9737" width="11" style="2" hidden="1"/>
    <col min="9738" max="9738" width="8.140625" style="2" hidden="1"/>
    <col min="9739" max="9739" width="8.85546875" style="2" hidden="1"/>
    <col min="9740" max="9741" width="11" style="2" hidden="1"/>
    <col min="9742" max="9742" width="15.42578125" style="2" hidden="1"/>
    <col min="9743" max="9743" width="9.28515625" style="2" hidden="1"/>
    <col min="9744" max="9984" width="11.42578125" style="2" hidden="1"/>
    <col min="9985" max="9985" width="52.5703125" style="2" hidden="1"/>
    <col min="9986" max="9986" width="11.42578125" style="2" hidden="1"/>
    <col min="9987" max="9987" width="10.5703125" style="2" hidden="1"/>
    <col min="9988" max="9988" width="11.42578125" style="2" hidden="1"/>
    <col min="9989" max="9991" width="11" style="2" hidden="1"/>
    <col min="9992" max="9992" width="10.5703125" style="2" hidden="1"/>
    <col min="9993" max="9993" width="11" style="2" hidden="1"/>
    <col min="9994" max="9994" width="8.140625" style="2" hidden="1"/>
    <col min="9995" max="9995" width="8.85546875" style="2" hidden="1"/>
    <col min="9996" max="9997" width="11" style="2" hidden="1"/>
    <col min="9998" max="9998" width="15.42578125" style="2" hidden="1"/>
    <col min="9999" max="9999" width="9.28515625" style="2" hidden="1"/>
    <col min="10000" max="10240" width="11.42578125" style="2" hidden="1"/>
    <col min="10241" max="10241" width="52.5703125" style="2" hidden="1"/>
    <col min="10242" max="10242" width="11.42578125" style="2" hidden="1"/>
    <col min="10243" max="10243" width="10.5703125" style="2" hidden="1"/>
    <col min="10244" max="10244" width="11.42578125" style="2" hidden="1"/>
    <col min="10245" max="10247" width="11" style="2" hidden="1"/>
    <col min="10248" max="10248" width="10.5703125" style="2" hidden="1"/>
    <col min="10249" max="10249" width="11" style="2" hidden="1"/>
    <col min="10250" max="10250" width="8.140625" style="2" hidden="1"/>
    <col min="10251" max="10251" width="8.85546875" style="2" hidden="1"/>
    <col min="10252" max="10253" width="11" style="2" hidden="1"/>
    <col min="10254" max="10254" width="15.42578125" style="2" hidden="1"/>
    <col min="10255" max="10255" width="9.28515625" style="2" hidden="1"/>
    <col min="10256" max="10496" width="11.42578125" style="2" hidden="1"/>
    <col min="10497" max="10497" width="52.5703125" style="2" hidden="1"/>
    <col min="10498" max="10498" width="11.42578125" style="2" hidden="1"/>
    <col min="10499" max="10499" width="10.5703125" style="2" hidden="1"/>
    <col min="10500" max="10500" width="11.42578125" style="2" hidden="1"/>
    <col min="10501" max="10503" width="11" style="2" hidden="1"/>
    <col min="10504" max="10504" width="10.5703125" style="2" hidden="1"/>
    <col min="10505" max="10505" width="11" style="2" hidden="1"/>
    <col min="10506" max="10506" width="8.140625" style="2" hidden="1"/>
    <col min="10507" max="10507" width="8.85546875" style="2" hidden="1"/>
    <col min="10508" max="10509" width="11" style="2" hidden="1"/>
    <col min="10510" max="10510" width="15.42578125" style="2" hidden="1"/>
    <col min="10511" max="10511" width="9.28515625" style="2" hidden="1"/>
    <col min="10512" max="10752" width="11.42578125" style="2" hidden="1"/>
    <col min="10753" max="10753" width="52.5703125" style="2" hidden="1"/>
    <col min="10754" max="10754" width="11.42578125" style="2" hidden="1"/>
    <col min="10755" max="10755" width="10.5703125" style="2" hidden="1"/>
    <col min="10756" max="10756" width="11.42578125" style="2" hidden="1"/>
    <col min="10757" max="10759" width="11" style="2" hidden="1"/>
    <col min="10760" max="10760" width="10.5703125" style="2" hidden="1"/>
    <col min="10761" max="10761" width="11" style="2" hidden="1"/>
    <col min="10762" max="10762" width="8.140625" style="2" hidden="1"/>
    <col min="10763" max="10763" width="8.85546875" style="2" hidden="1"/>
    <col min="10764" max="10765" width="11" style="2" hidden="1"/>
    <col min="10766" max="10766" width="15.42578125" style="2" hidden="1"/>
    <col min="10767" max="10767" width="9.28515625" style="2" hidden="1"/>
    <col min="10768" max="11008" width="11.42578125" style="2" hidden="1"/>
    <col min="11009" max="11009" width="52.5703125" style="2" hidden="1"/>
    <col min="11010" max="11010" width="11.42578125" style="2" hidden="1"/>
    <col min="11011" max="11011" width="10.5703125" style="2" hidden="1"/>
    <col min="11012" max="11012" width="11.42578125" style="2" hidden="1"/>
    <col min="11013" max="11015" width="11" style="2" hidden="1"/>
    <col min="11016" max="11016" width="10.5703125" style="2" hidden="1"/>
    <col min="11017" max="11017" width="11" style="2" hidden="1"/>
    <col min="11018" max="11018" width="8.140625" style="2" hidden="1"/>
    <col min="11019" max="11019" width="8.85546875" style="2" hidden="1"/>
    <col min="11020" max="11021" width="11" style="2" hidden="1"/>
    <col min="11022" max="11022" width="15.42578125" style="2" hidden="1"/>
    <col min="11023" max="11023" width="9.28515625" style="2" hidden="1"/>
    <col min="11024" max="11264" width="11.42578125" style="2" hidden="1"/>
    <col min="11265" max="11265" width="52.5703125" style="2" hidden="1"/>
    <col min="11266" max="11266" width="11.42578125" style="2" hidden="1"/>
    <col min="11267" max="11267" width="10.5703125" style="2" hidden="1"/>
    <col min="11268" max="11268" width="11.42578125" style="2" hidden="1"/>
    <col min="11269" max="11271" width="11" style="2" hidden="1"/>
    <col min="11272" max="11272" width="10.5703125" style="2" hidden="1"/>
    <col min="11273" max="11273" width="11" style="2" hidden="1"/>
    <col min="11274" max="11274" width="8.140625" style="2" hidden="1"/>
    <col min="11275" max="11275" width="8.85546875" style="2" hidden="1"/>
    <col min="11276" max="11277" width="11" style="2" hidden="1"/>
    <col min="11278" max="11278" width="15.42578125" style="2" hidden="1"/>
    <col min="11279" max="11279" width="9.28515625" style="2" hidden="1"/>
    <col min="11280" max="11520" width="11.42578125" style="2" hidden="1"/>
    <col min="11521" max="11521" width="52.5703125" style="2" hidden="1"/>
    <col min="11522" max="11522" width="11.42578125" style="2" hidden="1"/>
    <col min="11523" max="11523" width="10.5703125" style="2" hidden="1"/>
    <col min="11524" max="11524" width="11.42578125" style="2" hidden="1"/>
    <col min="11525" max="11527" width="11" style="2" hidden="1"/>
    <col min="11528" max="11528" width="10.5703125" style="2" hidden="1"/>
    <col min="11529" max="11529" width="11" style="2" hidden="1"/>
    <col min="11530" max="11530" width="8.140625" style="2" hidden="1"/>
    <col min="11531" max="11531" width="8.85546875" style="2" hidden="1"/>
    <col min="11532" max="11533" width="11" style="2" hidden="1"/>
    <col min="11534" max="11534" width="15.42578125" style="2" hidden="1"/>
    <col min="11535" max="11535" width="9.28515625" style="2" hidden="1"/>
    <col min="11536" max="11776" width="11.42578125" style="2" hidden="1"/>
    <col min="11777" max="11777" width="52.5703125" style="2" hidden="1"/>
    <col min="11778" max="11778" width="11.42578125" style="2" hidden="1"/>
    <col min="11779" max="11779" width="10.5703125" style="2" hidden="1"/>
    <col min="11780" max="11780" width="11.42578125" style="2" hidden="1"/>
    <col min="11781" max="11783" width="11" style="2" hidden="1"/>
    <col min="11784" max="11784" width="10.5703125" style="2" hidden="1"/>
    <col min="11785" max="11785" width="11" style="2" hidden="1"/>
    <col min="11786" max="11786" width="8.140625" style="2" hidden="1"/>
    <col min="11787" max="11787" width="8.85546875" style="2" hidden="1"/>
    <col min="11788" max="11789" width="11" style="2" hidden="1"/>
    <col min="11790" max="11790" width="15.42578125" style="2" hidden="1"/>
    <col min="11791" max="11791" width="9.28515625" style="2" hidden="1"/>
    <col min="11792" max="12032" width="11.42578125" style="2" hidden="1"/>
    <col min="12033" max="12033" width="52.5703125" style="2" hidden="1"/>
    <col min="12034" max="12034" width="11.42578125" style="2" hidden="1"/>
    <col min="12035" max="12035" width="10.5703125" style="2" hidden="1"/>
    <col min="12036" max="12036" width="11.42578125" style="2" hidden="1"/>
    <col min="12037" max="12039" width="11" style="2" hidden="1"/>
    <col min="12040" max="12040" width="10.5703125" style="2" hidden="1"/>
    <col min="12041" max="12041" width="11" style="2" hidden="1"/>
    <col min="12042" max="12042" width="8.140625" style="2" hidden="1"/>
    <col min="12043" max="12043" width="8.85546875" style="2" hidden="1"/>
    <col min="12044" max="12045" width="11" style="2" hidden="1"/>
    <col min="12046" max="12046" width="15.42578125" style="2" hidden="1"/>
    <col min="12047" max="12047" width="9.28515625" style="2" hidden="1"/>
    <col min="12048" max="12288" width="11.42578125" style="2" hidden="1"/>
    <col min="12289" max="12289" width="52.5703125" style="2" hidden="1"/>
    <col min="12290" max="12290" width="11.42578125" style="2" hidden="1"/>
    <col min="12291" max="12291" width="10.5703125" style="2" hidden="1"/>
    <col min="12292" max="12292" width="11.42578125" style="2" hidden="1"/>
    <col min="12293" max="12295" width="11" style="2" hidden="1"/>
    <col min="12296" max="12296" width="10.5703125" style="2" hidden="1"/>
    <col min="12297" max="12297" width="11" style="2" hidden="1"/>
    <col min="12298" max="12298" width="8.140625" style="2" hidden="1"/>
    <col min="12299" max="12299" width="8.85546875" style="2" hidden="1"/>
    <col min="12300" max="12301" width="11" style="2" hidden="1"/>
    <col min="12302" max="12302" width="15.42578125" style="2" hidden="1"/>
    <col min="12303" max="12303" width="9.28515625" style="2" hidden="1"/>
    <col min="12304" max="12544" width="11.42578125" style="2" hidden="1"/>
    <col min="12545" max="12545" width="52.5703125" style="2" hidden="1"/>
    <col min="12546" max="12546" width="11.42578125" style="2" hidden="1"/>
    <col min="12547" max="12547" width="10.5703125" style="2" hidden="1"/>
    <col min="12548" max="12548" width="11.42578125" style="2" hidden="1"/>
    <col min="12549" max="12551" width="11" style="2" hidden="1"/>
    <col min="12552" max="12552" width="10.5703125" style="2" hidden="1"/>
    <col min="12553" max="12553" width="11" style="2" hidden="1"/>
    <col min="12554" max="12554" width="8.140625" style="2" hidden="1"/>
    <col min="12555" max="12555" width="8.85546875" style="2" hidden="1"/>
    <col min="12556" max="12557" width="11" style="2" hidden="1"/>
    <col min="12558" max="12558" width="15.42578125" style="2" hidden="1"/>
    <col min="12559" max="12559" width="9.28515625" style="2" hidden="1"/>
    <col min="12560" max="12800" width="11.42578125" style="2" hidden="1"/>
    <col min="12801" max="12801" width="52.5703125" style="2" hidden="1"/>
    <col min="12802" max="12802" width="11.42578125" style="2" hidden="1"/>
    <col min="12803" max="12803" width="10.5703125" style="2" hidden="1"/>
    <col min="12804" max="12804" width="11.42578125" style="2" hidden="1"/>
    <col min="12805" max="12807" width="11" style="2" hidden="1"/>
    <col min="12808" max="12808" width="10.5703125" style="2" hidden="1"/>
    <col min="12809" max="12809" width="11" style="2" hidden="1"/>
    <col min="12810" max="12810" width="8.140625" style="2" hidden="1"/>
    <col min="12811" max="12811" width="8.85546875" style="2" hidden="1"/>
    <col min="12812" max="12813" width="11" style="2" hidden="1"/>
    <col min="12814" max="12814" width="15.42578125" style="2" hidden="1"/>
    <col min="12815" max="12815" width="9.28515625" style="2" hidden="1"/>
    <col min="12816" max="13056" width="11.42578125" style="2" hidden="1"/>
    <col min="13057" max="13057" width="52.5703125" style="2" hidden="1"/>
    <col min="13058" max="13058" width="11.42578125" style="2" hidden="1"/>
    <col min="13059" max="13059" width="10.5703125" style="2" hidden="1"/>
    <col min="13060" max="13060" width="11.42578125" style="2" hidden="1"/>
    <col min="13061" max="13063" width="11" style="2" hidden="1"/>
    <col min="13064" max="13064" width="10.5703125" style="2" hidden="1"/>
    <col min="13065" max="13065" width="11" style="2" hidden="1"/>
    <col min="13066" max="13066" width="8.140625" style="2" hidden="1"/>
    <col min="13067" max="13067" width="8.85546875" style="2" hidden="1"/>
    <col min="13068" max="13069" width="11" style="2" hidden="1"/>
    <col min="13070" max="13070" width="15.42578125" style="2" hidden="1"/>
    <col min="13071" max="13071" width="9.28515625" style="2" hidden="1"/>
    <col min="13072" max="13312" width="11.42578125" style="2" hidden="1"/>
    <col min="13313" max="13313" width="52.5703125" style="2" hidden="1"/>
    <col min="13314" max="13314" width="11.42578125" style="2" hidden="1"/>
    <col min="13315" max="13315" width="10.5703125" style="2" hidden="1"/>
    <col min="13316" max="13316" width="11.42578125" style="2" hidden="1"/>
    <col min="13317" max="13319" width="11" style="2" hidden="1"/>
    <col min="13320" max="13320" width="10.5703125" style="2" hidden="1"/>
    <col min="13321" max="13321" width="11" style="2" hidden="1"/>
    <col min="13322" max="13322" width="8.140625" style="2" hidden="1"/>
    <col min="13323" max="13323" width="8.85546875" style="2" hidden="1"/>
    <col min="13324" max="13325" width="11" style="2" hidden="1"/>
    <col min="13326" max="13326" width="15.42578125" style="2" hidden="1"/>
    <col min="13327" max="13327" width="9.28515625" style="2" hidden="1"/>
    <col min="13328" max="13568" width="11.42578125" style="2" hidden="1"/>
    <col min="13569" max="13569" width="52.5703125" style="2" hidden="1"/>
    <col min="13570" max="13570" width="11.42578125" style="2" hidden="1"/>
    <col min="13571" max="13571" width="10.5703125" style="2" hidden="1"/>
    <col min="13572" max="13572" width="11.42578125" style="2" hidden="1"/>
    <col min="13573" max="13575" width="11" style="2" hidden="1"/>
    <col min="13576" max="13576" width="10.5703125" style="2" hidden="1"/>
    <col min="13577" max="13577" width="11" style="2" hidden="1"/>
    <col min="13578" max="13578" width="8.140625" style="2" hidden="1"/>
    <col min="13579" max="13579" width="8.85546875" style="2" hidden="1"/>
    <col min="13580" max="13581" width="11" style="2" hidden="1"/>
    <col min="13582" max="13582" width="15.42578125" style="2" hidden="1"/>
    <col min="13583" max="13583" width="9.28515625" style="2" hidden="1"/>
    <col min="13584" max="13824" width="11.42578125" style="2" hidden="1"/>
    <col min="13825" max="13825" width="52.5703125" style="2" hidden="1"/>
    <col min="13826" max="13826" width="11.42578125" style="2" hidden="1"/>
    <col min="13827" max="13827" width="10.5703125" style="2" hidden="1"/>
    <col min="13828" max="13828" width="11.42578125" style="2" hidden="1"/>
    <col min="13829" max="13831" width="11" style="2" hidden="1"/>
    <col min="13832" max="13832" width="10.5703125" style="2" hidden="1"/>
    <col min="13833" max="13833" width="11" style="2" hidden="1"/>
    <col min="13834" max="13834" width="8.140625" style="2" hidden="1"/>
    <col min="13835" max="13835" width="8.85546875" style="2" hidden="1"/>
    <col min="13836" max="13837" width="11" style="2" hidden="1"/>
    <col min="13838" max="13838" width="15.42578125" style="2" hidden="1"/>
    <col min="13839" max="13839" width="9.28515625" style="2" hidden="1"/>
    <col min="13840" max="14080" width="11.42578125" style="2" hidden="1"/>
    <col min="14081" max="14081" width="52.5703125" style="2" hidden="1"/>
    <col min="14082" max="14082" width="11.42578125" style="2" hidden="1"/>
    <col min="14083" max="14083" width="10.5703125" style="2" hidden="1"/>
    <col min="14084" max="14084" width="11.42578125" style="2" hidden="1"/>
    <col min="14085" max="14087" width="11" style="2" hidden="1"/>
    <col min="14088" max="14088" width="10.5703125" style="2" hidden="1"/>
    <col min="14089" max="14089" width="11" style="2" hidden="1"/>
    <col min="14090" max="14090" width="8.140625" style="2" hidden="1"/>
    <col min="14091" max="14091" width="8.85546875" style="2" hidden="1"/>
    <col min="14092" max="14093" width="11" style="2" hidden="1"/>
    <col min="14094" max="14094" width="15.42578125" style="2" hidden="1"/>
    <col min="14095" max="14095" width="9.28515625" style="2" hidden="1"/>
    <col min="14096" max="14336" width="11.42578125" style="2" hidden="1"/>
    <col min="14337" max="14337" width="52.5703125" style="2" hidden="1"/>
    <col min="14338" max="14338" width="11.42578125" style="2" hidden="1"/>
    <col min="14339" max="14339" width="10.5703125" style="2" hidden="1"/>
    <col min="14340" max="14340" width="11.42578125" style="2" hidden="1"/>
    <col min="14341" max="14343" width="11" style="2" hidden="1"/>
    <col min="14344" max="14344" width="10.5703125" style="2" hidden="1"/>
    <col min="14345" max="14345" width="11" style="2" hidden="1"/>
    <col min="14346" max="14346" width="8.140625" style="2" hidden="1"/>
    <col min="14347" max="14347" width="8.85546875" style="2" hidden="1"/>
    <col min="14348" max="14349" width="11" style="2" hidden="1"/>
    <col min="14350" max="14350" width="15.42578125" style="2" hidden="1"/>
    <col min="14351" max="14351" width="9.28515625" style="2" hidden="1"/>
    <col min="14352" max="14592" width="11.42578125" style="2" hidden="1"/>
    <col min="14593" max="14593" width="52.5703125" style="2" hidden="1"/>
    <col min="14594" max="14594" width="11.42578125" style="2" hidden="1"/>
    <col min="14595" max="14595" width="10.5703125" style="2" hidden="1"/>
    <col min="14596" max="14596" width="11.42578125" style="2" hidden="1"/>
    <col min="14597" max="14599" width="11" style="2" hidden="1"/>
    <col min="14600" max="14600" width="10.5703125" style="2" hidden="1"/>
    <col min="14601" max="14601" width="11" style="2" hidden="1"/>
    <col min="14602" max="14602" width="8.140625" style="2" hidden="1"/>
    <col min="14603" max="14603" width="8.85546875" style="2" hidden="1"/>
    <col min="14604" max="14605" width="11" style="2" hidden="1"/>
    <col min="14606" max="14606" width="15.42578125" style="2" hidden="1"/>
    <col min="14607" max="14607" width="9.28515625" style="2" hidden="1"/>
    <col min="14608" max="14848" width="11.42578125" style="2" hidden="1"/>
    <col min="14849" max="14849" width="52.5703125" style="2" hidden="1"/>
    <col min="14850" max="14850" width="11.42578125" style="2" hidden="1"/>
    <col min="14851" max="14851" width="10.5703125" style="2" hidden="1"/>
    <col min="14852" max="14852" width="11.42578125" style="2" hidden="1"/>
    <col min="14853" max="14855" width="11" style="2" hidden="1"/>
    <col min="14856" max="14856" width="10.5703125" style="2" hidden="1"/>
    <col min="14857" max="14857" width="11" style="2" hidden="1"/>
    <col min="14858" max="14858" width="8.140625" style="2" hidden="1"/>
    <col min="14859" max="14859" width="8.85546875" style="2" hidden="1"/>
    <col min="14860" max="14861" width="11" style="2" hidden="1"/>
    <col min="14862" max="14862" width="15.42578125" style="2" hidden="1"/>
    <col min="14863" max="14863" width="9.28515625" style="2" hidden="1"/>
    <col min="14864" max="15104" width="11.42578125" style="2" hidden="1"/>
    <col min="15105" max="15105" width="52.5703125" style="2" hidden="1"/>
    <col min="15106" max="15106" width="11.42578125" style="2" hidden="1"/>
    <col min="15107" max="15107" width="10.5703125" style="2" hidden="1"/>
    <col min="15108" max="15108" width="11.42578125" style="2" hidden="1"/>
    <col min="15109" max="15111" width="11" style="2" hidden="1"/>
    <col min="15112" max="15112" width="10.5703125" style="2" hidden="1"/>
    <col min="15113" max="15113" width="11" style="2" hidden="1"/>
    <col min="15114" max="15114" width="8.140625" style="2" hidden="1"/>
    <col min="15115" max="15115" width="8.85546875" style="2" hidden="1"/>
    <col min="15116" max="15117" width="11" style="2" hidden="1"/>
    <col min="15118" max="15118" width="15.42578125" style="2" hidden="1"/>
    <col min="15119" max="15119" width="9.28515625" style="2" hidden="1"/>
    <col min="15120" max="15360" width="11.42578125" style="2" hidden="1"/>
    <col min="15361" max="15361" width="52.5703125" style="2" hidden="1"/>
    <col min="15362" max="15362" width="11.42578125" style="2" hidden="1"/>
    <col min="15363" max="15363" width="10.5703125" style="2" hidden="1"/>
    <col min="15364" max="15364" width="11.42578125" style="2" hidden="1"/>
    <col min="15365" max="15367" width="11" style="2" hidden="1"/>
    <col min="15368" max="15368" width="10.5703125" style="2" hidden="1"/>
    <col min="15369" max="15369" width="11" style="2" hidden="1"/>
    <col min="15370" max="15370" width="8.140625" style="2" hidden="1"/>
    <col min="15371" max="15371" width="8.85546875" style="2" hidden="1"/>
    <col min="15372" max="15373" width="11" style="2" hidden="1"/>
    <col min="15374" max="15374" width="15.42578125" style="2" hidden="1"/>
    <col min="15375" max="15375" width="9.28515625" style="2" hidden="1"/>
    <col min="15376" max="15616" width="11.42578125" style="2" hidden="1"/>
    <col min="15617" max="15617" width="52.5703125" style="2" hidden="1"/>
    <col min="15618" max="15618" width="11.42578125" style="2" hidden="1"/>
    <col min="15619" max="15619" width="10.5703125" style="2" hidden="1"/>
    <col min="15620" max="15620" width="11.42578125" style="2" hidden="1"/>
    <col min="15621" max="15623" width="11" style="2" hidden="1"/>
    <col min="15624" max="15624" width="10.5703125" style="2" hidden="1"/>
    <col min="15625" max="15625" width="11" style="2" hidden="1"/>
    <col min="15626" max="15626" width="8.140625" style="2" hidden="1"/>
    <col min="15627" max="15627" width="8.85546875" style="2" hidden="1"/>
    <col min="15628" max="15629" width="11" style="2" hidden="1"/>
    <col min="15630" max="15630" width="15.42578125" style="2" hidden="1"/>
    <col min="15631" max="15631" width="9.28515625" style="2" hidden="1"/>
    <col min="15632" max="15872" width="11.42578125" style="2" hidden="1"/>
    <col min="15873" max="15873" width="52.5703125" style="2" hidden="1"/>
    <col min="15874" max="15874" width="11.42578125" style="2" hidden="1"/>
    <col min="15875" max="15875" width="10.5703125" style="2" hidden="1"/>
    <col min="15876" max="15876" width="11.42578125" style="2" hidden="1"/>
    <col min="15877" max="15879" width="11" style="2" hidden="1"/>
    <col min="15880" max="15880" width="10.5703125" style="2" hidden="1"/>
    <col min="15881" max="15881" width="11" style="2" hidden="1"/>
    <col min="15882" max="15882" width="8.140625" style="2" hidden="1"/>
    <col min="15883" max="15883" width="8.85546875" style="2" hidden="1"/>
    <col min="15884" max="15885" width="11" style="2" hidden="1"/>
    <col min="15886" max="15886" width="15.42578125" style="2" hidden="1"/>
    <col min="15887" max="15887" width="9.28515625" style="2" hidden="1"/>
    <col min="15888" max="16128" width="11.42578125" style="2" hidden="1"/>
    <col min="16129" max="16129" width="52.5703125" style="2" hidden="1"/>
    <col min="16130" max="16130" width="11.42578125" style="2" hidden="1"/>
    <col min="16131" max="16131" width="10.5703125" style="2" hidden="1"/>
    <col min="16132" max="16132" width="11.42578125" style="2" hidden="1"/>
    <col min="16133" max="16135" width="11" style="2" hidden="1"/>
    <col min="16136" max="16136" width="10.5703125" style="2" hidden="1"/>
    <col min="16137" max="16137" width="11" style="2" hidden="1"/>
    <col min="16138" max="16138" width="8.140625" style="2" hidden="1"/>
    <col min="16139" max="16139" width="8.85546875" style="2" hidden="1"/>
    <col min="16140" max="16141" width="11" style="2" hidden="1"/>
    <col min="16142" max="16142" width="15.42578125" style="2" hidden="1"/>
    <col min="16143" max="16143" width="9.28515625" style="2" hidden="1"/>
    <col min="16144" max="16384" width="11.42578125" style="2" hidden="1"/>
  </cols>
  <sheetData>
    <row r="1" spans="1:81" ht="39" customHeight="1">
      <c r="A1" s="360" t="s">
        <v>0</v>
      </c>
      <c r="B1" s="360"/>
      <c r="C1" s="360"/>
      <c r="D1" s="360"/>
      <c r="E1" s="360"/>
      <c r="F1" s="360"/>
      <c r="G1" s="360"/>
      <c r="H1" s="360"/>
      <c r="I1" s="360"/>
      <c r="J1" s="360"/>
      <c r="K1" s="360"/>
      <c r="L1" s="360"/>
      <c r="M1" s="360"/>
      <c r="N1" s="15"/>
      <c r="O1" s="15"/>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0.25" customHeight="1">
      <c r="A2" s="360" t="s">
        <v>887</v>
      </c>
      <c r="B2" s="360"/>
      <c r="C2" s="360"/>
      <c r="D2" s="360"/>
      <c r="E2" s="360"/>
      <c r="F2" s="360"/>
      <c r="G2" s="360"/>
      <c r="H2" s="360"/>
      <c r="I2" s="360"/>
      <c r="J2" s="360"/>
      <c r="K2" s="360"/>
      <c r="L2" s="360"/>
      <c r="M2" s="360"/>
      <c r="N2" s="15"/>
      <c r="O2" s="15"/>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0.25" customHeight="1">
      <c r="A3" s="360" t="s">
        <v>2</v>
      </c>
      <c r="B3" s="360"/>
      <c r="C3" s="360"/>
      <c r="D3" s="360"/>
      <c r="E3" s="360"/>
      <c r="F3" s="360"/>
      <c r="G3" s="360"/>
      <c r="H3" s="360"/>
      <c r="I3" s="360"/>
      <c r="J3" s="360"/>
      <c r="K3" s="360"/>
      <c r="L3" s="360"/>
      <c r="M3" s="360"/>
      <c r="N3" s="15"/>
      <c r="O3" s="15"/>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0.25" customHeight="1" thickBot="1">
      <c r="A4" s="360" t="s">
        <v>3</v>
      </c>
      <c r="B4" s="360"/>
      <c r="C4" s="360"/>
      <c r="D4" s="360"/>
      <c r="E4" s="360"/>
      <c r="F4" s="360"/>
      <c r="G4" s="360"/>
      <c r="H4" s="360"/>
      <c r="I4" s="360"/>
      <c r="J4" s="360"/>
      <c r="K4" s="360"/>
      <c r="L4" s="360"/>
      <c r="M4" s="360"/>
      <c r="N4" s="15"/>
      <c r="O4" s="15"/>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4.25" customHeight="1" thickTop="1" thickBot="1">
      <c r="A5" s="361" t="s">
        <v>888</v>
      </c>
      <c r="B5" s="361" t="s">
        <v>308</v>
      </c>
      <c r="C5" s="361" t="s">
        <v>309</v>
      </c>
      <c r="D5" s="361" t="s">
        <v>310</v>
      </c>
      <c r="E5" s="361" t="s">
        <v>311</v>
      </c>
      <c r="F5" s="361" t="s">
        <v>312</v>
      </c>
      <c r="G5" s="361" t="s">
        <v>313</v>
      </c>
      <c r="H5" s="361" t="s">
        <v>314</v>
      </c>
      <c r="I5" s="361" t="s">
        <v>315</v>
      </c>
      <c r="J5" s="361" t="s">
        <v>316</v>
      </c>
      <c r="K5" s="361" t="s">
        <v>317</v>
      </c>
      <c r="L5" s="361" t="s">
        <v>318</v>
      </c>
      <c r="M5" s="361" t="s">
        <v>319</v>
      </c>
      <c r="N5" s="362" t="s">
        <v>320</v>
      </c>
      <c r="O5" s="361" t="s">
        <v>889</v>
      </c>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3.5" thickTop="1">
      <c r="A6" s="2" t="s">
        <v>890</v>
      </c>
      <c r="B6" s="2">
        <v>1994675.28684</v>
      </c>
      <c r="C6" s="2">
        <v>1599277.8984700001</v>
      </c>
      <c r="D6" s="2">
        <v>2189227.9042800004</v>
      </c>
      <c r="E6" s="2">
        <v>1485894.5514799999</v>
      </c>
      <c r="F6" s="2">
        <v>1259863.16469</v>
      </c>
      <c r="G6" s="2">
        <v>778780.85000999994</v>
      </c>
      <c r="H6" s="2">
        <v>200002.60397</v>
      </c>
      <c r="I6" s="2">
        <v>24493.30531</v>
      </c>
      <c r="J6" s="2">
        <v>0</v>
      </c>
      <c r="K6" s="2">
        <v>0</v>
      </c>
      <c r="L6" s="2">
        <v>174627.12435</v>
      </c>
      <c r="M6" s="2">
        <v>217673.86161000002</v>
      </c>
      <c r="N6" s="2">
        <v>9924516.5510100015</v>
      </c>
      <c r="O6" s="18">
        <v>0.14982862259829188</v>
      </c>
    </row>
    <row r="7" spans="1:81">
      <c r="A7" s="2" t="s">
        <v>891</v>
      </c>
      <c r="B7" s="2">
        <v>890964.54398000007</v>
      </c>
      <c r="C7" s="2">
        <v>966539.2159500001</v>
      </c>
      <c r="D7" s="2">
        <v>888931.12644000002</v>
      </c>
      <c r="E7" s="2">
        <v>1121064.19187</v>
      </c>
      <c r="F7" s="2">
        <v>637640.50803999999</v>
      </c>
      <c r="G7" s="2">
        <v>871799.86954999994</v>
      </c>
      <c r="H7" s="2">
        <v>414757.13917000004</v>
      </c>
      <c r="I7" s="2">
        <v>391670.18</v>
      </c>
      <c r="J7" s="2">
        <v>0</v>
      </c>
      <c r="K7" s="2">
        <v>6898.2357300000003</v>
      </c>
      <c r="L7" s="2">
        <v>150815.61647000001</v>
      </c>
      <c r="M7" s="2">
        <v>516662.17726999999</v>
      </c>
      <c r="N7" s="2">
        <v>6857742.8044699999</v>
      </c>
      <c r="O7" s="18">
        <v>0.10353009673025552</v>
      </c>
    </row>
    <row r="8" spans="1:81">
      <c r="A8" s="2" t="s">
        <v>892</v>
      </c>
      <c r="B8" s="2">
        <v>1532183.23089</v>
      </c>
      <c r="C8" s="2">
        <v>1039310.5486699999</v>
      </c>
      <c r="D8" s="2">
        <v>1637911.82311</v>
      </c>
      <c r="E8" s="2">
        <v>1855798.6933299999</v>
      </c>
      <c r="F8" s="2">
        <v>1353349.7862</v>
      </c>
      <c r="G8" s="2">
        <v>560662.72353999992</v>
      </c>
      <c r="H8" s="2">
        <v>943595.98566999997</v>
      </c>
      <c r="I8" s="2">
        <v>908703.00797000004</v>
      </c>
      <c r="J8" s="2">
        <v>0</v>
      </c>
      <c r="K8" s="2">
        <v>16412.335900000002</v>
      </c>
      <c r="L8" s="2">
        <v>678237.18340999994</v>
      </c>
      <c r="M8" s="2">
        <v>936860.98537999997</v>
      </c>
      <c r="N8" s="2">
        <v>11463026.304069998</v>
      </c>
      <c r="O8" s="18">
        <v>0.17305522471742066</v>
      </c>
    </row>
    <row r="9" spans="1:81">
      <c r="A9" s="2" t="s">
        <v>893</v>
      </c>
      <c r="B9" s="2">
        <v>1187602.3797599999</v>
      </c>
      <c r="C9" s="2">
        <v>583499.7574</v>
      </c>
      <c r="D9" s="2">
        <v>1235804.70976</v>
      </c>
      <c r="E9" s="2">
        <v>1290388.3418699999</v>
      </c>
      <c r="F9" s="2">
        <v>868687.02227999992</v>
      </c>
      <c r="G9" s="2">
        <v>635499.40101000003</v>
      </c>
      <c r="H9" s="2">
        <v>699098.78396999999</v>
      </c>
      <c r="I9" s="2">
        <v>560868.64898000006</v>
      </c>
      <c r="J9" s="2">
        <v>16300.107779999998</v>
      </c>
      <c r="K9" s="2">
        <v>16392.92093</v>
      </c>
      <c r="L9" s="2">
        <v>366733.20543999999</v>
      </c>
      <c r="M9" s="2">
        <v>376387.86108999996</v>
      </c>
      <c r="N9" s="2">
        <v>7837263.1402700003</v>
      </c>
      <c r="O9" s="18">
        <v>0.11831773721285363</v>
      </c>
    </row>
    <row r="10" spans="1:81">
      <c r="A10" s="2" t="s">
        <v>894</v>
      </c>
      <c r="B10" s="2">
        <v>800184.42696000007</v>
      </c>
      <c r="C10" s="2">
        <v>375565.14812000003</v>
      </c>
      <c r="D10" s="2">
        <v>1139259.3873099999</v>
      </c>
      <c r="E10" s="2">
        <v>793298.52032000001</v>
      </c>
      <c r="F10" s="2">
        <v>486091.73121</v>
      </c>
      <c r="G10" s="2">
        <v>542203.47525000002</v>
      </c>
      <c r="H10" s="2">
        <v>357864.95957000001</v>
      </c>
      <c r="I10" s="2">
        <v>478897.04952</v>
      </c>
      <c r="J10" s="2">
        <v>12533.350109999999</v>
      </c>
      <c r="K10" s="2">
        <v>4100.9869600000002</v>
      </c>
      <c r="L10" s="2">
        <v>413054.87063000002</v>
      </c>
      <c r="M10" s="2">
        <v>332306.16343000002</v>
      </c>
      <c r="N10" s="2">
        <v>5735360.0693899998</v>
      </c>
      <c r="O10" s="18">
        <v>8.6585688570844879E-2</v>
      </c>
    </row>
    <row r="11" spans="1:81">
      <c r="A11" s="2" t="s">
        <v>895</v>
      </c>
      <c r="B11" s="2">
        <v>767636.87589000002</v>
      </c>
      <c r="C11" s="2">
        <v>400388.64029000001</v>
      </c>
      <c r="D11" s="2">
        <v>1189388.0534900001</v>
      </c>
      <c r="E11" s="2">
        <v>701753.29437000002</v>
      </c>
      <c r="F11" s="2">
        <v>634297.46800999995</v>
      </c>
      <c r="G11" s="2">
        <v>411928.26754000003</v>
      </c>
      <c r="H11" s="2">
        <v>298955.04587999999</v>
      </c>
      <c r="I11" s="2">
        <v>348711.02002999996</v>
      </c>
      <c r="J11" s="2">
        <v>6523.42976</v>
      </c>
      <c r="K11" s="2">
        <v>7015.4737500000001</v>
      </c>
      <c r="L11" s="2">
        <v>396857.33510000003</v>
      </c>
      <c r="M11" s="2">
        <v>291935.22117000003</v>
      </c>
      <c r="N11" s="2">
        <v>5455390.1252799993</v>
      </c>
      <c r="O11" s="18">
        <v>8.2359033208911581E-2</v>
      </c>
    </row>
    <row r="12" spans="1:81">
      <c r="A12" s="2" t="s">
        <v>896</v>
      </c>
      <c r="B12" s="2">
        <v>553804.54399000003</v>
      </c>
      <c r="C12" s="2">
        <v>281886.99129999999</v>
      </c>
      <c r="D12" s="2">
        <v>935926.73829999997</v>
      </c>
      <c r="E12" s="2">
        <v>463778.64017999999</v>
      </c>
      <c r="F12" s="2">
        <v>393052.94445999997</v>
      </c>
      <c r="G12" s="2">
        <v>225210.13389</v>
      </c>
      <c r="H12" s="2">
        <v>197853.17801</v>
      </c>
      <c r="I12" s="2">
        <v>164149.77025999999</v>
      </c>
      <c r="J12" s="2">
        <v>4490.4769299999998</v>
      </c>
      <c r="K12" s="2">
        <v>2182.0460800000001</v>
      </c>
      <c r="L12" s="2">
        <v>187422.05100000001</v>
      </c>
      <c r="M12" s="2">
        <v>173569.73741</v>
      </c>
      <c r="N12" s="2">
        <v>3583327.2518099998</v>
      </c>
      <c r="O12" s="18">
        <v>5.4096840253944359E-2</v>
      </c>
    </row>
    <row r="13" spans="1:81">
      <c r="A13" s="2" t="s">
        <v>897</v>
      </c>
      <c r="B13" s="2">
        <v>443960.57860000001</v>
      </c>
      <c r="C13" s="2">
        <v>187478.60892</v>
      </c>
      <c r="D13" s="2">
        <v>627180.12928999995</v>
      </c>
      <c r="E13" s="2">
        <v>316744.11074000003</v>
      </c>
      <c r="F13" s="2">
        <v>295287.98652999999</v>
      </c>
      <c r="G13" s="2">
        <v>146094.83812999999</v>
      </c>
      <c r="H13" s="2">
        <v>108715.21341</v>
      </c>
      <c r="I13" s="2">
        <v>130748.96956999999</v>
      </c>
      <c r="J13" s="2">
        <v>3017.1792400000004</v>
      </c>
      <c r="K13" s="2">
        <v>958.38418999999999</v>
      </c>
      <c r="L13" s="2">
        <v>113610.74309</v>
      </c>
      <c r="M13" s="2">
        <v>143403.62121000001</v>
      </c>
      <c r="N13" s="2">
        <v>2517200.3629200002</v>
      </c>
      <c r="O13" s="18">
        <v>3.8001716380012721E-2</v>
      </c>
    </row>
    <row r="14" spans="1:81">
      <c r="A14" s="2" t="s">
        <v>898</v>
      </c>
      <c r="B14" s="2">
        <v>272445.88167000003</v>
      </c>
      <c r="C14" s="2">
        <v>129741.92329999999</v>
      </c>
      <c r="D14" s="2">
        <v>404336.7328</v>
      </c>
      <c r="E14" s="2">
        <v>204196.85463999998</v>
      </c>
      <c r="F14" s="2">
        <v>198050.69971000002</v>
      </c>
      <c r="G14" s="2">
        <v>91392.933769999989</v>
      </c>
      <c r="H14" s="2">
        <v>70808.776140000002</v>
      </c>
      <c r="I14" s="2">
        <v>98213.250690000001</v>
      </c>
      <c r="J14" s="2">
        <v>1542.4905000000001</v>
      </c>
      <c r="K14" s="2">
        <v>494.11993000000001</v>
      </c>
      <c r="L14" s="2">
        <v>80607.356010000003</v>
      </c>
      <c r="M14" s="2">
        <v>91066.090909999999</v>
      </c>
      <c r="N14" s="2">
        <v>1642897.1100700002</v>
      </c>
      <c r="O14" s="18">
        <v>2.4802519075596875E-2</v>
      </c>
    </row>
    <row r="15" spans="1:81">
      <c r="A15" s="2" t="s">
        <v>899</v>
      </c>
      <c r="B15" s="2">
        <v>374613.77779000002</v>
      </c>
      <c r="C15" s="2">
        <v>184134.74856000001</v>
      </c>
      <c r="D15" s="2">
        <v>543503.5882</v>
      </c>
      <c r="E15" s="2">
        <v>259057.49927999999</v>
      </c>
      <c r="F15" s="2">
        <v>260581.58925999998</v>
      </c>
      <c r="G15" s="2">
        <v>119916.04337999999</v>
      </c>
      <c r="H15" s="2">
        <v>89126.274810000003</v>
      </c>
      <c r="I15" s="2">
        <v>173506.20452</v>
      </c>
      <c r="J15" s="2">
        <v>2020.3009199999999</v>
      </c>
      <c r="K15" s="2">
        <v>879.00049000000001</v>
      </c>
      <c r="L15" s="2">
        <v>139021.38169000001</v>
      </c>
      <c r="M15" s="2">
        <v>181084.52461000002</v>
      </c>
      <c r="N15" s="2">
        <v>2327444.9335100004</v>
      </c>
      <c r="O15" s="18">
        <v>3.513701315009525E-2</v>
      </c>
    </row>
    <row r="16" spans="1:81">
      <c r="A16" s="2" t="s">
        <v>900</v>
      </c>
      <c r="B16" s="2">
        <v>497018.36547000002</v>
      </c>
      <c r="C16" s="2">
        <v>267093.80147000001</v>
      </c>
      <c r="D16" s="2">
        <v>710871.61513000005</v>
      </c>
      <c r="E16" s="2">
        <v>336724.47064000001</v>
      </c>
      <c r="F16" s="2">
        <v>377892.88683999999</v>
      </c>
      <c r="G16" s="2">
        <v>148828.11440000002</v>
      </c>
      <c r="H16" s="2">
        <v>118806.92636</v>
      </c>
      <c r="I16" s="2">
        <v>280405.50067000004</v>
      </c>
      <c r="J16" s="2">
        <v>2348.7666600000002</v>
      </c>
      <c r="K16" s="2">
        <v>1029.90248</v>
      </c>
      <c r="L16" s="2">
        <v>217511.95656999998</v>
      </c>
      <c r="M16" s="2">
        <v>298681.52736000001</v>
      </c>
      <c r="N16" s="2">
        <v>3257213.8340500002</v>
      </c>
      <c r="O16" s="18">
        <v>4.9173565256853492E-2</v>
      </c>
    </row>
    <row r="17" spans="1:81">
      <c r="A17" s="2" t="s">
        <v>901</v>
      </c>
      <c r="B17" s="2">
        <v>546905.86430999998</v>
      </c>
      <c r="C17" s="2">
        <v>379553.40291</v>
      </c>
      <c r="D17" s="2">
        <v>763700.45799000002</v>
      </c>
      <c r="E17" s="2">
        <v>391688.32094000001</v>
      </c>
      <c r="F17" s="2">
        <v>546535.50196000002</v>
      </c>
      <c r="G17" s="2">
        <v>168177.52709000002</v>
      </c>
      <c r="H17" s="2">
        <v>128279.67104999999</v>
      </c>
      <c r="I17" s="2">
        <v>394259.12264999998</v>
      </c>
      <c r="J17" s="2">
        <v>2876.7266600000003</v>
      </c>
      <c r="K17" s="2">
        <v>901.66993000000002</v>
      </c>
      <c r="L17" s="2">
        <v>298874.46724999999</v>
      </c>
      <c r="M17" s="2">
        <v>484554.88777999999</v>
      </c>
      <c r="N17" s="2">
        <v>4106307.6205199999</v>
      </c>
      <c r="O17" s="18">
        <v>6.1992179829129197E-2</v>
      </c>
    </row>
    <row r="18" spans="1:81">
      <c r="A18" s="2" t="s">
        <v>902</v>
      </c>
      <c r="B18" s="2">
        <v>90570.519180000003</v>
      </c>
      <c r="C18" s="2">
        <v>83115.050189999994</v>
      </c>
      <c r="D18" s="2">
        <v>117948.78676</v>
      </c>
      <c r="E18" s="2">
        <v>64139.737450000001</v>
      </c>
      <c r="F18" s="2">
        <v>102431.81178</v>
      </c>
      <c r="G18" s="2">
        <v>28516.853579999999</v>
      </c>
      <c r="H18" s="2">
        <v>21455.451809999999</v>
      </c>
      <c r="I18" s="2">
        <v>66855.882719999994</v>
      </c>
      <c r="J18" s="2">
        <v>600.93243000000007</v>
      </c>
      <c r="K18" s="2">
        <v>73.371289999999988</v>
      </c>
      <c r="L18" s="2">
        <v>51366.233520000002</v>
      </c>
      <c r="M18" s="2">
        <v>87956.26165</v>
      </c>
      <c r="N18" s="2">
        <v>715030.89236000006</v>
      </c>
      <c r="O18" s="18">
        <v>1.0794691425712185E-2</v>
      </c>
    </row>
    <row r="19" spans="1:81">
      <c r="A19" s="2" t="s">
        <v>903</v>
      </c>
      <c r="B19" s="2">
        <v>95031.895369999998</v>
      </c>
      <c r="C19" s="2">
        <v>96620.4516</v>
      </c>
      <c r="D19" s="2">
        <v>113963.10834000001</v>
      </c>
      <c r="E19" s="2">
        <v>65397.059420000005</v>
      </c>
      <c r="F19" s="2">
        <v>113893.36657</v>
      </c>
      <c r="G19" s="2">
        <v>29508.420180000001</v>
      </c>
      <c r="H19" s="2">
        <v>26885.2235</v>
      </c>
      <c r="I19" s="2">
        <v>95835.891090000005</v>
      </c>
      <c r="J19" s="2">
        <v>686.32346999999993</v>
      </c>
      <c r="K19" s="2">
        <v>82.660929999999993</v>
      </c>
      <c r="L19" s="2">
        <v>68104.687540000014</v>
      </c>
      <c r="M19" s="2">
        <v>110392.84419</v>
      </c>
      <c r="N19" s="2">
        <v>816401.93220000004</v>
      </c>
      <c r="O19" s="18">
        <v>1.232507159007778E-2</v>
      </c>
    </row>
    <row r="20" spans="1:81">
      <c r="A20" s="2" t="s">
        <v>8</v>
      </c>
      <c r="B20" s="2">
        <v>10047598.170699999</v>
      </c>
      <c r="C20" s="2">
        <v>6574206.1871500006</v>
      </c>
      <c r="D20" s="2">
        <v>12497954.1612</v>
      </c>
      <c r="E20" s="2">
        <v>9349924.2865299992</v>
      </c>
      <c r="F20" s="2">
        <v>7527656.4675399996</v>
      </c>
      <c r="G20" s="2">
        <v>4758519.45132</v>
      </c>
      <c r="H20" s="2">
        <v>3676205.2333199997</v>
      </c>
      <c r="I20" s="2">
        <v>4117317.8039800003</v>
      </c>
      <c r="J20" s="2">
        <v>52940.084459999998</v>
      </c>
      <c r="K20" s="2">
        <v>57421.108589999996</v>
      </c>
      <c r="L20" s="2">
        <v>3336844.2120700004</v>
      </c>
      <c r="M20" s="2">
        <v>4242535.7650699997</v>
      </c>
      <c r="N20" s="2">
        <v>66239122.931929998</v>
      </c>
      <c r="O20" s="18">
        <v>1</v>
      </c>
    </row>
    <row r="21" spans="1:81" s="18" customFormat="1" ht="13.5" thickBot="1">
      <c r="A21" s="18" t="s">
        <v>904</v>
      </c>
      <c r="B21" s="18">
        <v>0.15168676344077378</v>
      </c>
      <c r="C21" s="18">
        <v>9.9249595951110658E-2</v>
      </c>
      <c r="D21" s="18">
        <v>0.18867934247926868</v>
      </c>
      <c r="E21" s="18">
        <v>0.14115410761308478</v>
      </c>
      <c r="F21" s="18">
        <v>0.11364366154539401</v>
      </c>
      <c r="G21" s="18">
        <v>7.1838503299780213E-2</v>
      </c>
      <c r="H21" s="18">
        <v>5.5499002260307954E-2</v>
      </c>
      <c r="I21" s="18">
        <v>6.2158398567733489E-2</v>
      </c>
      <c r="J21" s="18">
        <v>7.9922683327802166E-4</v>
      </c>
      <c r="K21" s="18">
        <v>8.6687604014636858E-4</v>
      </c>
      <c r="L21" s="18">
        <v>5.0375730601069042E-2</v>
      </c>
      <c r="M21" s="18">
        <v>6.4048791368052999E-2</v>
      </c>
      <c r="N21" s="18">
        <v>1</v>
      </c>
    </row>
    <row r="22" spans="1:81" ht="42" customHeight="1" thickTop="1" thickBot="1">
      <c r="A22" s="361" t="s">
        <v>905</v>
      </c>
      <c r="B22" s="361" t="s">
        <v>308</v>
      </c>
      <c r="C22" s="361" t="s">
        <v>309</v>
      </c>
      <c r="D22" s="361" t="s">
        <v>310</v>
      </c>
      <c r="E22" s="361" t="s">
        <v>311</v>
      </c>
      <c r="F22" s="361" t="s">
        <v>312</v>
      </c>
      <c r="G22" s="361" t="s">
        <v>313</v>
      </c>
      <c r="H22" s="361" t="s">
        <v>314</v>
      </c>
      <c r="I22" s="361" t="s">
        <v>315</v>
      </c>
      <c r="J22" s="361" t="s">
        <v>316</v>
      </c>
      <c r="K22" s="361" t="s">
        <v>317</v>
      </c>
      <c r="L22" s="361" t="s">
        <v>318</v>
      </c>
      <c r="M22" s="361" t="s">
        <v>319</v>
      </c>
      <c r="N22" s="362" t="s">
        <v>320</v>
      </c>
      <c r="O22" s="361" t="s">
        <v>738</v>
      </c>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row>
    <row r="23" spans="1:81" ht="13.5" thickTop="1">
      <c r="A23" s="2" t="s">
        <v>890</v>
      </c>
      <c r="B23" s="2">
        <v>62</v>
      </c>
      <c r="C23" s="2">
        <v>37</v>
      </c>
      <c r="D23" s="2">
        <v>45</v>
      </c>
      <c r="E23" s="2">
        <v>45</v>
      </c>
      <c r="F23" s="2">
        <v>29</v>
      </c>
      <c r="G23" s="2">
        <v>19</v>
      </c>
      <c r="H23" s="2">
        <v>9</v>
      </c>
      <c r="I23" s="2">
        <v>1</v>
      </c>
      <c r="J23" s="2">
        <v>0</v>
      </c>
      <c r="K23" s="2">
        <v>0</v>
      </c>
      <c r="L23" s="2">
        <v>5</v>
      </c>
      <c r="M23" s="2">
        <v>7</v>
      </c>
      <c r="N23" s="2">
        <v>259</v>
      </c>
      <c r="O23" s="18">
        <v>7.0488868882266991E-5</v>
      </c>
    </row>
    <row r="24" spans="1:81">
      <c r="A24" s="2" t="s">
        <v>891</v>
      </c>
      <c r="B24" s="2">
        <v>96</v>
      </c>
      <c r="C24" s="2">
        <v>99</v>
      </c>
      <c r="D24" s="2">
        <v>91</v>
      </c>
      <c r="E24" s="2">
        <v>125</v>
      </c>
      <c r="F24" s="2">
        <v>70</v>
      </c>
      <c r="G24" s="2">
        <v>91</v>
      </c>
      <c r="H24" s="2">
        <v>49</v>
      </c>
      <c r="I24" s="2">
        <v>42</v>
      </c>
      <c r="J24" s="2">
        <v>0</v>
      </c>
      <c r="K24" s="2">
        <v>1</v>
      </c>
      <c r="L24" s="2">
        <v>17</v>
      </c>
      <c r="M24" s="2">
        <v>59</v>
      </c>
      <c r="N24" s="2">
        <v>740</v>
      </c>
      <c r="O24" s="18">
        <v>2.0139676823504853E-4</v>
      </c>
    </row>
    <row r="25" spans="1:81">
      <c r="A25" s="2" t="s">
        <v>892</v>
      </c>
      <c r="B25" s="2">
        <v>313</v>
      </c>
      <c r="C25" s="2">
        <v>211</v>
      </c>
      <c r="D25" s="2">
        <v>335</v>
      </c>
      <c r="E25" s="2">
        <v>380</v>
      </c>
      <c r="F25" s="2">
        <v>277</v>
      </c>
      <c r="G25" s="2">
        <v>117</v>
      </c>
      <c r="H25" s="2">
        <v>194</v>
      </c>
      <c r="I25" s="2">
        <v>178</v>
      </c>
      <c r="J25" s="2">
        <v>0</v>
      </c>
      <c r="K25" s="2">
        <v>3</v>
      </c>
      <c r="L25" s="2">
        <v>135</v>
      </c>
      <c r="M25" s="2">
        <v>187</v>
      </c>
      <c r="N25" s="2">
        <v>2330</v>
      </c>
      <c r="O25" s="18">
        <v>6.3412766214549063E-4</v>
      </c>
    </row>
    <row r="26" spans="1:81">
      <c r="A26" s="2" t="s">
        <v>893</v>
      </c>
      <c r="B26" s="2">
        <v>545</v>
      </c>
      <c r="C26" s="2">
        <v>278</v>
      </c>
      <c r="D26" s="2">
        <v>578</v>
      </c>
      <c r="E26" s="2">
        <v>564</v>
      </c>
      <c r="F26" s="2">
        <v>372</v>
      </c>
      <c r="G26" s="2">
        <v>283</v>
      </c>
      <c r="H26" s="2">
        <v>291</v>
      </c>
      <c r="I26" s="2">
        <v>238</v>
      </c>
      <c r="J26" s="2">
        <v>7</v>
      </c>
      <c r="K26" s="2">
        <v>8</v>
      </c>
      <c r="L26" s="2">
        <v>145</v>
      </c>
      <c r="M26" s="2">
        <v>159</v>
      </c>
      <c r="N26" s="2">
        <v>3468</v>
      </c>
      <c r="O26" s="18">
        <v>9.4384323275560579E-4</v>
      </c>
    </row>
    <row r="27" spans="1:81">
      <c r="A27" s="2" t="s">
        <v>894</v>
      </c>
      <c r="B27" s="2">
        <v>829</v>
      </c>
      <c r="C27" s="2">
        <v>401</v>
      </c>
      <c r="D27" s="2">
        <v>1192</v>
      </c>
      <c r="E27" s="2">
        <v>833</v>
      </c>
      <c r="F27" s="2">
        <v>515</v>
      </c>
      <c r="G27" s="2">
        <v>546</v>
      </c>
      <c r="H27" s="2">
        <v>371</v>
      </c>
      <c r="I27" s="2">
        <v>508</v>
      </c>
      <c r="J27" s="2">
        <v>13</v>
      </c>
      <c r="K27" s="2">
        <v>5</v>
      </c>
      <c r="L27" s="2">
        <v>411</v>
      </c>
      <c r="M27" s="2">
        <v>344</v>
      </c>
      <c r="N27" s="2">
        <v>5968</v>
      </c>
      <c r="O27" s="18">
        <v>1.6242377200361752E-3</v>
      </c>
    </row>
    <row r="28" spans="1:81">
      <c r="A28" s="2" t="s">
        <v>895</v>
      </c>
      <c r="B28" s="2">
        <v>1602</v>
      </c>
      <c r="C28" s="2">
        <v>835</v>
      </c>
      <c r="D28" s="2">
        <v>2496</v>
      </c>
      <c r="E28" s="2">
        <v>1470</v>
      </c>
      <c r="F28" s="2">
        <v>1254</v>
      </c>
      <c r="G28" s="2">
        <v>828</v>
      </c>
      <c r="H28" s="2">
        <v>578</v>
      </c>
      <c r="I28" s="2">
        <v>699</v>
      </c>
      <c r="J28" s="2">
        <v>14</v>
      </c>
      <c r="K28" s="2">
        <v>15</v>
      </c>
      <c r="L28" s="2">
        <v>730</v>
      </c>
      <c r="M28" s="2">
        <v>570</v>
      </c>
      <c r="N28" s="2">
        <v>11091</v>
      </c>
      <c r="O28" s="18">
        <v>3.0185021033715181E-3</v>
      </c>
    </row>
    <row r="29" spans="1:81">
      <c r="A29" s="2" t="s">
        <v>896</v>
      </c>
      <c r="B29" s="2">
        <v>2089</v>
      </c>
      <c r="C29" s="2">
        <v>1066</v>
      </c>
      <c r="D29" s="2">
        <v>3505</v>
      </c>
      <c r="E29" s="2">
        <v>1745</v>
      </c>
      <c r="F29" s="2">
        <v>1486</v>
      </c>
      <c r="G29" s="2">
        <v>848</v>
      </c>
      <c r="H29" s="2">
        <v>706</v>
      </c>
      <c r="I29" s="2">
        <v>607</v>
      </c>
      <c r="J29" s="2">
        <v>17</v>
      </c>
      <c r="K29" s="2">
        <v>8</v>
      </c>
      <c r="L29" s="2">
        <v>653</v>
      </c>
      <c r="M29" s="2">
        <v>606</v>
      </c>
      <c r="N29" s="2">
        <v>13336</v>
      </c>
      <c r="O29" s="18">
        <v>3.6294963529494694E-3</v>
      </c>
    </row>
    <row r="30" spans="1:81">
      <c r="A30" s="2" t="s">
        <v>897</v>
      </c>
      <c r="B30" s="2">
        <v>2649</v>
      </c>
      <c r="C30" s="2">
        <v>1123</v>
      </c>
      <c r="D30" s="2">
        <v>3767</v>
      </c>
      <c r="E30" s="2">
        <v>1891</v>
      </c>
      <c r="F30" s="2">
        <v>1776</v>
      </c>
      <c r="G30" s="2">
        <v>870</v>
      </c>
      <c r="H30" s="2">
        <v>658</v>
      </c>
      <c r="I30" s="2">
        <v>789</v>
      </c>
      <c r="J30" s="2">
        <v>18</v>
      </c>
      <c r="K30" s="2">
        <v>6</v>
      </c>
      <c r="L30" s="2">
        <v>680</v>
      </c>
      <c r="M30" s="2">
        <v>851</v>
      </c>
      <c r="N30" s="2">
        <v>15078</v>
      </c>
      <c r="O30" s="18">
        <v>4.1035952316865699E-3</v>
      </c>
    </row>
    <row r="31" spans="1:81">
      <c r="A31" s="2" t="s">
        <v>898</v>
      </c>
      <c r="B31" s="2">
        <v>2302</v>
      </c>
      <c r="C31" s="2">
        <v>1096</v>
      </c>
      <c r="D31" s="2">
        <v>3413</v>
      </c>
      <c r="E31" s="2">
        <v>1718</v>
      </c>
      <c r="F31" s="2">
        <v>1668</v>
      </c>
      <c r="G31" s="2">
        <v>769</v>
      </c>
      <c r="H31" s="2">
        <v>597</v>
      </c>
      <c r="I31" s="2">
        <v>830</v>
      </c>
      <c r="J31" s="2">
        <v>13</v>
      </c>
      <c r="K31" s="2">
        <v>4</v>
      </c>
      <c r="L31" s="2">
        <v>681</v>
      </c>
      <c r="M31" s="2">
        <v>763</v>
      </c>
      <c r="N31" s="2">
        <v>13854</v>
      </c>
      <c r="O31" s="18">
        <v>3.7704740907140034E-3</v>
      </c>
    </row>
    <row r="32" spans="1:81">
      <c r="A32" s="2" t="s">
        <v>899</v>
      </c>
      <c r="B32" s="2">
        <v>4526</v>
      </c>
      <c r="C32" s="2">
        <v>2211</v>
      </c>
      <c r="D32" s="2">
        <v>6515</v>
      </c>
      <c r="E32" s="2">
        <v>3119</v>
      </c>
      <c r="F32" s="2">
        <v>3128</v>
      </c>
      <c r="G32" s="2">
        <v>1444</v>
      </c>
      <c r="H32" s="2">
        <v>1083</v>
      </c>
      <c r="I32" s="2">
        <v>2097</v>
      </c>
      <c r="J32" s="2">
        <v>23</v>
      </c>
      <c r="K32" s="2">
        <v>10</v>
      </c>
      <c r="L32" s="2">
        <v>1673</v>
      </c>
      <c r="M32" s="2">
        <v>2179</v>
      </c>
      <c r="N32" s="2">
        <v>28008</v>
      </c>
      <c r="O32" s="18">
        <v>7.6225955199016749E-3</v>
      </c>
    </row>
    <row r="33" spans="1:81">
      <c r="A33" s="2" t="s">
        <v>900</v>
      </c>
      <c r="B33" s="2">
        <v>10275</v>
      </c>
      <c r="C33" s="2">
        <v>5574</v>
      </c>
      <c r="D33" s="2">
        <v>14686</v>
      </c>
      <c r="E33" s="2">
        <v>6946</v>
      </c>
      <c r="F33" s="2">
        <v>7821</v>
      </c>
      <c r="G33" s="2">
        <v>3051</v>
      </c>
      <c r="H33" s="2">
        <v>2453</v>
      </c>
      <c r="I33" s="2">
        <v>5904</v>
      </c>
      <c r="J33" s="2">
        <v>50</v>
      </c>
      <c r="K33" s="2">
        <v>21</v>
      </c>
      <c r="L33" s="2">
        <v>4538</v>
      </c>
      <c r="M33" s="2">
        <v>6290</v>
      </c>
      <c r="N33" s="2">
        <v>67609</v>
      </c>
      <c r="O33" s="18">
        <v>1.8400316356220806E-2</v>
      </c>
    </row>
    <row r="34" spans="1:81">
      <c r="A34" s="2" t="s">
        <v>901</v>
      </c>
      <c r="B34" s="2">
        <v>34251</v>
      </c>
      <c r="C34" s="2">
        <v>24748</v>
      </c>
      <c r="D34" s="2">
        <v>47167</v>
      </c>
      <c r="E34" s="2">
        <v>24409</v>
      </c>
      <c r="F34" s="2">
        <v>33138</v>
      </c>
      <c r="G34" s="2">
        <v>10629</v>
      </c>
      <c r="H34" s="2">
        <v>7992</v>
      </c>
      <c r="I34" s="2">
        <v>25137</v>
      </c>
      <c r="J34" s="2">
        <v>193</v>
      </c>
      <c r="K34" s="2">
        <v>48</v>
      </c>
      <c r="L34" s="2">
        <v>19377</v>
      </c>
      <c r="M34" s="2">
        <v>31822</v>
      </c>
      <c r="N34" s="2">
        <v>258911</v>
      </c>
      <c r="O34" s="18">
        <v>7.0464646838519801E-2</v>
      </c>
    </row>
    <row r="35" spans="1:81">
      <c r="A35" s="2" t="s">
        <v>902</v>
      </c>
      <c r="B35" s="2">
        <v>18325</v>
      </c>
      <c r="C35" s="2">
        <v>17056</v>
      </c>
      <c r="D35" s="2">
        <v>23707</v>
      </c>
      <c r="E35" s="2">
        <v>13015</v>
      </c>
      <c r="F35" s="2">
        <v>20991</v>
      </c>
      <c r="G35" s="2">
        <v>5744</v>
      </c>
      <c r="H35" s="2">
        <v>4371</v>
      </c>
      <c r="I35" s="2">
        <v>13661</v>
      </c>
      <c r="J35" s="2">
        <v>124</v>
      </c>
      <c r="K35" s="2">
        <v>15</v>
      </c>
      <c r="L35" s="2">
        <v>10498</v>
      </c>
      <c r="M35" s="2">
        <v>17963</v>
      </c>
      <c r="N35" s="2">
        <v>145470</v>
      </c>
      <c r="O35" s="18">
        <v>3.9590794425881773E-2</v>
      </c>
    </row>
    <row r="36" spans="1:81">
      <c r="A36" s="2" t="s">
        <v>903</v>
      </c>
      <c r="B36" s="2">
        <v>306693</v>
      </c>
      <c r="C36" s="2">
        <v>351106</v>
      </c>
      <c r="D36" s="2">
        <v>346403</v>
      </c>
      <c r="E36" s="2">
        <v>159935</v>
      </c>
      <c r="F36" s="2">
        <v>399764</v>
      </c>
      <c r="G36" s="2">
        <v>90585</v>
      </c>
      <c r="H36" s="2">
        <v>91544</v>
      </c>
      <c r="I36" s="2">
        <v>501724</v>
      </c>
      <c r="J36" s="2">
        <v>1829</v>
      </c>
      <c r="K36" s="2">
        <v>121</v>
      </c>
      <c r="L36" s="2">
        <v>395564</v>
      </c>
      <c r="M36" s="2">
        <v>462949</v>
      </c>
      <c r="N36" s="2">
        <v>3108217</v>
      </c>
      <c r="O36" s="18">
        <v>0.84592548482869978</v>
      </c>
    </row>
    <row r="37" spans="1:81">
      <c r="A37" s="2" t="s">
        <v>8</v>
      </c>
      <c r="B37" s="2">
        <v>384557</v>
      </c>
      <c r="C37" s="2">
        <v>405841</v>
      </c>
      <c r="D37" s="2">
        <v>453900</v>
      </c>
      <c r="E37" s="2">
        <v>216195</v>
      </c>
      <c r="F37" s="2">
        <v>472289</v>
      </c>
      <c r="G37" s="2">
        <v>115824</v>
      </c>
      <c r="H37" s="2">
        <v>110896</v>
      </c>
      <c r="I37" s="2">
        <v>552415</v>
      </c>
      <c r="J37" s="2">
        <v>2301</v>
      </c>
      <c r="K37" s="2">
        <v>265</v>
      </c>
      <c r="L37" s="2">
        <v>435107</v>
      </c>
      <c r="M37" s="2">
        <v>524749</v>
      </c>
      <c r="N37" s="2">
        <v>3674339</v>
      </c>
      <c r="O37" s="18">
        <v>1</v>
      </c>
    </row>
    <row r="38" spans="1:81" s="18" customFormat="1">
      <c r="A38" s="18" t="s">
        <v>904</v>
      </c>
      <c r="B38" s="18">
        <v>0.10466018513806156</v>
      </c>
      <c r="C38" s="18">
        <v>0.11045279164497342</v>
      </c>
      <c r="D38" s="18">
        <v>0.12353242311066018</v>
      </c>
      <c r="E38" s="18">
        <v>5.8839154471049079E-2</v>
      </c>
      <c r="F38" s="18">
        <v>0.12853713280130113</v>
      </c>
      <c r="G38" s="18">
        <v>3.1522404437913869E-2</v>
      </c>
      <c r="H38" s="18">
        <v>3.018121082458641E-2</v>
      </c>
      <c r="I38" s="18">
        <v>0.1503440482764383</v>
      </c>
      <c r="J38" s="18">
        <v>6.2623508609303607E-4</v>
      </c>
      <c r="K38" s="18">
        <v>7.2121815651740359E-5</v>
      </c>
      <c r="L38" s="18">
        <v>0.11841776167087469</v>
      </c>
      <c r="M38" s="18">
        <v>0.14281453072239661</v>
      </c>
      <c r="N38" s="18">
        <v>1</v>
      </c>
    </row>
    <row r="39" spans="1:81" ht="12.75" customHeight="1"/>
    <row r="40" spans="1:81">
      <c r="A40" s="2" t="s">
        <v>906</v>
      </c>
    </row>
    <row r="41" spans="1:81" ht="12.75" customHeight="1"/>
    <row r="42" spans="1:81" ht="33" customHeight="1">
      <c r="A42" s="360" t="s">
        <v>0</v>
      </c>
      <c r="B42" s="360"/>
      <c r="C42" s="360"/>
      <c r="D42" s="360"/>
      <c r="E42" s="360"/>
      <c r="F42" s="360"/>
      <c r="G42" s="360"/>
      <c r="H42" s="360"/>
      <c r="I42" s="360"/>
      <c r="J42" s="360"/>
      <c r="K42" s="360"/>
      <c r="L42" s="360"/>
      <c r="M42" s="360"/>
      <c r="N42" s="15"/>
      <c r="O42" s="15"/>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0.25" customHeight="1">
      <c r="A43" s="360" t="s">
        <v>907</v>
      </c>
      <c r="B43" s="360"/>
      <c r="C43" s="360"/>
      <c r="D43" s="360"/>
      <c r="E43" s="360"/>
      <c r="F43" s="360"/>
      <c r="G43" s="360"/>
      <c r="H43" s="360"/>
      <c r="I43" s="360"/>
      <c r="J43" s="360"/>
      <c r="K43" s="360"/>
      <c r="L43" s="360"/>
      <c r="M43" s="360"/>
      <c r="N43" s="15"/>
      <c r="O43" s="15"/>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0.25" customHeight="1">
      <c r="A44" s="360" t="s">
        <v>2</v>
      </c>
      <c r="B44" s="360"/>
      <c r="C44" s="360"/>
      <c r="D44" s="360"/>
      <c r="E44" s="360"/>
      <c r="F44" s="360"/>
      <c r="G44" s="360"/>
      <c r="H44" s="360"/>
      <c r="I44" s="360"/>
      <c r="J44" s="360"/>
      <c r="K44" s="360"/>
      <c r="L44" s="360"/>
      <c r="M44" s="360"/>
      <c r="N44" s="15"/>
      <c r="O44" s="15"/>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0.25" customHeight="1" thickBot="1">
      <c r="A45" s="360" t="s">
        <v>3</v>
      </c>
      <c r="B45" s="360"/>
      <c r="C45" s="360"/>
      <c r="D45" s="360"/>
      <c r="E45" s="360"/>
      <c r="F45" s="360"/>
      <c r="G45" s="360"/>
      <c r="H45" s="360"/>
      <c r="I45" s="360"/>
      <c r="J45" s="360"/>
      <c r="K45" s="360"/>
      <c r="L45" s="360"/>
      <c r="M45" s="360"/>
      <c r="N45" s="15"/>
      <c r="O45" s="15"/>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ht="41.25" customHeight="1" thickTop="1" thickBot="1">
      <c r="A46" s="361" t="s">
        <v>888</v>
      </c>
      <c r="B46" s="361" t="s">
        <v>308</v>
      </c>
      <c r="C46" s="361" t="s">
        <v>309</v>
      </c>
      <c r="D46" s="361" t="s">
        <v>310</v>
      </c>
      <c r="E46" s="361" t="s">
        <v>311</v>
      </c>
      <c r="F46" s="361" t="s">
        <v>312</v>
      </c>
      <c r="G46" s="361" t="s">
        <v>313</v>
      </c>
      <c r="H46" s="361" t="s">
        <v>314</v>
      </c>
      <c r="I46" s="361" t="s">
        <v>315</v>
      </c>
      <c r="J46" s="361" t="s">
        <v>316</v>
      </c>
      <c r="K46" s="361" t="s">
        <v>317</v>
      </c>
      <c r="L46" s="361" t="s">
        <v>318</v>
      </c>
      <c r="M46" s="361" t="s">
        <v>319</v>
      </c>
      <c r="N46" s="362" t="s">
        <v>320</v>
      </c>
      <c r="O46" s="361" t="s">
        <v>889</v>
      </c>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row>
    <row r="47" spans="1:81" ht="13.5" thickTop="1">
      <c r="A47" s="2" t="s">
        <v>890</v>
      </c>
      <c r="B47" s="2">
        <v>1048688.5119400001</v>
      </c>
      <c r="C47" s="2">
        <v>803053.6794299999</v>
      </c>
      <c r="D47" s="2">
        <v>1000639.17415</v>
      </c>
      <c r="E47" s="2">
        <v>1184679.6455899999</v>
      </c>
      <c r="F47" s="2">
        <v>802785.25561999995</v>
      </c>
      <c r="G47" s="2">
        <v>473219.45133999997</v>
      </c>
      <c r="H47" s="2">
        <v>48367.707270000006</v>
      </c>
      <c r="I47" s="2">
        <v>0</v>
      </c>
      <c r="J47" s="2">
        <v>0</v>
      </c>
      <c r="K47" s="2">
        <v>0</v>
      </c>
      <c r="L47" s="2">
        <v>17342.759829999999</v>
      </c>
      <c r="M47" s="2">
        <v>0</v>
      </c>
      <c r="N47" s="2">
        <v>5378776.1851699995</v>
      </c>
      <c r="O47" s="18">
        <v>0.30736159921355727</v>
      </c>
    </row>
    <row r="48" spans="1:81">
      <c r="A48" s="2" t="s">
        <v>891</v>
      </c>
      <c r="B48" s="2">
        <v>321987.73830999999</v>
      </c>
      <c r="C48" s="2">
        <v>167820.48392</v>
      </c>
      <c r="D48" s="2">
        <v>268845.08752</v>
      </c>
      <c r="E48" s="2">
        <v>320188.36627</v>
      </c>
      <c r="F48" s="2">
        <v>301310.60892999999</v>
      </c>
      <c r="G48" s="2">
        <v>162773.08069999999</v>
      </c>
      <c r="H48" s="2">
        <v>79788.285430000004</v>
      </c>
      <c r="I48" s="2">
        <v>0</v>
      </c>
      <c r="J48" s="2">
        <v>0</v>
      </c>
      <c r="K48" s="2">
        <v>6898.2357300000003</v>
      </c>
      <c r="L48" s="2">
        <v>0</v>
      </c>
      <c r="M48" s="2">
        <v>0</v>
      </c>
      <c r="N48" s="2">
        <v>1629611.8868100003</v>
      </c>
      <c r="O48" s="18">
        <v>9.312157605820022E-2</v>
      </c>
    </row>
    <row r="49" spans="1:81">
      <c r="A49" s="2" t="s">
        <v>892</v>
      </c>
      <c r="B49" s="2">
        <v>388767.93255999999</v>
      </c>
      <c r="C49" s="2">
        <v>152810.54087999999</v>
      </c>
      <c r="D49" s="2">
        <v>307786.8075</v>
      </c>
      <c r="E49" s="2">
        <v>431167.55864999996</v>
      </c>
      <c r="F49" s="2">
        <v>277300.67319999996</v>
      </c>
      <c r="G49" s="2">
        <v>166734.02976</v>
      </c>
      <c r="H49" s="2">
        <v>112395.91143000001</v>
      </c>
      <c r="I49" s="2">
        <v>0</v>
      </c>
      <c r="J49" s="2">
        <v>0</v>
      </c>
      <c r="K49" s="2">
        <v>9552.3359</v>
      </c>
      <c r="L49" s="2">
        <v>4813.4711200000002</v>
      </c>
      <c r="M49" s="2">
        <v>0</v>
      </c>
      <c r="N49" s="2">
        <v>1851329.2610000002</v>
      </c>
      <c r="O49" s="18">
        <v>0.10579126231366488</v>
      </c>
    </row>
    <row r="50" spans="1:81">
      <c r="A50" s="2" t="s">
        <v>893</v>
      </c>
      <c r="B50" s="2">
        <v>504160.64936000004</v>
      </c>
      <c r="C50" s="2">
        <v>225059.78349</v>
      </c>
      <c r="D50" s="2">
        <v>570261.84375</v>
      </c>
      <c r="E50" s="2">
        <v>526490.83106999996</v>
      </c>
      <c r="F50" s="2">
        <v>366085.69618000003</v>
      </c>
      <c r="G50" s="2">
        <v>234541.06706</v>
      </c>
      <c r="H50" s="2">
        <v>146754.69834</v>
      </c>
      <c r="I50" s="2">
        <v>0</v>
      </c>
      <c r="J50" s="2">
        <v>6997.4631200000003</v>
      </c>
      <c r="K50" s="2">
        <v>12668.212649999999</v>
      </c>
      <c r="L50" s="2">
        <v>6809.0572599999996</v>
      </c>
      <c r="M50" s="2">
        <v>0</v>
      </c>
      <c r="N50" s="2">
        <v>2599829.3022799999</v>
      </c>
      <c r="O50" s="18">
        <v>0.14856310516028506</v>
      </c>
    </row>
    <row r="51" spans="1:81">
      <c r="A51" s="2" t="s">
        <v>894</v>
      </c>
      <c r="B51" s="2">
        <v>356647.02072000003</v>
      </c>
      <c r="C51" s="2">
        <v>197546.62815</v>
      </c>
      <c r="D51" s="2">
        <v>409451.40164</v>
      </c>
      <c r="E51" s="2">
        <v>364581.01188999997</v>
      </c>
      <c r="F51" s="2">
        <v>234130.65290000002</v>
      </c>
      <c r="G51" s="2">
        <v>189013.35334999999</v>
      </c>
      <c r="H51" s="2">
        <v>90947.51367</v>
      </c>
      <c r="I51" s="2">
        <v>0</v>
      </c>
      <c r="J51" s="2">
        <v>4899.8493600000002</v>
      </c>
      <c r="K51" s="2">
        <v>1503.9813200000001</v>
      </c>
      <c r="L51" s="2">
        <v>12937.016529999999</v>
      </c>
      <c r="M51" s="2">
        <v>0</v>
      </c>
      <c r="N51" s="2">
        <v>1861658.4295300001</v>
      </c>
      <c r="O51" s="18">
        <v>0.10638150619975192</v>
      </c>
    </row>
    <row r="52" spans="1:81">
      <c r="A52" s="2" t="s">
        <v>895</v>
      </c>
      <c r="B52" s="2">
        <v>284587.88302000001</v>
      </c>
      <c r="C52" s="2">
        <v>136213.90149000002</v>
      </c>
      <c r="D52" s="2">
        <v>368260.70662000001</v>
      </c>
      <c r="E52" s="2">
        <v>284534.31592999998</v>
      </c>
      <c r="F52" s="2">
        <v>208283.32222</v>
      </c>
      <c r="G52" s="2">
        <v>134395.49274000002</v>
      </c>
      <c r="H52" s="2">
        <v>64786.297639999997</v>
      </c>
      <c r="I52" s="2">
        <v>0</v>
      </c>
      <c r="J52" s="2">
        <v>2637.0041200000001</v>
      </c>
      <c r="K52" s="2">
        <v>5913.5509199999997</v>
      </c>
      <c r="L52" s="2">
        <v>10263.2719</v>
      </c>
      <c r="M52" s="2">
        <v>0</v>
      </c>
      <c r="N52" s="2">
        <v>1499875.7466000002</v>
      </c>
      <c r="O52" s="18">
        <v>8.5708010935211257E-2</v>
      </c>
    </row>
    <row r="53" spans="1:81">
      <c r="A53" s="2" t="s">
        <v>896</v>
      </c>
      <c r="B53" s="2">
        <v>165861.99156999998</v>
      </c>
      <c r="C53" s="2">
        <v>76755.112260000009</v>
      </c>
      <c r="D53" s="2">
        <v>223240.86981</v>
      </c>
      <c r="E53" s="2">
        <v>150337.31368000002</v>
      </c>
      <c r="F53" s="2">
        <v>104926.32905</v>
      </c>
      <c r="G53" s="2">
        <v>77455.972239999988</v>
      </c>
      <c r="H53" s="2">
        <v>51316.547020000005</v>
      </c>
      <c r="I53" s="2">
        <v>0</v>
      </c>
      <c r="J53" s="2">
        <v>1942.14669</v>
      </c>
      <c r="K53" s="2">
        <v>1932.5951499999999</v>
      </c>
      <c r="L53" s="2">
        <v>6818.5364300000001</v>
      </c>
      <c r="M53" s="2">
        <v>0</v>
      </c>
      <c r="N53" s="2">
        <v>860587.41389999993</v>
      </c>
      <c r="O53" s="18">
        <v>4.9176897251954246E-2</v>
      </c>
    </row>
    <row r="54" spans="1:81">
      <c r="A54" s="2" t="s">
        <v>897</v>
      </c>
      <c r="B54" s="2">
        <v>107054.67290999999</v>
      </c>
      <c r="C54" s="2">
        <v>44736.811040000001</v>
      </c>
      <c r="D54" s="2">
        <v>128157.12905</v>
      </c>
      <c r="E54" s="2">
        <v>88227.368340000001</v>
      </c>
      <c r="F54" s="2">
        <v>65229.409070000002</v>
      </c>
      <c r="G54" s="2">
        <v>44648.870889999998</v>
      </c>
      <c r="H54" s="2">
        <v>27282.243600000002</v>
      </c>
      <c r="I54" s="2">
        <v>0</v>
      </c>
      <c r="J54" s="2">
        <v>1337.6028999999999</v>
      </c>
      <c r="K54" s="2">
        <v>608.50409000000002</v>
      </c>
      <c r="L54" s="2">
        <v>6245.4757199999995</v>
      </c>
      <c r="M54" s="2">
        <v>0</v>
      </c>
      <c r="N54" s="2">
        <v>513528.08760999999</v>
      </c>
      <c r="O54" s="18">
        <v>2.9344744755149303E-2</v>
      </c>
    </row>
    <row r="55" spans="1:81">
      <c r="A55" s="2" t="s">
        <v>898</v>
      </c>
      <c r="B55" s="2">
        <v>60185.477149999999</v>
      </c>
      <c r="C55" s="2">
        <v>26345.395109999998</v>
      </c>
      <c r="D55" s="2">
        <v>75859.081590000002</v>
      </c>
      <c r="E55" s="2">
        <v>52716.594810000002</v>
      </c>
      <c r="F55" s="2">
        <v>38346.67007</v>
      </c>
      <c r="G55" s="2">
        <v>26626.356670000001</v>
      </c>
      <c r="H55" s="2">
        <v>15474.223179999999</v>
      </c>
      <c r="I55" s="2">
        <v>0</v>
      </c>
      <c r="J55" s="2">
        <v>839.07044999999994</v>
      </c>
      <c r="K55" s="2">
        <v>494.11993000000001</v>
      </c>
      <c r="L55" s="2">
        <v>2840.2983799999997</v>
      </c>
      <c r="M55" s="2">
        <v>0</v>
      </c>
      <c r="N55" s="2">
        <v>299727.28733999992</v>
      </c>
      <c r="O55" s="18">
        <v>1.712743850892396E-2</v>
      </c>
    </row>
    <row r="56" spans="1:81">
      <c r="A56" s="2" t="s">
        <v>899</v>
      </c>
      <c r="B56" s="2">
        <v>68270.346810000003</v>
      </c>
      <c r="C56" s="2">
        <v>28316.25736</v>
      </c>
      <c r="D56" s="2">
        <v>79716.738580000005</v>
      </c>
      <c r="E56" s="2">
        <v>53744.512419999999</v>
      </c>
      <c r="F56" s="2">
        <v>40728.380219999999</v>
      </c>
      <c r="G56" s="2">
        <v>27101.746210000001</v>
      </c>
      <c r="H56" s="2">
        <v>18806.848160000001</v>
      </c>
      <c r="I56" s="2">
        <v>0</v>
      </c>
      <c r="J56" s="2">
        <v>801.8184</v>
      </c>
      <c r="K56" s="2">
        <v>599.42971</v>
      </c>
      <c r="L56" s="2">
        <v>3974.4649300000001</v>
      </c>
      <c r="M56" s="2">
        <v>0</v>
      </c>
      <c r="N56" s="2">
        <v>322060.5428</v>
      </c>
      <c r="O56" s="18">
        <v>1.8403636825700283E-2</v>
      </c>
    </row>
    <row r="57" spans="1:81">
      <c r="A57" s="2" t="s">
        <v>900</v>
      </c>
      <c r="B57" s="2">
        <v>68530.292610000004</v>
      </c>
      <c r="C57" s="2">
        <v>28783.375760000003</v>
      </c>
      <c r="D57" s="2">
        <v>90359.865129999991</v>
      </c>
      <c r="E57" s="2">
        <v>56452.43088</v>
      </c>
      <c r="F57" s="2">
        <v>45106.316210000005</v>
      </c>
      <c r="G57" s="2">
        <v>29654.015190000002</v>
      </c>
      <c r="H57" s="2">
        <v>18772.522140000001</v>
      </c>
      <c r="I57" s="2">
        <v>0</v>
      </c>
      <c r="J57" s="2">
        <v>819.23181000000011</v>
      </c>
      <c r="K57" s="2">
        <v>806.03008999999997</v>
      </c>
      <c r="L57" s="2">
        <v>5361.5042400000002</v>
      </c>
      <c r="M57" s="2">
        <v>0</v>
      </c>
      <c r="N57" s="2">
        <v>344645.58406000002</v>
      </c>
      <c r="O57" s="18">
        <v>1.969422304103997E-2</v>
      </c>
    </row>
    <row r="58" spans="1:81">
      <c r="A58" s="2" t="s">
        <v>901</v>
      </c>
      <c r="B58" s="2">
        <v>52893.364249999999</v>
      </c>
      <c r="C58" s="2">
        <v>22025.820820000001</v>
      </c>
      <c r="D58" s="2">
        <v>71287.54032</v>
      </c>
      <c r="E58" s="2">
        <v>42964.284110000001</v>
      </c>
      <c r="F58" s="2">
        <v>36331.811450000001</v>
      </c>
      <c r="G58" s="2">
        <v>23677.12241</v>
      </c>
      <c r="H58" s="2">
        <v>16172.7822</v>
      </c>
      <c r="I58" s="2">
        <v>0</v>
      </c>
      <c r="J58" s="2">
        <v>674.67144999999994</v>
      </c>
      <c r="K58" s="2">
        <v>733.47779000000003</v>
      </c>
      <c r="L58" s="2">
        <v>4399.0410999999995</v>
      </c>
      <c r="M58" s="2">
        <v>0</v>
      </c>
      <c r="N58" s="2">
        <v>271159.91590000002</v>
      </c>
      <c r="O58" s="18">
        <v>1.5495001562516875E-2</v>
      </c>
    </row>
    <row r="59" spans="1:81">
      <c r="A59" s="2" t="s">
        <v>902</v>
      </c>
      <c r="B59" s="2">
        <v>5884.7716100000007</v>
      </c>
      <c r="C59" s="2">
        <v>3669.4127200000003</v>
      </c>
      <c r="D59" s="2">
        <v>8655.0723100000014</v>
      </c>
      <c r="E59" s="2">
        <v>5263.9889899999998</v>
      </c>
      <c r="F59" s="2">
        <v>4256.6658299999999</v>
      </c>
      <c r="G59" s="2">
        <v>3336.33041</v>
      </c>
      <c r="H59" s="2">
        <v>2211.5249900000003</v>
      </c>
      <c r="I59" s="2">
        <v>0</v>
      </c>
      <c r="J59" s="2">
        <v>133.36267999999998</v>
      </c>
      <c r="K59" s="2">
        <v>61.062370000000001</v>
      </c>
      <c r="L59" s="2">
        <v>582.65152</v>
      </c>
      <c r="M59" s="2">
        <v>0</v>
      </c>
      <c r="N59" s="2">
        <v>34054.843429999994</v>
      </c>
      <c r="O59" s="18">
        <v>1.946009794285813E-3</v>
      </c>
    </row>
    <row r="60" spans="1:81">
      <c r="A60" s="2" t="s">
        <v>903</v>
      </c>
      <c r="B60" s="2">
        <v>5499.8943399999998</v>
      </c>
      <c r="C60" s="2">
        <v>3823.0449800000001</v>
      </c>
      <c r="D60" s="2">
        <v>8585.8722300000009</v>
      </c>
      <c r="E60" s="2">
        <v>4350.2913799999997</v>
      </c>
      <c r="F60" s="2">
        <v>4171.6576100000002</v>
      </c>
      <c r="G60" s="2">
        <v>3134.6225299999996</v>
      </c>
      <c r="H60" s="2">
        <v>2296.0802000000003</v>
      </c>
      <c r="I60" s="2">
        <v>0</v>
      </c>
      <c r="J60" s="2">
        <v>153.16719000000001</v>
      </c>
      <c r="K60" s="2">
        <v>66.989380000000011</v>
      </c>
      <c r="L60" s="2">
        <v>905.35911999999996</v>
      </c>
      <c r="M60" s="2">
        <v>0</v>
      </c>
      <c r="N60" s="2">
        <v>32986.978959999993</v>
      </c>
      <c r="O60" s="18">
        <v>1.8849883797589389E-3</v>
      </c>
    </row>
    <row r="61" spans="1:81">
      <c r="A61" s="2" t="s">
        <v>8</v>
      </c>
      <c r="B61" s="2">
        <v>3439020.547160001</v>
      </c>
      <c r="C61" s="2">
        <v>1916960.2474099998</v>
      </c>
      <c r="D61" s="2">
        <v>3611107.1902000001</v>
      </c>
      <c r="E61" s="2">
        <v>3565698.51401</v>
      </c>
      <c r="F61" s="2">
        <v>2528993.4485599999</v>
      </c>
      <c r="G61" s="2">
        <v>1596311.5115</v>
      </c>
      <c r="H61" s="2">
        <v>695373.18527000013</v>
      </c>
      <c r="I61" s="2">
        <v>0</v>
      </c>
      <c r="J61" s="2">
        <v>21235.388169999998</v>
      </c>
      <c r="K61" s="2">
        <v>41838.525029999997</v>
      </c>
      <c r="L61" s="2">
        <v>83292.908079999994</v>
      </c>
      <c r="M61" s="2">
        <v>0</v>
      </c>
      <c r="N61" s="2">
        <v>17499831.46539</v>
      </c>
      <c r="O61" s="18">
        <v>1</v>
      </c>
    </row>
    <row r="62" spans="1:81" s="18" customFormat="1" ht="13.5" thickBot="1">
      <c r="A62" s="18" t="s">
        <v>904</v>
      </c>
      <c r="B62" s="18">
        <v>0.19651735240773413</v>
      </c>
      <c r="C62" s="18">
        <v>0.10954164051243785</v>
      </c>
      <c r="D62" s="18">
        <v>0.20635096957029597</v>
      </c>
      <c r="E62" s="18">
        <v>0.20375616308431316</v>
      </c>
      <c r="F62" s="18">
        <v>0.14451530310801419</v>
      </c>
      <c r="G62" s="18">
        <v>9.1218679143115086E-2</v>
      </c>
      <c r="H62" s="18">
        <v>3.973599326629304E-2</v>
      </c>
      <c r="I62" s="18">
        <v>0</v>
      </c>
      <c r="J62" s="18">
        <v>1.2134624388810791E-3</v>
      </c>
      <c r="K62" s="18">
        <v>2.3907958835343896E-3</v>
      </c>
      <c r="L62" s="18">
        <v>4.7596405853811306E-3</v>
      </c>
      <c r="M62" s="18">
        <v>0</v>
      </c>
      <c r="N62" s="18">
        <v>1</v>
      </c>
    </row>
    <row r="63" spans="1:81" ht="40.5" customHeight="1" thickTop="1" thickBot="1">
      <c r="A63" s="361" t="s">
        <v>908</v>
      </c>
      <c r="B63" s="361" t="s">
        <v>308</v>
      </c>
      <c r="C63" s="361" t="s">
        <v>309</v>
      </c>
      <c r="D63" s="361" t="s">
        <v>310</v>
      </c>
      <c r="E63" s="361" t="s">
        <v>311</v>
      </c>
      <c r="F63" s="361" t="s">
        <v>312</v>
      </c>
      <c r="G63" s="361" t="s">
        <v>313</v>
      </c>
      <c r="H63" s="361" t="s">
        <v>314</v>
      </c>
      <c r="I63" s="361" t="s">
        <v>315</v>
      </c>
      <c r="J63" s="361" t="s">
        <v>316</v>
      </c>
      <c r="K63" s="361" t="s">
        <v>317</v>
      </c>
      <c r="L63" s="361" t="s">
        <v>318</v>
      </c>
      <c r="M63" s="361" t="s">
        <v>319</v>
      </c>
      <c r="N63" s="362" t="s">
        <v>320</v>
      </c>
      <c r="O63" s="361" t="s">
        <v>738</v>
      </c>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row>
    <row r="64" spans="1:81" ht="13.5" thickTop="1">
      <c r="A64" s="2" t="s">
        <v>890</v>
      </c>
      <c r="B64" s="2">
        <v>25</v>
      </c>
      <c r="C64" s="2">
        <v>21</v>
      </c>
      <c r="D64" s="2">
        <v>30</v>
      </c>
      <c r="E64" s="2">
        <v>31</v>
      </c>
      <c r="F64" s="2">
        <v>22</v>
      </c>
      <c r="G64" s="2">
        <v>10</v>
      </c>
      <c r="H64" s="2">
        <v>2</v>
      </c>
      <c r="I64" s="2">
        <v>0</v>
      </c>
      <c r="J64" s="2">
        <v>0</v>
      </c>
      <c r="K64" s="2">
        <v>0</v>
      </c>
      <c r="L64" s="2">
        <v>1</v>
      </c>
      <c r="M64" s="2">
        <v>0</v>
      </c>
      <c r="N64" s="2">
        <v>142</v>
      </c>
      <c r="O64" s="18">
        <v>1.2604184234118285E-3</v>
      </c>
    </row>
    <row r="65" spans="1:15">
      <c r="A65" s="2" t="s">
        <v>891</v>
      </c>
      <c r="B65" s="2">
        <v>34</v>
      </c>
      <c r="C65" s="2">
        <v>18</v>
      </c>
      <c r="D65" s="2">
        <v>28</v>
      </c>
      <c r="E65" s="2">
        <v>35</v>
      </c>
      <c r="F65" s="2">
        <v>32</v>
      </c>
      <c r="G65" s="2">
        <v>16</v>
      </c>
      <c r="H65" s="2">
        <v>8</v>
      </c>
      <c r="I65" s="2">
        <v>0</v>
      </c>
      <c r="J65" s="2">
        <v>0</v>
      </c>
      <c r="K65" s="2">
        <v>1</v>
      </c>
      <c r="L65" s="2">
        <v>0</v>
      </c>
      <c r="M65" s="2">
        <v>0</v>
      </c>
      <c r="N65" s="2">
        <v>172</v>
      </c>
      <c r="O65" s="18">
        <v>1.5267040058227781E-3</v>
      </c>
    </row>
    <row r="66" spans="1:15">
      <c r="A66" s="2" t="s">
        <v>892</v>
      </c>
      <c r="B66" s="2">
        <v>83</v>
      </c>
      <c r="C66" s="2">
        <v>33</v>
      </c>
      <c r="D66" s="2">
        <v>64</v>
      </c>
      <c r="E66" s="2">
        <v>90</v>
      </c>
      <c r="F66" s="2">
        <v>58</v>
      </c>
      <c r="G66" s="2">
        <v>36</v>
      </c>
      <c r="H66" s="2">
        <v>24</v>
      </c>
      <c r="I66" s="2">
        <v>0</v>
      </c>
      <c r="J66" s="2">
        <v>0</v>
      </c>
      <c r="K66" s="2">
        <v>2</v>
      </c>
      <c r="L66" s="2">
        <v>1</v>
      </c>
      <c r="M66" s="2">
        <v>0</v>
      </c>
      <c r="N66" s="2">
        <v>391</v>
      </c>
      <c r="O66" s="18">
        <v>3.4705887574227106E-3</v>
      </c>
    </row>
    <row r="67" spans="1:15">
      <c r="A67" s="2" t="s">
        <v>893</v>
      </c>
      <c r="B67" s="2">
        <v>234</v>
      </c>
      <c r="C67" s="2">
        <v>110</v>
      </c>
      <c r="D67" s="2">
        <v>274</v>
      </c>
      <c r="E67" s="2">
        <v>254</v>
      </c>
      <c r="F67" s="2">
        <v>172</v>
      </c>
      <c r="G67" s="2">
        <v>110</v>
      </c>
      <c r="H67" s="2">
        <v>74</v>
      </c>
      <c r="I67" s="2">
        <v>0</v>
      </c>
      <c r="J67" s="2">
        <v>3</v>
      </c>
      <c r="K67" s="2">
        <v>6</v>
      </c>
      <c r="L67" s="2">
        <v>3</v>
      </c>
      <c r="M67" s="2">
        <v>0</v>
      </c>
      <c r="N67" s="2">
        <v>1240</v>
      </c>
      <c r="O67" s="18">
        <v>1.1006470739652587E-2</v>
      </c>
    </row>
    <row r="68" spans="1:15">
      <c r="A68" s="2" t="s">
        <v>894</v>
      </c>
      <c r="B68" s="2">
        <v>371</v>
      </c>
      <c r="C68" s="2">
        <v>208</v>
      </c>
      <c r="D68" s="2">
        <v>427</v>
      </c>
      <c r="E68" s="2">
        <v>384</v>
      </c>
      <c r="F68" s="2">
        <v>245</v>
      </c>
      <c r="G68" s="2">
        <v>196</v>
      </c>
      <c r="H68" s="2">
        <v>101</v>
      </c>
      <c r="I68" s="2">
        <v>0</v>
      </c>
      <c r="J68" s="2">
        <v>5</v>
      </c>
      <c r="K68" s="2">
        <v>2</v>
      </c>
      <c r="L68" s="2">
        <v>13</v>
      </c>
      <c r="M68" s="2">
        <v>0</v>
      </c>
      <c r="N68" s="2">
        <v>1952</v>
      </c>
      <c r="O68" s="18">
        <v>1.7326315228872458E-2</v>
      </c>
    </row>
    <row r="69" spans="1:15">
      <c r="A69" s="2" t="s">
        <v>895</v>
      </c>
      <c r="B69" s="2">
        <v>592</v>
      </c>
      <c r="C69" s="2">
        <v>283</v>
      </c>
      <c r="D69" s="2">
        <v>770</v>
      </c>
      <c r="E69" s="2">
        <v>595</v>
      </c>
      <c r="F69" s="2">
        <v>426</v>
      </c>
      <c r="G69" s="2">
        <v>276</v>
      </c>
      <c r="H69" s="2">
        <v>136</v>
      </c>
      <c r="I69" s="2">
        <v>0</v>
      </c>
      <c r="J69" s="2">
        <v>6</v>
      </c>
      <c r="K69" s="2">
        <v>12</v>
      </c>
      <c r="L69" s="2">
        <v>21</v>
      </c>
      <c r="M69" s="2">
        <v>0</v>
      </c>
      <c r="N69" s="2">
        <v>3117</v>
      </c>
      <c r="O69" s="18">
        <v>2.766707201249767E-2</v>
      </c>
    </row>
    <row r="70" spans="1:15">
      <c r="A70" s="2" t="s">
        <v>896</v>
      </c>
      <c r="B70" s="2">
        <v>623</v>
      </c>
      <c r="C70" s="2">
        <v>287</v>
      </c>
      <c r="D70" s="2">
        <v>840</v>
      </c>
      <c r="E70" s="2">
        <v>571</v>
      </c>
      <c r="F70" s="2">
        <v>396</v>
      </c>
      <c r="G70" s="2">
        <v>291</v>
      </c>
      <c r="H70" s="2">
        <v>194</v>
      </c>
      <c r="I70" s="2">
        <v>0</v>
      </c>
      <c r="J70" s="2">
        <v>7</v>
      </c>
      <c r="K70" s="2">
        <v>7</v>
      </c>
      <c r="L70" s="2">
        <v>25</v>
      </c>
      <c r="M70" s="2">
        <v>0</v>
      </c>
      <c r="N70" s="2">
        <v>3241</v>
      </c>
      <c r="O70" s="18">
        <v>2.8767719086462928E-2</v>
      </c>
    </row>
    <row r="71" spans="1:15">
      <c r="A71" s="2" t="s">
        <v>897</v>
      </c>
      <c r="B71" s="2">
        <v>634</v>
      </c>
      <c r="C71" s="2">
        <v>265</v>
      </c>
      <c r="D71" s="2">
        <v>768</v>
      </c>
      <c r="E71" s="2">
        <v>523</v>
      </c>
      <c r="F71" s="2">
        <v>386</v>
      </c>
      <c r="G71" s="2">
        <v>264</v>
      </c>
      <c r="H71" s="2">
        <v>164</v>
      </c>
      <c r="I71" s="2">
        <v>0</v>
      </c>
      <c r="J71" s="2">
        <v>8</v>
      </c>
      <c r="K71" s="2">
        <v>4</v>
      </c>
      <c r="L71" s="2">
        <v>37</v>
      </c>
      <c r="M71" s="2">
        <v>0</v>
      </c>
      <c r="N71" s="2">
        <v>3053</v>
      </c>
      <c r="O71" s="18">
        <v>2.7098996103354311E-2</v>
      </c>
    </row>
    <row r="72" spans="1:15">
      <c r="A72" s="2" t="s">
        <v>898</v>
      </c>
      <c r="B72" s="2">
        <v>507</v>
      </c>
      <c r="C72" s="2">
        <v>222</v>
      </c>
      <c r="D72" s="2">
        <v>641</v>
      </c>
      <c r="E72" s="2">
        <v>444</v>
      </c>
      <c r="F72" s="2">
        <v>322</v>
      </c>
      <c r="G72" s="2">
        <v>222</v>
      </c>
      <c r="H72" s="2">
        <v>130</v>
      </c>
      <c r="I72" s="2">
        <v>0</v>
      </c>
      <c r="J72" s="2">
        <v>7</v>
      </c>
      <c r="K72" s="2">
        <v>4</v>
      </c>
      <c r="L72" s="2">
        <v>24</v>
      </c>
      <c r="M72" s="2">
        <v>0</v>
      </c>
      <c r="N72" s="2">
        <v>2523</v>
      </c>
      <c r="O72" s="18">
        <v>2.2394617480760867E-2</v>
      </c>
    </row>
    <row r="73" spans="1:15">
      <c r="A73" s="2" t="s">
        <v>899</v>
      </c>
      <c r="B73" s="2">
        <v>809</v>
      </c>
      <c r="C73" s="2">
        <v>335</v>
      </c>
      <c r="D73" s="2">
        <v>944</v>
      </c>
      <c r="E73" s="2">
        <v>641</v>
      </c>
      <c r="F73" s="2">
        <v>484</v>
      </c>
      <c r="G73" s="2">
        <v>323</v>
      </c>
      <c r="H73" s="2">
        <v>224</v>
      </c>
      <c r="I73" s="2">
        <v>0</v>
      </c>
      <c r="J73" s="2">
        <v>9</v>
      </c>
      <c r="K73" s="2">
        <v>7</v>
      </c>
      <c r="L73" s="2">
        <v>47</v>
      </c>
      <c r="M73" s="2">
        <v>0</v>
      </c>
      <c r="N73" s="2">
        <v>3823</v>
      </c>
      <c r="O73" s="18">
        <v>3.3933659385235355E-2</v>
      </c>
    </row>
    <row r="74" spans="1:15">
      <c r="A74" s="2" t="s">
        <v>900</v>
      </c>
      <c r="B74" s="2">
        <v>1384</v>
      </c>
      <c r="C74" s="2">
        <v>578</v>
      </c>
      <c r="D74" s="2">
        <v>1835</v>
      </c>
      <c r="E74" s="2">
        <v>1149</v>
      </c>
      <c r="F74" s="2">
        <v>908</v>
      </c>
      <c r="G74" s="2">
        <v>607</v>
      </c>
      <c r="H74" s="2">
        <v>381</v>
      </c>
      <c r="I74" s="2">
        <v>0</v>
      </c>
      <c r="J74" s="2">
        <v>17</v>
      </c>
      <c r="K74" s="2">
        <v>16</v>
      </c>
      <c r="L74" s="2">
        <v>106</v>
      </c>
      <c r="M74" s="2">
        <v>0</v>
      </c>
      <c r="N74" s="2">
        <v>6981</v>
      </c>
      <c r="O74" s="18">
        <v>6.1964655027027984E-2</v>
      </c>
    </row>
    <row r="75" spans="1:15">
      <c r="A75" s="2" t="s">
        <v>901</v>
      </c>
      <c r="B75" s="2">
        <v>3099</v>
      </c>
      <c r="C75" s="2">
        <v>1288</v>
      </c>
      <c r="D75" s="2">
        <v>4154</v>
      </c>
      <c r="E75" s="2">
        <v>2474</v>
      </c>
      <c r="F75" s="2">
        <v>2110</v>
      </c>
      <c r="G75" s="2">
        <v>1393</v>
      </c>
      <c r="H75" s="2">
        <v>948</v>
      </c>
      <c r="I75" s="2">
        <v>0</v>
      </c>
      <c r="J75" s="2">
        <v>42</v>
      </c>
      <c r="K75" s="2">
        <v>41</v>
      </c>
      <c r="L75" s="2">
        <v>270</v>
      </c>
      <c r="M75" s="2">
        <v>0</v>
      </c>
      <c r="N75" s="2">
        <v>15819</v>
      </c>
      <c r="O75" s="18">
        <v>0.14041238760529376</v>
      </c>
    </row>
    <row r="76" spans="1:15">
      <c r="A76" s="2" t="s">
        <v>902</v>
      </c>
      <c r="B76" s="2">
        <v>1195</v>
      </c>
      <c r="C76" s="2">
        <v>758</v>
      </c>
      <c r="D76" s="2">
        <v>1762</v>
      </c>
      <c r="E76" s="2">
        <v>1061</v>
      </c>
      <c r="F76" s="2">
        <v>861</v>
      </c>
      <c r="G76" s="2">
        <v>667</v>
      </c>
      <c r="H76" s="2">
        <v>452</v>
      </c>
      <c r="I76" s="2">
        <v>0</v>
      </c>
      <c r="J76" s="2">
        <v>28</v>
      </c>
      <c r="K76" s="2">
        <v>12</v>
      </c>
      <c r="L76" s="2">
        <v>117</v>
      </c>
      <c r="M76" s="2">
        <v>0</v>
      </c>
      <c r="N76" s="2">
        <v>6913</v>
      </c>
      <c r="O76" s="18">
        <v>6.1361074373563168E-2</v>
      </c>
    </row>
    <row r="77" spans="1:15">
      <c r="A77" s="2" t="s">
        <v>903</v>
      </c>
      <c r="B77" s="2">
        <v>11632</v>
      </c>
      <c r="C77" s="2">
        <v>9704</v>
      </c>
      <c r="D77" s="2">
        <v>15361</v>
      </c>
      <c r="E77" s="2">
        <v>6609</v>
      </c>
      <c r="F77" s="2">
        <v>7930</v>
      </c>
      <c r="G77" s="2">
        <v>5266</v>
      </c>
      <c r="H77" s="2">
        <v>4831</v>
      </c>
      <c r="I77" s="2">
        <v>0</v>
      </c>
      <c r="J77" s="2">
        <v>163</v>
      </c>
      <c r="K77" s="2">
        <v>82</v>
      </c>
      <c r="L77" s="2">
        <v>1716</v>
      </c>
      <c r="M77" s="2">
        <v>0</v>
      </c>
      <c r="N77" s="2">
        <v>63294</v>
      </c>
      <c r="O77" s="18">
        <v>0.56180932177062159</v>
      </c>
    </row>
    <row r="78" spans="1:15">
      <c r="A78" s="2" t="s">
        <v>8</v>
      </c>
      <c r="B78" s="2">
        <v>21222</v>
      </c>
      <c r="C78" s="2">
        <v>14110</v>
      </c>
      <c r="D78" s="2">
        <v>27898</v>
      </c>
      <c r="E78" s="2">
        <v>14861</v>
      </c>
      <c r="F78" s="2">
        <v>14352</v>
      </c>
      <c r="G78" s="2">
        <v>9677</v>
      </c>
      <c r="H78" s="2">
        <v>7669</v>
      </c>
      <c r="I78" s="2">
        <v>0</v>
      </c>
      <c r="J78" s="2">
        <v>295</v>
      </c>
      <c r="K78" s="2">
        <v>196</v>
      </c>
      <c r="L78" s="2">
        <v>2381</v>
      </c>
      <c r="M78" s="2">
        <v>0</v>
      </c>
      <c r="N78" s="2">
        <v>112661</v>
      </c>
      <c r="O78" s="18">
        <v>1</v>
      </c>
    </row>
    <row r="79" spans="1:15" s="18" customFormat="1">
      <c r="A79" s="18" t="s">
        <v>904</v>
      </c>
      <c r="B79" s="18">
        <v>0.18837042099750578</v>
      </c>
      <c r="C79" s="18">
        <v>0.12524298559395</v>
      </c>
      <c r="D79" s="18">
        <v>0.24762783927002247</v>
      </c>
      <c r="E79" s="18">
        <v>0.13190900134030409</v>
      </c>
      <c r="F79" s="18">
        <v>0.12739102262539831</v>
      </c>
      <c r="G79" s="18">
        <v>8.5894852699691993E-2</v>
      </c>
      <c r="H79" s="18">
        <v>6.8071471050319105E-2</v>
      </c>
      <c r="I79" s="18">
        <v>0</v>
      </c>
      <c r="J79" s="18">
        <v>2.6184748937076716E-3</v>
      </c>
      <c r="K79" s="18">
        <v>1.7397324717515377E-3</v>
      </c>
      <c r="L79" s="18">
        <v>2.1134199057349038E-2</v>
      </c>
      <c r="M79" s="18">
        <v>0</v>
      </c>
      <c r="N79" s="18">
        <v>1</v>
      </c>
    </row>
    <row r="80" spans="1:15" ht="12.75" customHeight="1"/>
    <row r="81" spans="1:81">
      <c r="A81" s="2" t="s">
        <v>909</v>
      </c>
    </row>
    <row r="82" spans="1:81" ht="12.75" customHeight="1"/>
    <row r="83" spans="1:81" ht="30" customHeight="1">
      <c r="A83" s="360" t="s">
        <v>0</v>
      </c>
      <c r="B83" s="360"/>
      <c r="C83" s="360"/>
      <c r="D83" s="360"/>
      <c r="E83" s="360"/>
      <c r="F83" s="360"/>
      <c r="G83" s="360"/>
      <c r="H83" s="360"/>
      <c r="I83" s="360"/>
      <c r="J83" s="360"/>
      <c r="K83" s="360"/>
      <c r="L83" s="360"/>
      <c r="M83" s="360"/>
      <c r="N83" s="15"/>
      <c r="O83" s="15"/>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0.25" customHeight="1">
      <c r="A84" s="360" t="s">
        <v>910</v>
      </c>
      <c r="B84" s="360"/>
      <c r="C84" s="360"/>
      <c r="D84" s="360"/>
      <c r="E84" s="360"/>
      <c r="F84" s="360"/>
      <c r="G84" s="360"/>
      <c r="H84" s="360"/>
      <c r="I84" s="360"/>
      <c r="J84" s="360"/>
      <c r="K84" s="360"/>
      <c r="L84" s="360"/>
      <c r="M84" s="360"/>
      <c r="N84" s="15"/>
      <c r="O84" s="15"/>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0.25" customHeight="1">
      <c r="A85" s="360" t="s">
        <v>2</v>
      </c>
      <c r="B85" s="360"/>
      <c r="C85" s="360"/>
      <c r="D85" s="360"/>
      <c r="E85" s="360"/>
      <c r="F85" s="360"/>
      <c r="G85" s="360"/>
      <c r="H85" s="360"/>
      <c r="I85" s="360"/>
      <c r="J85" s="360"/>
      <c r="K85" s="360"/>
      <c r="L85" s="360"/>
      <c r="M85" s="360"/>
      <c r="N85" s="15"/>
      <c r="O85" s="15"/>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0.25" customHeight="1" thickBot="1">
      <c r="A86" s="360" t="s">
        <v>3</v>
      </c>
      <c r="B86" s="360"/>
      <c r="C86" s="360"/>
      <c r="D86" s="360"/>
      <c r="E86" s="360"/>
      <c r="F86" s="360"/>
      <c r="G86" s="360"/>
      <c r="H86" s="360"/>
      <c r="I86" s="360"/>
      <c r="J86" s="360"/>
      <c r="K86" s="360"/>
      <c r="L86" s="360"/>
      <c r="M86" s="360"/>
      <c r="N86" s="15"/>
      <c r="O86" s="15"/>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ht="44.25" customHeight="1" thickTop="1" thickBot="1">
      <c r="A87" s="361" t="s">
        <v>888</v>
      </c>
      <c r="B87" s="361" t="s">
        <v>308</v>
      </c>
      <c r="C87" s="361" t="s">
        <v>309</v>
      </c>
      <c r="D87" s="361" t="s">
        <v>310</v>
      </c>
      <c r="E87" s="361" t="s">
        <v>311</v>
      </c>
      <c r="F87" s="361" t="s">
        <v>312</v>
      </c>
      <c r="G87" s="361" t="s">
        <v>313</v>
      </c>
      <c r="H87" s="361" t="s">
        <v>314</v>
      </c>
      <c r="I87" s="361" t="s">
        <v>315</v>
      </c>
      <c r="J87" s="361" t="s">
        <v>316</v>
      </c>
      <c r="K87" s="361" t="s">
        <v>317</v>
      </c>
      <c r="L87" s="361" t="s">
        <v>318</v>
      </c>
      <c r="M87" s="361" t="s">
        <v>319</v>
      </c>
      <c r="N87" s="362" t="s">
        <v>320</v>
      </c>
      <c r="O87" s="361" t="s">
        <v>889</v>
      </c>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row>
    <row r="88" spans="1:81" ht="13.5" thickTop="1">
      <c r="A88" s="2" t="s">
        <v>890</v>
      </c>
      <c r="B88" s="2">
        <v>231656.70812</v>
      </c>
      <c r="C88" s="2">
        <v>438045.70522</v>
      </c>
      <c r="D88" s="2">
        <v>1032178.6524299999</v>
      </c>
      <c r="E88" s="2">
        <v>34930.782890000002</v>
      </c>
      <c r="F88" s="2">
        <v>375607.50906999997</v>
      </c>
      <c r="G88" s="2">
        <v>126753.69579000001</v>
      </c>
      <c r="H88" s="2">
        <v>82054.896699999998</v>
      </c>
      <c r="I88" s="2">
        <v>24493.30531</v>
      </c>
      <c r="J88" s="2">
        <v>0</v>
      </c>
      <c r="K88" s="2">
        <v>0</v>
      </c>
      <c r="L88" s="2">
        <v>122338.00163</v>
      </c>
      <c r="M88" s="2">
        <v>202673.86161000002</v>
      </c>
      <c r="N88" s="2">
        <v>2670733.1187699996</v>
      </c>
      <c r="O88" s="18">
        <v>0.11979082190139607</v>
      </c>
    </row>
    <row r="89" spans="1:81">
      <c r="A89" s="2" t="s">
        <v>891</v>
      </c>
      <c r="B89" s="2">
        <v>57538.005170000004</v>
      </c>
      <c r="C89" s="2">
        <v>92550.932499999995</v>
      </c>
      <c r="D89" s="2">
        <v>52018.038630000003</v>
      </c>
      <c r="E89" s="2">
        <v>135298.91400999998</v>
      </c>
      <c r="F89" s="2">
        <v>55213.977829999996</v>
      </c>
      <c r="G89" s="2">
        <v>35266.460270000003</v>
      </c>
      <c r="H89" s="2">
        <v>69532.920480000001</v>
      </c>
      <c r="I89" s="2">
        <v>0</v>
      </c>
      <c r="J89" s="2">
        <v>0</v>
      </c>
      <c r="K89" s="2">
        <v>0</v>
      </c>
      <c r="L89" s="2">
        <v>34133.309829999998</v>
      </c>
      <c r="M89" s="2">
        <v>7222.1772699999992</v>
      </c>
      <c r="N89" s="2">
        <v>538774.73598999996</v>
      </c>
      <c r="O89" s="18">
        <v>2.4165749842377984E-2</v>
      </c>
    </row>
    <row r="90" spans="1:81">
      <c r="A90" s="2" t="s">
        <v>892</v>
      </c>
      <c r="B90" s="2">
        <v>77513.72752</v>
      </c>
      <c r="C90" s="2">
        <v>44349.161049999995</v>
      </c>
      <c r="D90" s="2">
        <v>102585.61984999999</v>
      </c>
      <c r="E90" s="2">
        <v>83181.757970000006</v>
      </c>
      <c r="F90" s="2">
        <v>60712.981200000002</v>
      </c>
      <c r="G90" s="2">
        <v>46750.876389999998</v>
      </c>
      <c r="H90" s="2">
        <v>65455.787450000003</v>
      </c>
      <c r="I90" s="2">
        <v>10946.11493</v>
      </c>
      <c r="J90" s="2">
        <v>0</v>
      </c>
      <c r="K90" s="2">
        <v>0</v>
      </c>
      <c r="L90" s="2">
        <v>15728.924859999999</v>
      </c>
      <c r="M90" s="2">
        <v>11880.37485</v>
      </c>
      <c r="N90" s="2">
        <v>519105.32606999995</v>
      </c>
      <c r="O90" s="18">
        <v>2.3283514637342812E-2</v>
      </c>
    </row>
    <row r="91" spans="1:81">
      <c r="A91" s="2" t="s">
        <v>893</v>
      </c>
      <c r="B91" s="2">
        <v>216934.51916</v>
      </c>
      <c r="C91" s="2">
        <v>105334.60415</v>
      </c>
      <c r="D91" s="2">
        <v>303046.04073000001</v>
      </c>
      <c r="E91" s="2">
        <v>192099.99894999998</v>
      </c>
      <c r="F91" s="2">
        <v>97431.044909999997</v>
      </c>
      <c r="G91" s="2">
        <v>108351.47865</v>
      </c>
      <c r="H91" s="2">
        <v>84810.652010000005</v>
      </c>
      <c r="I91" s="2">
        <v>26694.699969999998</v>
      </c>
      <c r="J91" s="2">
        <v>2942.18869</v>
      </c>
      <c r="K91" s="2">
        <v>1666.7082800000001</v>
      </c>
      <c r="L91" s="2">
        <v>21381.07919</v>
      </c>
      <c r="M91" s="2">
        <v>16949.528399999999</v>
      </c>
      <c r="N91" s="2">
        <v>1177642.5430899996</v>
      </c>
      <c r="O91" s="18">
        <v>5.2820990293395972E-2</v>
      </c>
    </row>
    <row r="92" spans="1:81">
      <c r="A92" s="2" t="s">
        <v>894</v>
      </c>
      <c r="B92" s="2">
        <v>241578.53696</v>
      </c>
      <c r="C92" s="2">
        <v>105368.20342000001</v>
      </c>
      <c r="D92" s="2">
        <v>398542.07033999998</v>
      </c>
      <c r="E92" s="2">
        <v>213138.21071000001</v>
      </c>
      <c r="F92" s="2">
        <v>156172.58462000001</v>
      </c>
      <c r="G92" s="2">
        <v>119303.12751999999</v>
      </c>
      <c r="H92" s="2">
        <v>87767.89039</v>
      </c>
      <c r="I92" s="2">
        <v>40700.039850000001</v>
      </c>
      <c r="J92" s="2">
        <v>4711.1407499999996</v>
      </c>
      <c r="K92" s="2">
        <v>2597.0056400000003</v>
      </c>
      <c r="L92" s="2">
        <v>39503.789469999996</v>
      </c>
      <c r="M92" s="2">
        <v>38913.759060000004</v>
      </c>
      <c r="N92" s="2">
        <v>1448296.3587300004</v>
      </c>
      <c r="O92" s="18">
        <v>6.496066939438995E-2</v>
      </c>
    </row>
    <row r="93" spans="1:81">
      <c r="A93" s="2" t="s">
        <v>895</v>
      </c>
      <c r="B93" s="2">
        <v>355757.55629000004</v>
      </c>
      <c r="C93" s="2">
        <v>179181.85888999997</v>
      </c>
      <c r="D93" s="2">
        <v>615748.29414999997</v>
      </c>
      <c r="E93" s="2">
        <v>275627.50189999997</v>
      </c>
      <c r="F93" s="2">
        <v>253452.75537</v>
      </c>
      <c r="G93" s="2">
        <v>133558.22206</v>
      </c>
      <c r="H93" s="2">
        <v>92581.696769999995</v>
      </c>
      <c r="I93" s="2">
        <v>68160.240080000003</v>
      </c>
      <c r="J93" s="2">
        <v>3886.4256399999999</v>
      </c>
      <c r="K93" s="2">
        <v>726.52991000000009</v>
      </c>
      <c r="L93" s="2">
        <v>65737.433479999992</v>
      </c>
      <c r="M93" s="2">
        <v>64955.34693</v>
      </c>
      <c r="N93" s="2">
        <v>2109373.8614699999</v>
      </c>
      <c r="O93" s="18">
        <v>9.4612084894197812E-2</v>
      </c>
    </row>
    <row r="94" spans="1:81">
      <c r="A94" s="2" t="s">
        <v>896</v>
      </c>
      <c r="B94" s="2">
        <v>304152.17539999995</v>
      </c>
      <c r="C94" s="2">
        <v>172705.44868999999</v>
      </c>
      <c r="D94" s="2">
        <v>559914.30964999995</v>
      </c>
      <c r="E94" s="2">
        <v>237027.09078</v>
      </c>
      <c r="F94" s="2">
        <v>256719.08559999999</v>
      </c>
      <c r="G94" s="2">
        <v>115641.00494</v>
      </c>
      <c r="H94" s="2">
        <v>75026.468209999992</v>
      </c>
      <c r="I94" s="2">
        <v>88452.140809999997</v>
      </c>
      <c r="J94" s="2">
        <v>2066.3816299999999</v>
      </c>
      <c r="K94" s="2">
        <v>249.45093</v>
      </c>
      <c r="L94" s="2">
        <v>73859.16936</v>
      </c>
      <c r="M94" s="2">
        <v>67148.560859999998</v>
      </c>
      <c r="N94" s="2">
        <v>1952961.2868599999</v>
      </c>
      <c r="O94" s="18">
        <v>8.7596486541609689E-2</v>
      </c>
    </row>
    <row r="95" spans="1:81">
      <c r="A95" s="2" t="s">
        <v>897</v>
      </c>
      <c r="B95" s="2">
        <v>286601.41712</v>
      </c>
      <c r="C95" s="2">
        <v>124483.87209</v>
      </c>
      <c r="D95" s="2">
        <v>430397.52587999997</v>
      </c>
      <c r="E95" s="2">
        <v>191413.66222999999</v>
      </c>
      <c r="F95" s="2">
        <v>216682.75841000001</v>
      </c>
      <c r="G95" s="2">
        <v>82646.241510000007</v>
      </c>
      <c r="H95" s="2">
        <v>59819.101049999997</v>
      </c>
      <c r="I95" s="2">
        <v>92585.996980000011</v>
      </c>
      <c r="J95" s="2">
        <v>1518.4476100000002</v>
      </c>
      <c r="K95" s="2">
        <v>349.88009999999997</v>
      </c>
      <c r="L95" s="2">
        <v>68949.722180000012</v>
      </c>
      <c r="M95" s="2">
        <v>89978.211900000009</v>
      </c>
      <c r="N95" s="2">
        <v>1645426.8370599998</v>
      </c>
      <c r="O95" s="18">
        <v>7.3802594428008267E-2</v>
      </c>
    </row>
    <row r="96" spans="1:81">
      <c r="A96" s="2" t="s">
        <v>898</v>
      </c>
      <c r="B96" s="2">
        <v>182225.83106999999</v>
      </c>
      <c r="C96" s="2">
        <v>93168.216</v>
      </c>
      <c r="D96" s="2">
        <v>290413.53810000001</v>
      </c>
      <c r="E96" s="2">
        <v>130905.37114</v>
      </c>
      <c r="F96" s="2">
        <v>152667.32456000001</v>
      </c>
      <c r="G96" s="2">
        <v>52759.260490000001</v>
      </c>
      <c r="H96" s="2">
        <v>43706.946649999998</v>
      </c>
      <c r="I96" s="2">
        <v>77212.602680000011</v>
      </c>
      <c r="J96" s="2">
        <v>703.42005000000006</v>
      </c>
      <c r="K96" s="2">
        <v>0</v>
      </c>
      <c r="L96" s="2">
        <v>58859.600960000003</v>
      </c>
      <c r="M96" s="2">
        <v>67440.663990000001</v>
      </c>
      <c r="N96" s="2">
        <v>1150062.77569</v>
      </c>
      <c r="O96" s="18">
        <v>5.158395055270603E-2</v>
      </c>
    </row>
    <row r="97" spans="1:81">
      <c r="A97" s="2" t="s">
        <v>899</v>
      </c>
      <c r="B97" s="2">
        <v>263519.98177000001</v>
      </c>
      <c r="C97" s="2">
        <v>142160.91712999999</v>
      </c>
      <c r="D97" s="2">
        <v>405842.85255000001</v>
      </c>
      <c r="E97" s="2">
        <v>172875.00958000001</v>
      </c>
      <c r="F97" s="2">
        <v>209142.67053</v>
      </c>
      <c r="G97" s="2">
        <v>80426.557809999998</v>
      </c>
      <c r="H97" s="2">
        <v>59339.178890000003</v>
      </c>
      <c r="I97" s="2">
        <v>130098.44304000001</v>
      </c>
      <c r="J97" s="2">
        <v>979.45066000000008</v>
      </c>
      <c r="K97" s="2">
        <v>279.57078000000001</v>
      </c>
      <c r="L97" s="2">
        <v>90121.190090000004</v>
      </c>
      <c r="M97" s="2">
        <v>133216.75258999999</v>
      </c>
      <c r="N97" s="2">
        <v>1688002.5754200001</v>
      </c>
      <c r="O97" s="18">
        <v>7.5712250864796715E-2</v>
      </c>
    </row>
    <row r="98" spans="1:81">
      <c r="A98" s="2" t="s">
        <v>900</v>
      </c>
      <c r="B98" s="2">
        <v>378957.39698000002</v>
      </c>
      <c r="C98" s="2">
        <v>223782.18568999998</v>
      </c>
      <c r="D98" s="2">
        <v>554707.84304999991</v>
      </c>
      <c r="E98" s="2">
        <v>247092.56852999999</v>
      </c>
      <c r="F98" s="2">
        <v>316831.80894000002</v>
      </c>
      <c r="G98" s="2">
        <v>105220.28736</v>
      </c>
      <c r="H98" s="2">
        <v>83965.978989999989</v>
      </c>
      <c r="I98" s="2">
        <v>231846.05118000001</v>
      </c>
      <c r="J98" s="2">
        <v>1219.5914700000001</v>
      </c>
      <c r="K98" s="2">
        <v>162.13239000000002</v>
      </c>
      <c r="L98" s="2">
        <v>152855.98503000001</v>
      </c>
      <c r="M98" s="2">
        <v>236572.53427999999</v>
      </c>
      <c r="N98" s="2">
        <v>2533214.3638899997</v>
      </c>
      <c r="O98" s="18">
        <v>0.11362267108237353</v>
      </c>
    </row>
    <row r="99" spans="1:81">
      <c r="A99" s="2" t="s">
        <v>901</v>
      </c>
      <c r="B99" s="2">
        <v>457120.39701999997</v>
      </c>
      <c r="C99" s="2">
        <v>345509.85291000002</v>
      </c>
      <c r="D99" s="2">
        <v>650659.73875999998</v>
      </c>
      <c r="E99" s="2">
        <v>321447.11101999995</v>
      </c>
      <c r="F99" s="2">
        <v>438828.11674999999</v>
      </c>
      <c r="G99" s="2">
        <v>132066.30076000001</v>
      </c>
      <c r="H99" s="2">
        <v>101487.32016</v>
      </c>
      <c r="I99" s="2">
        <v>347766.02201000002</v>
      </c>
      <c r="J99" s="2">
        <v>1991.6532199999999</v>
      </c>
      <c r="K99" s="2">
        <v>168.19214000000002</v>
      </c>
      <c r="L99" s="2">
        <v>232722.84894</v>
      </c>
      <c r="M99" s="2">
        <v>410588.52406999998</v>
      </c>
      <c r="N99" s="2">
        <v>3440356.0777599998</v>
      </c>
      <c r="O99" s="18">
        <v>0.15431084419926469</v>
      </c>
    </row>
    <row r="100" spans="1:81">
      <c r="A100" s="2" t="s">
        <v>902</v>
      </c>
      <c r="B100" s="2">
        <v>82513.572590000011</v>
      </c>
      <c r="C100" s="2">
        <v>77656.393389999997</v>
      </c>
      <c r="D100" s="2">
        <v>105433.90604999999</v>
      </c>
      <c r="E100" s="2">
        <v>56851.00879</v>
      </c>
      <c r="F100" s="2">
        <v>97326.275400000013</v>
      </c>
      <c r="G100" s="2">
        <v>24024.994170000002</v>
      </c>
      <c r="H100" s="2">
        <v>18534.656370000001</v>
      </c>
      <c r="I100" s="2">
        <v>63943.834759999998</v>
      </c>
      <c r="J100" s="2">
        <v>449.31009</v>
      </c>
      <c r="K100" s="2">
        <v>8.6729099999999999</v>
      </c>
      <c r="L100" s="2">
        <v>45429.219899999996</v>
      </c>
      <c r="M100" s="2">
        <v>81037.633480000004</v>
      </c>
      <c r="N100" s="2">
        <v>653209.47790000006</v>
      </c>
      <c r="O100" s="18">
        <v>2.9298509716860065E-2</v>
      </c>
    </row>
    <row r="101" spans="1:81">
      <c r="A101" s="2" t="s">
        <v>903</v>
      </c>
      <c r="B101" s="2">
        <v>87529.265849999996</v>
      </c>
      <c r="C101" s="2">
        <v>90996.26215000001</v>
      </c>
      <c r="D101" s="2">
        <v>104230.68775</v>
      </c>
      <c r="E101" s="2">
        <v>60010.24295</v>
      </c>
      <c r="F101" s="2">
        <v>109679.56867000001</v>
      </c>
      <c r="G101" s="2">
        <v>25656.38017</v>
      </c>
      <c r="H101" s="2">
        <v>24457.538370000002</v>
      </c>
      <c r="I101" s="2">
        <v>93654.981379999997</v>
      </c>
      <c r="J101" s="2">
        <v>514.67390999999998</v>
      </c>
      <c r="K101" s="2">
        <v>15.67155</v>
      </c>
      <c r="L101" s="2">
        <v>64941.740659999996</v>
      </c>
      <c r="M101" s="2">
        <v>106126.47117</v>
      </c>
      <c r="N101" s="2">
        <v>767813.48458000005</v>
      </c>
      <c r="O101" s="18">
        <v>3.4438861651280572E-2</v>
      </c>
    </row>
    <row r="102" spans="1:81">
      <c r="A102" s="2" t="s">
        <v>8</v>
      </c>
      <c r="B102" s="2">
        <v>3223599.0910200002</v>
      </c>
      <c r="C102" s="2">
        <v>2235293.6132799997</v>
      </c>
      <c r="D102" s="2">
        <v>5605719.1179200001</v>
      </c>
      <c r="E102" s="2">
        <v>2351899.2314499994</v>
      </c>
      <c r="F102" s="2">
        <v>2796468.4618600002</v>
      </c>
      <c r="G102" s="2">
        <v>1188424.8878899999</v>
      </c>
      <c r="H102" s="2">
        <v>948541.0324899999</v>
      </c>
      <c r="I102" s="2">
        <v>1296554.4729800001</v>
      </c>
      <c r="J102" s="2">
        <v>20982.683719999997</v>
      </c>
      <c r="K102" s="2">
        <v>6223.8146300000008</v>
      </c>
      <c r="L102" s="2">
        <v>1086562.0155799999</v>
      </c>
      <c r="M102" s="2">
        <v>1534704.4004600001</v>
      </c>
      <c r="N102" s="2">
        <v>22294972.823279995</v>
      </c>
      <c r="O102" s="18">
        <v>1</v>
      </c>
    </row>
    <row r="103" spans="1:81" s="18" customFormat="1" ht="13.5" thickBot="1">
      <c r="A103" s="18" t="s">
        <v>904</v>
      </c>
      <c r="B103" s="18">
        <v>0.14458860822893571</v>
      </c>
      <c r="C103" s="18">
        <v>0.10025998376396081</v>
      </c>
      <c r="D103" s="18">
        <v>0.25143422072560739</v>
      </c>
      <c r="E103" s="18">
        <v>0.10549011430030496</v>
      </c>
      <c r="F103" s="18">
        <v>0.12543044945719692</v>
      </c>
      <c r="G103" s="18">
        <v>5.3304612537991916E-2</v>
      </c>
      <c r="H103" s="18">
        <v>4.2545063409969761E-2</v>
      </c>
      <c r="I103" s="18">
        <v>5.8154566200061118E-2</v>
      </c>
      <c r="J103" s="18">
        <v>9.4113968589772264E-4</v>
      </c>
      <c r="K103" s="18">
        <v>2.7915775808890912E-4</v>
      </c>
      <c r="L103" s="18">
        <v>4.8735740751629536E-2</v>
      </c>
      <c r="M103" s="18">
        <v>6.8836343180355461E-2</v>
      </c>
      <c r="N103" s="18">
        <v>1</v>
      </c>
    </row>
    <row r="104" spans="1:81" ht="41.25" customHeight="1" thickTop="1" thickBot="1">
      <c r="A104" s="361" t="s">
        <v>908</v>
      </c>
      <c r="B104" s="361" t="s">
        <v>308</v>
      </c>
      <c r="C104" s="361" t="s">
        <v>309</v>
      </c>
      <c r="D104" s="361" t="s">
        <v>310</v>
      </c>
      <c r="E104" s="361" t="s">
        <v>311</v>
      </c>
      <c r="F104" s="361" t="s">
        <v>312</v>
      </c>
      <c r="G104" s="361" t="s">
        <v>313</v>
      </c>
      <c r="H104" s="361" t="s">
        <v>314</v>
      </c>
      <c r="I104" s="361" t="s">
        <v>315</v>
      </c>
      <c r="J104" s="361" t="s">
        <v>316</v>
      </c>
      <c r="K104" s="361" t="s">
        <v>317</v>
      </c>
      <c r="L104" s="361" t="s">
        <v>318</v>
      </c>
      <c r="M104" s="361" t="s">
        <v>319</v>
      </c>
      <c r="N104" s="362" t="s">
        <v>320</v>
      </c>
      <c r="O104" s="361" t="s">
        <v>738</v>
      </c>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row>
    <row r="105" spans="1:81" ht="13.5" thickTop="1">
      <c r="A105" s="2" t="s">
        <v>890</v>
      </c>
      <c r="B105" s="2">
        <v>4</v>
      </c>
      <c r="C105" s="2">
        <v>8</v>
      </c>
      <c r="D105" s="2">
        <v>10</v>
      </c>
      <c r="E105" s="2">
        <v>2</v>
      </c>
      <c r="F105" s="2">
        <v>3</v>
      </c>
      <c r="G105" s="2">
        <v>2</v>
      </c>
      <c r="H105" s="2">
        <v>4</v>
      </c>
      <c r="I105" s="2">
        <v>1</v>
      </c>
      <c r="J105" s="2">
        <v>0</v>
      </c>
      <c r="K105" s="2">
        <v>0</v>
      </c>
      <c r="L105" s="2">
        <v>2</v>
      </c>
      <c r="M105" s="2">
        <v>6</v>
      </c>
      <c r="N105" s="2">
        <v>42</v>
      </c>
      <c r="O105" s="18">
        <v>1.2035187449477285E-5</v>
      </c>
    </row>
    <row r="106" spans="1:81">
      <c r="A106" s="2" t="s">
        <v>891</v>
      </c>
      <c r="B106" s="2">
        <v>6</v>
      </c>
      <c r="C106" s="2">
        <v>9</v>
      </c>
      <c r="D106" s="2">
        <v>5</v>
      </c>
      <c r="E106" s="2">
        <v>15</v>
      </c>
      <c r="F106" s="2">
        <v>5</v>
      </c>
      <c r="G106" s="2">
        <v>4</v>
      </c>
      <c r="H106" s="2">
        <v>7</v>
      </c>
      <c r="I106" s="2">
        <v>0</v>
      </c>
      <c r="J106" s="2">
        <v>0</v>
      </c>
      <c r="K106" s="2">
        <v>0</v>
      </c>
      <c r="L106" s="2">
        <v>3</v>
      </c>
      <c r="M106" s="2">
        <v>1</v>
      </c>
      <c r="N106" s="2">
        <v>55</v>
      </c>
      <c r="O106" s="18">
        <v>1.5760364517172636E-5</v>
      </c>
    </row>
    <row r="107" spans="1:81">
      <c r="A107" s="2" t="s">
        <v>892</v>
      </c>
      <c r="B107" s="2">
        <v>16</v>
      </c>
      <c r="C107" s="2">
        <v>9</v>
      </c>
      <c r="D107" s="2">
        <v>22</v>
      </c>
      <c r="E107" s="2">
        <v>18</v>
      </c>
      <c r="F107" s="2">
        <v>13</v>
      </c>
      <c r="G107" s="2">
        <v>10</v>
      </c>
      <c r="H107" s="2">
        <v>14</v>
      </c>
      <c r="I107" s="2">
        <v>2</v>
      </c>
      <c r="J107" s="2">
        <v>0</v>
      </c>
      <c r="K107" s="2">
        <v>0</v>
      </c>
      <c r="L107" s="2">
        <v>3</v>
      </c>
      <c r="M107" s="2">
        <v>2</v>
      </c>
      <c r="N107" s="2">
        <v>109</v>
      </c>
      <c r="O107" s="18">
        <v>3.1234176952214864E-5</v>
      </c>
    </row>
    <row r="108" spans="1:81">
      <c r="A108" s="2" t="s">
        <v>893</v>
      </c>
      <c r="B108" s="2">
        <v>109</v>
      </c>
      <c r="C108" s="2">
        <v>53</v>
      </c>
      <c r="D108" s="2">
        <v>149</v>
      </c>
      <c r="E108" s="2">
        <v>96</v>
      </c>
      <c r="F108" s="2">
        <v>48</v>
      </c>
      <c r="G108" s="2">
        <v>51</v>
      </c>
      <c r="H108" s="2">
        <v>40</v>
      </c>
      <c r="I108" s="2">
        <v>13</v>
      </c>
      <c r="J108" s="2">
        <v>2</v>
      </c>
      <c r="K108" s="2">
        <v>1</v>
      </c>
      <c r="L108" s="2">
        <v>11</v>
      </c>
      <c r="M108" s="2">
        <v>9</v>
      </c>
      <c r="N108" s="2">
        <v>582</v>
      </c>
      <c r="O108" s="18">
        <v>1.6677331179989954E-4</v>
      </c>
    </row>
    <row r="109" spans="1:81">
      <c r="A109" s="2" t="s">
        <v>894</v>
      </c>
      <c r="B109" s="2">
        <v>256</v>
      </c>
      <c r="C109" s="2">
        <v>113</v>
      </c>
      <c r="D109" s="2">
        <v>433</v>
      </c>
      <c r="E109" s="2">
        <v>234</v>
      </c>
      <c r="F109" s="2">
        <v>172</v>
      </c>
      <c r="G109" s="2">
        <v>127</v>
      </c>
      <c r="H109" s="2">
        <v>95</v>
      </c>
      <c r="I109" s="2">
        <v>45</v>
      </c>
      <c r="J109" s="2">
        <v>5</v>
      </c>
      <c r="K109" s="2">
        <v>3</v>
      </c>
      <c r="L109" s="2">
        <v>45</v>
      </c>
      <c r="M109" s="2">
        <v>44</v>
      </c>
      <c r="N109" s="2">
        <v>1572</v>
      </c>
      <c r="O109" s="18">
        <v>4.5045987310900697E-4</v>
      </c>
    </row>
    <row r="110" spans="1:81">
      <c r="A110" s="2" t="s">
        <v>895</v>
      </c>
      <c r="B110" s="2">
        <v>754</v>
      </c>
      <c r="C110" s="2">
        <v>383</v>
      </c>
      <c r="D110" s="2">
        <v>1321</v>
      </c>
      <c r="E110" s="2">
        <v>592</v>
      </c>
      <c r="F110" s="2">
        <v>537</v>
      </c>
      <c r="G110" s="2">
        <v>285</v>
      </c>
      <c r="H110" s="2">
        <v>200</v>
      </c>
      <c r="I110" s="2">
        <v>148</v>
      </c>
      <c r="J110" s="2">
        <v>8</v>
      </c>
      <c r="K110" s="2">
        <v>2</v>
      </c>
      <c r="L110" s="2">
        <v>143</v>
      </c>
      <c r="M110" s="2">
        <v>144</v>
      </c>
      <c r="N110" s="2">
        <v>4517</v>
      </c>
      <c r="O110" s="18">
        <v>1.294355754983069E-3</v>
      </c>
    </row>
    <row r="111" spans="1:81">
      <c r="A111" s="2" t="s">
        <v>896</v>
      </c>
      <c r="B111" s="2">
        <v>1163</v>
      </c>
      <c r="C111" s="2">
        <v>660</v>
      </c>
      <c r="D111" s="2">
        <v>2143</v>
      </c>
      <c r="E111" s="2">
        <v>906</v>
      </c>
      <c r="F111" s="2">
        <v>987</v>
      </c>
      <c r="G111" s="2">
        <v>444</v>
      </c>
      <c r="H111" s="2">
        <v>282</v>
      </c>
      <c r="I111" s="2">
        <v>344</v>
      </c>
      <c r="J111" s="2">
        <v>8</v>
      </c>
      <c r="K111" s="2">
        <v>1</v>
      </c>
      <c r="L111" s="2">
        <v>285</v>
      </c>
      <c r="M111" s="2">
        <v>257</v>
      </c>
      <c r="N111" s="2">
        <v>7480</v>
      </c>
      <c r="O111" s="18">
        <v>2.1434095743354787E-3</v>
      </c>
    </row>
    <row r="112" spans="1:81">
      <c r="A112" s="2" t="s">
        <v>897</v>
      </c>
      <c r="B112" s="2">
        <v>1710</v>
      </c>
      <c r="C112" s="2">
        <v>748</v>
      </c>
      <c r="D112" s="2">
        <v>2582</v>
      </c>
      <c r="E112" s="2">
        <v>1147</v>
      </c>
      <c r="F112" s="2">
        <v>1311</v>
      </c>
      <c r="G112" s="2">
        <v>492</v>
      </c>
      <c r="H112" s="2">
        <v>365</v>
      </c>
      <c r="I112" s="2">
        <v>562</v>
      </c>
      <c r="J112" s="2">
        <v>9</v>
      </c>
      <c r="K112" s="2">
        <v>2</v>
      </c>
      <c r="L112" s="2">
        <v>419</v>
      </c>
      <c r="M112" s="2">
        <v>545</v>
      </c>
      <c r="N112" s="2">
        <v>9892</v>
      </c>
      <c r="O112" s="18">
        <v>2.8345731964340313E-3</v>
      </c>
    </row>
    <row r="113" spans="1:81">
      <c r="A113" s="2" t="s">
        <v>898</v>
      </c>
      <c r="B113" s="2">
        <v>1541</v>
      </c>
      <c r="C113" s="2">
        <v>789</v>
      </c>
      <c r="D113" s="2">
        <v>2452</v>
      </c>
      <c r="E113" s="2">
        <v>1101</v>
      </c>
      <c r="F113" s="2">
        <v>1286</v>
      </c>
      <c r="G113" s="2">
        <v>447</v>
      </c>
      <c r="H113" s="2">
        <v>370</v>
      </c>
      <c r="I113" s="2">
        <v>657</v>
      </c>
      <c r="J113" s="2">
        <v>6</v>
      </c>
      <c r="K113" s="2">
        <v>0</v>
      </c>
      <c r="L113" s="2">
        <v>499</v>
      </c>
      <c r="M113" s="2">
        <v>571</v>
      </c>
      <c r="N113" s="2">
        <v>9719</v>
      </c>
      <c r="O113" s="18">
        <v>2.7849996862254699E-3</v>
      </c>
    </row>
    <row r="114" spans="1:81">
      <c r="A114" s="2" t="s">
        <v>899</v>
      </c>
      <c r="B114" s="2">
        <v>3186</v>
      </c>
      <c r="C114" s="2">
        <v>1712</v>
      </c>
      <c r="D114" s="2">
        <v>4868</v>
      </c>
      <c r="E114" s="2">
        <v>2079</v>
      </c>
      <c r="F114" s="2">
        <v>2513</v>
      </c>
      <c r="G114" s="2">
        <v>969</v>
      </c>
      <c r="H114" s="2">
        <v>724</v>
      </c>
      <c r="I114" s="2">
        <v>1577</v>
      </c>
      <c r="J114" s="2">
        <v>11</v>
      </c>
      <c r="K114" s="2">
        <v>3</v>
      </c>
      <c r="L114" s="2">
        <v>1092</v>
      </c>
      <c r="M114" s="2">
        <v>1620</v>
      </c>
      <c r="N114" s="2">
        <v>20354</v>
      </c>
      <c r="O114" s="18">
        <v>5.8324810796823974E-3</v>
      </c>
    </row>
    <row r="115" spans="1:81">
      <c r="A115" s="2" t="s">
        <v>900</v>
      </c>
      <c r="B115" s="2">
        <v>7861</v>
      </c>
      <c r="C115" s="2">
        <v>4706</v>
      </c>
      <c r="D115" s="2">
        <v>11514</v>
      </c>
      <c r="E115" s="2">
        <v>5109</v>
      </c>
      <c r="F115" s="2">
        <v>6578</v>
      </c>
      <c r="G115" s="2">
        <v>2160</v>
      </c>
      <c r="H115" s="2">
        <v>1747</v>
      </c>
      <c r="I115" s="2">
        <v>4902</v>
      </c>
      <c r="J115" s="2">
        <v>27</v>
      </c>
      <c r="K115" s="2">
        <v>4</v>
      </c>
      <c r="L115" s="2">
        <v>3209</v>
      </c>
      <c r="M115" s="2">
        <v>5002</v>
      </c>
      <c r="N115" s="2">
        <v>52819</v>
      </c>
      <c r="O115" s="18">
        <v>1.5135394426046209E-2</v>
      </c>
    </row>
    <row r="116" spans="1:81">
      <c r="A116" s="2" t="s">
        <v>901</v>
      </c>
      <c r="B116" s="2">
        <v>28950</v>
      </c>
      <c r="C116" s="2">
        <v>22687</v>
      </c>
      <c r="D116" s="2">
        <v>40641</v>
      </c>
      <c r="E116" s="2">
        <v>20310</v>
      </c>
      <c r="F116" s="2">
        <v>28596</v>
      </c>
      <c r="G116" s="2">
        <v>8492</v>
      </c>
      <c r="H116" s="2">
        <v>6467</v>
      </c>
      <c r="I116" s="2">
        <v>22462</v>
      </c>
      <c r="J116" s="2">
        <v>135</v>
      </c>
      <c r="K116" s="2">
        <v>7</v>
      </c>
      <c r="L116" s="2">
        <v>15375</v>
      </c>
      <c r="M116" s="2">
        <v>27279</v>
      </c>
      <c r="N116" s="2">
        <v>221401</v>
      </c>
      <c r="O116" s="18">
        <v>6.3442917535755247E-2</v>
      </c>
    </row>
    <row r="117" spans="1:81">
      <c r="A117" s="2" t="s">
        <v>902</v>
      </c>
      <c r="B117" s="2">
        <v>16727</v>
      </c>
      <c r="C117" s="2">
        <v>15937</v>
      </c>
      <c r="D117" s="2">
        <v>21250</v>
      </c>
      <c r="E117" s="2">
        <v>11558</v>
      </c>
      <c r="F117" s="2">
        <v>19952</v>
      </c>
      <c r="G117" s="2">
        <v>4848</v>
      </c>
      <c r="H117" s="2">
        <v>3784</v>
      </c>
      <c r="I117" s="2">
        <v>13093</v>
      </c>
      <c r="J117" s="2">
        <v>92</v>
      </c>
      <c r="K117" s="2">
        <v>2</v>
      </c>
      <c r="L117" s="2">
        <v>9319</v>
      </c>
      <c r="M117" s="2">
        <v>16587</v>
      </c>
      <c r="N117" s="2">
        <v>133149</v>
      </c>
      <c r="O117" s="18">
        <v>3.8154123183582168E-2</v>
      </c>
    </row>
    <row r="118" spans="1:81">
      <c r="A118" s="2" t="s">
        <v>903</v>
      </c>
      <c r="B118" s="2">
        <v>292492</v>
      </c>
      <c r="C118" s="2">
        <v>336936</v>
      </c>
      <c r="D118" s="2">
        <v>329460</v>
      </c>
      <c r="E118" s="2">
        <v>152763</v>
      </c>
      <c r="F118" s="2">
        <v>391815</v>
      </c>
      <c r="G118" s="2">
        <v>84853</v>
      </c>
      <c r="H118" s="2">
        <v>86647</v>
      </c>
      <c r="I118" s="2">
        <v>500142</v>
      </c>
      <c r="J118" s="2">
        <v>1651</v>
      </c>
      <c r="K118" s="2">
        <v>39</v>
      </c>
      <c r="L118" s="2">
        <v>392749</v>
      </c>
      <c r="M118" s="2">
        <v>458529</v>
      </c>
      <c r="N118" s="2">
        <v>3028076</v>
      </c>
      <c r="O118" s="18">
        <v>0.86770148264912816</v>
      </c>
    </row>
    <row r="119" spans="1:81">
      <c r="A119" s="2" t="s">
        <v>8</v>
      </c>
      <c r="B119" s="2">
        <v>354775</v>
      </c>
      <c r="C119" s="2">
        <v>384750</v>
      </c>
      <c r="D119" s="2">
        <v>416850</v>
      </c>
      <c r="E119" s="2">
        <v>195930</v>
      </c>
      <c r="F119" s="2">
        <v>453816</v>
      </c>
      <c r="G119" s="2">
        <v>103184</v>
      </c>
      <c r="H119" s="2">
        <v>100746</v>
      </c>
      <c r="I119" s="2">
        <v>543948</v>
      </c>
      <c r="J119" s="2">
        <v>1954</v>
      </c>
      <c r="K119" s="2">
        <v>64</v>
      </c>
      <c r="L119" s="2">
        <v>423154</v>
      </c>
      <c r="M119" s="2">
        <v>510596</v>
      </c>
      <c r="N119" s="2">
        <v>3489767</v>
      </c>
      <c r="O119" s="18">
        <v>1</v>
      </c>
    </row>
    <row r="120" spans="1:81" s="18" customFormat="1">
      <c r="A120" s="18" t="s">
        <v>904</v>
      </c>
      <c r="B120" s="18">
        <v>0.10166151493781676</v>
      </c>
      <c r="C120" s="18">
        <v>0.11025091359967586</v>
      </c>
      <c r="D120" s="18">
        <v>0.11944923543606206</v>
      </c>
      <c r="E120" s="18">
        <v>5.6144149451811537E-2</v>
      </c>
      <c r="F120" s="18">
        <v>0.13004191970409487</v>
      </c>
      <c r="G120" s="18">
        <v>2.9567590042544386E-2</v>
      </c>
      <c r="H120" s="18">
        <v>2.8868976066310444E-2</v>
      </c>
      <c r="I120" s="18">
        <v>0.1558694319706731</v>
      </c>
      <c r="J120" s="18">
        <v>5.5992276848282417E-4</v>
      </c>
      <c r="K120" s="18">
        <v>1.8339333256346342E-5</v>
      </c>
      <c r="L120" s="18">
        <v>0.12125565976181218</v>
      </c>
      <c r="M120" s="18">
        <v>0.14631234692745962</v>
      </c>
      <c r="N120" s="18">
        <v>1</v>
      </c>
    </row>
    <row r="121" spans="1:81" ht="12.75" customHeight="1"/>
    <row r="122" spans="1:81">
      <c r="A122" s="2" t="s">
        <v>911</v>
      </c>
    </row>
    <row r="123" spans="1:81" ht="12.75" customHeight="1"/>
    <row r="124" spans="1:81" ht="30" customHeight="1">
      <c r="A124" s="360" t="s">
        <v>0</v>
      </c>
      <c r="B124" s="360"/>
      <c r="C124" s="360"/>
      <c r="D124" s="360"/>
      <c r="E124" s="360"/>
      <c r="F124" s="360"/>
      <c r="G124" s="360"/>
      <c r="H124" s="360"/>
      <c r="I124" s="360"/>
      <c r="J124" s="360"/>
      <c r="K124" s="360"/>
      <c r="L124" s="360"/>
      <c r="M124" s="360"/>
      <c r="N124" s="15"/>
      <c r="O124" s="15"/>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0.25" customHeight="1">
      <c r="A125" s="360" t="s">
        <v>912</v>
      </c>
      <c r="B125" s="360"/>
      <c r="C125" s="360"/>
      <c r="D125" s="360"/>
      <c r="E125" s="360"/>
      <c r="F125" s="360"/>
      <c r="G125" s="360"/>
      <c r="H125" s="360"/>
      <c r="I125" s="360"/>
      <c r="J125" s="360"/>
      <c r="K125" s="360"/>
      <c r="L125" s="360"/>
      <c r="M125" s="360"/>
      <c r="N125" s="15"/>
      <c r="O125" s="15"/>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0.25" customHeight="1">
      <c r="A126" s="360" t="s">
        <v>2</v>
      </c>
      <c r="B126" s="360"/>
      <c r="C126" s="360"/>
      <c r="D126" s="360"/>
      <c r="E126" s="360"/>
      <c r="F126" s="360"/>
      <c r="G126" s="360"/>
      <c r="H126" s="360"/>
      <c r="I126" s="360"/>
      <c r="J126" s="360"/>
      <c r="K126" s="360"/>
      <c r="L126" s="360"/>
      <c r="M126" s="360"/>
      <c r="N126" s="15"/>
      <c r="O126" s="15"/>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0.25" customHeight="1" thickBot="1">
      <c r="A127" s="360" t="s">
        <v>3</v>
      </c>
      <c r="B127" s="360"/>
      <c r="C127" s="360"/>
      <c r="D127" s="360"/>
      <c r="E127" s="360"/>
      <c r="F127" s="360"/>
      <c r="G127" s="360"/>
      <c r="H127" s="360"/>
      <c r="I127" s="360"/>
      <c r="J127" s="360"/>
      <c r="K127" s="360"/>
      <c r="L127" s="360"/>
      <c r="M127" s="360"/>
      <c r="N127" s="15"/>
      <c r="O127" s="15"/>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ht="44.25" customHeight="1" thickTop="1" thickBot="1">
      <c r="A128" s="361" t="s">
        <v>888</v>
      </c>
      <c r="B128" s="361" t="s">
        <v>308</v>
      </c>
      <c r="C128" s="361" t="s">
        <v>309</v>
      </c>
      <c r="D128" s="361" t="s">
        <v>310</v>
      </c>
      <c r="E128" s="361" t="s">
        <v>311</v>
      </c>
      <c r="F128" s="361" t="s">
        <v>312</v>
      </c>
      <c r="G128" s="361" t="s">
        <v>313</v>
      </c>
      <c r="H128" s="361" t="s">
        <v>314</v>
      </c>
      <c r="I128" s="361" t="s">
        <v>315</v>
      </c>
      <c r="J128" s="361" t="s">
        <v>316</v>
      </c>
      <c r="K128" s="361" t="s">
        <v>317</v>
      </c>
      <c r="L128" s="361" t="s">
        <v>318</v>
      </c>
      <c r="M128" s="361" t="s">
        <v>319</v>
      </c>
      <c r="N128" s="362" t="s">
        <v>320</v>
      </c>
      <c r="O128" s="361" t="s">
        <v>889</v>
      </c>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row>
    <row r="129" spans="1:15" ht="13.5" thickTop="1">
      <c r="A129" s="2" t="s">
        <v>890</v>
      </c>
      <c r="B129" s="2">
        <v>691853.03914999997</v>
      </c>
      <c r="C129" s="2">
        <v>262400</v>
      </c>
      <c r="D129" s="2">
        <v>94324</v>
      </c>
      <c r="E129" s="2">
        <v>176750</v>
      </c>
      <c r="F129" s="2">
        <v>49000</v>
      </c>
      <c r="G129" s="2">
        <v>143807.70285</v>
      </c>
      <c r="H129" s="2">
        <v>55580</v>
      </c>
      <c r="I129" s="2">
        <v>0</v>
      </c>
      <c r="J129" s="2">
        <v>0</v>
      </c>
      <c r="K129" s="2">
        <v>0</v>
      </c>
      <c r="L129" s="2">
        <v>34946.362890000004</v>
      </c>
      <c r="M129" s="2">
        <v>15000</v>
      </c>
      <c r="N129" s="2">
        <v>1523661.1048900001</v>
      </c>
      <c r="O129" s="18">
        <v>6.1629853996153124E-2</v>
      </c>
    </row>
    <row r="130" spans="1:15">
      <c r="A130" s="2" t="s">
        <v>891</v>
      </c>
      <c r="B130" s="2">
        <v>474545.58874000004</v>
      </c>
      <c r="C130" s="2">
        <v>706167.79952999996</v>
      </c>
      <c r="D130" s="2">
        <v>516644.90910000005</v>
      </c>
      <c r="E130" s="2">
        <v>625568.45332000009</v>
      </c>
      <c r="F130" s="2">
        <v>257860</v>
      </c>
      <c r="G130" s="2">
        <v>654686.49962000002</v>
      </c>
      <c r="H130" s="2">
        <v>265435.93325999996</v>
      </c>
      <c r="I130" s="2">
        <v>391670.18</v>
      </c>
      <c r="J130" s="2">
        <v>0</v>
      </c>
      <c r="K130" s="2">
        <v>0</v>
      </c>
      <c r="L130" s="2">
        <v>116682.30664</v>
      </c>
      <c r="M130" s="2">
        <v>509440</v>
      </c>
      <c r="N130" s="2">
        <v>4518701.6702100001</v>
      </c>
      <c r="O130" s="18">
        <v>0.18277484625252069</v>
      </c>
    </row>
    <row r="131" spans="1:15">
      <c r="A131" s="2" t="s">
        <v>892</v>
      </c>
      <c r="B131" s="2">
        <v>972210.11072</v>
      </c>
      <c r="C131" s="2">
        <v>831456.68946000002</v>
      </c>
      <c r="D131" s="2">
        <v>1201857.5573</v>
      </c>
      <c r="E131" s="2">
        <v>1337328.8491099998</v>
      </c>
      <c r="F131" s="2">
        <v>1009146.7718</v>
      </c>
      <c r="G131" s="2">
        <v>339027.38786000002</v>
      </c>
      <c r="H131" s="2">
        <v>754423.45407000009</v>
      </c>
      <c r="I131" s="2">
        <v>897756.89304</v>
      </c>
      <c r="J131" s="2">
        <v>0</v>
      </c>
      <c r="K131" s="2">
        <v>6860</v>
      </c>
      <c r="L131" s="2">
        <v>657694.78742999991</v>
      </c>
      <c r="M131" s="2">
        <v>924980.61052999995</v>
      </c>
      <c r="N131" s="2">
        <v>8932743.1113200001</v>
      </c>
      <c r="O131" s="18">
        <v>0.36131633994525242</v>
      </c>
    </row>
    <row r="132" spans="1:15">
      <c r="A132" s="2" t="s">
        <v>893</v>
      </c>
      <c r="B132" s="2">
        <v>421185.11814999999</v>
      </c>
      <c r="C132" s="2">
        <v>236701.13252000001</v>
      </c>
      <c r="D132" s="2">
        <v>332501.17716000002</v>
      </c>
      <c r="E132" s="2">
        <v>493979.25225000002</v>
      </c>
      <c r="F132" s="2">
        <v>396954.09499999997</v>
      </c>
      <c r="G132" s="2">
        <v>264733.01353</v>
      </c>
      <c r="H132" s="2">
        <v>461972.15012000001</v>
      </c>
      <c r="I132" s="2">
        <v>534173.94900999998</v>
      </c>
      <c r="J132" s="2">
        <v>2930.45597</v>
      </c>
      <c r="K132" s="2">
        <v>2058</v>
      </c>
      <c r="L132" s="2">
        <v>335113.06899</v>
      </c>
      <c r="M132" s="2">
        <v>359438.33269000001</v>
      </c>
      <c r="N132" s="2">
        <v>3841739.7453899998</v>
      </c>
      <c r="O132" s="18">
        <v>0.15539273060113806</v>
      </c>
    </row>
    <row r="133" spans="1:15">
      <c r="A133" s="2" t="s">
        <v>894</v>
      </c>
      <c r="B133" s="2">
        <v>166799.72073</v>
      </c>
      <c r="C133" s="2">
        <v>67124.353099999993</v>
      </c>
      <c r="D133" s="2">
        <v>310172.58382</v>
      </c>
      <c r="E133" s="2">
        <v>162118.32011</v>
      </c>
      <c r="F133" s="2">
        <v>95788.493690000003</v>
      </c>
      <c r="G133" s="2">
        <v>217635.69863</v>
      </c>
      <c r="H133" s="2">
        <v>159118.28275000001</v>
      </c>
      <c r="I133" s="2">
        <v>438197.00967</v>
      </c>
      <c r="J133" s="2">
        <v>2058</v>
      </c>
      <c r="K133" s="2">
        <v>0</v>
      </c>
      <c r="L133" s="2">
        <v>357450.46463</v>
      </c>
      <c r="M133" s="2">
        <v>293392.40437</v>
      </c>
      <c r="N133" s="2">
        <v>2269855.3314999999</v>
      </c>
      <c r="O133" s="18">
        <v>9.1812314578204116E-2</v>
      </c>
    </row>
    <row r="134" spans="1:15">
      <c r="A134" s="2" t="s">
        <v>895</v>
      </c>
      <c r="B134" s="2">
        <v>97825.660159999999</v>
      </c>
      <c r="C134" s="2">
        <v>72236.247730000003</v>
      </c>
      <c r="D134" s="2">
        <v>183727.46041</v>
      </c>
      <c r="E134" s="2">
        <v>107214.38626</v>
      </c>
      <c r="F134" s="2">
        <v>164789.16793</v>
      </c>
      <c r="G134" s="2">
        <v>127722.69843999999</v>
      </c>
      <c r="H134" s="2">
        <v>130851.46277</v>
      </c>
      <c r="I134" s="2">
        <v>280550.77995</v>
      </c>
      <c r="J134" s="2">
        <v>0</v>
      </c>
      <c r="K134" s="2">
        <v>375.39292</v>
      </c>
      <c r="L134" s="2">
        <v>315743.89972000004</v>
      </c>
      <c r="M134" s="2">
        <v>224351.08062999998</v>
      </c>
      <c r="N134" s="2">
        <v>1705388.2369200001</v>
      </c>
      <c r="O134" s="18">
        <v>6.8980449596581672E-2</v>
      </c>
    </row>
    <row r="135" spans="1:15">
      <c r="A135" s="2" t="s">
        <v>896</v>
      </c>
      <c r="B135" s="2">
        <v>61348.868539999996</v>
      </c>
      <c r="C135" s="2">
        <v>23922.78167</v>
      </c>
      <c r="D135" s="2">
        <v>134816.71776</v>
      </c>
      <c r="E135" s="2">
        <v>51250.675940000001</v>
      </c>
      <c r="F135" s="2">
        <v>29225.04017</v>
      </c>
      <c r="G135" s="2">
        <v>21967.556079999998</v>
      </c>
      <c r="H135" s="2">
        <v>67720.146590000004</v>
      </c>
      <c r="I135" s="2">
        <v>75252.926250000004</v>
      </c>
      <c r="J135" s="2">
        <v>274.74230999999997</v>
      </c>
      <c r="K135" s="2">
        <v>0</v>
      </c>
      <c r="L135" s="2">
        <v>103099.88047</v>
      </c>
      <c r="M135" s="2">
        <v>103682.29429999999</v>
      </c>
      <c r="N135" s="2">
        <v>672561.63008000003</v>
      </c>
      <c r="O135" s="18">
        <v>2.7204130191560937E-2</v>
      </c>
    </row>
    <row r="136" spans="1:15">
      <c r="A136" s="2" t="s">
        <v>897</v>
      </c>
      <c r="B136" s="2">
        <v>36822.33685</v>
      </c>
      <c r="C136" s="2">
        <v>13906.31287</v>
      </c>
      <c r="D136" s="2">
        <v>58996.203950000003</v>
      </c>
      <c r="E136" s="2">
        <v>22840.570780000002</v>
      </c>
      <c r="F136" s="2">
        <v>11940.877560000001</v>
      </c>
      <c r="G136" s="2">
        <v>11161.49008</v>
      </c>
      <c r="H136" s="2">
        <v>13922.36889</v>
      </c>
      <c r="I136" s="2">
        <v>36697.824409999994</v>
      </c>
      <c r="J136" s="2">
        <v>161.12873000000002</v>
      </c>
      <c r="K136" s="2">
        <v>0</v>
      </c>
      <c r="L136" s="2">
        <v>34182.56753</v>
      </c>
      <c r="M136" s="2">
        <v>51547.859219999998</v>
      </c>
      <c r="N136" s="2">
        <v>292179.54087000003</v>
      </c>
      <c r="O136" s="18">
        <v>1.1818233324123057E-2</v>
      </c>
    </row>
    <row r="137" spans="1:15">
      <c r="A137" s="2" t="s">
        <v>898</v>
      </c>
      <c r="B137" s="2">
        <v>22090.077089999999</v>
      </c>
      <c r="C137" s="2">
        <v>7611.2302699999991</v>
      </c>
      <c r="D137" s="2">
        <v>32192.64733</v>
      </c>
      <c r="E137" s="2">
        <v>12573.558519999999</v>
      </c>
      <c r="F137" s="2">
        <v>6229.7089500000002</v>
      </c>
      <c r="G137" s="2">
        <v>8500.1510799999996</v>
      </c>
      <c r="H137" s="2">
        <v>7961.9312099999997</v>
      </c>
      <c r="I137" s="2">
        <v>19582.627780000003</v>
      </c>
      <c r="J137" s="2">
        <v>0</v>
      </c>
      <c r="K137" s="2">
        <v>0</v>
      </c>
      <c r="L137" s="2">
        <v>14343.016220000001</v>
      </c>
      <c r="M137" s="2">
        <v>22303.972149999998</v>
      </c>
      <c r="N137" s="2">
        <v>153388.92059999998</v>
      </c>
      <c r="O137" s="18">
        <v>6.2043565664741448E-3</v>
      </c>
    </row>
    <row r="138" spans="1:15">
      <c r="A138" s="2" t="s">
        <v>899</v>
      </c>
      <c r="B138" s="2">
        <v>28923.648819999999</v>
      </c>
      <c r="C138" s="2">
        <v>8790.8108900000007</v>
      </c>
      <c r="D138" s="2">
        <v>49618.55083</v>
      </c>
      <c r="E138" s="2">
        <v>20201.129929999999</v>
      </c>
      <c r="F138" s="2">
        <v>9360.173859999999</v>
      </c>
      <c r="G138" s="2">
        <v>7459.5190000000002</v>
      </c>
      <c r="H138" s="2">
        <v>8354.14617</v>
      </c>
      <c r="I138" s="2">
        <v>39933.633520000003</v>
      </c>
      <c r="J138" s="2">
        <v>75.68719999999999</v>
      </c>
      <c r="K138" s="2">
        <v>0</v>
      </c>
      <c r="L138" s="2">
        <v>39183.862430000001</v>
      </c>
      <c r="M138" s="2">
        <v>42698.190640000001</v>
      </c>
      <c r="N138" s="2">
        <v>254599.35329</v>
      </c>
      <c r="O138" s="18">
        <v>1.0298169927958163E-2</v>
      </c>
    </row>
    <row r="139" spans="1:15">
      <c r="A139" s="2" t="s">
        <v>900</v>
      </c>
      <c r="B139" s="2">
        <v>31814.355170000003</v>
      </c>
      <c r="C139" s="2">
        <v>9676.3625199999988</v>
      </c>
      <c r="D139" s="2">
        <v>49085.32101</v>
      </c>
      <c r="E139" s="2">
        <v>20563.431120000001</v>
      </c>
      <c r="F139" s="2">
        <v>14013.74999</v>
      </c>
      <c r="G139" s="2">
        <v>8756.0130399999998</v>
      </c>
      <c r="H139" s="2">
        <v>11548.977640000001</v>
      </c>
      <c r="I139" s="2">
        <v>43857.316439999995</v>
      </c>
      <c r="J139" s="2">
        <v>160.37494000000001</v>
      </c>
      <c r="K139" s="2">
        <v>61.74</v>
      </c>
      <c r="L139" s="2">
        <v>50620.478080000001</v>
      </c>
      <c r="M139" s="2">
        <v>55516.738170000004</v>
      </c>
      <c r="N139" s="2">
        <v>295674.85811999999</v>
      </c>
      <c r="O139" s="18">
        <v>1.1959613773552646E-2</v>
      </c>
    </row>
    <row r="140" spans="1:15">
      <c r="A140" s="2" t="s">
        <v>901</v>
      </c>
      <c r="B140" s="2">
        <v>16553.223570000002</v>
      </c>
      <c r="C140" s="2">
        <v>4408.7852999999996</v>
      </c>
      <c r="D140" s="2">
        <v>26500.759120000002</v>
      </c>
      <c r="E140" s="2">
        <v>12420.71139</v>
      </c>
      <c r="F140" s="2">
        <v>8983.9667300000001</v>
      </c>
      <c r="G140" s="2">
        <v>5532.6525700000002</v>
      </c>
      <c r="H140" s="2">
        <v>7515.1095599999999</v>
      </c>
      <c r="I140" s="2">
        <v>42494.295020000005</v>
      </c>
      <c r="J140" s="2">
        <v>0</v>
      </c>
      <c r="K140" s="2">
        <v>0</v>
      </c>
      <c r="L140" s="2">
        <v>50162.772850000001</v>
      </c>
      <c r="M140" s="2">
        <v>63221.282270000003</v>
      </c>
      <c r="N140" s="2">
        <v>237793.55838</v>
      </c>
      <c r="O140" s="18">
        <v>9.6184002053679371E-3</v>
      </c>
    </row>
    <row r="141" spans="1:15">
      <c r="A141" s="2" t="s">
        <v>902</v>
      </c>
      <c r="B141" s="2">
        <v>183.01045999999999</v>
      </c>
      <c r="C141" s="2">
        <v>24.033159999999999</v>
      </c>
      <c r="D141" s="2">
        <v>1018.4014599999999</v>
      </c>
      <c r="E141" s="2">
        <v>357.55993999999998</v>
      </c>
      <c r="F141" s="2">
        <v>676.58456000000001</v>
      </c>
      <c r="G141" s="2">
        <v>193.84782000000001</v>
      </c>
      <c r="H141" s="2">
        <v>372.82817</v>
      </c>
      <c r="I141" s="2">
        <v>2723.2865499999998</v>
      </c>
      <c r="J141" s="2">
        <v>5.3</v>
      </c>
      <c r="K141" s="2">
        <v>3.6360100000000002</v>
      </c>
      <c r="L141" s="2">
        <v>4123.8260499999997</v>
      </c>
      <c r="M141" s="2">
        <v>5922.5697</v>
      </c>
      <c r="N141" s="2">
        <v>15604.883879999999</v>
      </c>
      <c r="O141" s="18">
        <v>6.3119463512245708E-4</v>
      </c>
    </row>
    <row r="142" spans="1:15">
      <c r="A142" s="2" t="s">
        <v>903</v>
      </c>
      <c r="B142" s="2">
        <v>123.74211</v>
      </c>
      <c r="C142" s="2">
        <v>0</v>
      </c>
      <c r="D142" s="2">
        <v>727.08464000000004</v>
      </c>
      <c r="E142" s="2">
        <v>28.587679999999999</v>
      </c>
      <c r="F142" s="2">
        <v>39.995440000000002</v>
      </c>
      <c r="G142" s="2">
        <v>130.25781000000001</v>
      </c>
      <c r="H142" s="2">
        <v>18.369630000000001</v>
      </c>
      <c r="I142" s="2">
        <v>2143.1151600000003</v>
      </c>
      <c r="J142" s="2">
        <v>0</v>
      </c>
      <c r="K142" s="2">
        <v>0</v>
      </c>
      <c r="L142" s="2">
        <v>1828.8171</v>
      </c>
      <c r="M142" s="2">
        <v>3844.56576</v>
      </c>
      <c r="N142" s="2">
        <v>8884.5353300000006</v>
      </c>
      <c r="O142" s="18">
        <v>3.5936640599032319E-4</v>
      </c>
    </row>
    <row r="143" spans="1:15">
      <c r="A143" s="2" t="s">
        <v>8</v>
      </c>
      <c r="B143" s="2">
        <v>3022278.5002600001</v>
      </c>
      <c r="C143" s="2">
        <v>2244426.53902</v>
      </c>
      <c r="D143" s="2">
        <v>2992183.3738899999</v>
      </c>
      <c r="E143" s="2">
        <v>3043195.4863499999</v>
      </c>
      <c r="F143" s="2">
        <v>2054008.6256799996</v>
      </c>
      <c r="G143" s="2">
        <v>1811314.4884100002</v>
      </c>
      <c r="H143" s="2">
        <v>1944795.1608300006</v>
      </c>
      <c r="I143" s="2">
        <v>2805033.8368000002</v>
      </c>
      <c r="J143" s="2">
        <v>5665.6891500000002</v>
      </c>
      <c r="K143" s="2">
        <v>9358.7689300000002</v>
      </c>
      <c r="L143" s="2">
        <v>2115176.1110299998</v>
      </c>
      <c r="M143" s="2">
        <v>2675339.9004299999</v>
      </c>
      <c r="N143" s="2">
        <v>24722776.480780005</v>
      </c>
      <c r="O143" s="18">
        <v>1</v>
      </c>
    </row>
    <row r="144" spans="1:15" s="18" customFormat="1" ht="13.5" thickBot="1">
      <c r="A144" s="18" t="s">
        <v>904</v>
      </c>
      <c r="B144" s="18">
        <v>0.12224672672220216</v>
      </c>
      <c r="C144" s="18">
        <v>9.078375726791299E-2</v>
      </c>
      <c r="D144" s="18">
        <v>0.12102942305918532</v>
      </c>
      <c r="E144" s="18">
        <v>0.12309278809019863</v>
      </c>
      <c r="F144" s="18">
        <v>8.3081632327049834E-2</v>
      </c>
      <c r="G144" s="18">
        <v>7.3265010902725802E-2</v>
      </c>
      <c r="H144" s="18">
        <v>7.8664108068198749E-2</v>
      </c>
      <c r="I144" s="18">
        <v>0.11345949913759448</v>
      </c>
      <c r="J144" s="18">
        <v>2.2916880530811834E-4</v>
      </c>
      <c r="K144" s="18">
        <v>3.7854845863593433E-4</v>
      </c>
      <c r="L144" s="18">
        <v>8.5555767276963457E-2</v>
      </c>
      <c r="M144" s="18">
        <v>0.10821356988402432</v>
      </c>
      <c r="N144" s="18">
        <v>1</v>
      </c>
    </row>
    <row r="145" spans="1:81" ht="45" customHeight="1" thickTop="1" thickBot="1">
      <c r="A145" s="361" t="s">
        <v>913</v>
      </c>
      <c r="B145" s="361" t="s">
        <v>308</v>
      </c>
      <c r="C145" s="361" t="s">
        <v>309</v>
      </c>
      <c r="D145" s="361" t="s">
        <v>310</v>
      </c>
      <c r="E145" s="361" t="s">
        <v>311</v>
      </c>
      <c r="F145" s="361" t="s">
        <v>312</v>
      </c>
      <c r="G145" s="361" t="s">
        <v>313</v>
      </c>
      <c r="H145" s="361" t="s">
        <v>314</v>
      </c>
      <c r="I145" s="361" t="s">
        <v>315</v>
      </c>
      <c r="J145" s="361" t="s">
        <v>316</v>
      </c>
      <c r="K145" s="361" t="s">
        <v>317</v>
      </c>
      <c r="L145" s="361" t="s">
        <v>318</v>
      </c>
      <c r="M145" s="361" t="s">
        <v>319</v>
      </c>
      <c r="N145" s="362" t="s">
        <v>320</v>
      </c>
      <c r="O145" s="361" t="s">
        <v>738</v>
      </c>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row>
    <row r="146" spans="1:81" ht="13.5" thickTop="1">
      <c r="A146" s="2" t="s">
        <v>890</v>
      </c>
      <c r="B146" s="2">
        <v>32</v>
      </c>
      <c r="C146" s="2">
        <v>6</v>
      </c>
      <c r="D146" s="2">
        <v>4</v>
      </c>
      <c r="E146" s="2">
        <v>10</v>
      </c>
      <c r="F146" s="2">
        <v>3</v>
      </c>
      <c r="G146" s="2">
        <v>6</v>
      </c>
      <c r="H146" s="2">
        <v>2</v>
      </c>
      <c r="I146" s="2">
        <v>0</v>
      </c>
      <c r="J146" s="2">
        <v>0</v>
      </c>
      <c r="K146" s="2">
        <v>0</v>
      </c>
      <c r="L146" s="2">
        <v>2</v>
      </c>
      <c r="M146" s="2">
        <v>1</v>
      </c>
      <c r="N146" s="2">
        <v>66</v>
      </c>
      <c r="O146" s="18">
        <v>1.3506047025600098E-3</v>
      </c>
    </row>
    <row r="147" spans="1:81">
      <c r="A147" s="2" t="s">
        <v>891</v>
      </c>
      <c r="B147" s="2">
        <v>52</v>
      </c>
      <c r="C147" s="2">
        <v>72</v>
      </c>
      <c r="D147" s="2">
        <v>52</v>
      </c>
      <c r="E147" s="2">
        <v>71</v>
      </c>
      <c r="F147" s="2">
        <v>31</v>
      </c>
      <c r="G147" s="2">
        <v>69</v>
      </c>
      <c r="H147" s="2">
        <v>34</v>
      </c>
      <c r="I147" s="2">
        <v>42</v>
      </c>
      <c r="J147" s="2">
        <v>0</v>
      </c>
      <c r="K147" s="2">
        <v>0</v>
      </c>
      <c r="L147" s="2">
        <v>14</v>
      </c>
      <c r="M147" s="2">
        <v>58</v>
      </c>
      <c r="N147" s="2">
        <v>495</v>
      </c>
      <c r="O147" s="18">
        <v>1.0129535269200074E-2</v>
      </c>
    </row>
    <row r="148" spans="1:81">
      <c r="A148" s="2" t="s">
        <v>892</v>
      </c>
      <c r="B148" s="2">
        <v>195</v>
      </c>
      <c r="C148" s="2">
        <v>167</v>
      </c>
      <c r="D148" s="2">
        <v>243</v>
      </c>
      <c r="E148" s="2">
        <v>271</v>
      </c>
      <c r="F148" s="2">
        <v>205</v>
      </c>
      <c r="G148" s="2">
        <v>69</v>
      </c>
      <c r="H148" s="2">
        <v>153</v>
      </c>
      <c r="I148" s="2">
        <v>176</v>
      </c>
      <c r="J148" s="2">
        <v>0</v>
      </c>
      <c r="K148" s="2">
        <v>1</v>
      </c>
      <c r="L148" s="2">
        <v>131</v>
      </c>
      <c r="M148" s="2">
        <v>185</v>
      </c>
      <c r="N148" s="2">
        <v>1796</v>
      </c>
      <c r="O148" s="18">
        <v>3.6752818875723903E-2</v>
      </c>
    </row>
    <row r="149" spans="1:81">
      <c r="A149" s="2" t="s">
        <v>893</v>
      </c>
      <c r="B149" s="2">
        <v>179</v>
      </c>
      <c r="C149" s="2">
        <v>108</v>
      </c>
      <c r="D149" s="2">
        <v>142</v>
      </c>
      <c r="E149" s="2">
        <v>179</v>
      </c>
      <c r="F149" s="2">
        <v>148</v>
      </c>
      <c r="G149" s="2">
        <v>109</v>
      </c>
      <c r="H149" s="2">
        <v>174</v>
      </c>
      <c r="I149" s="2">
        <v>225</v>
      </c>
      <c r="J149" s="2">
        <v>1</v>
      </c>
      <c r="K149" s="2">
        <v>1</v>
      </c>
      <c r="L149" s="2">
        <v>130</v>
      </c>
      <c r="M149" s="2">
        <v>150</v>
      </c>
      <c r="N149" s="2">
        <v>1546</v>
      </c>
      <c r="O149" s="18">
        <v>3.1636891972087501E-2</v>
      </c>
    </row>
    <row r="150" spans="1:81">
      <c r="A150" s="2" t="s">
        <v>894</v>
      </c>
      <c r="B150" s="2">
        <v>165</v>
      </c>
      <c r="C150" s="2">
        <v>74</v>
      </c>
      <c r="D150" s="2">
        <v>309</v>
      </c>
      <c r="E150" s="2">
        <v>157</v>
      </c>
      <c r="F150" s="2">
        <v>98</v>
      </c>
      <c r="G150" s="2">
        <v>206</v>
      </c>
      <c r="H150" s="2">
        <v>154</v>
      </c>
      <c r="I150" s="2">
        <v>463</v>
      </c>
      <c r="J150" s="2">
        <v>2</v>
      </c>
      <c r="K150" s="2">
        <v>0</v>
      </c>
      <c r="L150" s="2">
        <v>350</v>
      </c>
      <c r="M150" s="2">
        <v>300</v>
      </c>
      <c r="N150" s="2">
        <v>2278</v>
      </c>
      <c r="O150" s="18">
        <v>4.6616325945934886E-2</v>
      </c>
    </row>
    <row r="151" spans="1:81">
      <c r="A151" s="2" t="s">
        <v>895</v>
      </c>
      <c r="B151" s="2">
        <v>194</v>
      </c>
      <c r="C151" s="2">
        <v>142</v>
      </c>
      <c r="D151" s="2">
        <v>363</v>
      </c>
      <c r="E151" s="2">
        <v>210</v>
      </c>
      <c r="F151" s="2">
        <v>276</v>
      </c>
      <c r="G151" s="2">
        <v>228</v>
      </c>
      <c r="H151" s="2">
        <v>221</v>
      </c>
      <c r="I151" s="2">
        <v>551</v>
      </c>
      <c r="J151" s="2">
        <v>0</v>
      </c>
      <c r="K151" s="2">
        <v>1</v>
      </c>
      <c r="L151" s="2">
        <v>555</v>
      </c>
      <c r="M151" s="2">
        <v>420</v>
      </c>
      <c r="N151" s="2">
        <v>3161</v>
      </c>
      <c r="O151" s="18">
        <v>6.468577976957865E-2</v>
      </c>
    </row>
    <row r="152" spans="1:81">
      <c r="A152" s="2" t="s">
        <v>896</v>
      </c>
      <c r="B152" s="2">
        <v>221</v>
      </c>
      <c r="C152" s="2">
        <v>87</v>
      </c>
      <c r="D152" s="2">
        <v>455</v>
      </c>
      <c r="E152" s="2">
        <v>175</v>
      </c>
      <c r="F152" s="2">
        <v>96</v>
      </c>
      <c r="G152" s="2">
        <v>75</v>
      </c>
      <c r="H152" s="2">
        <v>215</v>
      </c>
      <c r="I152" s="2">
        <v>261</v>
      </c>
      <c r="J152" s="2">
        <v>1</v>
      </c>
      <c r="K152" s="2">
        <v>0</v>
      </c>
      <c r="L152" s="2">
        <v>329</v>
      </c>
      <c r="M152" s="2">
        <v>339</v>
      </c>
      <c r="N152" s="2">
        <v>2254</v>
      </c>
      <c r="O152" s="18">
        <v>4.6125196963185788E-2</v>
      </c>
    </row>
    <row r="153" spans="1:81">
      <c r="A153" s="2" t="s">
        <v>897</v>
      </c>
      <c r="B153" s="2">
        <v>224</v>
      </c>
      <c r="C153" s="2">
        <v>84</v>
      </c>
      <c r="D153" s="2">
        <v>361</v>
      </c>
      <c r="E153" s="2">
        <v>136</v>
      </c>
      <c r="F153" s="2">
        <v>70</v>
      </c>
      <c r="G153" s="2">
        <v>67</v>
      </c>
      <c r="H153" s="2">
        <v>82</v>
      </c>
      <c r="I153" s="2">
        <v>218</v>
      </c>
      <c r="J153" s="2">
        <v>1</v>
      </c>
      <c r="K153" s="2">
        <v>0</v>
      </c>
      <c r="L153" s="2">
        <v>199</v>
      </c>
      <c r="M153" s="2">
        <v>295</v>
      </c>
      <c r="N153" s="2">
        <v>1737</v>
      </c>
      <c r="O153" s="18">
        <v>3.5545460126465714E-2</v>
      </c>
    </row>
    <row r="154" spans="1:81">
      <c r="A154" s="2" t="s">
        <v>898</v>
      </c>
      <c r="B154" s="2">
        <v>188</v>
      </c>
      <c r="C154" s="2">
        <v>63</v>
      </c>
      <c r="D154" s="2">
        <v>273</v>
      </c>
      <c r="E154" s="2">
        <v>106</v>
      </c>
      <c r="F154" s="2">
        <v>53</v>
      </c>
      <c r="G154" s="2">
        <v>71</v>
      </c>
      <c r="H154" s="2">
        <v>66</v>
      </c>
      <c r="I154" s="2">
        <v>161</v>
      </c>
      <c r="J154" s="2">
        <v>0</v>
      </c>
      <c r="K154" s="2">
        <v>0</v>
      </c>
      <c r="L154" s="2">
        <v>120</v>
      </c>
      <c r="M154" s="2">
        <v>181</v>
      </c>
      <c r="N154" s="2">
        <v>1282</v>
      </c>
      <c r="O154" s="18">
        <v>2.6234473161847464E-2</v>
      </c>
    </row>
    <row r="155" spans="1:81">
      <c r="A155" s="2" t="s">
        <v>899</v>
      </c>
      <c r="B155" s="2">
        <v>359</v>
      </c>
      <c r="C155" s="2">
        <v>106</v>
      </c>
      <c r="D155" s="2">
        <v>605</v>
      </c>
      <c r="E155" s="2">
        <v>250</v>
      </c>
      <c r="F155" s="2">
        <v>114</v>
      </c>
      <c r="G155" s="2">
        <v>91</v>
      </c>
      <c r="H155" s="2">
        <v>103</v>
      </c>
      <c r="I155" s="2">
        <v>478</v>
      </c>
      <c r="J155" s="2">
        <v>1</v>
      </c>
      <c r="K155" s="2">
        <v>0</v>
      </c>
      <c r="L155" s="2">
        <v>466</v>
      </c>
      <c r="M155" s="2">
        <v>496</v>
      </c>
      <c r="N155" s="2">
        <v>3069</v>
      </c>
      <c r="O155" s="18">
        <v>6.2803118669040453E-2</v>
      </c>
    </row>
    <row r="156" spans="1:81">
      <c r="A156" s="2" t="s">
        <v>900</v>
      </c>
      <c r="B156" s="2">
        <v>658</v>
      </c>
      <c r="C156" s="2">
        <v>192</v>
      </c>
      <c r="D156" s="2">
        <v>1006</v>
      </c>
      <c r="E156" s="2">
        <v>418</v>
      </c>
      <c r="F156" s="2">
        <v>293</v>
      </c>
      <c r="G156" s="2">
        <v>176</v>
      </c>
      <c r="H156" s="2">
        <v>234</v>
      </c>
      <c r="I156" s="2">
        <v>906</v>
      </c>
      <c r="J156" s="2">
        <v>3</v>
      </c>
      <c r="K156" s="2">
        <v>1</v>
      </c>
      <c r="L156" s="2">
        <v>1042</v>
      </c>
      <c r="M156" s="2">
        <v>1151</v>
      </c>
      <c r="N156" s="2">
        <v>6080</v>
      </c>
      <c r="O156" s="18">
        <v>0.12441934229643727</v>
      </c>
    </row>
    <row r="157" spans="1:81">
      <c r="A157" s="2" t="s">
        <v>901</v>
      </c>
      <c r="B157" s="2">
        <v>881</v>
      </c>
      <c r="C157" s="2">
        <v>236</v>
      </c>
      <c r="D157" s="2">
        <v>1471</v>
      </c>
      <c r="E157" s="2">
        <v>687</v>
      </c>
      <c r="F157" s="2">
        <v>511</v>
      </c>
      <c r="G157" s="2">
        <v>296</v>
      </c>
      <c r="H157" s="2">
        <v>399</v>
      </c>
      <c r="I157" s="2">
        <v>2449</v>
      </c>
      <c r="J157" s="2">
        <v>0</v>
      </c>
      <c r="K157" s="2">
        <v>0</v>
      </c>
      <c r="L157" s="2">
        <v>3005</v>
      </c>
      <c r="M157" s="2">
        <v>3838</v>
      </c>
      <c r="N157" s="2">
        <v>13773</v>
      </c>
      <c r="O157" s="18">
        <v>0.28184664497513662</v>
      </c>
    </row>
    <row r="158" spans="1:81">
      <c r="A158" s="2" t="s">
        <v>902</v>
      </c>
      <c r="B158" s="2">
        <v>29</v>
      </c>
      <c r="C158" s="2">
        <v>4</v>
      </c>
      <c r="D158" s="2">
        <v>201</v>
      </c>
      <c r="E158" s="2">
        <v>70</v>
      </c>
      <c r="F158" s="2">
        <v>138</v>
      </c>
      <c r="G158" s="2">
        <v>42</v>
      </c>
      <c r="H158" s="2">
        <v>74</v>
      </c>
      <c r="I158" s="2">
        <v>532</v>
      </c>
      <c r="J158" s="2">
        <v>1</v>
      </c>
      <c r="K158" s="2">
        <v>1</v>
      </c>
      <c r="L158" s="2">
        <v>819</v>
      </c>
      <c r="M158" s="2">
        <v>1174</v>
      </c>
      <c r="N158" s="2">
        <v>3085</v>
      </c>
      <c r="O158" s="18">
        <v>6.313053799087319E-2</v>
      </c>
    </row>
    <row r="159" spans="1:81">
      <c r="A159" s="2" t="s">
        <v>903</v>
      </c>
      <c r="B159" s="2">
        <v>65</v>
      </c>
      <c r="C159" s="2">
        <v>0</v>
      </c>
      <c r="D159" s="2">
        <v>1376</v>
      </c>
      <c r="E159" s="2">
        <v>14</v>
      </c>
      <c r="F159" s="2">
        <v>18</v>
      </c>
      <c r="G159" s="2">
        <v>64</v>
      </c>
      <c r="H159" s="2">
        <v>6</v>
      </c>
      <c r="I159" s="2">
        <v>1564</v>
      </c>
      <c r="J159" s="2">
        <v>0</v>
      </c>
      <c r="K159" s="2">
        <v>0</v>
      </c>
      <c r="L159" s="2">
        <v>919</v>
      </c>
      <c r="M159" s="2">
        <v>4219</v>
      </c>
      <c r="N159" s="2">
        <v>8245</v>
      </c>
      <c r="O159" s="18">
        <v>0.16872326928192849</v>
      </c>
    </row>
    <row r="160" spans="1:81">
      <c r="A160" s="2" t="s">
        <v>8</v>
      </c>
      <c r="B160" s="2">
        <v>3442</v>
      </c>
      <c r="C160" s="2">
        <v>1341</v>
      </c>
      <c r="D160" s="2">
        <v>6861</v>
      </c>
      <c r="E160" s="2">
        <v>2754</v>
      </c>
      <c r="F160" s="2">
        <v>2054</v>
      </c>
      <c r="G160" s="2">
        <v>1569</v>
      </c>
      <c r="H160" s="2">
        <v>1917</v>
      </c>
      <c r="I160" s="2">
        <v>8026</v>
      </c>
      <c r="J160" s="2">
        <v>10</v>
      </c>
      <c r="K160" s="2">
        <v>5</v>
      </c>
      <c r="L160" s="2">
        <v>8081</v>
      </c>
      <c r="M160" s="2">
        <v>12807</v>
      </c>
      <c r="N160" s="2">
        <v>48867</v>
      </c>
      <c r="O160" s="18">
        <v>1</v>
      </c>
    </row>
    <row r="161" spans="1:81" s="18" customFormat="1">
      <c r="A161" s="18" t="s">
        <v>904</v>
      </c>
      <c r="B161" s="18">
        <v>7.0436081609265969E-2</v>
      </c>
      <c r="C161" s="18">
        <v>2.7441831911105653E-2</v>
      </c>
      <c r="D161" s="18">
        <v>0.14040149794339737</v>
      </c>
      <c r="E161" s="18">
        <v>5.6357050770458592E-2</v>
      </c>
      <c r="F161" s="18">
        <v>4.2032455440276673E-2</v>
      </c>
      <c r="G161" s="18">
        <v>3.210755724722205E-2</v>
      </c>
      <c r="H161" s="18">
        <v>3.9228927497083919E-2</v>
      </c>
      <c r="I161" s="18">
        <v>0.16424171731434301</v>
      </c>
      <c r="J161" s="18">
        <v>2.0463707614545604E-4</v>
      </c>
      <c r="K161" s="18">
        <v>1.0231853807272802E-4</v>
      </c>
      <c r="L161" s="18">
        <v>0.16536722123314301</v>
      </c>
      <c r="M161" s="18">
        <v>0.26207870341948553</v>
      </c>
      <c r="N161" s="18">
        <v>1</v>
      </c>
    </row>
    <row r="162" spans="1:81" ht="12.75" customHeight="1"/>
    <row r="163" spans="1:81">
      <c r="A163" s="2" t="s">
        <v>914</v>
      </c>
    </row>
    <row r="164" spans="1:81" ht="12.75" customHeight="1"/>
    <row r="165" spans="1:81" ht="33" customHeight="1">
      <c r="A165" s="360" t="s">
        <v>0</v>
      </c>
      <c r="B165" s="360"/>
      <c r="C165" s="360"/>
      <c r="D165" s="360"/>
      <c r="E165" s="360"/>
      <c r="F165" s="360"/>
      <c r="G165" s="360"/>
      <c r="H165" s="360"/>
      <c r="I165" s="360"/>
      <c r="J165" s="360"/>
      <c r="K165" s="360"/>
      <c r="L165" s="360"/>
      <c r="M165" s="360"/>
      <c r="N165" s="15"/>
      <c r="O165" s="15"/>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row>
    <row r="166" spans="1:81" ht="20.25" customHeight="1">
      <c r="A166" s="360" t="s">
        <v>915</v>
      </c>
      <c r="B166" s="360"/>
      <c r="C166" s="360"/>
      <c r="D166" s="360"/>
      <c r="E166" s="360"/>
      <c r="F166" s="360"/>
      <c r="G166" s="360"/>
      <c r="H166" s="360"/>
      <c r="I166" s="360"/>
      <c r="J166" s="360"/>
      <c r="K166" s="360"/>
      <c r="L166" s="360"/>
      <c r="M166" s="360"/>
      <c r="N166" s="15"/>
      <c r="O166" s="15"/>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row>
    <row r="167" spans="1:81" ht="20.25" customHeight="1">
      <c r="A167" s="360" t="s">
        <v>2</v>
      </c>
      <c r="B167" s="360"/>
      <c r="C167" s="360"/>
      <c r="D167" s="360"/>
      <c r="E167" s="360"/>
      <c r="F167" s="360"/>
      <c r="G167" s="360"/>
      <c r="H167" s="360"/>
      <c r="I167" s="360"/>
      <c r="J167" s="360"/>
      <c r="K167" s="360"/>
      <c r="L167" s="360"/>
      <c r="M167" s="360"/>
      <c r="N167" s="15"/>
      <c r="O167" s="15"/>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row>
    <row r="168" spans="1:81" ht="20.25" customHeight="1" thickBot="1">
      <c r="A168" s="360" t="s">
        <v>3</v>
      </c>
      <c r="B168" s="360"/>
      <c r="C168" s="360"/>
      <c r="D168" s="360"/>
      <c r="E168" s="360"/>
      <c r="F168" s="360"/>
      <c r="G168" s="360"/>
      <c r="H168" s="360"/>
      <c r="I168" s="360"/>
      <c r="J168" s="360"/>
      <c r="K168" s="360"/>
      <c r="L168" s="360"/>
      <c r="M168" s="360"/>
      <c r="N168" s="15"/>
      <c r="O168" s="15"/>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row>
    <row r="169" spans="1:81" ht="44.25" customHeight="1" thickTop="1" thickBot="1">
      <c r="A169" s="361" t="s">
        <v>888</v>
      </c>
      <c r="B169" s="361" t="s">
        <v>308</v>
      </c>
      <c r="C169" s="361" t="s">
        <v>309</v>
      </c>
      <c r="D169" s="361" t="s">
        <v>310</v>
      </c>
      <c r="E169" s="361" t="s">
        <v>311</v>
      </c>
      <c r="F169" s="361" t="s">
        <v>312</v>
      </c>
      <c r="G169" s="361" t="s">
        <v>313</v>
      </c>
      <c r="H169" s="361" t="s">
        <v>314</v>
      </c>
      <c r="I169" s="361" t="s">
        <v>315</v>
      </c>
      <c r="J169" s="361" t="s">
        <v>316</v>
      </c>
      <c r="K169" s="361" t="s">
        <v>317</v>
      </c>
      <c r="L169" s="361" t="s">
        <v>318</v>
      </c>
      <c r="M169" s="361" t="s">
        <v>319</v>
      </c>
      <c r="N169" s="362" t="s">
        <v>320</v>
      </c>
      <c r="O169" s="361" t="s">
        <v>889</v>
      </c>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row>
    <row r="170" spans="1:81" ht="13.5" thickTop="1">
      <c r="A170" s="2" t="s">
        <v>890</v>
      </c>
      <c r="B170" s="2">
        <v>22477.02763</v>
      </c>
      <c r="C170" s="2">
        <v>95778.513819999993</v>
      </c>
      <c r="D170" s="2">
        <v>62086.077700000002</v>
      </c>
      <c r="E170" s="2">
        <v>89534.123000000007</v>
      </c>
      <c r="F170" s="2">
        <v>32470.400000000001</v>
      </c>
      <c r="G170" s="2">
        <v>35000.000030000003</v>
      </c>
      <c r="H170" s="2">
        <v>14000</v>
      </c>
      <c r="I170" s="2">
        <v>0</v>
      </c>
      <c r="J170" s="2">
        <v>0</v>
      </c>
      <c r="K170" s="2">
        <v>0</v>
      </c>
      <c r="L170" s="2">
        <v>0</v>
      </c>
      <c r="M170" s="2">
        <v>0</v>
      </c>
      <c r="N170" s="2">
        <v>351346.14218000002</v>
      </c>
      <c r="O170" s="18">
        <v>0.20408802632743059</v>
      </c>
    </row>
    <row r="171" spans="1:81">
      <c r="A171" s="2" t="s">
        <v>891</v>
      </c>
      <c r="B171" s="2">
        <v>36893.211759999998</v>
      </c>
      <c r="C171" s="2">
        <v>0</v>
      </c>
      <c r="D171" s="2">
        <v>51423.091189999999</v>
      </c>
      <c r="E171" s="2">
        <v>40008.458270000003</v>
      </c>
      <c r="F171" s="2">
        <v>23255.921280000002</v>
      </c>
      <c r="G171" s="2">
        <v>19073.828960000003</v>
      </c>
      <c r="H171" s="2">
        <v>0</v>
      </c>
      <c r="I171" s="2">
        <v>0</v>
      </c>
      <c r="J171" s="2">
        <v>0</v>
      </c>
      <c r="K171" s="2">
        <v>0</v>
      </c>
      <c r="L171" s="2">
        <v>0</v>
      </c>
      <c r="M171" s="2">
        <v>0</v>
      </c>
      <c r="N171" s="2">
        <v>170654.51146000001</v>
      </c>
      <c r="O171" s="18">
        <v>9.9128859681345494E-2</v>
      </c>
    </row>
    <row r="172" spans="1:81">
      <c r="A172" s="2" t="s">
        <v>892</v>
      </c>
      <c r="B172" s="2">
        <v>93691.460090000008</v>
      </c>
      <c r="C172" s="2">
        <v>10694.157279999999</v>
      </c>
      <c r="D172" s="2">
        <v>25681.838460000003</v>
      </c>
      <c r="E172" s="2">
        <v>4120.5276000000003</v>
      </c>
      <c r="F172" s="2">
        <v>6189.36</v>
      </c>
      <c r="G172" s="2">
        <v>8150.4295300000003</v>
      </c>
      <c r="H172" s="2">
        <v>11320.83272</v>
      </c>
      <c r="I172" s="2">
        <v>0</v>
      </c>
      <c r="J172" s="2">
        <v>0</v>
      </c>
      <c r="K172" s="2">
        <v>0</v>
      </c>
      <c r="L172" s="2">
        <v>0</v>
      </c>
      <c r="M172" s="2">
        <v>0</v>
      </c>
      <c r="N172" s="2">
        <v>159848.60567999998</v>
      </c>
      <c r="O172" s="18">
        <v>9.2851984205677002E-2</v>
      </c>
    </row>
    <row r="173" spans="1:81">
      <c r="A173" s="2" t="s">
        <v>893</v>
      </c>
      <c r="B173" s="2">
        <v>45322.093090000002</v>
      </c>
      <c r="C173" s="2">
        <v>16404.237239999999</v>
      </c>
      <c r="D173" s="2">
        <v>29995.648120000002</v>
      </c>
      <c r="E173" s="2">
        <v>77818.25959999999</v>
      </c>
      <c r="F173" s="2">
        <v>8216.1861900000004</v>
      </c>
      <c r="G173" s="2">
        <v>27873.841769999999</v>
      </c>
      <c r="H173" s="2">
        <v>5561.2834999999995</v>
      </c>
      <c r="I173" s="2">
        <v>0</v>
      </c>
      <c r="J173" s="2">
        <v>3430</v>
      </c>
      <c r="K173" s="2">
        <v>0</v>
      </c>
      <c r="L173" s="2">
        <v>3430</v>
      </c>
      <c r="M173" s="2">
        <v>0</v>
      </c>
      <c r="N173" s="2">
        <v>218051.54950999998</v>
      </c>
      <c r="O173" s="18">
        <v>0.12666059203329746</v>
      </c>
    </row>
    <row r="174" spans="1:81">
      <c r="A174" s="2" t="s">
        <v>894</v>
      </c>
      <c r="B174" s="2">
        <v>35159.148549999998</v>
      </c>
      <c r="C174" s="2">
        <v>5525.9634500000002</v>
      </c>
      <c r="D174" s="2">
        <v>21093.33151</v>
      </c>
      <c r="E174" s="2">
        <v>53460.977610000002</v>
      </c>
      <c r="F174" s="2">
        <v>0</v>
      </c>
      <c r="G174" s="2">
        <v>16251.295749999999</v>
      </c>
      <c r="H174" s="2">
        <v>20031.27276</v>
      </c>
      <c r="I174" s="2">
        <v>0</v>
      </c>
      <c r="J174" s="2">
        <v>864.36</v>
      </c>
      <c r="K174" s="2">
        <v>0</v>
      </c>
      <c r="L174" s="2">
        <v>3163.6</v>
      </c>
      <c r="M174" s="2">
        <v>0</v>
      </c>
      <c r="N174" s="2">
        <v>155549.94962999999</v>
      </c>
      <c r="O174" s="18">
        <v>9.035500437928258E-2</v>
      </c>
    </row>
    <row r="175" spans="1:81">
      <c r="A175" s="2" t="s">
        <v>895</v>
      </c>
      <c r="B175" s="2">
        <v>29465.776420000002</v>
      </c>
      <c r="C175" s="2">
        <v>12756.632180000001</v>
      </c>
      <c r="D175" s="2">
        <v>21651.59231</v>
      </c>
      <c r="E175" s="2">
        <v>34377.090280000004</v>
      </c>
      <c r="F175" s="2">
        <v>7772.2224900000001</v>
      </c>
      <c r="G175" s="2">
        <v>16251.854300000001</v>
      </c>
      <c r="H175" s="2">
        <v>10735.588699999998</v>
      </c>
      <c r="I175" s="2">
        <v>0</v>
      </c>
      <c r="J175" s="2">
        <v>0</v>
      </c>
      <c r="K175" s="2">
        <v>0</v>
      </c>
      <c r="L175" s="2">
        <v>5112.7299999999996</v>
      </c>
      <c r="M175" s="2">
        <v>2628.7936099999997</v>
      </c>
      <c r="N175" s="2">
        <v>140752.28029000002</v>
      </c>
      <c r="O175" s="18">
        <v>8.1759415109088393E-2</v>
      </c>
    </row>
    <row r="176" spans="1:81">
      <c r="A176" s="2" t="s">
        <v>896</v>
      </c>
      <c r="B176" s="2">
        <v>22441.50848</v>
      </c>
      <c r="C176" s="2">
        <v>8503.6486800000002</v>
      </c>
      <c r="D176" s="2">
        <v>17954.841079999998</v>
      </c>
      <c r="E176" s="2">
        <v>25163.55978</v>
      </c>
      <c r="F176" s="2">
        <v>2182.4896400000002</v>
      </c>
      <c r="G176" s="2">
        <v>10145.600630000001</v>
      </c>
      <c r="H176" s="2">
        <v>3790.0161899999998</v>
      </c>
      <c r="I176" s="2">
        <v>444.70320000000004</v>
      </c>
      <c r="J176" s="2">
        <v>207.2063</v>
      </c>
      <c r="K176" s="2">
        <v>0</v>
      </c>
      <c r="L176" s="2">
        <v>3644.4647400000003</v>
      </c>
      <c r="M176" s="2">
        <v>2738.8822500000001</v>
      </c>
      <c r="N176" s="2">
        <v>97216.920969999992</v>
      </c>
      <c r="O176" s="18">
        <v>5.6470833586760562E-2</v>
      </c>
    </row>
    <row r="177" spans="1:81">
      <c r="A177" s="2" t="s">
        <v>897</v>
      </c>
      <c r="B177" s="2">
        <v>13482.15172</v>
      </c>
      <c r="C177" s="2">
        <v>4351.6129199999996</v>
      </c>
      <c r="D177" s="2">
        <v>9629.270410000001</v>
      </c>
      <c r="E177" s="2">
        <v>14262.509390000001</v>
      </c>
      <c r="F177" s="2">
        <v>1434.9414899999999</v>
      </c>
      <c r="G177" s="2">
        <v>7638.2356500000005</v>
      </c>
      <c r="H177" s="2">
        <v>7691.4998700000006</v>
      </c>
      <c r="I177" s="2">
        <v>1465.1481799999999</v>
      </c>
      <c r="J177" s="2">
        <v>0</v>
      </c>
      <c r="K177" s="2">
        <v>0</v>
      </c>
      <c r="L177" s="2">
        <v>4232.9776600000005</v>
      </c>
      <c r="M177" s="2">
        <v>1877.5500900000002</v>
      </c>
      <c r="N177" s="2">
        <v>66065.897380000009</v>
      </c>
      <c r="O177" s="18">
        <v>3.8375997300482925E-2</v>
      </c>
    </row>
    <row r="178" spans="1:81">
      <c r="A178" s="2" t="s">
        <v>898</v>
      </c>
      <c r="B178" s="2">
        <v>7944.4963600000001</v>
      </c>
      <c r="C178" s="2">
        <v>2617.0819200000001</v>
      </c>
      <c r="D178" s="2">
        <v>5871.4657800000004</v>
      </c>
      <c r="E178" s="2">
        <v>8001.3301700000002</v>
      </c>
      <c r="F178" s="2">
        <v>806.99612999999999</v>
      </c>
      <c r="G178" s="2">
        <v>3507.1655299999998</v>
      </c>
      <c r="H178" s="2">
        <v>3665.6750999999999</v>
      </c>
      <c r="I178" s="2">
        <v>1418.0202300000001</v>
      </c>
      <c r="J178" s="2">
        <v>0</v>
      </c>
      <c r="K178" s="2">
        <v>0</v>
      </c>
      <c r="L178" s="2">
        <v>4564.4404500000001</v>
      </c>
      <c r="M178" s="2">
        <v>1321.4547700000001</v>
      </c>
      <c r="N178" s="2">
        <v>39718.12644</v>
      </c>
      <c r="O178" s="18">
        <v>2.3071248155074695E-2</v>
      </c>
    </row>
    <row r="179" spans="1:81">
      <c r="A179" s="2" t="s">
        <v>899</v>
      </c>
      <c r="B179" s="2">
        <v>13899.80039</v>
      </c>
      <c r="C179" s="2">
        <v>4866.7631799999999</v>
      </c>
      <c r="D179" s="2">
        <v>8325.4462400000011</v>
      </c>
      <c r="E179" s="2">
        <v>12236.84735</v>
      </c>
      <c r="F179" s="2">
        <v>1350.36465</v>
      </c>
      <c r="G179" s="2">
        <v>4928.2203600000003</v>
      </c>
      <c r="H179" s="2">
        <v>2626.1015899999998</v>
      </c>
      <c r="I179" s="2">
        <v>3474.1279599999998</v>
      </c>
      <c r="J179" s="2">
        <v>163.34466</v>
      </c>
      <c r="K179" s="2">
        <v>0</v>
      </c>
      <c r="L179" s="2">
        <v>5741.8642399999999</v>
      </c>
      <c r="M179" s="2">
        <v>5169.5813799999996</v>
      </c>
      <c r="N179" s="2">
        <v>62782.462</v>
      </c>
      <c r="O179" s="18">
        <v>3.6468733306861068E-2</v>
      </c>
    </row>
    <row r="180" spans="1:81">
      <c r="A180" s="2" t="s">
        <v>900</v>
      </c>
      <c r="B180" s="2">
        <v>17716.32071</v>
      </c>
      <c r="C180" s="2">
        <v>4851.8774999999996</v>
      </c>
      <c r="D180" s="2">
        <v>16718.585940000001</v>
      </c>
      <c r="E180" s="2">
        <v>12616.04011</v>
      </c>
      <c r="F180" s="2">
        <v>1941.0117</v>
      </c>
      <c r="G180" s="2">
        <v>5197.7988099999993</v>
      </c>
      <c r="H180" s="2">
        <v>4519.4475899999998</v>
      </c>
      <c r="I180" s="2">
        <v>4702.1330499999995</v>
      </c>
      <c r="J180" s="2">
        <v>149.56844000000001</v>
      </c>
      <c r="K180" s="2">
        <v>0</v>
      </c>
      <c r="L180" s="2">
        <v>8673.9892200000013</v>
      </c>
      <c r="M180" s="2">
        <v>6592.2549100000006</v>
      </c>
      <c r="N180" s="2">
        <v>83679.027980000013</v>
      </c>
      <c r="O180" s="18">
        <v>4.8607016315798279E-2</v>
      </c>
    </row>
    <row r="181" spans="1:81">
      <c r="A181" s="2" t="s">
        <v>901</v>
      </c>
      <c r="B181" s="2">
        <v>20338.87947</v>
      </c>
      <c r="C181" s="2">
        <v>7608.9438799999998</v>
      </c>
      <c r="D181" s="2">
        <v>15252.41979</v>
      </c>
      <c r="E181" s="2">
        <v>14856.21442</v>
      </c>
      <c r="F181" s="2">
        <v>62391.607029999999</v>
      </c>
      <c r="G181" s="2">
        <v>6901.4513499999994</v>
      </c>
      <c r="H181" s="2">
        <v>3104.4591299999997</v>
      </c>
      <c r="I181" s="2">
        <v>3998.8056200000001</v>
      </c>
      <c r="J181" s="2">
        <v>210.40198999999998</v>
      </c>
      <c r="K181" s="2">
        <v>0</v>
      </c>
      <c r="L181" s="2">
        <v>11589.80436</v>
      </c>
      <c r="M181" s="2">
        <v>10745.08144</v>
      </c>
      <c r="N181" s="2">
        <v>156998.06848000005</v>
      </c>
      <c r="O181" s="18">
        <v>9.1196179740282129E-2</v>
      </c>
    </row>
    <row r="182" spans="1:81">
      <c r="A182" s="2" t="s">
        <v>902</v>
      </c>
      <c r="B182" s="2">
        <v>1989.16452</v>
      </c>
      <c r="C182" s="2">
        <v>1765.21092</v>
      </c>
      <c r="D182" s="2">
        <v>2841.4069399999998</v>
      </c>
      <c r="E182" s="2">
        <v>1667.1797300000001</v>
      </c>
      <c r="F182" s="2">
        <v>172.28599</v>
      </c>
      <c r="G182" s="2">
        <v>961.68118000000004</v>
      </c>
      <c r="H182" s="2">
        <v>336.44228000000004</v>
      </c>
      <c r="I182" s="2">
        <v>188.76141000000001</v>
      </c>
      <c r="J182" s="2">
        <v>12.95966</v>
      </c>
      <c r="K182" s="2">
        <v>0</v>
      </c>
      <c r="L182" s="2">
        <v>1230.5360500000002</v>
      </c>
      <c r="M182" s="2">
        <v>996.05846999999994</v>
      </c>
      <c r="N182" s="2">
        <v>12161.68715</v>
      </c>
      <c r="O182" s="18">
        <v>7.0644143460769221E-3</v>
      </c>
    </row>
    <row r="183" spans="1:81">
      <c r="A183" s="2" t="s">
        <v>903</v>
      </c>
      <c r="B183" s="2">
        <v>1878.99307</v>
      </c>
      <c r="C183" s="2">
        <v>1801.14447</v>
      </c>
      <c r="D183" s="2">
        <v>419.46371999999997</v>
      </c>
      <c r="E183" s="2">
        <v>1007.93741</v>
      </c>
      <c r="F183" s="2">
        <v>2.1448499999999999</v>
      </c>
      <c r="G183" s="2">
        <v>587.15967000000001</v>
      </c>
      <c r="H183" s="2">
        <v>113.23530000000001</v>
      </c>
      <c r="I183" s="2">
        <v>37.794550000000001</v>
      </c>
      <c r="J183" s="2">
        <v>18.48237</v>
      </c>
      <c r="K183" s="2">
        <v>0</v>
      </c>
      <c r="L183" s="2">
        <v>428.77065999999996</v>
      </c>
      <c r="M183" s="2">
        <v>421.80725999999999</v>
      </c>
      <c r="N183" s="2">
        <v>6716.9333299999989</v>
      </c>
      <c r="O183" s="18">
        <v>3.9016955125419609E-3</v>
      </c>
    </row>
    <row r="184" spans="1:81">
      <c r="A184" s="2" t="s">
        <v>8</v>
      </c>
      <c r="B184" s="2">
        <v>362700.03226000007</v>
      </c>
      <c r="C184" s="2">
        <v>177525.78744000001</v>
      </c>
      <c r="D184" s="2">
        <v>288944.47919000004</v>
      </c>
      <c r="E184" s="2">
        <v>389131.05471999996</v>
      </c>
      <c r="F184" s="2">
        <v>148185.93144000001</v>
      </c>
      <c r="G184" s="2">
        <v>162468.56352000003</v>
      </c>
      <c r="H184" s="2">
        <v>87495.854730000006</v>
      </c>
      <c r="I184" s="2">
        <v>15729.494199999999</v>
      </c>
      <c r="J184" s="2">
        <v>5056.3234199999997</v>
      </c>
      <c r="K184" s="2">
        <v>0</v>
      </c>
      <c r="L184" s="2">
        <v>51813.177380000008</v>
      </c>
      <c r="M184" s="2">
        <v>32491.464179999999</v>
      </c>
      <c r="N184" s="2">
        <v>1721542.1624799999</v>
      </c>
      <c r="O184" s="18">
        <v>1</v>
      </c>
    </row>
    <row r="185" spans="1:81" s="18" customFormat="1" ht="13.5" thickBot="1">
      <c r="A185" s="18" t="s">
        <v>904</v>
      </c>
      <c r="B185" s="18">
        <v>0.21068321192755785</v>
      </c>
      <c r="C185" s="18">
        <v>0.10312020890865775</v>
      </c>
      <c r="D185" s="18">
        <v>0.16784048946774305</v>
      </c>
      <c r="E185" s="18">
        <v>0.22603631976078351</v>
      </c>
      <c r="F185" s="18">
        <v>8.6077433750752858E-2</v>
      </c>
      <c r="G185" s="18">
        <v>9.4373850992968356E-2</v>
      </c>
      <c r="H185" s="18">
        <v>5.0824113772477232E-2</v>
      </c>
      <c r="I185" s="18">
        <v>9.1368626007629003E-3</v>
      </c>
      <c r="J185" s="18">
        <v>2.9370895062575857E-3</v>
      </c>
      <c r="K185" s="18">
        <v>0</v>
      </c>
      <c r="L185" s="18">
        <v>3.0096955223774223E-2</v>
      </c>
      <c r="M185" s="18">
        <v>1.8873464088264798E-2</v>
      </c>
      <c r="N185" s="18">
        <v>1</v>
      </c>
    </row>
    <row r="186" spans="1:81" ht="39" customHeight="1" thickTop="1" thickBot="1">
      <c r="A186" s="361" t="s">
        <v>913</v>
      </c>
      <c r="B186" s="361" t="s">
        <v>308</v>
      </c>
      <c r="C186" s="361" t="s">
        <v>309</v>
      </c>
      <c r="D186" s="361" t="s">
        <v>310</v>
      </c>
      <c r="E186" s="361" t="s">
        <v>311</v>
      </c>
      <c r="F186" s="361" t="s">
        <v>312</v>
      </c>
      <c r="G186" s="361" t="s">
        <v>313</v>
      </c>
      <c r="H186" s="361" t="s">
        <v>314</v>
      </c>
      <c r="I186" s="361" t="s">
        <v>315</v>
      </c>
      <c r="J186" s="361" t="s">
        <v>316</v>
      </c>
      <c r="K186" s="361" t="s">
        <v>317</v>
      </c>
      <c r="L186" s="361" t="s">
        <v>318</v>
      </c>
      <c r="M186" s="361" t="s">
        <v>319</v>
      </c>
      <c r="N186" s="362" t="s">
        <v>320</v>
      </c>
      <c r="O186" s="361" t="s">
        <v>738</v>
      </c>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row>
    <row r="187" spans="1:81" ht="13.5" thickTop="1">
      <c r="A187" s="2" t="s">
        <v>890</v>
      </c>
      <c r="B187" s="2">
        <v>1</v>
      </c>
      <c r="C187" s="2">
        <v>2</v>
      </c>
      <c r="D187" s="2">
        <v>1</v>
      </c>
      <c r="E187" s="2">
        <v>2</v>
      </c>
      <c r="F187" s="2">
        <v>1</v>
      </c>
      <c r="G187" s="2">
        <v>1</v>
      </c>
      <c r="H187" s="2">
        <v>1</v>
      </c>
      <c r="I187" s="2">
        <v>0</v>
      </c>
      <c r="J187" s="2">
        <v>0</v>
      </c>
      <c r="K187" s="2">
        <v>0</v>
      </c>
      <c r="L187" s="2">
        <v>0</v>
      </c>
      <c r="M187" s="2">
        <v>0</v>
      </c>
      <c r="N187" s="2">
        <v>9</v>
      </c>
      <c r="O187" s="18">
        <v>3.905571949314355E-4</v>
      </c>
    </row>
    <row r="188" spans="1:81">
      <c r="A188" s="2" t="s">
        <v>891</v>
      </c>
      <c r="B188" s="2">
        <v>4</v>
      </c>
      <c r="C188" s="2">
        <v>0</v>
      </c>
      <c r="D188" s="2">
        <v>6</v>
      </c>
      <c r="E188" s="2">
        <v>4</v>
      </c>
      <c r="F188" s="2">
        <v>2</v>
      </c>
      <c r="G188" s="2">
        <v>2</v>
      </c>
      <c r="H188" s="2">
        <v>0</v>
      </c>
      <c r="I188" s="2">
        <v>0</v>
      </c>
      <c r="J188" s="2">
        <v>0</v>
      </c>
      <c r="K188" s="2">
        <v>0</v>
      </c>
      <c r="L188" s="2">
        <v>0</v>
      </c>
      <c r="M188" s="2">
        <v>0</v>
      </c>
      <c r="N188" s="2">
        <v>18</v>
      </c>
      <c r="O188" s="18">
        <v>7.8111438986287101E-4</v>
      </c>
    </row>
    <row r="189" spans="1:81">
      <c r="A189" s="2" t="s">
        <v>892</v>
      </c>
      <c r="B189" s="2">
        <v>19</v>
      </c>
      <c r="C189" s="2">
        <v>2</v>
      </c>
      <c r="D189" s="2">
        <v>6</v>
      </c>
      <c r="E189" s="2">
        <v>1</v>
      </c>
      <c r="F189" s="2">
        <v>1</v>
      </c>
      <c r="G189" s="2">
        <v>2</v>
      </c>
      <c r="H189" s="2">
        <v>3</v>
      </c>
      <c r="I189" s="2">
        <v>0</v>
      </c>
      <c r="J189" s="2">
        <v>0</v>
      </c>
      <c r="K189" s="2">
        <v>0</v>
      </c>
      <c r="L189" s="2">
        <v>0</v>
      </c>
      <c r="M189" s="2">
        <v>0</v>
      </c>
      <c r="N189" s="2">
        <v>34</v>
      </c>
      <c r="O189" s="18">
        <v>1.4754382919632009E-3</v>
      </c>
    </row>
    <row r="190" spans="1:81">
      <c r="A190" s="2" t="s">
        <v>893</v>
      </c>
      <c r="B190" s="2">
        <v>23</v>
      </c>
      <c r="C190" s="2">
        <v>7</v>
      </c>
      <c r="D190" s="2">
        <v>13</v>
      </c>
      <c r="E190" s="2">
        <v>35</v>
      </c>
      <c r="F190" s="2">
        <v>4</v>
      </c>
      <c r="G190" s="2">
        <v>13</v>
      </c>
      <c r="H190" s="2">
        <v>3</v>
      </c>
      <c r="I190" s="2">
        <v>0</v>
      </c>
      <c r="J190" s="2">
        <v>1</v>
      </c>
      <c r="K190" s="2">
        <v>0</v>
      </c>
      <c r="L190" s="2">
        <v>1</v>
      </c>
      <c r="M190" s="2">
        <v>0</v>
      </c>
      <c r="N190" s="2">
        <v>100</v>
      </c>
      <c r="O190" s="18">
        <v>4.3395243881270609E-3</v>
      </c>
    </row>
    <row r="191" spans="1:81">
      <c r="A191" s="2" t="s">
        <v>894</v>
      </c>
      <c r="B191" s="2">
        <v>37</v>
      </c>
      <c r="C191" s="2">
        <v>6</v>
      </c>
      <c r="D191" s="2">
        <v>23</v>
      </c>
      <c r="E191" s="2">
        <v>58</v>
      </c>
      <c r="F191" s="2">
        <v>0</v>
      </c>
      <c r="G191" s="2">
        <v>17</v>
      </c>
      <c r="H191" s="2">
        <v>21</v>
      </c>
      <c r="I191" s="2">
        <v>0</v>
      </c>
      <c r="J191" s="2">
        <v>1</v>
      </c>
      <c r="K191" s="2">
        <v>0</v>
      </c>
      <c r="L191" s="2">
        <v>3</v>
      </c>
      <c r="M191" s="2">
        <v>0</v>
      </c>
      <c r="N191" s="2">
        <v>166</v>
      </c>
      <c r="O191" s="18">
        <v>7.2036104842909216E-3</v>
      </c>
    </row>
    <row r="192" spans="1:81">
      <c r="A192" s="2" t="s">
        <v>895</v>
      </c>
      <c r="B192" s="2">
        <v>62</v>
      </c>
      <c r="C192" s="2">
        <v>27</v>
      </c>
      <c r="D192" s="2">
        <v>42</v>
      </c>
      <c r="E192" s="2">
        <v>73</v>
      </c>
      <c r="F192" s="2">
        <v>15</v>
      </c>
      <c r="G192" s="2">
        <v>39</v>
      </c>
      <c r="H192" s="2">
        <v>21</v>
      </c>
      <c r="I192" s="2">
        <v>0</v>
      </c>
      <c r="J192" s="2">
        <v>0</v>
      </c>
      <c r="K192" s="2">
        <v>0</v>
      </c>
      <c r="L192" s="2">
        <v>11</v>
      </c>
      <c r="M192" s="2">
        <v>6</v>
      </c>
      <c r="N192" s="2">
        <v>296</v>
      </c>
      <c r="O192" s="18">
        <v>1.2844992188856102E-2</v>
      </c>
    </row>
    <row r="193" spans="1:15">
      <c r="A193" s="2" t="s">
        <v>896</v>
      </c>
      <c r="B193" s="2">
        <v>82</v>
      </c>
      <c r="C193" s="2">
        <v>32</v>
      </c>
      <c r="D193" s="2">
        <v>67</v>
      </c>
      <c r="E193" s="2">
        <v>93</v>
      </c>
      <c r="F193" s="2">
        <v>7</v>
      </c>
      <c r="G193" s="2">
        <v>38</v>
      </c>
      <c r="H193" s="2">
        <v>15</v>
      </c>
      <c r="I193" s="2">
        <v>2</v>
      </c>
      <c r="J193" s="2">
        <v>1</v>
      </c>
      <c r="K193" s="2">
        <v>0</v>
      </c>
      <c r="L193" s="2">
        <v>14</v>
      </c>
      <c r="M193" s="2">
        <v>10</v>
      </c>
      <c r="N193" s="2">
        <v>361</v>
      </c>
      <c r="O193" s="18">
        <v>1.5665683041138693E-2</v>
      </c>
    </row>
    <row r="194" spans="1:15">
      <c r="A194" s="2" t="s">
        <v>897</v>
      </c>
      <c r="B194" s="2">
        <v>81</v>
      </c>
      <c r="C194" s="2">
        <v>26</v>
      </c>
      <c r="D194" s="2">
        <v>56</v>
      </c>
      <c r="E194" s="2">
        <v>85</v>
      </c>
      <c r="F194" s="2">
        <v>9</v>
      </c>
      <c r="G194" s="2">
        <v>47</v>
      </c>
      <c r="H194" s="2">
        <v>47</v>
      </c>
      <c r="I194" s="2">
        <v>9</v>
      </c>
      <c r="J194" s="2">
        <v>0</v>
      </c>
      <c r="K194" s="2">
        <v>0</v>
      </c>
      <c r="L194" s="2">
        <v>25</v>
      </c>
      <c r="M194" s="2">
        <v>11</v>
      </c>
      <c r="N194" s="2">
        <v>396</v>
      </c>
      <c r="O194" s="18">
        <v>1.7184516576983163E-2</v>
      </c>
    </row>
    <row r="195" spans="1:15">
      <c r="A195" s="2" t="s">
        <v>898</v>
      </c>
      <c r="B195" s="2">
        <v>66</v>
      </c>
      <c r="C195" s="2">
        <v>22</v>
      </c>
      <c r="D195" s="2">
        <v>47</v>
      </c>
      <c r="E195" s="2">
        <v>67</v>
      </c>
      <c r="F195" s="2">
        <v>7</v>
      </c>
      <c r="G195" s="2">
        <v>29</v>
      </c>
      <c r="H195" s="2">
        <v>31</v>
      </c>
      <c r="I195" s="2">
        <v>12</v>
      </c>
      <c r="J195" s="2">
        <v>0</v>
      </c>
      <c r="K195" s="2">
        <v>0</v>
      </c>
      <c r="L195" s="2">
        <v>38</v>
      </c>
      <c r="M195" s="2">
        <v>11</v>
      </c>
      <c r="N195" s="2">
        <v>330</v>
      </c>
      <c r="O195" s="18">
        <v>1.4320430480819301E-2</v>
      </c>
    </row>
    <row r="196" spans="1:15">
      <c r="A196" s="2" t="s">
        <v>899</v>
      </c>
      <c r="B196" s="2">
        <v>172</v>
      </c>
      <c r="C196" s="2">
        <v>58</v>
      </c>
      <c r="D196" s="2">
        <v>98</v>
      </c>
      <c r="E196" s="2">
        <v>149</v>
      </c>
      <c r="F196" s="2">
        <v>17</v>
      </c>
      <c r="G196" s="2">
        <v>61</v>
      </c>
      <c r="H196" s="2">
        <v>32</v>
      </c>
      <c r="I196" s="2">
        <v>42</v>
      </c>
      <c r="J196" s="2">
        <v>2</v>
      </c>
      <c r="K196" s="2">
        <v>0</v>
      </c>
      <c r="L196" s="2">
        <v>68</v>
      </c>
      <c r="M196" s="2">
        <v>63</v>
      </c>
      <c r="N196" s="2">
        <v>762</v>
      </c>
      <c r="O196" s="18">
        <v>3.3067175837528204E-2</v>
      </c>
    </row>
    <row r="197" spans="1:15">
      <c r="A197" s="2" t="s">
        <v>900</v>
      </c>
      <c r="B197" s="2">
        <v>372</v>
      </c>
      <c r="C197" s="2">
        <v>98</v>
      </c>
      <c r="D197" s="2">
        <v>331</v>
      </c>
      <c r="E197" s="2">
        <v>270</v>
      </c>
      <c r="F197" s="2">
        <v>42</v>
      </c>
      <c r="G197" s="2">
        <v>108</v>
      </c>
      <c r="H197" s="2">
        <v>91</v>
      </c>
      <c r="I197" s="2">
        <v>96</v>
      </c>
      <c r="J197" s="2">
        <v>3</v>
      </c>
      <c r="K197" s="2">
        <v>0</v>
      </c>
      <c r="L197" s="2">
        <v>181</v>
      </c>
      <c r="M197" s="2">
        <v>137</v>
      </c>
      <c r="N197" s="2">
        <v>1729</v>
      </c>
      <c r="O197" s="18">
        <v>7.5030376670716895E-2</v>
      </c>
    </row>
    <row r="198" spans="1:15">
      <c r="A198" s="2" t="s">
        <v>901</v>
      </c>
      <c r="B198" s="2">
        <v>1321</v>
      </c>
      <c r="C198" s="2">
        <v>537</v>
      </c>
      <c r="D198" s="2">
        <v>901</v>
      </c>
      <c r="E198" s="2">
        <v>938</v>
      </c>
      <c r="F198" s="2">
        <v>1921</v>
      </c>
      <c r="G198" s="2">
        <v>448</v>
      </c>
      <c r="H198" s="2">
        <v>178</v>
      </c>
      <c r="I198" s="2">
        <v>226</v>
      </c>
      <c r="J198" s="2">
        <v>16</v>
      </c>
      <c r="K198" s="2">
        <v>0</v>
      </c>
      <c r="L198" s="2">
        <v>727</v>
      </c>
      <c r="M198" s="2">
        <v>705</v>
      </c>
      <c r="N198" s="2">
        <v>7918</v>
      </c>
      <c r="O198" s="18">
        <v>0.34360354105190072</v>
      </c>
    </row>
    <row r="199" spans="1:15">
      <c r="A199" s="2" t="s">
        <v>902</v>
      </c>
      <c r="B199" s="2">
        <v>374</v>
      </c>
      <c r="C199" s="2">
        <v>357</v>
      </c>
      <c r="D199" s="2">
        <v>494</v>
      </c>
      <c r="E199" s="2">
        <v>326</v>
      </c>
      <c r="F199" s="2">
        <v>40</v>
      </c>
      <c r="G199" s="2">
        <v>187</v>
      </c>
      <c r="H199" s="2">
        <v>61</v>
      </c>
      <c r="I199" s="2">
        <v>36</v>
      </c>
      <c r="J199" s="2">
        <v>3</v>
      </c>
      <c r="K199" s="2">
        <v>0</v>
      </c>
      <c r="L199" s="2">
        <v>243</v>
      </c>
      <c r="M199" s="2">
        <v>202</v>
      </c>
      <c r="N199" s="2">
        <v>2323</v>
      </c>
      <c r="O199" s="18">
        <v>0.10080715153619163</v>
      </c>
    </row>
    <row r="200" spans="1:15">
      <c r="A200" s="2" t="s">
        <v>903</v>
      </c>
      <c r="B200" s="2">
        <v>2504</v>
      </c>
      <c r="C200" s="2">
        <v>4466</v>
      </c>
      <c r="D200" s="2">
        <v>206</v>
      </c>
      <c r="E200" s="2">
        <v>549</v>
      </c>
      <c r="F200" s="2">
        <v>1</v>
      </c>
      <c r="G200" s="2">
        <v>402</v>
      </c>
      <c r="H200" s="2">
        <v>60</v>
      </c>
      <c r="I200" s="2">
        <v>18</v>
      </c>
      <c r="J200" s="2">
        <v>15</v>
      </c>
      <c r="K200" s="2">
        <v>0</v>
      </c>
      <c r="L200" s="2">
        <v>180</v>
      </c>
      <c r="M200" s="2">
        <v>201</v>
      </c>
      <c r="N200" s="2">
        <v>8602</v>
      </c>
      <c r="O200" s="18">
        <v>0.37328588786668981</v>
      </c>
    </row>
    <row r="201" spans="1:15">
      <c r="A201" s="2" t="s">
        <v>8</v>
      </c>
      <c r="B201" s="2">
        <v>5118</v>
      </c>
      <c r="C201" s="2">
        <v>5640</v>
      </c>
      <c r="D201" s="2">
        <v>2291</v>
      </c>
      <c r="E201" s="2">
        <v>2650</v>
      </c>
      <c r="F201" s="2">
        <v>2067</v>
      </c>
      <c r="G201" s="2">
        <v>1394</v>
      </c>
      <c r="H201" s="2">
        <v>564</v>
      </c>
      <c r="I201" s="2">
        <v>441</v>
      </c>
      <c r="J201" s="2">
        <v>42</v>
      </c>
      <c r="K201" s="2">
        <v>0</v>
      </c>
      <c r="L201" s="2">
        <v>1491</v>
      </c>
      <c r="M201" s="2">
        <v>1346</v>
      </c>
      <c r="N201" s="2">
        <v>23044</v>
      </c>
      <c r="O201" s="18">
        <v>1</v>
      </c>
    </row>
    <row r="202" spans="1:15" s="18" customFormat="1">
      <c r="A202" s="18" t="s">
        <v>904</v>
      </c>
      <c r="B202" s="18">
        <v>0.22209685818434299</v>
      </c>
      <c r="C202" s="18">
        <v>0.24474917549036626</v>
      </c>
      <c r="D202" s="18">
        <v>9.9418503731990973E-2</v>
      </c>
      <c r="E202" s="18">
        <v>0.11499739628536712</v>
      </c>
      <c r="F202" s="18">
        <v>8.9697969102586358E-2</v>
      </c>
      <c r="G202" s="18">
        <v>6.0492969970491237E-2</v>
      </c>
      <c r="H202" s="18">
        <v>2.4474917549036624E-2</v>
      </c>
      <c r="I202" s="18">
        <v>1.9137302551640339E-2</v>
      </c>
      <c r="J202" s="18">
        <v>1.8226002430133657E-3</v>
      </c>
      <c r="K202" s="18">
        <v>0</v>
      </c>
      <c r="L202" s="18">
        <v>6.4702308626974486E-2</v>
      </c>
      <c r="M202" s="18">
        <v>5.8409998264190244E-2</v>
      </c>
      <c r="N202" s="18">
        <v>1</v>
      </c>
    </row>
    <row r="203" spans="1:15" ht="12.75" customHeight="1"/>
    <row r="204" spans="1:15">
      <c r="A204" s="2" t="s">
        <v>914</v>
      </c>
    </row>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H18" sqref="H18"/>
    </sheetView>
  </sheetViews>
  <sheetFormatPr defaultColWidth="0" defaultRowHeight="12.75" zeroHeight="1"/>
  <cols>
    <col min="1" max="1" width="24.42578125" style="164" customWidth="1"/>
    <col min="2" max="2" width="20.7109375" style="164" bestFit="1" customWidth="1"/>
    <col min="3" max="3" width="18.7109375" style="164" customWidth="1"/>
    <col min="4" max="4" width="17.7109375" style="164" customWidth="1"/>
    <col min="5" max="5" width="14.28515625" style="164" customWidth="1"/>
    <col min="6" max="7" width="13.85546875" style="164" customWidth="1"/>
    <col min="8" max="8" width="17.7109375" style="164" customWidth="1"/>
    <col min="9" max="10" width="13.85546875" style="164" customWidth="1"/>
    <col min="11" max="12" width="17.7109375" style="164" customWidth="1"/>
    <col min="13" max="14" width="15.140625" style="164" customWidth="1"/>
    <col min="15" max="15" width="17" style="164" bestFit="1" customWidth="1"/>
    <col min="16" max="16" width="18.7109375" style="164" bestFit="1" customWidth="1"/>
    <col min="17" max="17" width="7.42578125" style="164" hidden="1"/>
    <col min="18" max="256" width="17.7109375" style="164" hidden="1"/>
    <col min="257" max="257" width="24.42578125" style="164" hidden="1"/>
    <col min="258" max="258" width="20.7109375" style="164" hidden="1"/>
    <col min="259" max="259" width="18.7109375" style="164" hidden="1"/>
    <col min="260" max="260" width="17.7109375" style="164" hidden="1"/>
    <col min="261" max="261" width="14.28515625" style="164" hidden="1"/>
    <col min="262" max="263" width="13.85546875" style="164" hidden="1"/>
    <col min="264" max="264" width="17.7109375" style="164" hidden="1"/>
    <col min="265" max="266" width="13.85546875" style="164" hidden="1"/>
    <col min="267" max="268" width="17.7109375" style="164" hidden="1"/>
    <col min="269" max="270" width="15.140625" style="164" hidden="1"/>
    <col min="271" max="271" width="17" style="164" hidden="1"/>
    <col min="272" max="272" width="18.7109375" style="164" hidden="1"/>
    <col min="273" max="273" width="7.42578125" style="164" hidden="1"/>
    <col min="274" max="512" width="17.7109375" style="164" hidden="1"/>
    <col min="513" max="513" width="24.42578125" style="164" hidden="1"/>
    <col min="514" max="514" width="20.7109375" style="164" hidden="1"/>
    <col min="515" max="515" width="18.7109375" style="164" hidden="1"/>
    <col min="516" max="516" width="17.7109375" style="164" hidden="1"/>
    <col min="517" max="517" width="14.28515625" style="164" hidden="1"/>
    <col min="518" max="519" width="13.85546875" style="164" hidden="1"/>
    <col min="520" max="520" width="17.7109375" style="164" hidden="1"/>
    <col min="521" max="522" width="13.85546875" style="164" hidden="1"/>
    <col min="523" max="524" width="17.7109375" style="164" hidden="1"/>
    <col min="525" max="526" width="15.140625" style="164" hidden="1"/>
    <col min="527" max="527" width="17" style="164" hidden="1"/>
    <col min="528" max="528" width="18.7109375" style="164" hidden="1"/>
    <col min="529" max="529" width="7.42578125" style="164" hidden="1"/>
    <col min="530" max="768" width="17.7109375" style="164" hidden="1"/>
    <col min="769" max="769" width="24.42578125" style="164" hidden="1"/>
    <col min="770" max="770" width="20.7109375" style="164" hidden="1"/>
    <col min="771" max="771" width="18.7109375" style="164" hidden="1"/>
    <col min="772" max="772" width="17.7109375" style="164" hidden="1"/>
    <col min="773" max="773" width="14.28515625" style="164" hidden="1"/>
    <col min="774" max="775" width="13.85546875" style="164" hidden="1"/>
    <col min="776" max="776" width="17.7109375" style="164" hidden="1"/>
    <col min="777" max="778" width="13.85546875" style="164" hidden="1"/>
    <col min="779" max="780" width="17.7109375" style="164" hidden="1"/>
    <col min="781" max="782" width="15.140625" style="164" hidden="1"/>
    <col min="783" max="783" width="17" style="164" hidden="1"/>
    <col min="784" max="784" width="18.7109375" style="164" hidden="1"/>
    <col min="785" max="785" width="7.42578125" style="164" hidden="1"/>
    <col min="786" max="1024" width="17.7109375" style="164" hidden="1"/>
    <col min="1025" max="1025" width="24.42578125" style="164" hidden="1"/>
    <col min="1026" max="1026" width="20.7109375" style="164" hidden="1"/>
    <col min="1027" max="1027" width="18.7109375" style="164" hidden="1"/>
    <col min="1028" max="1028" width="17.7109375" style="164" hidden="1"/>
    <col min="1029" max="1029" width="14.28515625" style="164" hidden="1"/>
    <col min="1030" max="1031" width="13.85546875" style="164" hidden="1"/>
    <col min="1032" max="1032" width="17.7109375" style="164" hidden="1"/>
    <col min="1033" max="1034" width="13.85546875" style="164" hidden="1"/>
    <col min="1035" max="1036" width="17.7109375" style="164" hidden="1"/>
    <col min="1037" max="1038" width="15.140625" style="164" hidden="1"/>
    <col min="1039" max="1039" width="17" style="164" hidden="1"/>
    <col min="1040" max="1040" width="18.7109375" style="164" hidden="1"/>
    <col min="1041" max="1041" width="7.42578125" style="164" hidden="1"/>
    <col min="1042" max="1280" width="17.7109375" style="164" hidden="1"/>
    <col min="1281" max="1281" width="24.42578125" style="164" hidden="1"/>
    <col min="1282" max="1282" width="20.7109375" style="164" hidden="1"/>
    <col min="1283" max="1283" width="18.7109375" style="164" hidden="1"/>
    <col min="1284" max="1284" width="17.7109375" style="164" hidden="1"/>
    <col min="1285" max="1285" width="14.28515625" style="164" hidden="1"/>
    <col min="1286" max="1287" width="13.85546875" style="164" hidden="1"/>
    <col min="1288" max="1288" width="17.7109375" style="164" hidden="1"/>
    <col min="1289" max="1290" width="13.85546875" style="164" hidden="1"/>
    <col min="1291" max="1292" width="17.7109375" style="164" hidden="1"/>
    <col min="1293" max="1294" width="15.140625" style="164" hidden="1"/>
    <col min="1295" max="1295" width="17" style="164" hidden="1"/>
    <col min="1296" max="1296" width="18.7109375" style="164" hidden="1"/>
    <col min="1297" max="1297" width="7.42578125" style="164" hidden="1"/>
    <col min="1298" max="1536" width="17.7109375" style="164" hidden="1"/>
    <col min="1537" max="1537" width="24.42578125" style="164" hidden="1"/>
    <col min="1538" max="1538" width="20.7109375" style="164" hidden="1"/>
    <col min="1539" max="1539" width="18.7109375" style="164" hidden="1"/>
    <col min="1540" max="1540" width="17.7109375" style="164" hidden="1"/>
    <col min="1541" max="1541" width="14.28515625" style="164" hidden="1"/>
    <col min="1542" max="1543" width="13.85546875" style="164" hidden="1"/>
    <col min="1544" max="1544" width="17.7109375" style="164" hidden="1"/>
    <col min="1545" max="1546" width="13.85546875" style="164" hidden="1"/>
    <col min="1547" max="1548" width="17.7109375" style="164" hidden="1"/>
    <col min="1549" max="1550" width="15.140625" style="164" hidden="1"/>
    <col min="1551" max="1551" width="17" style="164" hidden="1"/>
    <col min="1552" max="1552" width="18.7109375" style="164" hidden="1"/>
    <col min="1553" max="1553" width="7.42578125" style="164" hidden="1"/>
    <col min="1554" max="1792" width="17.7109375" style="164" hidden="1"/>
    <col min="1793" max="1793" width="24.42578125" style="164" hidden="1"/>
    <col min="1794" max="1794" width="20.7109375" style="164" hidden="1"/>
    <col min="1795" max="1795" width="18.7109375" style="164" hidden="1"/>
    <col min="1796" max="1796" width="17.7109375" style="164" hidden="1"/>
    <col min="1797" max="1797" width="14.28515625" style="164" hidden="1"/>
    <col min="1798" max="1799" width="13.85546875" style="164" hidden="1"/>
    <col min="1800" max="1800" width="17.7109375" style="164" hidden="1"/>
    <col min="1801" max="1802" width="13.85546875" style="164" hidden="1"/>
    <col min="1803" max="1804" width="17.7109375" style="164" hidden="1"/>
    <col min="1805" max="1806" width="15.140625" style="164" hidden="1"/>
    <col min="1807" max="1807" width="17" style="164" hidden="1"/>
    <col min="1808" max="1808" width="18.7109375" style="164" hidden="1"/>
    <col min="1809" max="1809" width="7.42578125" style="164" hidden="1"/>
    <col min="1810" max="2048" width="17.7109375" style="164" hidden="1"/>
    <col min="2049" max="2049" width="24.42578125" style="164" hidden="1"/>
    <col min="2050" max="2050" width="20.7109375" style="164" hidden="1"/>
    <col min="2051" max="2051" width="18.7109375" style="164" hidden="1"/>
    <col min="2052" max="2052" width="17.7109375" style="164" hidden="1"/>
    <col min="2053" max="2053" width="14.28515625" style="164" hidden="1"/>
    <col min="2054" max="2055" width="13.85546875" style="164" hidden="1"/>
    <col min="2056" max="2056" width="17.7109375" style="164" hidden="1"/>
    <col min="2057" max="2058" width="13.85546875" style="164" hidden="1"/>
    <col min="2059" max="2060" width="17.7109375" style="164" hidden="1"/>
    <col min="2061" max="2062" width="15.140625" style="164" hidden="1"/>
    <col min="2063" max="2063" width="17" style="164" hidden="1"/>
    <col min="2064" max="2064" width="18.7109375" style="164" hidden="1"/>
    <col min="2065" max="2065" width="7.42578125" style="164" hidden="1"/>
    <col min="2066" max="2304" width="17.7109375" style="164" hidden="1"/>
    <col min="2305" max="2305" width="24.42578125" style="164" hidden="1"/>
    <col min="2306" max="2306" width="20.7109375" style="164" hidden="1"/>
    <col min="2307" max="2307" width="18.7109375" style="164" hidden="1"/>
    <col min="2308" max="2308" width="17.7109375" style="164" hidden="1"/>
    <col min="2309" max="2309" width="14.28515625" style="164" hidden="1"/>
    <col min="2310" max="2311" width="13.85546875" style="164" hidden="1"/>
    <col min="2312" max="2312" width="17.7109375" style="164" hidden="1"/>
    <col min="2313" max="2314" width="13.85546875" style="164" hidden="1"/>
    <col min="2315" max="2316" width="17.7109375" style="164" hidden="1"/>
    <col min="2317" max="2318" width="15.140625" style="164" hidden="1"/>
    <col min="2319" max="2319" width="17" style="164" hidden="1"/>
    <col min="2320" max="2320" width="18.7109375" style="164" hidden="1"/>
    <col min="2321" max="2321" width="7.42578125" style="164" hidden="1"/>
    <col min="2322" max="2560" width="17.7109375" style="164" hidden="1"/>
    <col min="2561" max="2561" width="24.42578125" style="164" hidden="1"/>
    <col min="2562" max="2562" width="20.7109375" style="164" hidden="1"/>
    <col min="2563" max="2563" width="18.7109375" style="164" hidden="1"/>
    <col min="2564" max="2564" width="17.7109375" style="164" hidden="1"/>
    <col min="2565" max="2565" width="14.28515625" style="164" hidden="1"/>
    <col min="2566" max="2567" width="13.85546875" style="164" hidden="1"/>
    <col min="2568" max="2568" width="17.7109375" style="164" hidden="1"/>
    <col min="2569" max="2570" width="13.85546875" style="164" hidden="1"/>
    <col min="2571" max="2572" width="17.7109375" style="164" hidden="1"/>
    <col min="2573" max="2574" width="15.140625" style="164" hidden="1"/>
    <col min="2575" max="2575" width="17" style="164" hidden="1"/>
    <col min="2576" max="2576" width="18.7109375" style="164" hidden="1"/>
    <col min="2577" max="2577" width="7.42578125" style="164" hidden="1"/>
    <col min="2578" max="2816" width="17.7109375" style="164" hidden="1"/>
    <col min="2817" max="2817" width="24.42578125" style="164" hidden="1"/>
    <col min="2818" max="2818" width="20.7109375" style="164" hidden="1"/>
    <col min="2819" max="2819" width="18.7109375" style="164" hidden="1"/>
    <col min="2820" max="2820" width="17.7109375" style="164" hidden="1"/>
    <col min="2821" max="2821" width="14.28515625" style="164" hidden="1"/>
    <col min="2822" max="2823" width="13.85546875" style="164" hidden="1"/>
    <col min="2824" max="2824" width="17.7109375" style="164" hidden="1"/>
    <col min="2825" max="2826" width="13.85546875" style="164" hidden="1"/>
    <col min="2827" max="2828" width="17.7109375" style="164" hidden="1"/>
    <col min="2829" max="2830" width="15.140625" style="164" hidden="1"/>
    <col min="2831" max="2831" width="17" style="164" hidden="1"/>
    <col min="2832" max="2832" width="18.7109375" style="164" hidden="1"/>
    <col min="2833" max="2833" width="7.42578125" style="164" hidden="1"/>
    <col min="2834" max="3072" width="17.7109375" style="164" hidden="1"/>
    <col min="3073" max="3073" width="24.42578125" style="164" hidden="1"/>
    <col min="3074" max="3074" width="20.7109375" style="164" hidden="1"/>
    <col min="3075" max="3075" width="18.7109375" style="164" hidden="1"/>
    <col min="3076" max="3076" width="17.7109375" style="164" hidden="1"/>
    <col min="3077" max="3077" width="14.28515625" style="164" hidden="1"/>
    <col min="3078" max="3079" width="13.85546875" style="164" hidden="1"/>
    <col min="3080" max="3080" width="17.7109375" style="164" hidden="1"/>
    <col min="3081" max="3082" width="13.85546875" style="164" hidden="1"/>
    <col min="3083" max="3084" width="17.7109375" style="164" hidden="1"/>
    <col min="3085" max="3086" width="15.140625" style="164" hidden="1"/>
    <col min="3087" max="3087" width="17" style="164" hidden="1"/>
    <col min="3088" max="3088" width="18.7109375" style="164" hidden="1"/>
    <col min="3089" max="3089" width="7.42578125" style="164" hidden="1"/>
    <col min="3090" max="3328" width="17.7109375" style="164" hidden="1"/>
    <col min="3329" max="3329" width="24.42578125" style="164" hidden="1"/>
    <col min="3330" max="3330" width="20.7109375" style="164" hidden="1"/>
    <col min="3331" max="3331" width="18.7109375" style="164" hidden="1"/>
    <col min="3332" max="3332" width="17.7109375" style="164" hidden="1"/>
    <col min="3333" max="3333" width="14.28515625" style="164" hidden="1"/>
    <col min="3334" max="3335" width="13.85546875" style="164" hidden="1"/>
    <col min="3336" max="3336" width="17.7109375" style="164" hidden="1"/>
    <col min="3337" max="3338" width="13.85546875" style="164" hidden="1"/>
    <col min="3339" max="3340" width="17.7109375" style="164" hidden="1"/>
    <col min="3341" max="3342" width="15.140625" style="164" hidden="1"/>
    <col min="3343" max="3343" width="17" style="164" hidden="1"/>
    <col min="3344" max="3344" width="18.7109375" style="164" hidden="1"/>
    <col min="3345" max="3345" width="7.42578125" style="164" hidden="1"/>
    <col min="3346" max="3584" width="17.7109375" style="164" hidden="1"/>
    <col min="3585" max="3585" width="24.42578125" style="164" hidden="1"/>
    <col min="3586" max="3586" width="20.7109375" style="164" hidden="1"/>
    <col min="3587" max="3587" width="18.7109375" style="164" hidden="1"/>
    <col min="3588" max="3588" width="17.7109375" style="164" hidden="1"/>
    <col min="3589" max="3589" width="14.28515625" style="164" hidden="1"/>
    <col min="3590" max="3591" width="13.85546875" style="164" hidden="1"/>
    <col min="3592" max="3592" width="17.7109375" style="164" hidden="1"/>
    <col min="3593" max="3594" width="13.85546875" style="164" hidden="1"/>
    <col min="3595" max="3596" width="17.7109375" style="164" hidden="1"/>
    <col min="3597" max="3598" width="15.140625" style="164" hidden="1"/>
    <col min="3599" max="3599" width="17" style="164" hidden="1"/>
    <col min="3600" max="3600" width="18.7109375" style="164" hidden="1"/>
    <col min="3601" max="3601" width="7.42578125" style="164" hidden="1"/>
    <col min="3602" max="3840" width="17.7109375" style="164" hidden="1"/>
    <col min="3841" max="3841" width="24.42578125" style="164" hidden="1"/>
    <col min="3842" max="3842" width="20.7109375" style="164" hidden="1"/>
    <col min="3843" max="3843" width="18.7109375" style="164" hidden="1"/>
    <col min="3844" max="3844" width="17.7109375" style="164" hidden="1"/>
    <col min="3845" max="3845" width="14.28515625" style="164" hidden="1"/>
    <col min="3846" max="3847" width="13.85546875" style="164" hidden="1"/>
    <col min="3848" max="3848" width="17.7109375" style="164" hidden="1"/>
    <col min="3849" max="3850" width="13.85546875" style="164" hidden="1"/>
    <col min="3851" max="3852" width="17.7109375" style="164" hidden="1"/>
    <col min="3853" max="3854" width="15.140625" style="164" hidden="1"/>
    <col min="3855" max="3855" width="17" style="164" hidden="1"/>
    <col min="3856" max="3856" width="18.7109375" style="164" hidden="1"/>
    <col min="3857" max="3857" width="7.42578125" style="164" hidden="1"/>
    <col min="3858" max="4096" width="17.7109375" style="164" hidden="1"/>
    <col min="4097" max="4097" width="24.42578125" style="164" hidden="1"/>
    <col min="4098" max="4098" width="20.7109375" style="164" hidden="1"/>
    <col min="4099" max="4099" width="18.7109375" style="164" hidden="1"/>
    <col min="4100" max="4100" width="17.7109375" style="164" hidden="1"/>
    <col min="4101" max="4101" width="14.28515625" style="164" hidden="1"/>
    <col min="4102" max="4103" width="13.85546875" style="164" hidden="1"/>
    <col min="4104" max="4104" width="17.7109375" style="164" hidden="1"/>
    <col min="4105" max="4106" width="13.85546875" style="164" hidden="1"/>
    <col min="4107" max="4108" width="17.7109375" style="164" hidden="1"/>
    <col min="4109" max="4110" width="15.140625" style="164" hidden="1"/>
    <col min="4111" max="4111" width="17" style="164" hidden="1"/>
    <col min="4112" max="4112" width="18.7109375" style="164" hidden="1"/>
    <col min="4113" max="4113" width="7.42578125" style="164" hidden="1"/>
    <col min="4114" max="4352" width="17.7109375" style="164" hidden="1"/>
    <col min="4353" max="4353" width="24.42578125" style="164" hidden="1"/>
    <col min="4354" max="4354" width="20.7109375" style="164" hidden="1"/>
    <col min="4355" max="4355" width="18.7109375" style="164" hidden="1"/>
    <col min="4356" max="4356" width="17.7109375" style="164" hidden="1"/>
    <col min="4357" max="4357" width="14.28515625" style="164" hidden="1"/>
    <col min="4358" max="4359" width="13.85546875" style="164" hidden="1"/>
    <col min="4360" max="4360" width="17.7109375" style="164" hidden="1"/>
    <col min="4361" max="4362" width="13.85546875" style="164" hidden="1"/>
    <col min="4363" max="4364" width="17.7109375" style="164" hidden="1"/>
    <col min="4365" max="4366" width="15.140625" style="164" hidden="1"/>
    <col min="4367" max="4367" width="17" style="164" hidden="1"/>
    <col min="4368" max="4368" width="18.7109375" style="164" hidden="1"/>
    <col min="4369" max="4369" width="7.42578125" style="164" hidden="1"/>
    <col min="4370" max="4608" width="17.7109375" style="164" hidden="1"/>
    <col min="4609" max="4609" width="24.42578125" style="164" hidden="1"/>
    <col min="4610" max="4610" width="20.7109375" style="164" hidden="1"/>
    <col min="4611" max="4611" width="18.7109375" style="164" hidden="1"/>
    <col min="4612" max="4612" width="17.7109375" style="164" hidden="1"/>
    <col min="4613" max="4613" width="14.28515625" style="164" hidden="1"/>
    <col min="4614" max="4615" width="13.85546875" style="164" hidden="1"/>
    <col min="4616" max="4616" width="17.7109375" style="164" hidden="1"/>
    <col min="4617" max="4618" width="13.85546875" style="164" hidden="1"/>
    <col min="4619" max="4620" width="17.7109375" style="164" hidden="1"/>
    <col min="4621" max="4622" width="15.140625" style="164" hidden="1"/>
    <col min="4623" max="4623" width="17" style="164" hidden="1"/>
    <col min="4624" max="4624" width="18.7109375" style="164" hidden="1"/>
    <col min="4625" max="4625" width="7.42578125" style="164" hidden="1"/>
    <col min="4626" max="4864" width="17.7109375" style="164" hidden="1"/>
    <col min="4865" max="4865" width="24.42578125" style="164" hidden="1"/>
    <col min="4866" max="4866" width="20.7109375" style="164" hidden="1"/>
    <col min="4867" max="4867" width="18.7109375" style="164" hidden="1"/>
    <col min="4868" max="4868" width="17.7109375" style="164" hidden="1"/>
    <col min="4869" max="4869" width="14.28515625" style="164" hidden="1"/>
    <col min="4870" max="4871" width="13.85546875" style="164" hidden="1"/>
    <col min="4872" max="4872" width="17.7109375" style="164" hidden="1"/>
    <col min="4873" max="4874" width="13.85546875" style="164" hidden="1"/>
    <col min="4875" max="4876" width="17.7109375" style="164" hidden="1"/>
    <col min="4877" max="4878" width="15.140625" style="164" hidden="1"/>
    <col min="4879" max="4879" width="17" style="164" hidden="1"/>
    <col min="4880" max="4880" width="18.7109375" style="164" hidden="1"/>
    <col min="4881" max="4881" width="7.42578125" style="164" hidden="1"/>
    <col min="4882" max="5120" width="17.7109375" style="164" hidden="1"/>
    <col min="5121" max="5121" width="24.42578125" style="164" hidden="1"/>
    <col min="5122" max="5122" width="20.7109375" style="164" hidden="1"/>
    <col min="5123" max="5123" width="18.7109375" style="164" hidden="1"/>
    <col min="5124" max="5124" width="17.7109375" style="164" hidden="1"/>
    <col min="5125" max="5125" width="14.28515625" style="164" hidden="1"/>
    <col min="5126" max="5127" width="13.85546875" style="164" hidden="1"/>
    <col min="5128" max="5128" width="17.7109375" style="164" hidden="1"/>
    <col min="5129" max="5130" width="13.85546875" style="164" hidden="1"/>
    <col min="5131" max="5132" width="17.7109375" style="164" hidden="1"/>
    <col min="5133" max="5134" width="15.140625" style="164" hidden="1"/>
    <col min="5135" max="5135" width="17" style="164" hidden="1"/>
    <col min="5136" max="5136" width="18.7109375" style="164" hidden="1"/>
    <col min="5137" max="5137" width="7.42578125" style="164" hidden="1"/>
    <col min="5138" max="5376" width="17.7109375" style="164" hidden="1"/>
    <col min="5377" max="5377" width="24.42578125" style="164" hidden="1"/>
    <col min="5378" max="5378" width="20.7109375" style="164" hidden="1"/>
    <col min="5379" max="5379" width="18.7109375" style="164" hidden="1"/>
    <col min="5380" max="5380" width="17.7109375" style="164" hidden="1"/>
    <col min="5381" max="5381" width="14.28515625" style="164" hidden="1"/>
    <col min="5382" max="5383" width="13.85546875" style="164" hidden="1"/>
    <col min="5384" max="5384" width="17.7109375" style="164" hidden="1"/>
    <col min="5385" max="5386" width="13.85546875" style="164" hidden="1"/>
    <col min="5387" max="5388" width="17.7109375" style="164" hidden="1"/>
    <col min="5389" max="5390" width="15.140625" style="164" hidden="1"/>
    <col min="5391" max="5391" width="17" style="164" hidden="1"/>
    <col min="5392" max="5392" width="18.7109375" style="164" hidden="1"/>
    <col min="5393" max="5393" width="7.42578125" style="164" hidden="1"/>
    <col min="5394" max="5632" width="17.7109375" style="164" hidden="1"/>
    <col min="5633" max="5633" width="24.42578125" style="164" hidden="1"/>
    <col min="5634" max="5634" width="20.7109375" style="164" hidden="1"/>
    <col min="5635" max="5635" width="18.7109375" style="164" hidden="1"/>
    <col min="5636" max="5636" width="17.7109375" style="164" hidden="1"/>
    <col min="5637" max="5637" width="14.28515625" style="164" hidden="1"/>
    <col min="5638" max="5639" width="13.85546875" style="164" hidden="1"/>
    <col min="5640" max="5640" width="17.7109375" style="164" hidden="1"/>
    <col min="5641" max="5642" width="13.85546875" style="164" hidden="1"/>
    <col min="5643" max="5644" width="17.7109375" style="164" hidden="1"/>
    <col min="5645" max="5646" width="15.140625" style="164" hidden="1"/>
    <col min="5647" max="5647" width="17" style="164" hidden="1"/>
    <col min="5648" max="5648" width="18.7109375" style="164" hidden="1"/>
    <col min="5649" max="5649" width="7.42578125" style="164" hidden="1"/>
    <col min="5650" max="5888" width="17.7109375" style="164" hidden="1"/>
    <col min="5889" max="5889" width="24.42578125" style="164" hidden="1"/>
    <col min="5890" max="5890" width="20.7109375" style="164" hidden="1"/>
    <col min="5891" max="5891" width="18.7109375" style="164" hidden="1"/>
    <col min="5892" max="5892" width="17.7109375" style="164" hidden="1"/>
    <col min="5893" max="5893" width="14.28515625" style="164" hidden="1"/>
    <col min="5894" max="5895" width="13.85546875" style="164" hidden="1"/>
    <col min="5896" max="5896" width="17.7109375" style="164" hidden="1"/>
    <col min="5897" max="5898" width="13.85546875" style="164" hidden="1"/>
    <col min="5899" max="5900" width="17.7109375" style="164" hidden="1"/>
    <col min="5901" max="5902" width="15.140625" style="164" hidden="1"/>
    <col min="5903" max="5903" width="17" style="164" hidden="1"/>
    <col min="5904" max="5904" width="18.7109375" style="164" hidden="1"/>
    <col min="5905" max="5905" width="7.42578125" style="164" hidden="1"/>
    <col min="5906" max="6144" width="17.7109375" style="164" hidden="1"/>
    <col min="6145" max="6145" width="24.42578125" style="164" hidden="1"/>
    <col min="6146" max="6146" width="20.7109375" style="164" hidden="1"/>
    <col min="6147" max="6147" width="18.7109375" style="164" hidden="1"/>
    <col min="6148" max="6148" width="17.7109375" style="164" hidden="1"/>
    <col min="6149" max="6149" width="14.28515625" style="164" hidden="1"/>
    <col min="6150" max="6151" width="13.85546875" style="164" hidden="1"/>
    <col min="6152" max="6152" width="17.7109375" style="164" hidden="1"/>
    <col min="6153" max="6154" width="13.85546875" style="164" hidden="1"/>
    <col min="6155" max="6156" width="17.7109375" style="164" hidden="1"/>
    <col min="6157" max="6158" width="15.140625" style="164" hidden="1"/>
    <col min="6159" max="6159" width="17" style="164" hidden="1"/>
    <col min="6160" max="6160" width="18.7109375" style="164" hidden="1"/>
    <col min="6161" max="6161" width="7.42578125" style="164" hidden="1"/>
    <col min="6162" max="6400" width="17.7109375" style="164" hidden="1"/>
    <col min="6401" max="6401" width="24.42578125" style="164" hidden="1"/>
    <col min="6402" max="6402" width="20.7109375" style="164" hidden="1"/>
    <col min="6403" max="6403" width="18.7109375" style="164" hidden="1"/>
    <col min="6404" max="6404" width="17.7109375" style="164" hidden="1"/>
    <col min="6405" max="6405" width="14.28515625" style="164" hidden="1"/>
    <col min="6406" max="6407" width="13.85546875" style="164" hidden="1"/>
    <col min="6408" max="6408" width="17.7109375" style="164" hidden="1"/>
    <col min="6409" max="6410" width="13.85546875" style="164" hidden="1"/>
    <col min="6411" max="6412" width="17.7109375" style="164" hidden="1"/>
    <col min="6413" max="6414" width="15.140625" style="164" hidden="1"/>
    <col min="6415" max="6415" width="17" style="164" hidden="1"/>
    <col min="6416" max="6416" width="18.7109375" style="164" hidden="1"/>
    <col min="6417" max="6417" width="7.42578125" style="164" hidden="1"/>
    <col min="6418" max="6656" width="17.7109375" style="164" hidden="1"/>
    <col min="6657" max="6657" width="24.42578125" style="164" hidden="1"/>
    <col min="6658" max="6658" width="20.7109375" style="164" hidden="1"/>
    <col min="6659" max="6659" width="18.7109375" style="164" hidden="1"/>
    <col min="6660" max="6660" width="17.7109375" style="164" hidden="1"/>
    <col min="6661" max="6661" width="14.28515625" style="164" hidden="1"/>
    <col min="6662" max="6663" width="13.85546875" style="164" hidden="1"/>
    <col min="6664" max="6664" width="17.7109375" style="164" hidden="1"/>
    <col min="6665" max="6666" width="13.85546875" style="164" hidden="1"/>
    <col min="6667" max="6668" width="17.7109375" style="164" hidden="1"/>
    <col min="6669" max="6670" width="15.140625" style="164" hidden="1"/>
    <col min="6671" max="6671" width="17" style="164" hidden="1"/>
    <col min="6672" max="6672" width="18.7109375" style="164" hidden="1"/>
    <col min="6673" max="6673" width="7.42578125" style="164" hidden="1"/>
    <col min="6674" max="6912" width="17.7109375" style="164" hidden="1"/>
    <col min="6913" max="6913" width="24.42578125" style="164" hidden="1"/>
    <col min="6914" max="6914" width="20.7109375" style="164" hidden="1"/>
    <col min="6915" max="6915" width="18.7109375" style="164" hidden="1"/>
    <col min="6916" max="6916" width="17.7109375" style="164" hidden="1"/>
    <col min="6917" max="6917" width="14.28515625" style="164" hidden="1"/>
    <col min="6918" max="6919" width="13.85546875" style="164" hidden="1"/>
    <col min="6920" max="6920" width="17.7109375" style="164" hidden="1"/>
    <col min="6921" max="6922" width="13.85546875" style="164" hidden="1"/>
    <col min="6923" max="6924" width="17.7109375" style="164" hidden="1"/>
    <col min="6925" max="6926" width="15.140625" style="164" hidden="1"/>
    <col min="6927" max="6927" width="17" style="164" hidden="1"/>
    <col min="6928" max="6928" width="18.7109375" style="164" hidden="1"/>
    <col min="6929" max="6929" width="7.42578125" style="164" hidden="1"/>
    <col min="6930" max="7168" width="17.7109375" style="164" hidden="1"/>
    <col min="7169" max="7169" width="24.42578125" style="164" hidden="1"/>
    <col min="7170" max="7170" width="20.7109375" style="164" hidden="1"/>
    <col min="7171" max="7171" width="18.7109375" style="164" hidden="1"/>
    <col min="7172" max="7172" width="17.7109375" style="164" hidden="1"/>
    <col min="7173" max="7173" width="14.28515625" style="164" hidden="1"/>
    <col min="7174" max="7175" width="13.85546875" style="164" hidden="1"/>
    <col min="7176" max="7176" width="17.7109375" style="164" hidden="1"/>
    <col min="7177" max="7178" width="13.85546875" style="164" hidden="1"/>
    <col min="7179" max="7180" width="17.7109375" style="164" hidden="1"/>
    <col min="7181" max="7182" width="15.140625" style="164" hidden="1"/>
    <col min="7183" max="7183" width="17" style="164" hidden="1"/>
    <col min="7184" max="7184" width="18.7109375" style="164" hidden="1"/>
    <col min="7185" max="7185" width="7.42578125" style="164" hidden="1"/>
    <col min="7186" max="7424" width="17.7109375" style="164" hidden="1"/>
    <col min="7425" max="7425" width="24.42578125" style="164" hidden="1"/>
    <col min="7426" max="7426" width="20.7109375" style="164" hidden="1"/>
    <col min="7427" max="7427" width="18.7109375" style="164" hidden="1"/>
    <col min="7428" max="7428" width="17.7109375" style="164" hidden="1"/>
    <col min="7429" max="7429" width="14.28515625" style="164" hidden="1"/>
    <col min="7430" max="7431" width="13.85546875" style="164" hidden="1"/>
    <col min="7432" max="7432" width="17.7109375" style="164" hidden="1"/>
    <col min="7433" max="7434" width="13.85546875" style="164" hidden="1"/>
    <col min="7435" max="7436" width="17.7109375" style="164" hidden="1"/>
    <col min="7437" max="7438" width="15.140625" style="164" hidden="1"/>
    <col min="7439" max="7439" width="17" style="164" hidden="1"/>
    <col min="7440" max="7440" width="18.7109375" style="164" hidden="1"/>
    <col min="7441" max="7441" width="7.42578125" style="164" hidden="1"/>
    <col min="7442" max="7680" width="17.7109375" style="164" hidden="1"/>
    <col min="7681" max="7681" width="24.42578125" style="164" hidden="1"/>
    <col min="7682" max="7682" width="20.7109375" style="164" hidden="1"/>
    <col min="7683" max="7683" width="18.7109375" style="164" hidden="1"/>
    <col min="7684" max="7684" width="17.7109375" style="164" hidden="1"/>
    <col min="7685" max="7685" width="14.28515625" style="164" hidden="1"/>
    <col min="7686" max="7687" width="13.85546875" style="164" hidden="1"/>
    <col min="7688" max="7688" width="17.7109375" style="164" hidden="1"/>
    <col min="7689" max="7690" width="13.85546875" style="164" hidden="1"/>
    <col min="7691" max="7692" width="17.7109375" style="164" hidden="1"/>
    <col min="7693" max="7694" width="15.140625" style="164" hidden="1"/>
    <col min="7695" max="7695" width="17" style="164" hidden="1"/>
    <col min="7696" max="7696" width="18.7109375" style="164" hidden="1"/>
    <col min="7697" max="7697" width="7.42578125" style="164" hidden="1"/>
    <col min="7698" max="7936" width="17.7109375" style="164" hidden="1"/>
    <col min="7937" max="7937" width="24.42578125" style="164" hidden="1"/>
    <col min="7938" max="7938" width="20.7109375" style="164" hidden="1"/>
    <col min="7939" max="7939" width="18.7109375" style="164" hidden="1"/>
    <col min="7940" max="7940" width="17.7109375" style="164" hidden="1"/>
    <col min="7941" max="7941" width="14.28515625" style="164" hidden="1"/>
    <col min="7942" max="7943" width="13.85546875" style="164" hidden="1"/>
    <col min="7944" max="7944" width="17.7109375" style="164" hidden="1"/>
    <col min="7945" max="7946" width="13.85546875" style="164" hidden="1"/>
    <col min="7947" max="7948" width="17.7109375" style="164" hidden="1"/>
    <col min="7949" max="7950" width="15.140625" style="164" hidden="1"/>
    <col min="7951" max="7951" width="17" style="164" hidden="1"/>
    <col min="7952" max="7952" width="18.7109375" style="164" hidden="1"/>
    <col min="7953" max="7953" width="7.42578125" style="164" hidden="1"/>
    <col min="7954" max="8192" width="17.7109375" style="164" hidden="1"/>
    <col min="8193" max="8193" width="24.42578125" style="164" hidden="1"/>
    <col min="8194" max="8194" width="20.7109375" style="164" hidden="1"/>
    <col min="8195" max="8195" width="18.7109375" style="164" hidden="1"/>
    <col min="8196" max="8196" width="17.7109375" style="164" hidden="1"/>
    <col min="8197" max="8197" width="14.28515625" style="164" hidden="1"/>
    <col min="8198" max="8199" width="13.85546875" style="164" hidden="1"/>
    <col min="8200" max="8200" width="17.7109375" style="164" hidden="1"/>
    <col min="8201" max="8202" width="13.85546875" style="164" hidden="1"/>
    <col min="8203" max="8204" width="17.7109375" style="164" hidden="1"/>
    <col min="8205" max="8206" width="15.140625" style="164" hidden="1"/>
    <col min="8207" max="8207" width="17" style="164" hidden="1"/>
    <col min="8208" max="8208" width="18.7109375" style="164" hidden="1"/>
    <col min="8209" max="8209" width="7.42578125" style="164" hidden="1"/>
    <col min="8210" max="8448" width="17.7109375" style="164" hidden="1"/>
    <col min="8449" max="8449" width="24.42578125" style="164" hidden="1"/>
    <col min="8450" max="8450" width="20.7109375" style="164" hidden="1"/>
    <col min="8451" max="8451" width="18.7109375" style="164" hidden="1"/>
    <col min="8452" max="8452" width="17.7109375" style="164" hidden="1"/>
    <col min="8453" max="8453" width="14.28515625" style="164" hidden="1"/>
    <col min="8454" max="8455" width="13.85546875" style="164" hidden="1"/>
    <col min="8456" max="8456" width="17.7109375" style="164" hidden="1"/>
    <col min="8457" max="8458" width="13.85546875" style="164" hidden="1"/>
    <col min="8459" max="8460" width="17.7109375" style="164" hidden="1"/>
    <col min="8461" max="8462" width="15.140625" style="164" hidden="1"/>
    <col min="8463" max="8463" width="17" style="164" hidden="1"/>
    <col min="8464" max="8464" width="18.7109375" style="164" hidden="1"/>
    <col min="8465" max="8465" width="7.42578125" style="164" hidden="1"/>
    <col min="8466" max="8704" width="17.7109375" style="164" hidden="1"/>
    <col min="8705" max="8705" width="24.42578125" style="164" hidden="1"/>
    <col min="8706" max="8706" width="20.7109375" style="164" hidden="1"/>
    <col min="8707" max="8707" width="18.7109375" style="164" hidden="1"/>
    <col min="8708" max="8708" width="17.7109375" style="164" hidden="1"/>
    <col min="8709" max="8709" width="14.28515625" style="164" hidden="1"/>
    <col min="8710" max="8711" width="13.85546875" style="164" hidden="1"/>
    <col min="8712" max="8712" width="17.7109375" style="164" hidden="1"/>
    <col min="8713" max="8714" width="13.85546875" style="164" hidden="1"/>
    <col min="8715" max="8716" width="17.7109375" style="164" hidden="1"/>
    <col min="8717" max="8718" width="15.140625" style="164" hidden="1"/>
    <col min="8719" max="8719" width="17" style="164" hidden="1"/>
    <col min="8720" max="8720" width="18.7109375" style="164" hidden="1"/>
    <col min="8721" max="8721" width="7.42578125" style="164" hidden="1"/>
    <col min="8722" max="8960" width="17.7109375" style="164" hidden="1"/>
    <col min="8961" max="8961" width="24.42578125" style="164" hidden="1"/>
    <col min="8962" max="8962" width="20.7109375" style="164" hidden="1"/>
    <col min="8963" max="8963" width="18.7109375" style="164" hidden="1"/>
    <col min="8964" max="8964" width="17.7109375" style="164" hidden="1"/>
    <col min="8965" max="8965" width="14.28515625" style="164" hidden="1"/>
    <col min="8966" max="8967" width="13.85546875" style="164" hidden="1"/>
    <col min="8968" max="8968" width="17.7109375" style="164" hidden="1"/>
    <col min="8969" max="8970" width="13.85546875" style="164" hidden="1"/>
    <col min="8971" max="8972" width="17.7109375" style="164" hidden="1"/>
    <col min="8973" max="8974" width="15.140625" style="164" hidden="1"/>
    <col min="8975" max="8975" width="17" style="164" hidden="1"/>
    <col min="8976" max="8976" width="18.7109375" style="164" hidden="1"/>
    <col min="8977" max="8977" width="7.42578125" style="164" hidden="1"/>
    <col min="8978" max="9216" width="17.7109375" style="164" hidden="1"/>
    <col min="9217" max="9217" width="24.42578125" style="164" hidden="1"/>
    <col min="9218" max="9218" width="20.7109375" style="164" hidden="1"/>
    <col min="9219" max="9219" width="18.7109375" style="164" hidden="1"/>
    <col min="9220" max="9220" width="17.7109375" style="164" hidden="1"/>
    <col min="9221" max="9221" width="14.28515625" style="164" hidden="1"/>
    <col min="9222" max="9223" width="13.85546875" style="164" hidden="1"/>
    <col min="9224" max="9224" width="17.7109375" style="164" hidden="1"/>
    <col min="9225" max="9226" width="13.85546875" style="164" hidden="1"/>
    <col min="9227" max="9228" width="17.7109375" style="164" hidden="1"/>
    <col min="9229" max="9230" width="15.140625" style="164" hidden="1"/>
    <col min="9231" max="9231" width="17" style="164" hidden="1"/>
    <col min="9232" max="9232" width="18.7109375" style="164" hidden="1"/>
    <col min="9233" max="9233" width="7.42578125" style="164" hidden="1"/>
    <col min="9234" max="9472" width="17.7109375" style="164" hidden="1"/>
    <col min="9473" max="9473" width="24.42578125" style="164" hidden="1"/>
    <col min="9474" max="9474" width="20.7109375" style="164" hidden="1"/>
    <col min="9475" max="9475" width="18.7109375" style="164" hidden="1"/>
    <col min="9476" max="9476" width="17.7109375" style="164" hidden="1"/>
    <col min="9477" max="9477" width="14.28515625" style="164" hidden="1"/>
    <col min="9478" max="9479" width="13.85546875" style="164" hidden="1"/>
    <col min="9480" max="9480" width="17.7109375" style="164" hidden="1"/>
    <col min="9481" max="9482" width="13.85546875" style="164" hidden="1"/>
    <col min="9483" max="9484" width="17.7109375" style="164" hidden="1"/>
    <col min="9485" max="9486" width="15.140625" style="164" hidden="1"/>
    <col min="9487" max="9487" width="17" style="164" hidden="1"/>
    <col min="9488" max="9488" width="18.7109375" style="164" hidden="1"/>
    <col min="9489" max="9489" width="7.42578125" style="164" hidden="1"/>
    <col min="9490" max="9728" width="17.7109375" style="164" hidden="1"/>
    <col min="9729" max="9729" width="24.42578125" style="164" hidden="1"/>
    <col min="9730" max="9730" width="20.7109375" style="164" hidden="1"/>
    <col min="9731" max="9731" width="18.7109375" style="164" hidden="1"/>
    <col min="9732" max="9732" width="17.7109375" style="164" hidden="1"/>
    <col min="9733" max="9733" width="14.28515625" style="164" hidden="1"/>
    <col min="9734" max="9735" width="13.85546875" style="164" hidden="1"/>
    <col min="9736" max="9736" width="17.7109375" style="164" hidden="1"/>
    <col min="9737" max="9738" width="13.85546875" style="164" hidden="1"/>
    <col min="9739" max="9740" width="17.7109375" style="164" hidden="1"/>
    <col min="9741" max="9742" width="15.140625" style="164" hidden="1"/>
    <col min="9743" max="9743" width="17" style="164" hidden="1"/>
    <col min="9744" max="9744" width="18.7109375" style="164" hidden="1"/>
    <col min="9745" max="9745" width="7.42578125" style="164" hidden="1"/>
    <col min="9746" max="9984" width="17.7109375" style="164" hidden="1"/>
    <col min="9985" max="9985" width="24.42578125" style="164" hidden="1"/>
    <col min="9986" max="9986" width="20.7109375" style="164" hidden="1"/>
    <col min="9987" max="9987" width="18.7109375" style="164" hidden="1"/>
    <col min="9988" max="9988" width="17.7109375" style="164" hidden="1"/>
    <col min="9989" max="9989" width="14.28515625" style="164" hidden="1"/>
    <col min="9990" max="9991" width="13.85546875" style="164" hidden="1"/>
    <col min="9992" max="9992" width="17.7109375" style="164" hidden="1"/>
    <col min="9993" max="9994" width="13.85546875" style="164" hidden="1"/>
    <col min="9995" max="9996" width="17.7109375" style="164" hidden="1"/>
    <col min="9997" max="9998" width="15.140625" style="164" hidden="1"/>
    <col min="9999" max="9999" width="17" style="164" hidden="1"/>
    <col min="10000" max="10000" width="18.7109375" style="164" hidden="1"/>
    <col min="10001" max="10001" width="7.42578125" style="164" hidden="1"/>
    <col min="10002" max="10240" width="17.7109375" style="164" hidden="1"/>
    <col min="10241" max="10241" width="24.42578125" style="164" hidden="1"/>
    <col min="10242" max="10242" width="20.7109375" style="164" hidden="1"/>
    <col min="10243" max="10243" width="18.7109375" style="164" hidden="1"/>
    <col min="10244" max="10244" width="17.7109375" style="164" hidden="1"/>
    <col min="10245" max="10245" width="14.28515625" style="164" hidden="1"/>
    <col min="10246" max="10247" width="13.85546875" style="164" hidden="1"/>
    <col min="10248" max="10248" width="17.7109375" style="164" hidden="1"/>
    <col min="10249" max="10250" width="13.85546875" style="164" hidden="1"/>
    <col min="10251" max="10252" width="17.7109375" style="164" hidden="1"/>
    <col min="10253" max="10254" width="15.140625" style="164" hidden="1"/>
    <col min="10255" max="10255" width="17" style="164" hidden="1"/>
    <col min="10256" max="10256" width="18.7109375" style="164" hidden="1"/>
    <col min="10257" max="10257" width="7.42578125" style="164" hidden="1"/>
    <col min="10258" max="10496" width="17.7109375" style="164" hidden="1"/>
    <col min="10497" max="10497" width="24.42578125" style="164" hidden="1"/>
    <col min="10498" max="10498" width="20.7109375" style="164" hidden="1"/>
    <col min="10499" max="10499" width="18.7109375" style="164" hidden="1"/>
    <col min="10500" max="10500" width="17.7109375" style="164" hidden="1"/>
    <col min="10501" max="10501" width="14.28515625" style="164" hidden="1"/>
    <col min="10502" max="10503" width="13.85546875" style="164" hidden="1"/>
    <col min="10504" max="10504" width="17.7109375" style="164" hidden="1"/>
    <col min="10505" max="10506" width="13.85546875" style="164" hidden="1"/>
    <col min="10507" max="10508" width="17.7109375" style="164" hidden="1"/>
    <col min="10509" max="10510" width="15.140625" style="164" hidden="1"/>
    <col min="10511" max="10511" width="17" style="164" hidden="1"/>
    <col min="10512" max="10512" width="18.7109375" style="164" hidden="1"/>
    <col min="10513" max="10513" width="7.42578125" style="164" hidden="1"/>
    <col min="10514" max="10752" width="17.7109375" style="164" hidden="1"/>
    <col min="10753" max="10753" width="24.42578125" style="164" hidden="1"/>
    <col min="10754" max="10754" width="20.7109375" style="164" hidden="1"/>
    <col min="10755" max="10755" width="18.7109375" style="164" hidden="1"/>
    <col min="10756" max="10756" width="17.7109375" style="164" hidden="1"/>
    <col min="10757" max="10757" width="14.28515625" style="164" hidden="1"/>
    <col min="10758" max="10759" width="13.85546875" style="164" hidden="1"/>
    <col min="10760" max="10760" width="17.7109375" style="164" hidden="1"/>
    <col min="10761" max="10762" width="13.85546875" style="164" hidden="1"/>
    <col min="10763" max="10764" width="17.7109375" style="164" hidden="1"/>
    <col min="10765" max="10766" width="15.140625" style="164" hidden="1"/>
    <col min="10767" max="10767" width="17" style="164" hidden="1"/>
    <col min="10768" max="10768" width="18.7109375" style="164" hidden="1"/>
    <col min="10769" max="10769" width="7.42578125" style="164" hidden="1"/>
    <col min="10770" max="11008" width="17.7109375" style="164" hidden="1"/>
    <col min="11009" max="11009" width="24.42578125" style="164" hidden="1"/>
    <col min="11010" max="11010" width="20.7109375" style="164" hidden="1"/>
    <col min="11011" max="11011" width="18.7109375" style="164" hidden="1"/>
    <col min="11012" max="11012" width="17.7109375" style="164" hidden="1"/>
    <col min="11013" max="11013" width="14.28515625" style="164" hidden="1"/>
    <col min="11014" max="11015" width="13.85546875" style="164" hidden="1"/>
    <col min="11016" max="11016" width="17.7109375" style="164" hidden="1"/>
    <col min="11017" max="11018" width="13.85546875" style="164" hidden="1"/>
    <col min="11019" max="11020" width="17.7109375" style="164" hidden="1"/>
    <col min="11021" max="11022" width="15.140625" style="164" hidden="1"/>
    <col min="11023" max="11023" width="17" style="164" hidden="1"/>
    <col min="11024" max="11024" width="18.7109375" style="164" hidden="1"/>
    <col min="11025" max="11025" width="7.42578125" style="164" hidden="1"/>
    <col min="11026" max="11264" width="17.7109375" style="164" hidden="1"/>
    <col min="11265" max="11265" width="24.42578125" style="164" hidden="1"/>
    <col min="11266" max="11266" width="20.7109375" style="164" hidden="1"/>
    <col min="11267" max="11267" width="18.7109375" style="164" hidden="1"/>
    <col min="11268" max="11268" width="17.7109375" style="164" hidden="1"/>
    <col min="11269" max="11269" width="14.28515625" style="164" hidden="1"/>
    <col min="11270" max="11271" width="13.85546875" style="164" hidden="1"/>
    <col min="11272" max="11272" width="17.7109375" style="164" hidden="1"/>
    <col min="11273" max="11274" width="13.85546875" style="164" hidden="1"/>
    <col min="11275" max="11276" width="17.7109375" style="164" hidden="1"/>
    <col min="11277" max="11278" width="15.140625" style="164" hidden="1"/>
    <col min="11279" max="11279" width="17" style="164" hidden="1"/>
    <col min="11280" max="11280" width="18.7109375" style="164" hidden="1"/>
    <col min="11281" max="11281" width="7.42578125" style="164" hidden="1"/>
    <col min="11282" max="11520" width="17.7109375" style="164" hidden="1"/>
    <col min="11521" max="11521" width="24.42578125" style="164" hidden="1"/>
    <col min="11522" max="11522" width="20.7109375" style="164" hidden="1"/>
    <col min="11523" max="11523" width="18.7109375" style="164" hidden="1"/>
    <col min="11524" max="11524" width="17.7109375" style="164" hidden="1"/>
    <col min="11525" max="11525" width="14.28515625" style="164" hidden="1"/>
    <col min="11526" max="11527" width="13.85546875" style="164" hidden="1"/>
    <col min="11528" max="11528" width="17.7109375" style="164" hidden="1"/>
    <col min="11529" max="11530" width="13.85546875" style="164" hidden="1"/>
    <col min="11531" max="11532" width="17.7109375" style="164" hidden="1"/>
    <col min="11533" max="11534" width="15.140625" style="164" hidden="1"/>
    <col min="11535" max="11535" width="17" style="164" hidden="1"/>
    <col min="11536" max="11536" width="18.7109375" style="164" hidden="1"/>
    <col min="11537" max="11537" width="7.42578125" style="164" hidden="1"/>
    <col min="11538" max="11776" width="17.7109375" style="164" hidden="1"/>
    <col min="11777" max="11777" width="24.42578125" style="164" hidden="1"/>
    <col min="11778" max="11778" width="20.7109375" style="164" hidden="1"/>
    <col min="11779" max="11779" width="18.7109375" style="164" hidden="1"/>
    <col min="11780" max="11780" width="17.7109375" style="164" hidden="1"/>
    <col min="11781" max="11781" width="14.28515625" style="164" hidden="1"/>
    <col min="11782" max="11783" width="13.85546875" style="164" hidden="1"/>
    <col min="11784" max="11784" width="17.7109375" style="164" hidden="1"/>
    <col min="11785" max="11786" width="13.85546875" style="164" hidden="1"/>
    <col min="11787" max="11788" width="17.7109375" style="164" hidden="1"/>
    <col min="11789" max="11790" width="15.140625" style="164" hidden="1"/>
    <col min="11791" max="11791" width="17" style="164" hidden="1"/>
    <col min="11792" max="11792" width="18.7109375" style="164" hidden="1"/>
    <col min="11793" max="11793" width="7.42578125" style="164" hidden="1"/>
    <col min="11794" max="12032" width="17.7109375" style="164" hidden="1"/>
    <col min="12033" max="12033" width="24.42578125" style="164" hidden="1"/>
    <col min="12034" max="12034" width="20.7109375" style="164" hidden="1"/>
    <col min="12035" max="12035" width="18.7109375" style="164" hidden="1"/>
    <col min="12036" max="12036" width="17.7109375" style="164" hidden="1"/>
    <col min="12037" max="12037" width="14.28515625" style="164" hidden="1"/>
    <col min="12038" max="12039" width="13.85546875" style="164" hidden="1"/>
    <col min="12040" max="12040" width="17.7109375" style="164" hidden="1"/>
    <col min="12041" max="12042" width="13.85546875" style="164" hidden="1"/>
    <col min="12043" max="12044" width="17.7109375" style="164" hidden="1"/>
    <col min="12045" max="12046" width="15.140625" style="164" hidden="1"/>
    <col min="12047" max="12047" width="17" style="164" hidden="1"/>
    <col min="12048" max="12048" width="18.7109375" style="164" hidden="1"/>
    <col min="12049" max="12049" width="7.42578125" style="164" hidden="1"/>
    <col min="12050" max="12288" width="17.7109375" style="164" hidden="1"/>
    <col min="12289" max="12289" width="24.42578125" style="164" hidden="1"/>
    <col min="12290" max="12290" width="20.7109375" style="164" hidden="1"/>
    <col min="12291" max="12291" width="18.7109375" style="164" hidden="1"/>
    <col min="12292" max="12292" width="17.7109375" style="164" hidden="1"/>
    <col min="12293" max="12293" width="14.28515625" style="164" hidden="1"/>
    <col min="12294" max="12295" width="13.85546875" style="164" hidden="1"/>
    <col min="12296" max="12296" width="17.7109375" style="164" hidden="1"/>
    <col min="12297" max="12298" width="13.85546875" style="164" hidden="1"/>
    <col min="12299" max="12300" width="17.7109375" style="164" hidden="1"/>
    <col min="12301" max="12302" width="15.140625" style="164" hidden="1"/>
    <col min="12303" max="12303" width="17" style="164" hidden="1"/>
    <col min="12304" max="12304" width="18.7109375" style="164" hidden="1"/>
    <col min="12305" max="12305" width="7.42578125" style="164" hidden="1"/>
    <col min="12306" max="12544" width="17.7109375" style="164" hidden="1"/>
    <col min="12545" max="12545" width="24.42578125" style="164" hidden="1"/>
    <col min="12546" max="12546" width="20.7109375" style="164" hidden="1"/>
    <col min="12547" max="12547" width="18.7109375" style="164" hidden="1"/>
    <col min="12548" max="12548" width="17.7109375" style="164" hidden="1"/>
    <col min="12549" max="12549" width="14.28515625" style="164" hidden="1"/>
    <col min="12550" max="12551" width="13.85546875" style="164" hidden="1"/>
    <col min="12552" max="12552" width="17.7109375" style="164" hidden="1"/>
    <col min="12553" max="12554" width="13.85546875" style="164" hidden="1"/>
    <col min="12555" max="12556" width="17.7109375" style="164" hidden="1"/>
    <col min="12557" max="12558" width="15.140625" style="164" hidden="1"/>
    <col min="12559" max="12559" width="17" style="164" hidden="1"/>
    <col min="12560" max="12560" width="18.7109375" style="164" hidden="1"/>
    <col min="12561" max="12561" width="7.42578125" style="164" hidden="1"/>
    <col min="12562" max="12800" width="17.7109375" style="164" hidden="1"/>
    <col min="12801" max="12801" width="24.42578125" style="164" hidden="1"/>
    <col min="12802" max="12802" width="20.7109375" style="164" hidden="1"/>
    <col min="12803" max="12803" width="18.7109375" style="164" hidden="1"/>
    <col min="12804" max="12804" width="17.7109375" style="164" hidden="1"/>
    <col min="12805" max="12805" width="14.28515625" style="164" hidden="1"/>
    <col min="12806" max="12807" width="13.85546875" style="164" hidden="1"/>
    <col min="12808" max="12808" width="17.7109375" style="164" hidden="1"/>
    <col min="12809" max="12810" width="13.85546875" style="164" hidden="1"/>
    <col min="12811" max="12812" width="17.7109375" style="164" hidden="1"/>
    <col min="12813" max="12814" width="15.140625" style="164" hidden="1"/>
    <col min="12815" max="12815" width="17" style="164" hidden="1"/>
    <col min="12816" max="12816" width="18.7109375" style="164" hidden="1"/>
    <col min="12817" max="12817" width="7.42578125" style="164" hidden="1"/>
    <col min="12818" max="13056" width="17.7109375" style="164" hidden="1"/>
    <col min="13057" max="13057" width="24.42578125" style="164" hidden="1"/>
    <col min="13058" max="13058" width="20.7109375" style="164" hidden="1"/>
    <col min="13059" max="13059" width="18.7109375" style="164" hidden="1"/>
    <col min="13060" max="13060" width="17.7109375" style="164" hidden="1"/>
    <col min="13061" max="13061" width="14.28515625" style="164" hidden="1"/>
    <col min="13062" max="13063" width="13.85546875" style="164" hidden="1"/>
    <col min="13064" max="13064" width="17.7109375" style="164" hidden="1"/>
    <col min="13065" max="13066" width="13.85546875" style="164" hidden="1"/>
    <col min="13067" max="13068" width="17.7109375" style="164" hidden="1"/>
    <col min="13069" max="13070" width="15.140625" style="164" hidden="1"/>
    <col min="13071" max="13071" width="17" style="164" hidden="1"/>
    <col min="13072" max="13072" width="18.7109375" style="164" hidden="1"/>
    <col min="13073" max="13073" width="7.42578125" style="164" hidden="1"/>
    <col min="13074" max="13312" width="17.7109375" style="164" hidden="1"/>
    <col min="13313" max="13313" width="24.42578125" style="164" hidden="1"/>
    <col min="13314" max="13314" width="20.7109375" style="164" hidden="1"/>
    <col min="13315" max="13315" width="18.7109375" style="164" hidden="1"/>
    <col min="13316" max="13316" width="17.7109375" style="164" hidden="1"/>
    <col min="13317" max="13317" width="14.28515625" style="164" hidden="1"/>
    <col min="13318" max="13319" width="13.85546875" style="164" hidden="1"/>
    <col min="13320" max="13320" width="17.7109375" style="164" hidden="1"/>
    <col min="13321" max="13322" width="13.85546875" style="164" hidden="1"/>
    <col min="13323" max="13324" width="17.7109375" style="164" hidden="1"/>
    <col min="13325" max="13326" width="15.140625" style="164" hidden="1"/>
    <col min="13327" max="13327" width="17" style="164" hidden="1"/>
    <col min="13328" max="13328" width="18.7109375" style="164" hidden="1"/>
    <col min="13329" max="13329" width="7.42578125" style="164" hidden="1"/>
    <col min="13330" max="13568" width="17.7109375" style="164" hidden="1"/>
    <col min="13569" max="13569" width="24.42578125" style="164" hidden="1"/>
    <col min="13570" max="13570" width="20.7109375" style="164" hidden="1"/>
    <col min="13571" max="13571" width="18.7109375" style="164" hidden="1"/>
    <col min="13572" max="13572" width="17.7109375" style="164" hidden="1"/>
    <col min="13573" max="13573" width="14.28515625" style="164" hidden="1"/>
    <col min="13574" max="13575" width="13.85546875" style="164" hidden="1"/>
    <col min="13576" max="13576" width="17.7109375" style="164" hidden="1"/>
    <col min="13577" max="13578" width="13.85546875" style="164" hidden="1"/>
    <col min="13579" max="13580" width="17.7109375" style="164" hidden="1"/>
    <col min="13581" max="13582" width="15.140625" style="164" hidden="1"/>
    <col min="13583" max="13583" width="17" style="164" hidden="1"/>
    <col min="13584" max="13584" width="18.7109375" style="164" hidden="1"/>
    <col min="13585" max="13585" width="7.42578125" style="164" hidden="1"/>
    <col min="13586" max="13824" width="17.7109375" style="164" hidden="1"/>
    <col min="13825" max="13825" width="24.42578125" style="164" hidden="1"/>
    <col min="13826" max="13826" width="20.7109375" style="164" hidden="1"/>
    <col min="13827" max="13827" width="18.7109375" style="164" hidden="1"/>
    <col min="13828" max="13828" width="17.7109375" style="164" hidden="1"/>
    <col min="13829" max="13829" width="14.28515625" style="164" hidden="1"/>
    <col min="13830" max="13831" width="13.85546875" style="164" hidden="1"/>
    <col min="13832" max="13832" width="17.7109375" style="164" hidden="1"/>
    <col min="13833" max="13834" width="13.85546875" style="164" hidden="1"/>
    <col min="13835" max="13836" width="17.7109375" style="164" hidden="1"/>
    <col min="13837" max="13838" width="15.140625" style="164" hidden="1"/>
    <col min="13839" max="13839" width="17" style="164" hidden="1"/>
    <col min="13840" max="13840" width="18.7109375" style="164" hidden="1"/>
    <col min="13841" max="13841" width="7.42578125" style="164" hidden="1"/>
    <col min="13842" max="14080" width="17.7109375" style="164" hidden="1"/>
    <col min="14081" max="14081" width="24.42578125" style="164" hidden="1"/>
    <col min="14082" max="14082" width="20.7109375" style="164" hidden="1"/>
    <col min="14083" max="14083" width="18.7109375" style="164" hidden="1"/>
    <col min="14084" max="14084" width="17.7109375" style="164" hidden="1"/>
    <col min="14085" max="14085" width="14.28515625" style="164" hidden="1"/>
    <col min="14086" max="14087" width="13.85546875" style="164" hidden="1"/>
    <col min="14088" max="14088" width="17.7109375" style="164" hidden="1"/>
    <col min="14089" max="14090" width="13.85546875" style="164" hidden="1"/>
    <col min="14091" max="14092" width="17.7109375" style="164" hidden="1"/>
    <col min="14093" max="14094" width="15.140625" style="164" hidden="1"/>
    <col min="14095" max="14095" width="17" style="164" hidden="1"/>
    <col min="14096" max="14096" width="18.7109375" style="164" hidden="1"/>
    <col min="14097" max="14097" width="7.42578125" style="164" hidden="1"/>
    <col min="14098" max="14336" width="17.7109375" style="164" hidden="1"/>
    <col min="14337" max="14337" width="24.42578125" style="164" hidden="1"/>
    <col min="14338" max="14338" width="20.7109375" style="164" hidden="1"/>
    <col min="14339" max="14339" width="18.7109375" style="164" hidden="1"/>
    <col min="14340" max="14340" width="17.7109375" style="164" hidden="1"/>
    <col min="14341" max="14341" width="14.28515625" style="164" hidden="1"/>
    <col min="14342" max="14343" width="13.85546875" style="164" hidden="1"/>
    <col min="14344" max="14344" width="17.7109375" style="164" hidden="1"/>
    <col min="14345" max="14346" width="13.85546875" style="164" hidden="1"/>
    <col min="14347" max="14348" width="17.7109375" style="164" hidden="1"/>
    <col min="14349" max="14350" width="15.140625" style="164" hidden="1"/>
    <col min="14351" max="14351" width="17" style="164" hidden="1"/>
    <col min="14352" max="14352" width="18.7109375" style="164" hidden="1"/>
    <col min="14353" max="14353" width="7.42578125" style="164" hidden="1"/>
    <col min="14354" max="14592" width="17.7109375" style="164" hidden="1"/>
    <col min="14593" max="14593" width="24.42578125" style="164" hidden="1"/>
    <col min="14594" max="14594" width="20.7109375" style="164" hidden="1"/>
    <col min="14595" max="14595" width="18.7109375" style="164" hidden="1"/>
    <col min="14596" max="14596" width="17.7109375" style="164" hidden="1"/>
    <col min="14597" max="14597" width="14.28515625" style="164" hidden="1"/>
    <col min="14598" max="14599" width="13.85546875" style="164" hidden="1"/>
    <col min="14600" max="14600" width="17.7109375" style="164" hidden="1"/>
    <col min="14601" max="14602" width="13.85546875" style="164" hidden="1"/>
    <col min="14603" max="14604" width="17.7109375" style="164" hidden="1"/>
    <col min="14605" max="14606" width="15.140625" style="164" hidden="1"/>
    <col min="14607" max="14607" width="17" style="164" hidden="1"/>
    <col min="14608" max="14608" width="18.7109375" style="164" hidden="1"/>
    <col min="14609" max="14609" width="7.42578125" style="164" hidden="1"/>
    <col min="14610" max="14848" width="17.7109375" style="164" hidden="1"/>
    <col min="14849" max="14849" width="24.42578125" style="164" hidden="1"/>
    <col min="14850" max="14850" width="20.7109375" style="164" hidden="1"/>
    <col min="14851" max="14851" width="18.7109375" style="164" hidden="1"/>
    <col min="14852" max="14852" width="17.7109375" style="164" hidden="1"/>
    <col min="14853" max="14853" width="14.28515625" style="164" hidden="1"/>
    <col min="14854" max="14855" width="13.85546875" style="164" hidden="1"/>
    <col min="14856" max="14856" width="17.7109375" style="164" hidden="1"/>
    <col min="14857" max="14858" width="13.85546875" style="164" hidden="1"/>
    <col min="14859" max="14860" width="17.7109375" style="164" hidden="1"/>
    <col min="14861" max="14862" width="15.140625" style="164" hidden="1"/>
    <col min="14863" max="14863" width="17" style="164" hidden="1"/>
    <col min="14864" max="14864" width="18.7109375" style="164" hidden="1"/>
    <col min="14865" max="14865" width="7.42578125" style="164" hidden="1"/>
    <col min="14866" max="15104" width="17.7109375" style="164" hidden="1"/>
    <col min="15105" max="15105" width="24.42578125" style="164" hidden="1"/>
    <col min="15106" max="15106" width="20.7109375" style="164" hidden="1"/>
    <col min="15107" max="15107" width="18.7109375" style="164" hidden="1"/>
    <col min="15108" max="15108" width="17.7109375" style="164" hidden="1"/>
    <col min="15109" max="15109" width="14.28515625" style="164" hidden="1"/>
    <col min="15110" max="15111" width="13.85546875" style="164" hidden="1"/>
    <col min="15112" max="15112" width="17.7109375" style="164" hidden="1"/>
    <col min="15113" max="15114" width="13.85546875" style="164" hidden="1"/>
    <col min="15115" max="15116" width="17.7109375" style="164" hidden="1"/>
    <col min="15117" max="15118" width="15.140625" style="164" hidden="1"/>
    <col min="15119" max="15119" width="17" style="164" hidden="1"/>
    <col min="15120" max="15120" width="18.7109375" style="164" hidden="1"/>
    <col min="15121" max="15121" width="7.42578125" style="164" hidden="1"/>
    <col min="15122" max="15360" width="17.7109375" style="164" hidden="1"/>
    <col min="15361" max="15361" width="24.42578125" style="164" hidden="1"/>
    <col min="15362" max="15362" width="20.7109375" style="164" hidden="1"/>
    <col min="15363" max="15363" width="18.7109375" style="164" hidden="1"/>
    <col min="15364" max="15364" width="17.7109375" style="164" hidden="1"/>
    <col min="15365" max="15365" width="14.28515625" style="164" hidden="1"/>
    <col min="15366" max="15367" width="13.85546875" style="164" hidden="1"/>
    <col min="15368" max="15368" width="17.7109375" style="164" hidden="1"/>
    <col min="15369" max="15370" width="13.85546875" style="164" hidden="1"/>
    <col min="15371" max="15372" width="17.7109375" style="164" hidden="1"/>
    <col min="15373" max="15374" width="15.140625" style="164" hidden="1"/>
    <col min="15375" max="15375" width="17" style="164" hidden="1"/>
    <col min="15376" max="15376" width="18.7109375" style="164" hidden="1"/>
    <col min="15377" max="15377" width="7.42578125" style="164" hidden="1"/>
    <col min="15378" max="15616" width="17.7109375" style="164" hidden="1"/>
    <col min="15617" max="15617" width="24.42578125" style="164" hidden="1"/>
    <col min="15618" max="15618" width="20.7109375" style="164" hidden="1"/>
    <col min="15619" max="15619" width="18.7109375" style="164" hidden="1"/>
    <col min="15620" max="15620" width="17.7109375" style="164" hidden="1"/>
    <col min="15621" max="15621" width="14.28515625" style="164" hidden="1"/>
    <col min="15622" max="15623" width="13.85546875" style="164" hidden="1"/>
    <col min="15624" max="15624" width="17.7109375" style="164" hidden="1"/>
    <col min="15625" max="15626" width="13.85546875" style="164" hidden="1"/>
    <col min="15627" max="15628" width="17.7109375" style="164" hidden="1"/>
    <col min="15629" max="15630" width="15.140625" style="164" hidden="1"/>
    <col min="15631" max="15631" width="17" style="164" hidden="1"/>
    <col min="15632" max="15632" width="18.7109375" style="164" hidden="1"/>
    <col min="15633" max="15633" width="7.42578125" style="164" hidden="1"/>
    <col min="15634" max="15872" width="17.7109375" style="164" hidden="1"/>
    <col min="15873" max="15873" width="24.42578125" style="164" hidden="1"/>
    <col min="15874" max="15874" width="20.7109375" style="164" hidden="1"/>
    <col min="15875" max="15875" width="18.7109375" style="164" hidden="1"/>
    <col min="15876" max="15876" width="17.7109375" style="164" hidden="1"/>
    <col min="15877" max="15877" width="14.28515625" style="164" hidden="1"/>
    <col min="15878" max="15879" width="13.85546875" style="164" hidden="1"/>
    <col min="15880" max="15880" width="17.7109375" style="164" hidden="1"/>
    <col min="15881" max="15882" width="13.85546875" style="164" hidden="1"/>
    <col min="15883" max="15884" width="17.7109375" style="164" hidden="1"/>
    <col min="15885" max="15886" width="15.140625" style="164" hidden="1"/>
    <col min="15887" max="15887" width="17" style="164" hidden="1"/>
    <col min="15888" max="15888" width="18.7109375" style="164" hidden="1"/>
    <col min="15889" max="15889" width="7.42578125" style="164" hidden="1"/>
    <col min="15890" max="16128" width="17.7109375" style="164" hidden="1"/>
    <col min="16129" max="16129" width="24.42578125" style="164" hidden="1"/>
    <col min="16130" max="16130" width="20.7109375" style="164" hidden="1"/>
    <col min="16131" max="16131" width="18.7109375" style="164" hidden="1"/>
    <col min="16132" max="16132" width="17.7109375" style="164" hidden="1"/>
    <col min="16133" max="16133" width="14.28515625" style="164" hidden="1"/>
    <col min="16134" max="16135" width="13.85546875" style="164" hidden="1"/>
    <col min="16136" max="16136" width="17.7109375" style="164" hidden="1"/>
    <col min="16137" max="16138" width="13.85546875" style="164" hidden="1"/>
    <col min="16139" max="16140" width="17.7109375" style="164" hidden="1"/>
    <col min="16141" max="16142" width="15.140625" style="164" hidden="1"/>
    <col min="16143" max="16143" width="17" style="164" hidden="1"/>
    <col min="16144" max="16144" width="18.7109375" style="164" hidden="1"/>
    <col min="16145" max="16145" width="7.42578125" style="164" hidden="1"/>
    <col min="16146" max="16384" width="17.7109375" style="164" hidden="1"/>
  </cols>
  <sheetData>
    <row r="1" spans="1:24" s="364" customFormat="1" ht="30.75">
      <c r="A1" s="363"/>
      <c r="B1" s="363"/>
      <c r="C1" s="363"/>
      <c r="D1" s="363"/>
      <c r="E1" s="363"/>
      <c r="F1" s="363"/>
      <c r="G1" s="363"/>
      <c r="H1" s="363"/>
      <c r="I1" s="363"/>
      <c r="J1" s="363"/>
      <c r="K1" s="363" t="s">
        <v>916</v>
      </c>
      <c r="L1" s="363"/>
      <c r="M1" s="363"/>
      <c r="N1" s="363"/>
      <c r="O1" s="363"/>
      <c r="P1" s="363"/>
    </row>
    <row r="2" spans="1:24" s="364" customFormat="1" ht="30.75">
      <c r="A2" s="1025" t="s">
        <v>0</v>
      </c>
      <c r="B2" s="1025"/>
      <c r="C2" s="1025"/>
      <c r="D2" s="1025"/>
      <c r="E2" s="1025"/>
      <c r="F2" s="1025"/>
      <c r="G2" s="1025"/>
      <c r="H2" s="1025"/>
      <c r="I2" s="1025"/>
      <c r="J2" s="1025"/>
      <c r="K2" s="1025"/>
      <c r="L2" s="1025"/>
      <c r="M2" s="1025"/>
      <c r="N2" s="1025"/>
      <c r="O2" s="1025"/>
      <c r="P2" s="1025"/>
    </row>
    <row r="3" spans="1:24" s="364" customFormat="1" ht="30.75">
      <c r="A3" s="1025" t="s">
        <v>917</v>
      </c>
      <c r="B3" s="1025"/>
      <c r="C3" s="1025"/>
      <c r="D3" s="1025"/>
      <c r="E3" s="1025"/>
      <c r="F3" s="1025"/>
      <c r="G3" s="1025"/>
      <c r="H3" s="1025"/>
      <c r="I3" s="1025"/>
      <c r="J3" s="1025"/>
      <c r="K3" s="1025"/>
      <c r="L3" s="1025"/>
      <c r="M3" s="1025"/>
      <c r="N3" s="1025"/>
      <c r="O3" s="1025"/>
      <c r="P3" s="1025"/>
    </row>
    <row r="4" spans="1:24" s="364" customFormat="1" ht="30.75">
      <c r="A4" s="363"/>
      <c r="B4" s="363"/>
      <c r="C4" s="363"/>
      <c r="D4" s="363"/>
      <c r="E4" s="363"/>
      <c r="F4" s="363"/>
      <c r="G4" s="363"/>
      <c r="H4" s="363" t="s">
        <v>2</v>
      </c>
      <c r="I4" s="363"/>
      <c r="J4" s="363"/>
      <c r="K4" s="363"/>
      <c r="L4" s="363"/>
      <c r="M4" s="363"/>
      <c r="N4" s="363"/>
      <c r="O4" s="363"/>
      <c r="P4" s="363"/>
    </row>
    <row r="5" spans="1:24" s="364" customFormat="1" ht="30.75">
      <c r="A5" s="1025" t="s">
        <v>859</v>
      </c>
      <c r="B5" s="1025"/>
      <c r="C5" s="1025"/>
      <c r="D5" s="1025"/>
      <c r="E5" s="1025"/>
      <c r="F5" s="1025"/>
      <c r="G5" s="1025"/>
      <c r="H5" s="1025"/>
      <c r="I5" s="1025"/>
      <c r="J5" s="1025"/>
      <c r="K5" s="1025"/>
      <c r="L5" s="1025"/>
      <c r="M5" s="1025"/>
      <c r="N5" s="1025"/>
      <c r="O5" s="1025"/>
      <c r="P5" s="1025"/>
    </row>
    <row r="6" spans="1:24" s="365" customFormat="1" ht="15.75"/>
    <row r="7" spans="1:24" s="365" customFormat="1" ht="15.75">
      <c r="A7" s="366"/>
      <c r="B7" s="367" t="s">
        <v>918</v>
      </c>
      <c r="C7" s="1048" t="s">
        <v>919</v>
      </c>
      <c r="D7" s="1048"/>
      <c r="E7" s="1048"/>
      <c r="F7" s="1048"/>
      <c r="G7" s="1048" t="s">
        <v>920</v>
      </c>
      <c r="H7" s="1048"/>
      <c r="I7" s="1048"/>
      <c r="J7" s="1048"/>
      <c r="K7" s="1048" t="s">
        <v>921</v>
      </c>
      <c r="L7" s="1048"/>
      <c r="M7" s="1048"/>
      <c r="N7" s="1048"/>
      <c r="O7" s="1048" t="s">
        <v>922</v>
      </c>
      <c r="P7" s="1048"/>
      <c r="Q7" s="368"/>
    </row>
    <row r="8" spans="1:24" s="365" customFormat="1" ht="15.75">
      <c r="A8" s="366"/>
      <c r="B8" s="367" t="s">
        <v>923</v>
      </c>
      <c r="C8" s="366"/>
      <c r="D8" s="366"/>
      <c r="E8" s="366"/>
      <c r="F8" s="366"/>
      <c r="G8" s="366"/>
      <c r="H8" s="366"/>
      <c r="I8" s="366"/>
      <c r="J8" s="366"/>
      <c r="K8" s="366"/>
      <c r="L8" s="366"/>
      <c r="M8" s="366"/>
      <c r="N8" s="366"/>
      <c r="O8" s="366"/>
      <c r="P8" s="366"/>
      <c r="Q8" s="368"/>
    </row>
    <row r="9" spans="1:24" s="365" customFormat="1" ht="30" customHeight="1">
      <c r="A9" s="369" t="s">
        <v>924</v>
      </c>
      <c r="B9" s="367" t="s">
        <v>925</v>
      </c>
      <c r="C9" s="367" t="s">
        <v>4</v>
      </c>
      <c r="D9" s="367" t="s">
        <v>6</v>
      </c>
      <c r="E9" s="367" t="s">
        <v>5</v>
      </c>
      <c r="F9" s="367" t="s">
        <v>7</v>
      </c>
      <c r="G9" s="367" t="s">
        <v>4</v>
      </c>
      <c r="H9" s="367" t="s">
        <v>6</v>
      </c>
      <c r="I9" s="367" t="s">
        <v>5</v>
      </c>
      <c r="J9" s="367" t="s">
        <v>7</v>
      </c>
      <c r="K9" s="367" t="s">
        <v>4</v>
      </c>
      <c r="L9" s="367" t="s">
        <v>6</v>
      </c>
      <c r="M9" s="367" t="s">
        <v>5</v>
      </c>
      <c r="N9" s="367" t="s">
        <v>7</v>
      </c>
      <c r="O9" s="369" t="s">
        <v>926</v>
      </c>
      <c r="P9" s="369" t="s">
        <v>927</v>
      </c>
      <c r="Q9" s="368"/>
    </row>
    <row r="10" spans="1:24" ht="15.75">
      <c r="B10" s="164" t="s">
        <v>916</v>
      </c>
      <c r="C10" s="164" t="s">
        <v>916</v>
      </c>
      <c r="D10" s="164" t="s">
        <v>916</v>
      </c>
      <c r="E10" s="370" t="s">
        <v>916</v>
      </c>
      <c r="F10" s="370"/>
      <c r="H10" s="370" t="s">
        <v>916</v>
      </c>
      <c r="I10" s="370" t="s">
        <v>916</v>
      </c>
      <c r="J10" s="370"/>
      <c r="Q10" s="368"/>
    </row>
    <row r="11" spans="1:24" ht="15.75">
      <c r="B11" s="370" t="s">
        <v>916</v>
      </c>
      <c r="C11" s="370" t="s">
        <v>916</v>
      </c>
      <c r="D11" s="200" t="s">
        <v>916</v>
      </c>
      <c r="E11" s="371" t="s">
        <v>916</v>
      </c>
      <c r="F11" s="371"/>
      <c r="G11" s="164" t="s">
        <v>916</v>
      </c>
      <c r="H11" s="164" t="s">
        <v>916</v>
      </c>
      <c r="I11" s="370" t="s">
        <v>916</v>
      </c>
      <c r="J11" s="370"/>
      <c r="K11" s="372"/>
      <c r="L11" s="372"/>
      <c r="M11" s="372"/>
      <c r="N11" s="372"/>
      <c r="Q11" s="368"/>
    </row>
    <row r="12" spans="1:24" ht="18.75" customHeight="1">
      <c r="A12" s="373" t="s">
        <v>308</v>
      </c>
      <c r="B12" s="374">
        <v>7421288.4100000001</v>
      </c>
      <c r="C12" s="374">
        <v>352341.19</v>
      </c>
      <c r="D12" s="374">
        <v>0</v>
      </c>
      <c r="E12" s="374">
        <v>772334.9</v>
      </c>
      <c r="F12" s="374">
        <v>2938.02</v>
      </c>
      <c r="G12" s="374">
        <v>709552.36</v>
      </c>
      <c r="H12" s="374">
        <v>13.91</v>
      </c>
      <c r="I12" s="374">
        <v>957241.88</v>
      </c>
      <c r="J12" s="374">
        <v>5357.44</v>
      </c>
      <c r="K12" s="374">
        <f t="shared" ref="K12:N23" si="0">G12-C12</f>
        <v>357211.17</v>
      </c>
      <c r="L12" s="374">
        <f t="shared" si="0"/>
        <v>13.91</v>
      </c>
      <c r="M12" s="374">
        <f t="shared" si="0"/>
        <v>184906.97999999998</v>
      </c>
      <c r="N12" s="374">
        <f t="shared" si="0"/>
        <v>2419.4199999999996</v>
      </c>
      <c r="O12" s="375">
        <f t="shared" ref="O12:O20" si="1">SUM(C12:F12)/B12</f>
        <v>0.15194317316661193</v>
      </c>
      <c r="P12" s="375">
        <f t="shared" ref="P12:P20" si="2">SUM(G12:J12)/B12</f>
        <v>0.22532011931335247</v>
      </c>
      <c r="Q12" s="376"/>
      <c r="R12" s="377"/>
      <c r="S12" s="377"/>
      <c r="T12" s="378" t="s">
        <v>916</v>
      </c>
      <c r="U12" s="379"/>
      <c r="V12" s="380"/>
      <c r="W12" s="377"/>
      <c r="X12" s="377"/>
    </row>
    <row r="13" spans="1:24" ht="18.75" customHeight="1">
      <c r="A13" s="373" t="s">
        <v>309</v>
      </c>
      <c r="B13" s="374">
        <v>6788818.5899999999</v>
      </c>
      <c r="C13" s="374">
        <v>371614.24</v>
      </c>
      <c r="D13" s="374">
        <v>0</v>
      </c>
      <c r="E13" s="374">
        <v>300361.02</v>
      </c>
      <c r="F13" s="374">
        <v>852.76</v>
      </c>
      <c r="G13" s="374">
        <v>798835.93</v>
      </c>
      <c r="H13" s="374">
        <v>171.5</v>
      </c>
      <c r="I13" s="374">
        <v>667034.86</v>
      </c>
      <c r="J13" s="374">
        <v>5022.83</v>
      </c>
      <c r="K13" s="374">
        <f t="shared" si="0"/>
        <v>427221.69000000006</v>
      </c>
      <c r="L13" s="374">
        <f t="shared" si="0"/>
        <v>171.5</v>
      </c>
      <c r="M13" s="374">
        <f t="shared" si="0"/>
        <v>366673.83999999997</v>
      </c>
      <c r="N13" s="374">
        <f t="shared" si="0"/>
        <v>4170.07</v>
      </c>
      <c r="O13" s="375">
        <f t="shared" si="1"/>
        <v>9.9108263253798332E-2</v>
      </c>
      <c r="P13" s="375">
        <f t="shared" si="2"/>
        <v>0.21668941370253939</v>
      </c>
      <c r="Q13" s="376"/>
      <c r="R13" s="377"/>
      <c r="S13" s="377"/>
      <c r="T13" s="378" t="s">
        <v>928</v>
      </c>
      <c r="U13" s="379"/>
      <c r="V13" s="380"/>
      <c r="W13" s="377"/>
      <c r="X13" s="377"/>
    </row>
    <row r="14" spans="1:24" ht="18.75" customHeight="1">
      <c r="A14" s="373" t="s">
        <v>310</v>
      </c>
      <c r="B14" s="374">
        <v>11144755.380000001</v>
      </c>
      <c r="C14" s="374">
        <v>590723.55000000005</v>
      </c>
      <c r="D14" s="374">
        <v>65.25</v>
      </c>
      <c r="E14" s="374">
        <v>1211529.8999999999</v>
      </c>
      <c r="F14" s="374">
        <v>11704.69</v>
      </c>
      <c r="G14" s="374">
        <v>1790674.65</v>
      </c>
      <c r="H14" s="374">
        <v>1854.53</v>
      </c>
      <c r="I14" s="374">
        <v>1257290.47</v>
      </c>
      <c r="J14" s="374">
        <v>12027.15</v>
      </c>
      <c r="K14" s="374">
        <f t="shared" si="0"/>
        <v>1199951.0999999999</v>
      </c>
      <c r="L14" s="374">
        <f t="shared" si="0"/>
        <v>1789.28</v>
      </c>
      <c r="M14" s="374">
        <f t="shared" si="0"/>
        <v>45760.570000000065</v>
      </c>
      <c r="N14" s="374">
        <f t="shared" si="0"/>
        <v>322.45999999999913</v>
      </c>
      <c r="O14" s="375">
        <f t="shared" si="1"/>
        <v>0.16276924240574939</v>
      </c>
      <c r="P14" s="375">
        <f t="shared" si="2"/>
        <v>0.27473432081736726</v>
      </c>
      <c r="Q14" s="376"/>
      <c r="R14" s="377"/>
      <c r="S14" s="377"/>
      <c r="T14" s="378" t="s">
        <v>916</v>
      </c>
      <c r="U14" s="379"/>
      <c r="V14" s="380"/>
      <c r="W14" s="377"/>
      <c r="X14" s="377"/>
    </row>
    <row r="15" spans="1:24" ht="18.75" customHeight="1">
      <c r="A15" s="373" t="s">
        <v>311</v>
      </c>
      <c r="B15" s="374">
        <v>6743291.4900000002</v>
      </c>
      <c r="C15" s="374">
        <v>318993.86</v>
      </c>
      <c r="D15" s="374">
        <v>0</v>
      </c>
      <c r="E15" s="374">
        <v>1167272.4099999999</v>
      </c>
      <c r="F15" s="374">
        <v>989.79</v>
      </c>
      <c r="G15" s="374">
        <v>670602.06000000006</v>
      </c>
      <c r="H15" s="374">
        <v>31.4</v>
      </c>
      <c r="I15" s="374">
        <v>1433593.17</v>
      </c>
      <c r="J15" s="374">
        <v>26546.27</v>
      </c>
      <c r="K15" s="374">
        <f t="shared" si="0"/>
        <v>351608.20000000007</v>
      </c>
      <c r="L15" s="374">
        <f t="shared" si="0"/>
        <v>31.4</v>
      </c>
      <c r="M15" s="374">
        <f t="shared" si="0"/>
        <v>266320.76</v>
      </c>
      <c r="N15" s="374">
        <f t="shared" si="0"/>
        <v>25556.48</v>
      </c>
      <c r="O15" s="375">
        <f t="shared" si="1"/>
        <v>0.22055342887157323</v>
      </c>
      <c r="P15" s="375">
        <f t="shared" si="2"/>
        <v>0.31598410111142916</v>
      </c>
      <c r="Q15" s="376"/>
      <c r="R15" s="377"/>
      <c r="S15" s="377"/>
      <c r="T15" s="378" t="s">
        <v>928</v>
      </c>
      <c r="U15" s="377"/>
      <c r="V15" s="377"/>
      <c r="W15" s="377"/>
      <c r="X15" s="377"/>
    </row>
    <row r="16" spans="1:24" ht="18.75" customHeight="1">
      <c r="A16" s="373" t="s">
        <v>312</v>
      </c>
      <c r="B16" s="374">
        <v>6152420.25</v>
      </c>
      <c r="C16" s="374">
        <v>324031.53000000003</v>
      </c>
      <c r="D16" s="374">
        <v>0</v>
      </c>
      <c r="E16" s="374">
        <v>456709.35</v>
      </c>
      <c r="F16" s="374">
        <v>47.71</v>
      </c>
      <c r="G16" s="374">
        <v>570289.21</v>
      </c>
      <c r="H16" s="374">
        <v>0</v>
      </c>
      <c r="I16" s="374">
        <v>547732.16</v>
      </c>
      <c r="J16" s="374">
        <v>1881.8</v>
      </c>
      <c r="K16" s="374">
        <f t="shared" si="0"/>
        <v>246257.67999999993</v>
      </c>
      <c r="L16" s="374">
        <f t="shared" si="0"/>
        <v>0</v>
      </c>
      <c r="M16" s="374">
        <f t="shared" si="0"/>
        <v>91022.810000000056</v>
      </c>
      <c r="N16" s="374">
        <f t="shared" si="0"/>
        <v>1834.09</v>
      </c>
      <c r="O16" s="375">
        <f t="shared" si="1"/>
        <v>0.12690755154445113</v>
      </c>
      <c r="P16" s="375">
        <f t="shared" si="2"/>
        <v>0.18202644235819232</v>
      </c>
      <c r="Q16" s="376"/>
      <c r="R16" s="377"/>
      <c r="S16" s="377"/>
      <c r="T16" s="378" t="s">
        <v>916</v>
      </c>
      <c r="U16" s="377"/>
      <c r="V16" s="377"/>
      <c r="W16" s="377"/>
      <c r="X16" s="377"/>
    </row>
    <row r="17" spans="1:24" ht="18.75" customHeight="1">
      <c r="A17" s="373" t="s">
        <v>314</v>
      </c>
      <c r="B17" s="374">
        <v>1894853.49</v>
      </c>
      <c r="C17" s="374">
        <v>68396.73</v>
      </c>
      <c r="D17" s="374">
        <v>0</v>
      </c>
      <c r="E17" s="374">
        <v>366358.79</v>
      </c>
      <c r="F17" s="374">
        <v>39.46</v>
      </c>
      <c r="G17" s="374">
        <v>203835.51999999999</v>
      </c>
      <c r="H17" s="374">
        <v>34.299999999999997</v>
      </c>
      <c r="I17" s="374">
        <v>486784.47</v>
      </c>
      <c r="J17" s="374">
        <v>846.59</v>
      </c>
      <c r="K17" s="374">
        <f t="shared" si="0"/>
        <v>135438.78999999998</v>
      </c>
      <c r="L17" s="374">
        <f t="shared" si="0"/>
        <v>34.299999999999997</v>
      </c>
      <c r="M17" s="374">
        <f t="shared" si="0"/>
        <v>120425.68</v>
      </c>
      <c r="N17" s="374">
        <f t="shared" si="0"/>
        <v>807.13</v>
      </c>
      <c r="O17" s="375">
        <f t="shared" si="1"/>
        <v>0.2294610017579776</v>
      </c>
      <c r="P17" s="375">
        <f t="shared" si="2"/>
        <v>0.36493633077668708</v>
      </c>
      <c r="Q17" s="376"/>
      <c r="R17" s="377"/>
      <c r="S17" s="377"/>
      <c r="T17" s="378" t="s">
        <v>928</v>
      </c>
      <c r="U17" s="377"/>
      <c r="V17" s="377"/>
      <c r="W17" s="377"/>
      <c r="X17" s="377"/>
    </row>
    <row r="18" spans="1:24" ht="18.75" customHeight="1">
      <c r="A18" s="373" t="s">
        <v>315</v>
      </c>
      <c r="B18" s="374">
        <v>1494739.28</v>
      </c>
      <c r="C18" s="374">
        <v>68551.179999999993</v>
      </c>
      <c r="D18" s="374">
        <v>0</v>
      </c>
      <c r="E18" s="374">
        <v>86408.27</v>
      </c>
      <c r="F18" s="374">
        <v>245.24</v>
      </c>
      <c r="G18" s="374">
        <v>337359.56</v>
      </c>
      <c r="H18" s="374">
        <v>0</v>
      </c>
      <c r="I18" s="374">
        <v>110487.33</v>
      </c>
      <c r="J18" s="374">
        <v>3480.23</v>
      </c>
      <c r="K18" s="374">
        <f t="shared" si="0"/>
        <v>268808.38</v>
      </c>
      <c r="L18" s="374">
        <f t="shared" si="0"/>
        <v>0</v>
      </c>
      <c r="M18" s="374">
        <f t="shared" si="0"/>
        <v>24079.059999999998</v>
      </c>
      <c r="N18" s="374">
        <f t="shared" si="0"/>
        <v>3234.99</v>
      </c>
      <c r="O18" s="375">
        <f t="shared" si="1"/>
        <v>0.10383395423983238</v>
      </c>
      <c r="P18" s="375">
        <f t="shared" si="2"/>
        <v>0.30194370753406574</v>
      </c>
      <c r="Q18" s="376"/>
      <c r="R18" s="377"/>
      <c r="S18" s="377"/>
      <c r="T18" s="378" t="s">
        <v>916</v>
      </c>
      <c r="U18" s="377"/>
      <c r="V18" s="377"/>
      <c r="W18" s="377"/>
      <c r="X18" s="377"/>
    </row>
    <row r="19" spans="1:24" ht="18.75" customHeight="1">
      <c r="A19" s="373" t="s">
        <v>313</v>
      </c>
      <c r="B19" s="374">
        <v>3299366.26</v>
      </c>
      <c r="C19" s="374">
        <v>156214.28</v>
      </c>
      <c r="D19" s="374">
        <v>0</v>
      </c>
      <c r="E19" s="374">
        <v>530794.41</v>
      </c>
      <c r="F19" s="374">
        <v>237.1</v>
      </c>
      <c r="G19" s="374">
        <v>307216.59999999998</v>
      </c>
      <c r="H19" s="374">
        <v>86.05</v>
      </c>
      <c r="I19" s="374">
        <v>733874.76</v>
      </c>
      <c r="J19" s="374">
        <v>841</v>
      </c>
      <c r="K19" s="374">
        <f t="shared" si="0"/>
        <v>151002.31999999998</v>
      </c>
      <c r="L19" s="374">
        <f t="shared" si="0"/>
        <v>86.05</v>
      </c>
      <c r="M19" s="374">
        <f t="shared" si="0"/>
        <v>203080.34999999998</v>
      </c>
      <c r="N19" s="374">
        <f t="shared" si="0"/>
        <v>603.9</v>
      </c>
      <c r="O19" s="375">
        <f t="shared" si="1"/>
        <v>0.20829630172674435</v>
      </c>
      <c r="P19" s="375">
        <f t="shared" si="2"/>
        <v>0.31582380611481431</v>
      </c>
      <c r="Q19" s="376"/>
      <c r="R19" s="377"/>
      <c r="S19" s="377"/>
      <c r="T19" s="378" t="s">
        <v>916</v>
      </c>
      <c r="U19" s="377"/>
      <c r="V19" s="377"/>
      <c r="W19" s="377"/>
      <c r="X19" s="377"/>
    </row>
    <row r="20" spans="1:24" ht="18.75" customHeight="1">
      <c r="A20" s="373" t="s">
        <v>316</v>
      </c>
      <c r="B20" s="374">
        <v>56281.71</v>
      </c>
      <c r="C20" s="374">
        <v>1670.23</v>
      </c>
      <c r="D20" s="374">
        <v>0</v>
      </c>
      <c r="E20" s="374">
        <v>10282.73</v>
      </c>
      <c r="F20" s="374">
        <v>0</v>
      </c>
      <c r="G20" s="374">
        <v>11641.83</v>
      </c>
      <c r="H20" s="374">
        <v>0</v>
      </c>
      <c r="I20" s="374">
        <v>23846.91</v>
      </c>
      <c r="J20" s="374">
        <v>0</v>
      </c>
      <c r="K20" s="374">
        <f t="shared" si="0"/>
        <v>9971.6</v>
      </c>
      <c r="L20" s="374">
        <f t="shared" si="0"/>
        <v>0</v>
      </c>
      <c r="M20" s="374">
        <f t="shared" si="0"/>
        <v>13564.18</v>
      </c>
      <c r="N20" s="374">
        <f t="shared" si="0"/>
        <v>0</v>
      </c>
      <c r="O20" s="375">
        <f t="shared" si="1"/>
        <v>0.21237734247946624</v>
      </c>
      <c r="P20" s="375">
        <f t="shared" si="2"/>
        <v>0.63055546819739483</v>
      </c>
      <c r="Q20" s="376"/>
      <c r="R20" s="377"/>
      <c r="S20" s="377"/>
      <c r="T20" s="377"/>
      <c r="U20" s="377"/>
      <c r="V20" s="377"/>
      <c r="W20" s="377"/>
      <c r="X20" s="377"/>
    </row>
    <row r="21" spans="1:24" ht="18.75" customHeight="1">
      <c r="A21" s="373" t="s">
        <v>317</v>
      </c>
      <c r="B21" s="374">
        <v>181872.03</v>
      </c>
      <c r="C21" s="374">
        <v>16761.47</v>
      </c>
      <c r="D21" s="374">
        <v>0</v>
      </c>
      <c r="E21" s="374">
        <v>15181.02</v>
      </c>
      <c r="F21" s="374">
        <v>0</v>
      </c>
      <c r="G21" s="374">
        <v>106925.78</v>
      </c>
      <c r="H21" s="374">
        <v>0</v>
      </c>
      <c r="I21" s="374">
        <v>50803.85</v>
      </c>
      <c r="J21" s="374">
        <v>0</v>
      </c>
      <c r="K21" s="374">
        <f t="shared" si="0"/>
        <v>90164.31</v>
      </c>
      <c r="L21" s="374">
        <f t="shared" si="0"/>
        <v>0</v>
      </c>
      <c r="M21" s="374">
        <f t="shared" si="0"/>
        <v>35622.83</v>
      </c>
      <c r="N21" s="374">
        <f t="shared" si="0"/>
        <v>0</v>
      </c>
      <c r="O21" s="375">
        <f>SUM(C21:F21)/B21</f>
        <v>0.17563167904377602</v>
      </c>
      <c r="P21" s="375">
        <f>SUM(G21:J21)/B21</f>
        <v>0.86725611409296965</v>
      </c>
      <c r="Q21" s="376"/>
      <c r="R21" s="377"/>
      <c r="S21" s="377"/>
      <c r="T21" s="377"/>
      <c r="U21" s="377"/>
      <c r="V21" s="377"/>
      <c r="W21" s="377"/>
      <c r="X21" s="377"/>
    </row>
    <row r="22" spans="1:24" ht="18.75" customHeight="1">
      <c r="A22" s="373" t="s">
        <v>318</v>
      </c>
      <c r="B22" s="374">
        <v>1564229.5</v>
      </c>
      <c r="C22" s="374">
        <v>60321.59</v>
      </c>
      <c r="D22" s="374">
        <v>0</v>
      </c>
      <c r="E22" s="374">
        <v>213463.12</v>
      </c>
      <c r="F22" s="374">
        <v>689.1</v>
      </c>
      <c r="G22" s="374">
        <v>182808.65</v>
      </c>
      <c r="H22" s="374">
        <v>0</v>
      </c>
      <c r="I22" s="374">
        <v>265871.57</v>
      </c>
      <c r="J22" s="374">
        <v>1386.61</v>
      </c>
      <c r="K22" s="374">
        <f t="shared" si="0"/>
        <v>122487.06</v>
      </c>
      <c r="L22" s="374">
        <f t="shared" si="0"/>
        <v>0</v>
      </c>
      <c r="M22" s="374">
        <f t="shared" si="0"/>
        <v>52408.450000000012</v>
      </c>
      <c r="N22" s="374">
        <f t="shared" si="0"/>
        <v>697.50999999999988</v>
      </c>
      <c r="O22" s="375">
        <f>SUM(C22:F22)/B22</f>
        <v>0.17546901525639297</v>
      </c>
      <c r="P22" s="375">
        <f>SUM(G22:J22)/B22</f>
        <v>0.28772429493242518</v>
      </c>
      <c r="Q22" s="376"/>
      <c r="R22" s="377"/>
      <c r="S22" s="377"/>
      <c r="T22" s="377"/>
      <c r="U22" s="377"/>
      <c r="V22" s="377"/>
      <c r="W22" s="377"/>
      <c r="X22" s="377"/>
    </row>
    <row r="23" spans="1:24" ht="18.75" customHeight="1">
      <c r="A23" s="373" t="s">
        <v>319</v>
      </c>
      <c r="B23" s="374">
        <v>1744139.51</v>
      </c>
      <c r="C23" s="374">
        <v>111565.26</v>
      </c>
      <c r="D23" s="374">
        <v>0</v>
      </c>
      <c r="E23" s="374">
        <v>214682.71</v>
      </c>
      <c r="F23" s="374">
        <v>206.47</v>
      </c>
      <c r="G23" s="374">
        <v>480478.26</v>
      </c>
      <c r="H23" s="374">
        <v>0</v>
      </c>
      <c r="I23" s="374">
        <v>289007.75</v>
      </c>
      <c r="J23" s="374">
        <v>354.32</v>
      </c>
      <c r="K23" s="374">
        <f t="shared" si="0"/>
        <v>368913</v>
      </c>
      <c r="L23" s="374">
        <f t="shared" si="0"/>
        <v>0</v>
      </c>
      <c r="M23" s="374">
        <f t="shared" si="0"/>
        <v>74325.040000000008</v>
      </c>
      <c r="N23" s="374">
        <f t="shared" si="0"/>
        <v>147.85</v>
      </c>
      <c r="O23" s="375">
        <f>SUM(C23:F23)/B23</f>
        <v>0.18717220619582201</v>
      </c>
      <c r="P23" s="375">
        <f>SUM(G23:J23)/B23</f>
        <v>0.44138689914776369</v>
      </c>
      <c r="Q23" s="376"/>
      <c r="R23" s="377"/>
      <c r="S23" s="377"/>
      <c r="T23" s="377"/>
      <c r="U23" s="377"/>
      <c r="V23" s="377"/>
      <c r="W23" s="377"/>
      <c r="X23" s="377"/>
    </row>
    <row r="24" spans="1:24" ht="18.75" customHeight="1">
      <c r="Q24" s="376"/>
      <c r="R24" s="381"/>
      <c r="S24" s="377"/>
      <c r="T24" s="377"/>
      <c r="U24" s="377"/>
      <c r="V24" s="377"/>
      <c r="W24" s="377"/>
      <c r="X24" s="377"/>
    </row>
    <row r="25" spans="1:24" ht="21.75" customHeight="1">
      <c r="A25" s="100"/>
      <c r="B25" s="374" t="s">
        <v>916</v>
      </c>
      <c r="C25" s="374" t="s">
        <v>916</v>
      </c>
      <c r="D25" s="374" t="s">
        <v>916</v>
      </c>
      <c r="E25" s="374" t="s">
        <v>916</v>
      </c>
      <c r="F25" s="374" t="s">
        <v>916</v>
      </c>
      <c r="G25" s="374" t="s">
        <v>916</v>
      </c>
      <c r="H25" s="374" t="s">
        <v>916</v>
      </c>
      <c r="I25" s="374"/>
      <c r="J25" s="374" t="s">
        <v>916</v>
      </c>
      <c r="K25" s="374"/>
      <c r="L25" s="374"/>
      <c r="M25" s="374"/>
      <c r="N25" s="374" t="s">
        <v>916</v>
      </c>
      <c r="O25" s="375"/>
      <c r="P25" s="375"/>
      <c r="Q25" s="376"/>
      <c r="R25" s="381"/>
      <c r="S25" s="381"/>
      <c r="T25" s="377"/>
      <c r="U25" s="377"/>
      <c r="V25" s="377"/>
      <c r="W25" s="377"/>
      <c r="X25" s="377"/>
    </row>
    <row r="26" spans="1:24" ht="15.75">
      <c r="A26" s="373" t="s">
        <v>8</v>
      </c>
      <c r="B26" s="374">
        <f t="shared" ref="B26:J26" si="3">SUM(B12:B23)</f>
        <v>48486055.900000006</v>
      </c>
      <c r="C26" s="374">
        <f t="shared" si="3"/>
        <v>2441185.1099999994</v>
      </c>
      <c r="D26" s="374">
        <f t="shared" si="3"/>
        <v>65.25</v>
      </c>
      <c r="E26" s="374">
        <f t="shared" si="3"/>
        <v>5345378.629999999</v>
      </c>
      <c r="F26" s="374">
        <f t="shared" si="3"/>
        <v>17950.34</v>
      </c>
      <c r="G26" s="374">
        <f t="shared" si="3"/>
        <v>6170220.4099999992</v>
      </c>
      <c r="H26" s="374">
        <f t="shared" si="3"/>
        <v>2191.6900000000005</v>
      </c>
      <c r="I26" s="374">
        <f t="shared" si="3"/>
        <v>6823569.1799999997</v>
      </c>
      <c r="J26" s="374">
        <f t="shared" si="3"/>
        <v>57744.240000000005</v>
      </c>
      <c r="K26" s="374">
        <f>G26-C26</f>
        <v>3729035.3</v>
      </c>
      <c r="L26" s="374">
        <f>H26-D26</f>
        <v>2126.4400000000005</v>
      </c>
      <c r="M26" s="374">
        <f>I26-E26</f>
        <v>1478190.5500000007</v>
      </c>
      <c r="N26" s="374">
        <f>J26-F26</f>
        <v>39793.900000000009</v>
      </c>
      <c r="O26" s="375">
        <f>SUM(C26:F26)/B26</f>
        <v>0.16096544016895376</v>
      </c>
      <c r="P26" s="375">
        <f>SUM(G26:J26)/B26</f>
        <v>0.26922638432217783</v>
      </c>
      <c r="Q26" s="368"/>
      <c r="R26" s="382"/>
      <c r="S26" s="382"/>
      <c r="T26" s="141"/>
      <c r="U26" s="141"/>
      <c r="V26" s="141"/>
      <c r="W26" s="141"/>
    </row>
    <row r="27" spans="1:24">
      <c r="B27" s="371"/>
      <c r="C27" s="372"/>
      <c r="D27" s="383"/>
      <c r="E27" s="372"/>
      <c r="F27" s="372"/>
      <c r="G27" s="372"/>
      <c r="H27" s="372"/>
      <c r="I27" s="372"/>
      <c r="J27" s="372"/>
      <c r="K27" s="372"/>
      <c r="L27" s="372"/>
      <c r="M27" s="372"/>
      <c r="N27" s="372"/>
      <c r="R27" s="372"/>
      <c r="S27" s="372"/>
    </row>
    <row r="28" spans="1:24" ht="13.5" thickBot="1">
      <c r="A28" s="198"/>
      <c r="B28" s="384" t="s">
        <v>916</v>
      </c>
      <c r="C28" s="384" t="s">
        <v>916</v>
      </c>
      <c r="D28" s="385" t="s">
        <v>916</v>
      </c>
      <c r="E28" s="384" t="s">
        <v>916</v>
      </c>
      <c r="F28" s="384"/>
      <c r="G28" s="384" t="s">
        <v>916</v>
      </c>
      <c r="H28" s="384" t="s">
        <v>916</v>
      </c>
      <c r="I28" s="384" t="s">
        <v>916</v>
      </c>
      <c r="J28" s="384"/>
      <c r="K28" s="384" t="s">
        <v>916</v>
      </c>
      <c r="L28" s="384" t="s">
        <v>916</v>
      </c>
      <c r="M28" s="384" t="s">
        <v>916</v>
      </c>
      <c r="N28" s="384"/>
      <c r="O28" s="198"/>
      <c r="P28" s="198"/>
      <c r="R28" s="372"/>
      <c r="S28" s="372"/>
    </row>
    <row r="29" spans="1:24" ht="13.5" thickTop="1"/>
    <row r="30" spans="1:24" ht="15.75">
      <c r="A30" s="386" t="s">
        <v>929</v>
      </c>
      <c r="B30" s="372"/>
      <c r="C30" s="372"/>
      <c r="E30" s="372"/>
      <c r="F30" s="372"/>
      <c r="G30" s="372"/>
      <c r="H30" s="372"/>
      <c r="I30" s="371" t="s">
        <v>916</v>
      </c>
      <c r="J30" s="371"/>
      <c r="K30" s="372"/>
      <c r="L30" s="372"/>
      <c r="M30" s="372"/>
      <c r="N30" s="372"/>
      <c r="R30" s="372"/>
      <c r="S30" s="372"/>
    </row>
    <row r="31" spans="1:24" ht="15.75">
      <c r="A31" s="386" t="s">
        <v>930</v>
      </c>
      <c r="K31" s="370" t="s">
        <v>916</v>
      </c>
    </row>
    <row r="32" spans="1:24" ht="15.75">
      <c r="A32" s="368"/>
    </row>
    <row r="33" spans="1:15" ht="15.75">
      <c r="A33" s="368"/>
    </row>
    <row r="34" spans="1:15" ht="15.75">
      <c r="A34" s="368"/>
    </row>
    <row r="35" spans="1:15" ht="15.75">
      <c r="A35" s="368"/>
    </row>
    <row r="36" spans="1:15" ht="55.5" customHeight="1"/>
    <row r="37" spans="1:15" ht="30.75">
      <c r="B37" s="387"/>
      <c r="C37" s="387"/>
      <c r="D37" s="387"/>
      <c r="E37" s="387"/>
      <c r="F37" s="387"/>
      <c r="G37" s="387"/>
      <c r="H37" s="387"/>
      <c r="I37" s="387"/>
      <c r="J37" s="387"/>
      <c r="K37" s="387"/>
      <c r="L37" s="387"/>
      <c r="M37" s="387"/>
      <c r="N37" s="387"/>
      <c r="O37" s="388"/>
    </row>
    <row r="38" spans="1:15" ht="30.75">
      <c r="B38" s="1041" t="s">
        <v>0</v>
      </c>
      <c r="C38" s="1041"/>
      <c r="D38" s="1041"/>
      <c r="E38" s="1041"/>
      <c r="F38" s="1041"/>
      <c r="G38" s="1041"/>
      <c r="H38" s="1041"/>
      <c r="I38" s="1041"/>
      <c r="J38" s="1041"/>
      <c r="K38" s="1041"/>
      <c r="L38" s="1041"/>
      <c r="M38" s="1041"/>
      <c r="N38" s="1042"/>
      <c r="O38" s="388"/>
    </row>
    <row r="39" spans="1:15" ht="30.75">
      <c r="B39" s="1041" t="s">
        <v>917</v>
      </c>
      <c r="C39" s="1041"/>
      <c r="D39" s="1041"/>
      <c r="E39" s="1041"/>
      <c r="F39" s="1041"/>
      <c r="G39" s="1041"/>
      <c r="H39" s="1041"/>
      <c r="I39" s="1041"/>
      <c r="J39" s="1041"/>
      <c r="K39" s="1041"/>
      <c r="L39" s="1041"/>
      <c r="M39" s="1041"/>
      <c r="N39" s="1042"/>
      <c r="O39" s="388"/>
    </row>
    <row r="40" spans="1:15" ht="30.75">
      <c r="B40" s="1041" t="str">
        <f>H4</f>
        <v>AL 31 DE JULIO DE 2012</v>
      </c>
      <c r="C40" s="1041"/>
      <c r="D40" s="1041"/>
      <c r="E40" s="1041"/>
      <c r="F40" s="1041"/>
      <c r="G40" s="1041"/>
      <c r="H40" s="1043"/>
      <c r="I40" s="1041"/>
      <c r="J40" s="1041"/>
      <c r="K40" s="1041"/>
      <c r="L40" s="1041"/>
      <c r="M40" s="1041"/>
      <c r="N40" s="1041"/>
      <c r="O40" s="388"/>
    </row>
    <row r="41" spans="1:15" ht="30.75">
      <c r="B41" s="1044" t="s">
        <v>859</v>
      </c>
      <c r="C41" s="1044"/>
      <c r="D41" s="1044"/>
      <c r="E41" s="1044"/>
      <c r="F41" s="1044"/>
      <c r="G41" s="1044"/>
      <c r="H41" s="1044"/>
      <c r="I41" s="1044"/>
      <c r="J41" s="1044"/>
      <c r="K41" s="1044"/>
      <c r="L41" s="1044"/>
      <c r="M41" s="1044"/>
      <c r="N41" s="1042"/>
      <c r="O41" s="388"/>
    </row>
    <row r="42" spans="1:15" ht="15.75">
      <c r="B42" s="389"/>
      <c r="C42" s="389"/>
      <c r="D42" s="389"/>
      <c r="E42" s="389"/>
      <c r="F42" s="389"/>
      <c r="G42" s="389"/>
      <c r="H42" s="389"/>
      <c r="I42" s="389"/>
      <c r="J42" s="389"/>
      <c r="K42" s="389"/>
      <c r="L42" s="389"/>
      <c r="M42" s="389"/>
      <c r="N42" s="389"/>
      <c r="O42" s="390"/>
    </row>
    <row r="43" spans="1:15" ht="15.75">
      <c r="B43" s="389"/>
      <c r="C43" s="1045"/>
      <c r="D43" s="1045"/>
      <c r="E43" s="1045"/>
      <c r="F43" s="1045"/>
      <c r="G43" s="1045"/>
      <c r="H43" s="1045"/>
      <c r="I43" s="1045"/>
      <c r="J43" s="1045"/>
      <c r="K43" s="1045"/>
      <c r="L43" s="1045"/>
      <c r="M43" s="1045"/>
      <c r="N43" s="389"/>
      <c r="O43" s="390"/>
    </row>
    <row r="44" spans="1:15" ht="15.75">
      <c r="B44" s="1046" t="s">
        <v>931</v>
      </c>
      <c r="C44" s="1047" t="s">
        <v>919</v>
      </c>
      <c r="D44" s="1047"/>
      <c r="E44" s="1047"/>
      <c r="F44" s="391"/>
      <c r="G44" s="1047" t="s">
        <v>932</v>
      </c>
      <c r="H44" s="1047"/>
      <c r="I44" s="1047"/>
      <c r="J44" s="391"/>
      <c r="K44" s="1047" t="s">
        <v>921</v>
      </c>
      <c r="L44" s="1047"/>
      <c r="M44" s="1047"/>
      <c r="N44" s="392"/>
      <c r="O44" s="390"/>
    </row>
    <row r="45" spans="1:15" ht="15.75">
      <c r="B45" s="1046"/>
      <c r="C45" s="392"/>
      <c r="D45" s="392"/>
      <c r="E45" s="392"/>
      <c r="F45" s="392"/>
      <c r="G45" s="392"/>
      <c r="H45" s="392"/>
      <c r="I45" s="392"/>
      <c r="J45" s="392"/>
      <c r="K45" s="392"/>
      <c r="L45" s="392"/>
      <c r="M45" s="392"/>
      <c r="N45" s="392"/>
      <c r="O45" s="390"/>
    </row>
    <row r="46" spans="1:15" ht="15.75">
      <c r="B46" s="1046"/>
      <c r="C46" s="393" t="s">
        <v>4</v>
      </c>
      <c r="D46" s="393" t="s">
        <v>6</v>
      </c>
      <c r="E46" s="394" t="s">
        <v>5</v>
      </c>
      <c r="F46" s="394" t="s">
        <v>7</v>
      </c>
      <c r="G46" s="393" t="s">
        <v>4</v>
      </c>
      <c r="H46" s="393" t="s">
        <v>6</v>
      </c>
      <c r="I46" s="394" t="s">
        <v>5</v>
      </c>
      <c r="J46" s="394" t="s">
        <v>7</v>
      </c>
      <c r="K46" s="393" t="s">
        <v>4</v>
      </c>
      <c r="L46" s="393" t="s">
        <v>6</v>
      </c>
      <c r="M46" s="394" t="s">
        <v>5</v>
      </c>
      <c r="N46" s="394" t="s">
        <v>7</v>
      </c>
      <c r="O46" s="395"/>
    </row>
    <row r="47" spans="1:15" ht="20.25" customHeight="1">
      <c r="B47" s="396" t="s">
        <v>933</v>
      </c>
      <c r="C47" s="381">
        <v>310562.38</v>
      </c>
      <c r="D47" s="381">
        <v>16627.22</v>
      </c>
      <c r="E47" s="381">
        <v>2230593.39</v>
      </c>
      <c r="F47" s="397" t="s">
        <v>496</v>
      </c>
      <c r="G47" s="381">
        <v>711119.02</v>
      </c>
      <c r="H47" s="381">
        <v>18237.560000000001</v>
      </c>
      <c r="I47" s="381">
        <v>2290965.64</v>
      </c>
      <c r="J47" s="397" t="s">
        <v>496</v>
      </c>
      <c r="K47" s="381">
        <v>400556.64</v>
      </c>
      <c r="L47" s="381">
        <v>1610.34</v>
      </c>
      <c r="M47" s="381">
        <v>60372.250000000218</v>
      </c>
      <c r="N47" s="397" t="s">
        <v>496</v>
      </c>
      <c r="O47" s="200"/>
    </row>
    <row r="48" spans="1:15" ht="20.25" customHeight="1">
      <c r="B48" s="398" t="s">
        <v>934</v>
      </c>
      <c r="C48" s="381">
        <v>434196.68</v>
      </c>
      <c r="D48" s="381">
        <v>25571.8</v>
      </c>
      <c r="E48" s="399">
        <v>2577005.77</v>
      </c>
      <c r="F48" s="397">
        <v>27058.560000000001</v>
      </c>
      <c r="G48" s="381">
        <v>1232499.0900000001</v>
      </c>
      <c r="H48" s="381">
        <v>39413.980000000003</v>
      </c>
      <c r="I48" s="399">
        <v>2782457.05</v>
      </c>
      <c r="J48" s="397">
        <v>41881.019999999997</v>
      </c>
      <c r="K48" s="381">
        <v>798302.41</v>
      </c>
      <c r="L48" s="381">
        <v>13842.18</v>
      </c>
      <c r="M48" s="381">
        <v>205451.27999999933</v>
      </c>
      <c r="N48" s="397">
        <v>14822.46</v>
      </c>
      <c r="O48" s="200"/>
    </row>
    <row r="49" spans="2:15" ht="20.25" customHeight="1">
      <c r="B49" s="400" t="s">
        <v>935</v>
      </c>
      <c r="C49" s="401">
        <v>625394.84</v>
      </c>
      <c r="D49" s="401">
        <v>4001.74</v>
      </c>
      <c r="E49" s="401">
        <v>2413637.88</v>
      </c>
      <c r="F49" s="397">
        <v>52300.95</v>
      </c>
      <c r="G49" s="401">
        <v>1202860.3500000001</v>
      </c>
      <c r="H49" s="401">
        <v>8177.63</v>
      </c>
      <c r="I49" s="401">
        <v>2493278.3199999998</v>
      </c>
      <c r="J49" s="397">
        <v>69648.94</v>
      </c>
      <c r="K49" s="401">
        <v>577465.51</v>
      </c>
      <c r="L49" s="401">
        <v>4175.8900000000003</v>
      </c>
      <c r="M49" s="401">
        <v>79640.440000000875</v>
      </c>
      <c r="N49" s="397">
        <v>17347.990000000002</v>
      </c>
      <c r="O49" s="200"/>
    </row>
    <row r="50" spans="2:15" ht="20.25" customHeight="1">
      <c r="B50" s="396" t="s">
        <v>936</v>
      </c>
      <c r="C50" s="401">
        <v>1008422.63</v>
      </c>
      <c r="D50" s="401">
        <v>250.46</v>
      </c>
      <c r="E50" s="401">
        <v>2439251.71</v>
      </c>
      <c r="F50" s="397">
        <v>143625.48000000001</v>
      </c>
      <c r="G50" s="401">
        <v>1847515.16</v>
      </c>
      <c r="H50" s="401">
        <v>4561.79</v>
      </c>
      <c r="I50" s="401">
        <v>2553998.7200000002</v>
      </c>
      <c r="J50" s="397">
        <v>160977.38</v>
      </c>
      <c r="K50" s="401">
        <v>839092.53</v>
      </c>
      <c r="L50" s="401">
        <v>4311.33</v>
      </c>
      <c r="M50" s="401">
        <v>114747.00999999931</v>
      </c>
      <c r="N50" s="397">
        <v>17351.900000000001</v>
      </c>
      <c r="O50" s="200"/>
    </row>
    <row r="51" spans="2:15" ht="20.25" customHeight="1">
      <c r="B51" s="396" t="s">
        <v>937</v>
      </c>
      <c r="C51" s="401">
        <v>1486256.12</v>
      </c>
      <c r="D51" s="401">
        <v>109.42</v>
      </c>
      <c r="E51" s="401">
        <v>2481327.42</v>
      </c>
      <c r="F51" s="397">
        <v>544959.27</v>
      </c>
      <c r="G51" s="401">
        <v>2246978.9500000002</v>
      </c>
      <c r="H51" s="401">
        <v>940.28</v>
      </c>
      <c r="I51" s="401">
        <v>3188445.63</v>
      </c>
      <c r="J51" s="397">
        <v>566296.25</v>
      </c>
      <c r="K51" s="401">
        <v>760722.83000000054</v>
      </c>
      <c r="L51" s="401">
        <v>830.86</v>
      </c>
      <c r="M51" s="401">
        <v>707118.21</v>
      </c>
      <c r="N51" s="397">
        <v>21336.98</v>
      </c>
      <c r="O51" s="200"/>
    </row>
    <row r="52" spans="2:15" ht="20.25" customHeight="1">
      <c r="B52" s="396" t="s">
        <v>938</v>
      </c>
      <c r="C52" s="401">
        <v>1154349.6000000001</v>
      </c>
      <c r="D52" s="401">
        <v>114.11</v>
      </c>
      <c r="E52" s="401">
        <v>4617554.1999999993</v>
      </c>
      <c r="F52" s="397">
        <v>243810.36999999997</v>
      </c>
      <c r="G52" s="401">
        <v>7422017.9399999995</v>
      </c>
      <c r="H52" s="401">
        <v>979.13</v>
      </c>
      <c r="I52" s="401">
        <v>5827427.2700000014</v>
      </c>
      <c r="J52" s="397">
        <v>291540.62</v>
      </c>
      <c r="K52" s="401">
        <v>6267668.3399999999</v>
      </c>
      <c r="L52" s="401">
        <v>865.02</v>
      </c>
      <c r="M52" s="401">
        <v>1209873.0700000022</v>
      </c>
      <c r="N52" s="397">
        <v>47730.250000000029</v>
      </c>
      <c r="O52" s="200"/>
    </row>
    <row r="53" spans="2:15" ht="20.25" customHeight="1">
      <c r="B53" s="396" t="s">
        <v>939</v>
      </c>
      <c r="C53" s="401">
        <v>1490904.8300000003</v>
      </c>
      <c r="D53" s="401">
        <v>74.34</v>
      </c>
      <c r="E53" s="401">
        <v>4005497.6300000004</v>
      </c>
      <c r="F53" s="401">
        <v>128263.31000000001</v>
      </c>
      <c r="G53" s="401">
        <v>6157766.4400000004</v>
      </c>
      <c r="H53" s="401">
        <v>453.34999999999997</v>
      </c>
      <c r="I53" s="401">
        <v>5437962.4800000004</v>
      </c>
      <c r="J53" s="401">
        <v>170504.00999999998</v>
      </c>
      <c r="K53" s="401">
        <v>4666861.6100000003</v>
      </c>
      <c r="L53" s="401">
        <v>379.01</v>
      </c>
      <c r="M53" s="401">
        <v>1432464.85</v>
      </c>
      <c r="N53" s="401">
        <v>42240.699999999968</v>
      </c>
      <c r="O53" s="200"/>
    </row>
    <row r="54" spans="2:15" ht="20.25" customHeight="1">
      <c r="B54" s="396" t="s">
        <v>940</v>
      </c>
      <c r="C54" s="401">
        <v>2258008.5499999998</v>
      </c>
      <c r="D54" s="401">
        <v>91.63</v>
      </c>
      <c r="E54" s="401">
        <v>4780564.3900000015</v>
      </c>
      <c r="F54" s="401">
        <v>33180.729999999996</v>
      </c>
      <c r="G54" s="401">
        <v>7214016.6799999997</v>
      </c>
      <c r="H54" s="401">
        <v>2201.5</v>
      </c>
      <c r="I54" s="401">
        <v>6805930.8399999989</v>
      </c>
      <c r="J54" s="401">
        <v>64529.33</v>
      </c>
      <c r="K54" s="401">
        <v>4956008.13</v>
      </c>
      <c r="L54" s="401">
        <v>2109.87</v>
      </c>
      <c r="M54" s="401">
        <v>2025366.4499999974</v>
      </c>
      <c r="N54" s="401">
        <v>31348.600000000006</v>
      </c>
      <c r="O54" s="395"/>
    </row>
    <row r="55" spans="2:15" ht="20.25" customHeight="1">
      <c r="B55" s="396" t="str">
        <f>CONCATENATE([6]Sheet2!P5,"/",[6]Sheet2!P8)</f>
        <v>MAY/12</v>
      </c>
      <c r="C55" s="401">
        <f>C26</f>
        <v>2441185.1099999994</v>
      </c>
      <c r="D55" s="401">
        <f t="shared" ref="D55:N55" si="4">D26</f>
        <v>65.25</v>
      </c>
      <c r="E55" s="401">
        <f t="shared" si="4"/>
        <v>5345378.629999999</v>
      </c>
      <c r="F55" s="401">
        <f t="shared" si="4"/>
        <v>17950.34</v>
      </c>
      <c r="G55" s="401">
        <f t="shared" si="4"/>
        <v>6170220.4099999992</v>
      </c>
      <c r="H55" s="401">
        <f t="shared" si="4"/>
        <v>2191.6900000000005</v>
      </c>
      <c r="I55" s="401">
        <f t="shared" si="4"/>
        <v>6823569.1799999997</v>
      </c>
      <c r="J55" s="401">
        <f t="shared" si="4"/>
        <v>57744.240000000005</v>
      </c>
      <c r="K55" s="401">
        <f t="shared" si="4"/>
        <v>3729035.3</v>
      </c>
      <c r="L55" s="401">
        <f t="shared" si="4"/>
        <v>2126.4400000000005</v>
      </c>
      <c r="M55" s="401">
        <f t="shared" si="4"/>
        <v>1478190.5500000007</v>
      </c>
      <c r="N55" s="401">
        <f t="shared" si="4"/>
        <v>39793.900000000009</v>
      </c>
      <c r="O55" s="200"/>
    </row>
    <row r="56" spans="2:15" ht="13.5" thickBot="1">
      <c r="B56" s="198"/>
      <c r="C56" s="198"/>
      <c r="D56" s="198"/>
      <c r="E56" s="198"/>
      <c r="F56" s="198"/>
      <c r="G56" s="198"/>
      <c r="H56" s="198"/>
      <c r="I56" s="198"/>
      <c r="J56" s="198"/>
      <c r="K56" s="198"/>
      <c r="L56" s="198"/>
      <c r="M56" s="198"/>
      <c r="N56" s="198"/>
      <c r="O56" s="200"/>
    </row>
    <row r="57" spans="2:15" ht="13.5" thickTop="1">
      <c r="O57" s="200"/>
    </row>
    <row r="58" spans="2:15" ht="15.75">
      <c r="B58" s="386" t="s">
        <v>929</v>
      </c>
      <c r="O58" s="200"/>
    </row>
    <row r="59" spans="2:15" ht="15.75">
      <c r="B59" s="386" t="s">
        <v>930</v>
      </c>
      <c r="O59" s="200"/>
    </row>
    <row r="60" spans="2:15" hidden="1">
      <c r="O60" s="200"/>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WVW308"/>
  <sheetViews>
    <sheetView zoomScale="75" workbookViewId="0">
      <selection activeCell="C8" sqref="C8"/>
    </sheetView>
  </sheetViews>
  <sheetFormatPr defaultColWidth="0" defaultRowHeight="12.75" customHeight="1" zeroHeight="1"/>
  <cols>
    <col min="1" max="1" width="92" style="2" customWidth="1"/>
    <col min="2" max="3" width="15.140625" style="2" bestFit="1" customWidth="1"/>
    <col min="4" max="6" width="13.28515625" style="2" bestFit="1" customWidth="1"/>
    <col min="7" max="7" width="13.7109375" style="2" customWidth="1"/>
    <col min="8" max="8" width="12.140625" style="2" bestFit="1" customWidth="1"/>
    <col min="9" max="9" width="12.85546875" style="2" bestFit="1" customWidth="1"/>
    <col min="10" max="10" width="15.140625" style="2" bestFit="1" customWidth="1"/>
    <col min="11" max="15" width="10.28515625" style="2" hidden="1"/>
    <col min="16" max="256" width="11.42578125" style="2" hidden="1"/>
    <col min="257" max="257" width="92" style="2" hidden="1"/>
    <col min="258" max="259" width="15.140625" style="2" hidden="1"/>
    <col min="260" max="262" width="13.28515625" style="2" hidden="1"/>
    <col min="263" max="263" width="13.7109375" style="2" hidden="1"/>
    <col min="264" max="264" width="12.140625" style="2" hidden="1"/>
    <col min="265" max="265" width="12.85546875" style="2" hidden="1"/>
    <col min="266" max="266" width="15.140625" style="2" hidden="1"/>
    <col min="267" max="271" width="10.28515625" style="2" hidden="1"/>
    <col min="272" max="512" width="11.42578125" style="2" hidden="1"/>
    <col min="513" max="513" width="92" style="2" hidden="1"/>
    <col min="514" max="515" width="15.140625" style="2" hidden="1"/>
    <col min="516" max="518" width="13.28515625" style="2" hidden="1"/>
    <col min="519" max="519" width="13.7109375" style="2" hidden="1"/>
    <col min="520" max="520" width="12.140625" style="2" hidden="1"/>
    <col min="521" max="521" width="12.85546875" style="2" hidden="1"/>
    <col min="522" max="522" width="15.140625" style="2" hidden="1"/>
    <col min="523" max="527" width="10.28515625" style="2" hidden="1"/>
    <col min="528" max="768" width="11.42578125" style="2" hidden="1"/>
    <col min="769" max="769" width="92" style="2" hidden="1"/>
    <col min="770" max="771" width="15.140625" style="2" hidden="1"/>
    <col min="772" max="774" width="13.28515625" style="2" hidden="1"/>
    <col min="775" max="775" width="13.7109375" style="2" hidden="1"/>
    <col min="776" max="776" width="12.140625" style="2" hidden="1"/>
    <col min="777" max="777" width="12.85546875" style="2" hidden="1"/>
    <col min="778" max="778" width="15.140625" style="2" hidden="1"/>
    <col min="779" max="783" width="10.28515625" style="2" hidden="1"/>
    <col min="784" max="1024" width="11.42578125" style="2" hidden="1"/>
    <col min="1025" max="1025" width="92" style="2" hidden="1"/>
    <col min="1026" max="1027" width="15.140625" style="2" hidden="1"/>
    <col min="1028" max="1030" width="13.28515625" style="2" hidden="1"/>
    <col min="1031" max="1031" width="13.7109375" style="2" hidden="1"/>
    <col min="1032" max="1032" width="12.140625" style="2" hidden="1"/>
    <col min="1033" max="1033" width="12.85546875" style="2" hidden="1"/>
    <col min="1034" max="1034" width="15.140625" style="2" hidden="1"/>
    <col min="1035" max="1039" width="10.28515625" style="2" hidden="1"/>
    <col min="1040" max="1280" width="11.42578125" style="2" hidden="1"/>
    <col min="1281" max="1281" width="92" style="2" hidden="1"/>
    <col min="1282" max="1283" width="15.140625" style="2" hidden="1"/>
    <col min="1284" max="1286" width="13.28515625" style="2" hidden="1"/>
    <col min="1287" max="1287" width="13.7109375" style="2" hidden="1"/>
    <col min="1288" max="1288" width="12.140625" style="2" hidden="1"/>
    <col min="1289" max="1289" width="12.85546875" style="2" hidden="1"/>
    <col min="1290" max="1290" width="15.140625" style="2" hidden="1"/>
    <col min="1291" max="1295" width="10.28515625" style="2" hidden="1"/>
    <col min="1296" max="1536" width="11.42578125" style="2" hidden="1"/>
    <col min="1537" max="1537" width="92" style="2" hidden="1"/>
    <col min="1538" max="1539" width="15.140625" style="2" hidden="1"/>
    <col min="1540" max="1542" width="13.28515625" style="2" hidden="1"/>
    <col min="1543" max="1543" width="13.7109375" style="2" hidden="1"/>
    <col min="1544" max="1544" width="12.140625" style="2" hidden="1"/>
    <col min="1545" max="1545" width="12.85546875" style="2" hidden="1"/>
    <col min="1546" max="1546" width="15.140625" style="2" hidden="1"/>
    <col min="1547" max="1551" width="10.28515625" style="2" hidden="1"/>
    <col min="1552" max="1792" width="11.42578125" style="2" hidden="1"/>
    <col min="1793" max="1793" width="92" style="2" hidden="1"/>
    <col min="1794" max="1795" width="15.140625" style="2" hidden="1"/>
    <col min="1796" max="1798" width="13.28515625" style="2" hidden="1"/>
    <col min="1799" max="1799" width="13.7109375" style="2" hidden="1"/>
    <col min="1800" max="1800" width="12.140625" style="2" hidden="1"/>
    <col min="1801" max="1801" width="12.85546875" style="2" hidden="1"/>
    <col min="1802" max="1802" width="15.140625" style="2" hidden="1"/>
    <col min="1803" max="1807" width="10.28515625" style="2" hidden="1"/>
    <col min="1808" max="2048" width="11.42578125" style="2" hidden="1"/>
    <col min="2049" max="2049" width="92" style="2" hidden="1"/>
    <col min="2050" max="2051" width="15.140625" style="2" hidden="1"/>
    <col min="2052" max="2054" width="13.28515625" style="2" hidden="1"/>
    <col min="2055" max="2055" width="13.7109375" style="2" hidden="1"/>
    <col min="2056" max="2056" width="12.140625" style="2" hidden="1"/>
    <col min="2057" max="2057" width="12.85546875" style="2" hidden="1"/>
    <col min="2058" max="2058" width="15.140625" style="2" hidden="1"/>
    <col min="2059" max="2063" width="10.28515625" style="2" hidden="1"/>
    <col min="2064" max="2304" width="11.42578125" style="2" hidden="1"/>
    <col min="2305" max="2305" width="92" style="2" hidden="1"/>
    <col min="2306" max="2307" width="15.140625" style="2" hidden="1"/>
    <col min="2308" max="2310" width="13.28515625" style="2" hidden="1"/>
    <col min="2311" max="2311" width="13.7109375" style="2" hidden="1"/>
    <col min="2312" max="2312" width="12.140625" style="2" hidden="1"/>
    <col min="2313" max="2313" width="12.85546875" style="2" hidden="1"/>
    <col min="2314" max="2314" width="15.140625" style="2" hidden="1"/>
    <col min="2315" max="2319" width="10.28515625" style="2" hidden="1"/>
    <col min="2320" max="2560" width="11.42578125" style="2" hidden="1"/>
    <col min="2561" max="2561" width="92" style="2" hidden="1"/>
    <col min="2562" max="2563" width="15.140625" style="2" hidden="1"/>
    <col min="2564" max="2566" width="13.28515625" style="2" hidden="1"/>
    <col min="2567" max="2567" width="13.7109375" style="2" hidden="1"/>
    <col min="2568" max="2568" width="12.140625" style="2" hidden="1"/>
    <col min="2569" max="2569" width="12.85546875" style="2" hidden="1"/>
    <col min="2570" max="2570" width="15.140625" style="2" hidden="1"/>
    <col min="2571" max="2575" width="10.28515625" style="2" hidden="1"/>
    <col min="2576" max="2816" width="11.42578125" style="2" hidden="1"/>
    <col min="2817" max="2817" width="92" style="2" hidden="1"/>
    <col min="2818" max="2819" width="15.140625" style="2" hidden="1"/>
    <col min="2820" max="2822" width="13.28515625" style="2" hidden="1"/>
    <col min="2823" max="2823" width="13.7109375" style="2" hidden="1"/>
    <col min="2824" max="2824" width="12.140625" style="2" hidden="1"/>
    <col min="2825" max="2825" width="12.85546875" style="2" hidden="1"/>
    <col min="2826" max="2826" width="15.140625" style="2" hidden="1"/>
    <col min="2827" max="2831" width="10.28515625" style="2" hidden="1"/>
    <col min="2832" max="3072" width="11.42578125" style="2" hidden="1"/>
    <col min="3073" max="3073" width="92" style="2" hidden="1"/>
    <col min="3074" max="3075" width="15.140625" style="2" hidden="1"/>
    <col min="3076" max="3078" width="13.28515625" style="2" hidden="1"/>
    <col min="3079" max="3079" width="13.7109375" style="2" hidden="1"/>
    <col min="3080" max="3080" width="12.140625" style="2" hidden="1"/>
    <col min="3081" max="3081" width="12.85546875" style="2" hidden="1"/>
    <col min="3082" max="3082" width="15.140625" style="2" hidden="1"/>
    <col min="3083" max="3087" width="10.28515625" style="2" hidden="1"/>
    <col min="3088" max="3328" width="11.42578125" style="2" hidden="1"/>
    <col min="3329" max="3329" width="92" style="2" hidden="1"/>
    <col min="3330" max="3331" width="15.140625" style="2" hidden="1"/>
    <col min="3332" max="3334" width="13.28515625" style="2" hidden="1"/>
    <col min="3335" max="3335" width="13.7109375" style="2" hidden="1"/>
    <col min="3336" max="3336" width="12.140625" style="2" hidden="1"/>
    <col min="3337" max="3337" width="12.85546875" style="2" hidden="1"/>
    <col min="3338" max="3338" width="15.140625" style="2" hidden="1"/>
    <col min="3339" max="3343" width="10.28515625" style="2" hidden="1"/>
    <col min="3344" max="3584" width="11.42578125" style="2" hidden="1"/>
    <col min="3585" max="3585" width="92" style="2" hidden="1"/>
    <col min="3586" max="3587" width="15.140625" style="2" hidden="1"/>
    <col min="3588" max="3590" width="13.28515625" style="2" hidden="1"/>
    <col min="3591" max="3591" width="13.7109375" style="2" hidden="1"/>
    <col min="3592" max="3592" width="12.140625" style="2" hidden="1"/>
    <col min="3593" max="3593" width="12.85546875" style="2" hidden="1"/>
    <col min="3594" max="3594" width="15.140625" style="2" hidden="1"/>
    <col min="3595" max="3599" width="10.28515625" style="2" hidden="1"/>
    <col min="3600" max="3840" width="11.42578125" style="2" hidden="1"/>
    <col min="3841" max="3841" width="92" style="2" hidden="1"/>
    <col min="3842" max="3843" width="15.140625" style="2" hidden="1"/>
    <col min="3844" max="3846" width="13.28515625" style="2" hidden="1"/>
    <col min="3847" max="3847" width="13.7109375" style="2" hidden="1"/>
    <col min="3848" max="3848" width="12.140625" style="2" hidden="1"/>
    <col min="3849" max="3849" width="12.85546875" style="2" hidden="1"/>
    <col min="3850" max="3850" width="15.140625" style="2" hidden="1"/>
    <col min="3851" max="3855" width="10.28515625" style="2" hidden="1"/>
    <col min="3856" max="4096" width="11.42578125" style="2" hidden="1"/>
    <col min="4097" max="4097" width="92" style="2" hidden="1"/>
    <col min="4098" max="4099" width="15.140625" style="2" hidden="1"/>
    <col min="4100" max="4102" width="13.28515625" style="2" hidden="1"/>
    <col min="4103" max="4103" width="13.7109375" style="2" hidden="1"/>
    <col min="4104" max="4104" width="12.140625" style="2" hidden="1"/>
    <col min="4105" max="4105" width="12.85546875" style="2" hidden="1"/>
    <col min="4106" max="4106" width="15.140625" style="2" hidden="1"/>
    <col min="4107" max="4111" width="10.28515625" style="2" hidden="1"/>
    <col min="4112" max="4352" width="11.42578125" style="2" hidden="1"/>
    <col min="4353" max="4353" width="92" style="2" hidden="1"/>
    <col min="4354" max="4355" width="15.140625" style="2" hidden="1"/>
    <col min="4356" max="4358" width="13.28515625" style="2" hidden="1"/>
    <col min="4359" max="4359" width="13.7109375" style="2" hidden="1"/>
    <col min="4360" max="4360" width="12.140625" style="2" hidden="1"/>
    <col min="4361" max="4361" width="12.85546875" style="2" hidden="1"/>
    <col min="4362" max="4362" width="15.140625" style="2" hidden="1"/>
    <col min="4363" max="4367" width="10.28515625" style="2" hidden="1"/>
    <col min="4368" max="4608" width="11.42578125" style="2" hidden="1"/>
    <col min="4609" max="4609" width="92" style="2" hidden="1"/>
    <col min="4610" max="4611" width="15.140625" style="2" hidden="1"/>
    <col min="4612" max="4614" width="13.28515625" style="2" hidden="1"/>
    <col min="4615" max="4615" width="13.7109375" style="2" hidden="1"/>
    <col min="4616" max="4616" width="12.140625" style="2" hidden="1"/>
    <col min="4617" max="4617" width="12.85546875" style="2" hidden="1"/>
    <col min="4618" max="4618" width="15.140625" style="2" hidden="1"/>
    <col min="4619" max="4623" width="10.28515625" style="2" hidden="1"/>
    <col min="4624" max="4864" width="11.42578125" style="2" hidden="1"/>
    <col min="4865" max="4865" width="92" style="2" hidden="1"/>
    <col min="4866" max="4867" width="15.140625" style="2" hidden="1"/>
    <col min="4868" max="4870" width="13.28515625" style="2" hidden="1"/>
    <col min="4871" max="4871" width="13.7109375" style="2" hidden="1"/>
    <col min="4872" max="4872" width="12.140625" style="2" hidden="1"/>
    <col min="4873" max="4873" width="12.85546875" style="2" hidden="1"/>
    <col min="4874" max="4874" width="15.140625" style="2" hidden="1"/>
    <col min="4875" max="4879" width="10.28515625" style="2" hidden="1"/>
    <col min="4880" max="5120" width="11.42578125" style="2" hidden="1"/>
    <col min="5121" max="5121" width="92" style="2" hidden="1"/>
    <col min="5122" max="5123" width="15.140625" style="2" hidden="1"/>
    <col min="5124" max="5126" width="13.28515625" style="2" hidden="1"/>
    <col min="5127" max="5127" width="13.7109375" style="2" hidden="1"/>
    <col min="5128" max="5128" width="12.140625" style="2" hidden="1"/>
    <col min="5129" max="5129" width="12.85546875" style="2" hidden="1"/>
    <col min="5130" max="5130" width="15.140625" style="2" hidden="1"/>
    <col min="5131" max="5135" width="10.28515625" style="2" hidden="1"/>
    <col min="5136" max="5376" width="11.42578125" style="2" hidden="1"/>
    <col min="5377" max="5377" width="92" style="2" hidden="1"/>
    <col min="5378" max="5379" width="15.140625" style="2" hidden="1"/>
    <col min="5380" max="5382" width="13.28515625" style="2" hidden="1"/>
    <col min="5383" max="5383" width="13.7109375" style="2" hidden="1"/>
    <col min="5384" max="5384" width="12.140625" style="2" hidden="1"/>
    <col min="5385" max="5385" width="12.85546875" style="2" hidden="1"/>
    <col min="5386" max="5386" width="15.140625" style="2" hidden="1"/>
    <col min="5387" max="5391" width="10.28515625" style="2" hidden="1"/>
    <col min="5392" max="5632" width="11.42578125" style="2" hidden="1"/>
    <col min="5633" max="5633" width="92" style="2" hidden="1"/>
    <col min="5634" max="5635" width="15.140625" style="2" hidden="1"/>
    <col min="5636" max="5638" width="13.28515625" style="2" hidden="1"/>
    <col min="5639" max="5639" width="13.7109375" style="2" hidden="1"/>
    <col min="5640" max="5640" width="12.140625" style="2" hidden="1"/>
    <col min="5641" max="5641" width="12.85546875" style="2" hidden="1"/>
    <col min="5642" max="5642" width="15.140625" style="2" hidden="1"/>
    <col min="5643" max="5647" width="10.28515625" style="2" hidden="1"/>
    <col min="5648" max="5888" width="11.42578125" style="2" hidden="1"/>
    <col min="5889" max="5889" width="92" style="2" hidden="1"/>
    <col min="5890" max="5891" width="15.140625" style="2" hidden="1"/>
    <col min="5892" max="5894" width="13.28515625" style="2" hidden="1"/>
    <col min="5895" max="5895" width="13.7109375" style="2" hidden="1"/>
    <col min="5896" max="5896" width="12.140625" style="2" hidden="1"/>
    <col min="5897" max="5897" width="12.85546875" style="2" hidden="1"/>
    <col min="5898" max="5898" width="15.140625" style="2" hidden="1"/>
    <col min="5899" max="5903" width="10.28515625" style="2" hidden="1"/>
    <col min="5904" max="6144" width="11.42578125" style="2" hidden="1"/>
    <col min="6145" max="6145" width="92" style="2" hidden="1"/>
    <col min="6146" max="6147" width="15.140625" style="2" hidden="1"/>
    <col min="6148" max="6150" width="13.28515625" style="2" hidden="1"/>
    <col min="6151" max="6151" width="13.7109375" style="2" hidden="1"/>
    <col min="6152" max="6152" width="12.140625" style="2" hidden="1"/>
    <col min="6153" max="6153" width="12.85546875" style="2" hidden="1"/>
    <col min="6154" max="6154" width="15.140625" style="2" hidden="1"/>
    <col min="6155" max="6159" width="10.28515625" style="2" hidden="1"/>
    <col min="6160" max="6400" width="11.42578125" style="2" hidden="1"/>
    <col min="6401" max="6401" width="92" style="2" hidden="1"/>
    <col min="6402" max="6403" width="15.140625" style="2" hidden="1"/>
    <col min="6404" max="6406" width="13.28515625" style="2" hidden="1"/>
    <col min="6407" max="6407" width="13.7109375" style="2" hidden="1"/>
    <col min="6408" max="6408" width="12.140625" style="2" hidden="1"/>
    <col min="6409" max="6409" width="12.85546875" style="2" hidden="1"/>
    <col min="6410" max="6410" width="15.140625" style="2" hidden="1"/>
    <col min="6411" max="6415" width="10.28515625" style="2" hidden="1"/>
    <col min="6416" max="6656" width="11.42578125" style="2" hidden="1"/>
    <col min="6657" max="6657" width="92" style="2" hidden="1"/>
    <col min="6658" max="6659" width="15.140625" style="2" hidden="1"/>
    <col min="6660" max="6662" width="13.28515625" style="2" hidden="1"/>
    <col min="6663" max="6663" width="13.7109375" style="2" hidden="1"/>
    <col min="6664" max="6664" width="12.140625" style="2" hidden="1"/>
    <col min="6665" max="6665" width="12.85546875" style="2" hidden="1"/>
    <col min="6666" max="6666" width="15.140625" style="2" hidden="1"/>
    <col min="6667" max="6671" width="10.28515625" style="2" hidden="1"/>
    <col min="6672" max="6912" width="11.42578125" style="2" hidden="1"/>
    <col min="6913" max="6913" width="92" style="2" hidden="1"/>
    <col min="6914" max="6915" width="15.140625" style="2" hidden="1"/>
    <col min="6916" max="6918" width="13.28515625" style="2" hidden="1"/>
    <col min="6919" max="6919" width="13.7109375" style="2" hidden="1"/>
    <col min="6920" max="6920" width="12.140625" style="2" hidden="1"/>
    <col min="6921" max="6921" width="12.85546875" style="2" hidden="1"/>
    <col min="6922" max="6922" width="15.140625" style="2" hidden="1"/>
    <col min="6923" max="6927" width="10.28515625" style="2" hidden="1"/>
    <col min="6928" max="7168" width="11.42578125" style="2" hidden="1"/>
    <col min="7169" max="7169" width="92" style="2" hidden="1"/>
    <col min="7170" max="7171" width="15.140625" style="2" hidden="1"/>
    <col min="7172" max="7174" width="13.28515625" style="2" hidden="1"/>
    <col min="7175" max="7175" width="13.7109375" style="2" hidden="1"/>
    <col min="7176" max="7176" width="12.140625" style="2" hidden="1"/>
    <col min="7177" max="7177" width="12.85546875" style="2" hidden="1"/>
    <col min="7178" max="7178" width="15.140625" style="2" hidden="1"/>
    <col min="7179" max="7183" width="10.28515625" style="2" hidden="1"/>
    <col min="7184" max="7424" width="11.42578125" style="2" hidden="1"/>
    <col min="7425" max="7425" width="92" style="2" hidden="1"/>
    <col min="7426" max="7427" width="15.140625" style="2" hidden="1"/>
    <col min="7428" max="7430" width="13.28515625" style="2" hidden="1"/>
    <col min="7431" max="7431" width="13.7109375" style="2" hidden="1"/>
    <col min="7432" max="7432" width="12.140625" style="2" hidden="1"/>
    <col min="7433" max="7433" width="12.85546875" style="2" hidden="1"/>
    <col min="7434" max="7434" width="15.140625" style="2" hidden="1"/>
    <col min="7435" max="7439" width="10.28515625" style="2" hidden="1"/>
    <col min="7440" max="7680" width="11.42578125" style="2" hidden="1"/>
    <col min="7681" max="7681" width="92" style="2" hidden="1"/>
    <col min="7682" max="7683" width="15.140625" style="2" hidden="1"/>
    <col min="7684" max="7686" width="13.28515625" style="2" hidden="1"/>
    <col min="7687" max="7687" width="13.7109375" style="2" hidden="1"/>
    <col min="7688" max="7688" width="12.140625" style="2" hidden="1"/>
    <col min="7689" max="7689" width="12.85546875" style="2" hidden="1"/>
    <col min="7690" max="7690" width="15.140625" style="2" hidden="1"/>
    <col min="7691" max="7695" width="10.28515625" style="2" hidden="1"/>
    <col min="7696" max="7936" width="11.42578125" style="2" hidden="1"/>
    <col min="7937" max="7937" width="92" style="2" hidden="1"/>
    <col min="7938" max="7939" width="15.140625" style="2" hidden="1"/>
    <col min="7940" max="7942" width="13.28515625" style="2" hidden="1"/>
    <col min="7943" max="7943" width="13.7109375" style="2" hidden="1"/>
    <col min="7944" max="7944" width="12.140625" style="2" hidden="1"/>
    <col min="7945" max="7945" width="12.85546875" style="2" hidden="1"/>
    <col min="7946" max="7946" width="15.140625" style="2" hidden="1"/>
    <col min="7947" max="7951" width="10.28515625" style="2" hidden="1"/>
    <col min="7952" max="8192" width="11.42578125" style="2" hidden="1"/>
    <col min="8193" max="8193" width="92" style="2" hidden="1"/>
    <col min="8194" max="8195" width="15.140625" style="2" hidden="1"/>
    <col min="8196" max="8198" width="13.28515625" style="2" hidden="1"/>
    <col min="8199" max="8199" width="13.7109375" style="2" hidden="1"/>
    <col min="8200" max="8200" width="12.140625" style="2" hidden="1"/>
    <col min="8201" max="8201" width="12.85546875" style="2" hidden="1"/>
    <col min="8202" max="8202" width="15.140625" style="2" hidden="1"/>
    <col min="8203" max="8207" width="10.28515625" style="2" hidden="1"/>
    <col min="8208" max="8448" width="11.42578125" style="2" hidden="1"/>
    <col min="8449" max="8449" width="92" style="2" hidden="1"/>
    <col min="8450" max="8451" width="15.140625" style="2" hidden="1"/>
    <col min="8452" max="8454" width="13.28515625" style="2" hidden="1"/>
    <col min="8455" max="8455" width="13.7109375" style="2" hidden="1"/>
    <col min="8456" max="8456" width="12.140625" style="2" hidden="1"/>
    <col min="8457" max="8457" width="12.85546875" style="2" hidden="1"/>
    <col min="8458" max="8458" width="15.140625" style="2" hidden="1"/>
    <col min="8459" max="8463" width="10.28515625" style="2" hidden="1"/>
    <col min="8464" max="8704" width="11.42578125" style="2" hidden="1"/>
    <col min="8705" max="8705" width="92" style="2" hidden="1"/>
    <col min="8706" max="8707" width="15.140625" style="2" hidden="1"/>
    <col min="8708" max="8710" width="13.28515625" style="2" hidden="1"/>
    <col min="8711" max="8711" width="13.7109375" style="2" hidden="1"/>
    <col min="8712" max="8712" width="12.140625" style="2" hidden="1"/>
    <col min="8713" max="8713" width="12.85546875" style="2" hidden="1"/>
    <col min="8714" max="8714" width="15.140625" style="2" hidden="1"/>
    <col min="8715" max="8719" width="10.28515625" style="2" hidden="1"/>
    <col min="8720" max="8960" width="11.42578125" style="2" hidden="1"/>
    <col min="8961" max="8961" width="92" style="2" hidden="1"/>
    <col min="8962" max="8963" width="15.140625" style="2" hidden="1"/>
    <col min="8964" max="8966" width="13.28515625" style="2" hidden="1"/>
    <col min="8967" max="8967" width="13.7109375" style="2" hidden="1"/>
    <col min="8968" max="8968" width="12.140625" style="2" hidden="1"/>
    <col min="8969" max="8969" width="12.85546875" style="2" hidden="1"/>
    <col min="8970" max="8970" width="15.140625" style="2" hidden="1"/>
    <col min="8971" max="8975" width="10.28515625" style="2" hidden="1"/>
    <col min="8976" max="9216" width="11.42578125" style="2" hidden="1"/>
    <col min="9217" max="9217" width="92" style="2" hidden="1"/>
    <col min="9218" max="9219" width="15.140625" style="2" hidden="1"/>
    <col min="9220" max="9222" width="13.28515625" style="2" hidden="1"/>
    <col min="9223" max="9223" width="13.7109375" style="2" hidden="1"/>
    <col min="9224" max="9224" width="12.140625" style="2" hidden="1"/>
    <col min="9225" max="9225" width="12.85546875" style="2" hidden="1"/>
    <col min="9226" max="9226" width="15.140625" style="2" hidden="1"/>
    <col min="9227" max="9231" width="10.28515625" style="2" hidden="1"/>
    <col min="9232" max="9472" width="11.42578125" style="2" hidden="1"/>
    <col min="9473" max="9473" width="92" style="2" hidden="1"/>
    <col min="9474" max="9475" width="15.140625" style="2" hidden="1"/>
    <col min="9476" max="9478" width="13.28515625" style="2" hidden="1"/>
    <col min="9479" max="9479" width="13.7109375" style="2" hidden="1"/>
    <col min="9480" max="9480" width="12.140625" style="2" hidden="1"/>
    <col min="9481" max="9481" width="12.85546875" style="2" hidden="1"/>
    <col min="9482" max="9482" width="15.140625" style="2" hidden="1"/>
    <col min="9483" max="9487" width="10.28515625" style="2" hidden="1"/>
    <col min="9488" max="9728" width="11.42578125" style="2" hidden="1"/>
    <col min="9729" max="9729" width="92" style="2" hidden="1"/>
    <col min="9730" max="9731" width="15.140625" style="2" hidden="1"/>
    <col min="9732" max="9734" width="13.28515625" style="2" hidden="1"/>
    <col min="9735" max="9735" width="13.7109375" style="2" hidden="1"/>
    <col min="9736" max="9736" width="12.140625" style="2" hidden="1"/>
    <col min="9737" max="9737" width="12.85546875" style="2" hidden="1"/>
    <col min="9738" max="9738" width="15.140625" style="2" hidden="1"/>
    <col min="9739" max="9743" width="10.28515625" style="2" hidden="1"/>
    <col min="9744" max="9984" width="11.42578125" style="2" hidden="1"/>
    <col min="9985" max="9985" width="92" style="2" hidden="1"/>
    <col min="9986" max="9987" width="15.140625" style="2" hidden="1"/>
    <col min="9988" max="9990" width="13.28515625" style="2" hidden="1"/>
    <col min="9991" max="9991" width="13.7109375" style="2" hidden="1"/>
    <col min="9992" max="9992" width="12.140625" style="2" hidden="1"/>
    <col min="9993" max="9993" width="12.85546875" style="2" hidden="1"/>
    <col min="9994" max="9994" width="15.140625" style="2" hidden="1"/>
    <col min="9995" max="9999" width="10.28515625" style="2" hidden="1"/>
    <col min="10000" max="10240" width="11.42578125" style="2" hidden="1"/>
    <col min="10241" max="10241" width="92" style="2" hidden="1"/>
    <col min="10242" max="10243" width="15.140625" style="2" hidden="1"/>
    <col min="10244" max="10246" width="13.28515625" style="2" hidden="1"/>
    <col min="10247" max="10247" width="13.7109375" style="2" hidden="1"/>
    <col min="10248" max="10248" width="12.140625" style="2" hidden="1"/>
    <col min="10249" max="10249" width="12.85546875" style="2" hidden="1"/>
    <col min="10250" max="10250" width="15.140625" style="2" hidden="1"/>
    <col min="10251" max="10255" width="10.28515625" style="2" hidden="1"/>
    <col min="10256" max="10496" width="11.42578125" style="2" hidden="1"/>
    <col min="10497" max="10497" width="92" style="2" hidden="1"/>
    <col min="10498" max="10499" width="15.140625" style="2" hidden="1"/>
    <col min="10500" max="10502" width="13.28515625" style="2" hidden="1"/>
    <col min="10503" max="10503" width="13.7109375" style="2" hidden="1"/>
    <col min="10504" max="10504" width="12.140625" style="2" hidden="1"/>
    <col min="10505" max="10505" width="12.85546875" style="2" hidden="1"/>
    <col min="10506" max="10506" width="15.140625" style="2" hidden="1"/>
    <col min="10507" max="10511" width="10.28515625" style="2" hidden="1"/>
    <col min="10512" max="10752" width="11.42578125" style="2" hidden="1"/>
    <col min="10753" max="10753" width="92" style="2" hidden="1"/>
    <col min="10754" max="10755" width="15.140625" style="2" hidden="1"/>
    <col min="10756" max="10758" width="13.28515625" style="2" hidden="1"/>
    <col min="10759" max="10759" width="13.7109375" style="2" hidden="1"/>
    <col min="10760" max="10760" width="12.140625" style="2" hidden="1"/>
    <col min="10761" max="10761" width="12.85546875" style="2" hidden="1"/>
    <col min="10762" max="10762" width="15.140625" style="2" hidden="1"/>
    <col min="10763" max="10767" width="10.28515625" style="2" hidden="1"/>
    <col min="10768" max="11008" width="11.42578125" style="2" hidden="1"/>
    <col min="11009" max="11009" width="92" style="2" hidden="1"/>
    <col min="11010" max="11011" width="15.140625" style="2" hidden="1"/>
    <col min="11012" max="11014" width="13.28515625" style="2" hidden="1"/>
    <col min="11015" max="11015" width="13.7109375" style="2" hidden="1"/>
    <col min="11016" max="11016" width="12.140625" style="2" hidden="1"/>
    <col min="11017" max="11017" width="12.85546875" style="2" hidden="1"/>
    <col min="11018" max="11018" width="15.140625" style="2" hidden="1"/>
    <col min="11019" max="11023" width="10.28515625" style="2" hidden="1"/>
    <col min="11024" max="11264" width="11.42578125" style="2" hidden="1"/>
    <col min="11265" max="11265" width="92" style="2" hidden="1"/>
    <col min="11266" max="11267" width="15.140625" style="2" hidden="1"/>
    <col min="11268" max="11270" width="13.28515625" style="2" hidden="1"/>
    <col min="11271" max="11271" width="13.7109375" style="2" hidden="1"/>
    <col min="11272" max="11272" width="12.140625" style="2" hidden="1"/>
    <col min="11273" max="11273" width="12.85546875" style="2" hidden="1"/>
    <col min="11274" max="11274" width="15.140625" style="2" hidden="1"/>
    <col min="11275" max="11279" width="10.28515625" style="2" hidden="1"/>
    <col min="11280" max="11520" width="11.42578125" style="2" hidden="1"/>
    <col min="11521" max="11521" width="92" style="2" hidden="1"/>
    <col min="11522" max="11523" width="15.140625" style="2" hidden="1"/>
    <col min="11524" max="11526" width="13.28515625" style="2" hidden="1"/>
    <col min="11527" max="11527" width="13.7109375" style="2" hidden="1"/>
    <col min="11528" max="11528" width="12.140625" style="2" hidden="1"/>
    <col min="11529" max="11529" width="12.85546875" style="2" hidden="1"/>
    <col min="11530" max="11530" width="15.140625" style="2" hidden="1"/>
    <col min="11531" max="11535" width="10.28515625" style="2" hidden="1"/>
    <col min="11536" max="11776" width="11.42578125" style="2" hidden="1"/>
    <col min="11777" max="11777" width="92" style="2" hidden="1"/>
    <col min="11778" max="11779" width="15.140625" style="2" hidden="1"/>
    <col min="11780" max="11782" width="13.28515625" style="2" hidden="1"/>
    <col min="11783" max="11783" width="13.7109375" style="2" hidden="1"/>
    <col min="11784" max="11784" width="12.140625" style="2" hidden="1"/>
    <col min="11785" max="11785" width="12.85546875" style="2" hidden="1"/>
    <col min="11786" max="11786" width="15.140625" style="2" hidden="1"/>
    <col min="11787" max="11791" width="10.28515625" style="2" hidden="1"/>
    <col min="11792" max="12032" width="11.42578125" style="2" hidden="1"/>
    <col min="12033" max="12033" width="92" style="2" hidden="1"/>
    <col min="12034" max="12035" width="15.140625" style="2" hidden="1"/>
    <col min="12036" max="12038" width="13.28515625" style="2" hidden="1"/>
    <col min="12039" max="12039" width="13.7109375" style="2" hidden="1"/>
    <col min="12040" max="12040" width="12.140625" style="2" hidden="1"/>
    <col min="12041" max="12041" width="12.85546875" style="2" hidden="1"/>
    <col min="12042" max="12042" width="15.140625" style="2" hidden="1"/>
    <col min="12043" max="12047" width="10.28515625" style="2" hidden="1"/>
    <col min="12048" max="12288" width="11.42578125" style="2" hidden="1"/>
    <col min="12289" max="12289" width="92" style="2" hidden="1"/>
    <col min="12290" max="12291" width="15.140625" style="2" hidden="1"/>
    <col min="12292" max="12294" width="13.28515625" style="2" hidden="1"/>
    <col min="12295" max="12295" width="13.7109375" style="2" hidden="1"/>
    <col min="12296" max="12296" width="12.140625" style="2" hidden="1"/>
    <col min="12297" max="12297" width="12.85546875" style="2" hidden="1"/>
    <col min="12298" max="12298" width="15.140625" style="2" hidden="1"/>
    <col min="12299" max="12303" width="10.28515625" style="2" hidden="1"/>
    <col min="12304" max="12544" width="11.42578125" style="2" hidden="1"/>
    <col min="12545" max="12545" width="92" style="2" hidden="1"/>
    <col min="12546" max="12547" width="15.140625" style="2" hidden="1"/>
    <col min="12548" max="12550" width="13.28515625" style="2" hidden="1"/>
    <col min="12551" max="12551" width="13.7109375" style="2" hidden="1"/>
    <col min="12552" max="12552" width="12.140625" style="2" hidden="1"/>
    <col min="12553" max="12553" width="12.85546875" style="2" hidden="1"/>
    <col min="12554" max="12554" width="15.140625" style="2" hidden="1"/>
    <col min="12555" max="12559" width="10.28515625" style="2" hidden="1"/>
    <col min="12560" max="12800" width="11.42578125" style="2" hidden="1"/>
    <col min="12801" max="12801" width="92" style="2" hidden="1"/>
    <col min="12802" max="12803" width="15.140625" style="2" hidden="1"/>
    <col min="12804" max="12806" width="13.28515625" style="2" hidden="1"/>
    <col min="12807" max="12807" width="13.7109375" style="2" hidden="1"/>
    <col min="12808" max="12808" width="12.140625" style="2" hidden="1"/>
    <col min="12809" max="12809" width="12.85546875" style="2" hidden="1"/>
    <col min="12810" max="12810" width="15.140625" style="2" hidden="1"/>
    <col min="12811" max="12815" width="10.28515625" style="2" hidden="1"/>
    <col min="12816" max="13056" width="11.42578125" style="2" hidden="1"/>
    <col min="13057" max="13057" width="92" style="2" hidden="1"/>
    <col min="13058" max="13059" width="15.140625" style="2" hidden="1"/>
    <col min="13060" max="13062" width="13.28515625" style="2" hidden="1"/>
    <col min="13063" max="13063" width="13.7109375" style="2" hidden="1"/>
    <col min="13064" max="13064" width="12.140625" style="2" hidden="1"/>
    <col min="13065" max="13065" width="12.85546875" style="2" hidden="1"/>
    <col min="13066" max="13066" width="15.140625" style="2" hidden="1"/>
    <col min="13067" max="13071" width="10.28515625" style="2" hidden="1"/>
    <col min="13072" max="13312" width="11.42578125" style="2" hidden="1"/>
    <col min="13313" max="13313" width="92" style="2" hidden="1"/>
    <col min="13314" max="13315" width="15.140625" style="2" hidden="1"/>
    <col min="13316" max="13318" width="13.28515625" style="2" hidden="1"/>
    <col min="13319" max="13319" width="13.7109375" style="2" hidden="1"/>
    <col min="13320" max="13320" width="12.140625" style="2" hidden="1"/>
    <col min="13321" max="13321" width="12.85546875" style="2" hidden="1"/>
    <col min="13322" max="13322" width="15.140625" style="2" hidden="1"/>
    <col min="13323" max="13327" width="10.28515625" style="2" hidden="1"/>
    <col min="13328" max="13568" width="11.42578125" style="2" hidden="1"/>
    <col min="13569" max="13569" width="92" style="2" hidden="1"/>
    <col min="13570" max="13571" width="15.140625" style="2" hidden="1"/>
    <col min="13572" max="13574" width="13.28515625" style="2" hidden="1"/>
    <col min="13575" max="13575" width="13.7109375" style="2" hidden="1"/>
    <col min="13576" max="13576" width="12.140625" style="2" hidden="1"/>
    <col min="13577" max="13577" width="12.85546875" style="2" hidden="1"/>
    <col min="13578" max="13578" width="15.140625" style="2" hidden="1"/>
    <col min="13579" max="13583" width="10.28515625" style="2" hidden="1"/>
    <col min="13584" max="13824" width="11.42578125" style="2" hidden="1"/>
    <col min="13825" max="13825" width="92" style="2" hidden="1"/>
    <col min="13826" max="13827" width="15.140625" style="2" hidden="1"/>
    <col min="13828" max="13830" width="13.28515625" style="2" hidden="1"/>
    <col min="13831" max="13831" width="13.7109375" style="2" hidden="1"/>
    <col min="13832" max="13832" width="12.140625" style="2" hidden="1"/>
    <col min="13833" max="13833" width="12.85546875" style="2" hidden="1"/>
    <col min="13834" max="13834" width="15.140625" style="2" hidden="1"/>
    <col min="13835" max="13839" width="10.28515625" style="2" hidden="1"/>
    <col min="13840" max="14080" width="11.42578125" style="2" hidden="1"/>
    <col min="14081" max="14081" width="92" style="2" hidden="1"/>
    <col min="14082" max="14083" width="15.140625" style="2" hidden="1"/>
    <col min="14084" max="14086" width="13.28515625" style="2" hidden="1"/>
    <col min="14087" max="14087" width="13.7109375" style="2" hidden="1"/>
    <col min="14088" max="14088" width="12.140625" style="2" hidden="1"/>
    <col min="14089" max="14089" width="12.85546875" style="2" hidden="1"/>
    <col min="14090" max="14090" width="15.140625" style="2" hidden="1"/>
    <col min="14091" max="14095" width="10.28515625" style="2" hidden="1"/>
    <col min="14096" max="14336" width="11.42578125" style="2" hidden="1"/>
    <col min="14337" max="14337" width="92" style="2" hidden="1"/>
    <col min="14338" max="14339" width="15.140625" style="2" hidden="1"/>
    <col min="14340" max="14342" width="13.28515625" style="2" hidden="1"/>
    <col min="14343" max="14343" width="13.7109375" style="2" hidden="1"/>
    <col min="14344" max="14344" width="12.140625" style="2" hidden="1"/>
    <col min="14345" max="14345" width="12.85546875" style="2" hidden="1"/>
    <col min="14346" max="14346" width="15.140625" style="2" hidden="1"/>
    <col min="14347" max="14351" width="10.28515625" style="2" hidden="1"/>
    <col min="14352" max="14592" width="11.42578125" style="2" hidden="1"/>
    <col min="14593" max="14593" width="92" style="2" hidden="1"/>
    <col min="14594" max="14595" width="15.140625" style="2" hidden="1"/>
    <col min="14596" max="14598" width="13.28515625" style="2" hidden="1"/>
    <col min="14599" max="14599" width="13.7109375" style="2" hidden="1"/>
    <col min="14600" max="14600" width="12.140625" style="2" hidden="1"/>
    <col min="14601" max="14601" width="12.85546875" style="2" hidden="1"/>
    <col min="14602" max="14602" width="15.140625" style="2" hidden="1"/>
    <col min="14603" max="14607" width="10.28515625" style="2" hidden="1"/>
    <col min="14608" max="14848" width="11.42578125" style="2" hidden="1"/>
    <col min="14849" max="14849" width="92" style="2" hidden="1"/>
    <col min="14850" max="14851" width="15.140625" style="2" hidden="1"/>
    <col min="14852" max="14854" width="13.28515625" style="2" hidden="1"/>
    <col min="14855" max="14855" width="13.7109375" style="2" hidden="1"/>
    <col min="14856" max="14856" width="12.140625" style="2" hidden="1"/>
    <col min="14857" max="14857" width="12.85546875" style="2" hidden="1"/>
    <col min="14858" max="14858" width="15.140625" style="2" hidden="1"/>
    <col min="14859" max="14863" width="10.28515625" style="2" hidden="1"/>
    <col min="14864" max="15104" width="11.42578125" style="2" hidden="1"/>
    <col min="15105" max="15105" width="92" style="2" hidden="1"/>
    <col min="15106" max="15107" width="15.140625" style="2" hidden="1"/>
    <col min="15108" max="15110" width="13.28515625" style="2" hidden="1"/>
    <col min="15111" max="15111" width="13.7109375" style="2" hidden="1"/>
    <col min="15112" max="15112" width="12.140625" style="2" hidden="1"/>
    <col min="15113" max="15113" width="12.85546875" style="2" hidden="1"/>
    <col min="15114" max="15114" width="15.140625" style="2" hidden="1"/>
    <col min="15115" max="15119" width="10.28515625" style="2" hidden="1"/>
    <col min="15120" max="15360" width="11.42578125" style="2" hidden="1"/>
    <col min="15361" max="15361" width="92" style="2" hidden="1"/>
    <col min="15362" max="15363" width="15.140625" style="2" hidden="1"/>
    <col min="15364" max="15366" width="13.28515625" style="2" hidden="1"/>
    <col min="15367" max="15367" width="13.7109375" style="2" hidden="1"/>
    <col min="15368" max="15368" width="12.140625" style="2" hidden="1"/>
    <col min="15369" max="15369" width="12.85546875" style="2" hidden="1"/>
    <col min="15370" max="15370" width="15.140625" style="2" hidden="1"/>
    <col min="15371" max="15375" width="10.28515625" style="2" hidden="1"/>
    <col min="15376" max="15616" width="11.42578125" style="2" hidden="1"/>
    <col min="15617" max="15617" width="92" style="2" hidden="1"/>
    <col min="15618" max="15619" width="15.140625" style="2" hidden="1"/>
    <col min="15620" max="15622" width="13.28515625" style="2" hidden="1"/>
    <col min="15623" max="15623" width="13.7109375" style="2" hidden="1"/>
    <col min="15624" max="15624" width="12.140625" style="2" hidden="1"/>
    <col min="15625" max="15625" width="12.85546875" style="2" hidden="1"/>
    <col min="15626" max="15626" width="15.140625" style="2" hidden="1"/>
    <col min="15627" max="15631" width="10.28515625" style="2" hidden="1"/>
    <col min="15632" max="15872" width="11.42578125" style="2" hidden="1"/>
    <col min="15873" max="15873" width="92" style="2" hidden="1"/>
    <col min="15874" max="15875" width="15.140625" style="2" hidden="1"/>
    <col min="15876" max="15878" width="13.28515625" style="2" hidden="1"/>
    <col min="15879" max="15879" width="13.7109375" style="2" hidden="1"/>
    <col min="15880" max="15880" width="12.140625" style="2" hidden="1"/>
    <col min="15881" max="15881" width="12.85546875" style="2" hidden="1"/>
    <col min="15882" max="15882" width="15.140625" style="2" hidden="1"/>
    <col min="15883" max="15887" width="10.28515625" style="2" hidden="1"/>
    <col min="15888" max="16128" width="11.42578125" style="2" hidden="1"/>
    <col min="16129" max="16129" width="92" style="2" hidden="1"/>
    <col min="16130" max="16131" width="15.140625" style="2" hidden="1"/>
    <col min="16132" max="16134" width="13.28515625" style="2" hidden="1"/>
    <col min="16135" max="16135" width="13.7109375" style="2" hidden="1"/>
    <col min="16136" max="16136" width="12.140625" style="2" hidden="1"/>
    <col min="16137" max="16137" width="12.85546875" style="2" hidden="1"/>
    <col min="16138" max="16138" width="15.140625" style="2" hidden="1"/>
    <col min="16139" max="16143" width="10.28515625" style="2" hidden="1"/>
    <col min="16144" max="16384" width="11.42578125" style="2" hidden="1"/>
  </cols>
  <sheetData>
    <row r="1" spans="1:78" ht="41.25" customHeight="1">
      <c r="A1" s="360" t="s">
        <v>941</v>
      </c>
      <c r="B1" s="360"/>
      <c r="C1" s="360"/>
      <c r="D1" s="360"/>
      <c r="E1" s="360"/>
      <c r="F1" s="360"/>
      <c r="G1" s="360"/>
      <c r="H1" s="360"/>
      <c r="I1" s="360"/>
      <c r="J1" s="360"/>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60" t="s">
        <v>307</v>
      </c>
      <c r="B2" s="360"/>
      <c r="C2" s="360"/>
      <c r="D2" s="360"/>
      <c r="E2" s="360"/>
      <c r="F2" s="360"/>
      <c r="G2" s="360"/>
      <c r="H2" s="360"/>
      <c r="I2" s="360"/>
      <c r="J2" s="360"/>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60" t="s">
        <v>2</v>
      </c>
      <c r="B3" s="360"/>
      <c r="C3" s="360"/>
      <c r="D3" s="360"/>
      <c r="E3" s="360"/>
      <c r="F3" s="360"/>
      <c r="G3" s="360"/>
      <c r="H3" s="360"/>
      <c r="I3" s="360"/>
      <c r="J3" s="360"/>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60" t="s">
        <v>707</v>
      </c>
      <c r="B4" s="360"/>
      <c r="C4" s="360"/>
      <c r="D4" s="360"/>
      <c r="E4" s="360"/>
      <c r="F4" s="360"/>
      <c r="G4" s="360"/>
      <c r="H4" s="360"/>
      <c r="I4" s="360"/>
      <c r="J4" s="360"/>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48" customHeight="1" thickTop="1" thickBot="1">
      <c r="A5" s="402"/>
      <c r="B5" s="403" t="s">
        <v>942</v>
      </c>
      <c r="C5" s="403" t="s">
        <v>943</v>
      </c>
      <c r="D5" s="403" t="s">
        <v>944</v>
      </c>
      <c r="E5" s="403" t="s">
        <v>945</v>
      </c>
      <c r="F5" s="403" t="s">
        <v>946</v>
      </c>
      <c r="G5" s="403" t="s">
        <v>947</v>
      </c>
      <c r="H5" s="403" t="s">
        <v>948</v>
      </c>
      <c r="I5" s="403" t="s">
        <v>949</v>
      </c>
      <c r="J5" s="404" t="s">
        <v>320</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1996732960.1500001</v>
      </c>
      <c r="C6" s="7">
        <v>930512810.02999997</v>
      </c>
      <c r="D6" s="7">
        <v>541132973.17999995</v>
      </c>
      <c r="E6" s="7">
        <v>262240674.53000003</v>
      </c>
      <c r="F6" s="7">
        <v>169011124.52000001</v>
      </c>
      <c r="G6" s="405">
        <v>90377676.469999999</v>
      </c>
      <c r="H6" s="7">
        <v>58005639.25</v>
      </c>
      <c r="I6" s="7">
        <v>52027479.630000003</v>
      </c>
      <c r="J6" s="7">
        <v>4100041337.7600002</v>
      </c>
    </row>
    <row r="7" spans="1:78">
      <c r="A7" s="2" t="s">
        <v>10</v>
      </c>
      <c r="B7" s="2">
        <v>97992094.530000001</v>
      </c>
      <c r="C7" s="2">
        <v>115814010.79000001</v>
      </c>
      <c r="D7" s="2">
        <v>44914094.030000001</v>
      </c>
      <c r="E7" s="2">
        <v>22574585.489999998</v>
      </c>
      <c r="F7" s="2">
        <v>7090089.2800000003</v>
      </c>
      <c r="G7" s="2">
        <v>4812099.88</v>
      </c>
      <c r="H7" s="2">
        <v>7566026.2999999998</v>
      </c>
      <c r="I7" s="2">
        <v>2947878.01</v>
      </c>
      <c r="J7" s="2">
        <v>303710878.31</v>
      </c>
    </row>
    <row r="8" spans="1:78">
      <c r="A8" s="2" t="s">
        <v>11</v>
      </c>
      <c r="B8" s="2">
        <v>45225055.210000001</v>
      </c>
      <c r="C8" s="2">
        <v>35081598.189999998</v>
      </c>
      <c r="D8" s="2">
        <v>15417393.07</v>
      </c>
      <c r="E8" s="2">
        <v>3671306.11</v>
      </c>
      <c r="F8" s="2">
        <v>3363868.4</v>
      </c>
      <c r="G8" s="2">
        <v>2765722.64</v>
      </c>
      <c r="H8" s="2">
        <v>1458370.29</v>
      </c>
      <c r="I8" s="2">
        <v>1894224.21</v>
      </c>
      <c r="J8" s="2">
        <v>108877538.12</v>
      </c>
    </row>
    <row r="9" spans="1:78">
      <c r="A9" s="2" t="s">
        <v>12</v>
      </c>
      <c r="B9" s="2">
        <v>50520760.439999998</v>
      </c>
      <c r="C9" s="2">
        <v>45397994.100000001</v>
      </c>
      <c r="D9" s="2">
        <v>16668876.15</v>
      </c>
      <c r="E9" s="2">
        <v>18897349.379999999</v>
      </c>
      <c r="F9" s="2">
        <v>3674307.75</v>
      </c>
      <c r="G9" s="2">
        <v>1868545.3</v>
      </c>
      <c r="H9" s="2">
        <v>3896108.96</v>
      </c>
      <c r="I9" s="2">
        <v>1026130.8199999998</v>
      </c>
      <c r="J9" s="2">
        <v>141950072.90000001</v>
      </c>
    </row>
    <row r="10" spans="1:78">
      <c r="A10" s="2" t="s">
        <v>13</v>
      </c>
      <c r="B10" s="2">
        <v>2246278.88</v>
      </c>
      <c r="C10" s="2">
        <v>35323312.789999999</v>
      </c>
      <c r="D10" s="2">
        <v>12827824.810000001</v>
      </c>
      <c r="E10" s="2">
        <v>5930</v>
      </c>
      <c r="F10" s="2">
        <v>51913.13</v>
      </c>
      <c r="G10" s="2">
        <v>177831.94</v>
      </c>
      <c r="H10" s="2">
        <v>2211547.0499999998</v>
      </c>
      <c r="I10" s="2">
        <v>27522.98</v>
      </c>
      <c r="J10" s="2">
        <v>52872161.579999998</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11105.71</v>
      </c>
      <c r="D13" s="2">
        <v>0</v>
      </c>
      <c r="E13" s="2">
        <v>0</v>
      </c>
      <c r="F13" s="2">
        <v>0</v>
      </c>
      <c r="G13" s="2">
        <v>0</v>
      </c>
      <c r="H13" s="2">
        <v>0</v>
      </c>
      <c r="I13" s="2">
        <v>0</v>
      </c>
      <c r="J13" s="2">
        <v>11105.71</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240174563.09999999</v>
      </c>
      <c r="C16" s="2">
        <v>92696831.760000005</v>
      </c>
      <c r="D16" s="2">
        <v>132724978.90000002</v>
      </c>
      <c r="E16" s="2">
        <v>35968131.490000002</v>
      </c>
      <c r="F16" s="2">
        <v>27064501.420000002</v>
      </c>
      <c r="G16" s="2">
        <v>23238404.879999999</v>
      </c>
      <c r="H16" s="2">
        <v>4544715.12</v>
      </c>
      <c r="I16" s="2">
        <v>3299824.05</v>
      </c>
      <c r="J16" s="2">
        <v>559711950.72000003</v>
      </c>
    </row>
    <row r="17" spans="1:10">
      <c r="A17" s="2" t="s">
        <v>20</v>
      </c>
      <c r="B17" s="2">
        <v>13870635.58</v>
      </c>
      <c r="C17" s="2">
        <v>0</v>
      </c>
      <c r="D17" s="2">
        <v>0</v>
      </c>
      <c r="E17" s="2">
        <v>0</v>
      </c>
      <c r="F17" s="2">
        <v>0</v>
      </c>
      <c r="G17" s="2">
        <v>0</v>
      </c>
      <c r="H17" s="2">
        <v>0</v>
      </c>
      <c r="I17" s="2">
        <v>0</v>
      </c>
      <c r="J17" s="2">
        <v>13870635.58</v>
      </c>
    </row>
    <row r="18" spans="1:10">
      <c r="A18" s="2" t="s">
        <v>21</v>
      </c>
      <c r="B18" s="2">
        <v>58210280.109999999</v>
      </c>
      <c r="C18" s="2">
        <v>18055623.460000001</v>
      </c>
      <c r="D18" s="2">
        <v>19315220.91</v>
      </c>
      <c r="E18" s="2">
        <v>25095667.34</v>
      </c>
      <c r="F18" s="2">
        <v>11248867.41</v>
      </c>
      <c r="G18" s="2">
        <v>6801085.3799999999</v>
      </c>
      <c r="H18" s="2">
        <v>38731.79</v>
      </c>
      <c r="I18" s="2">
        <v>1637942.56</v>
      </c>
      <c r="J18" s="2">
        <v>140403418.96000001</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69848122.730000004</v>
      </c>
      <c r="C21" s="2">
        <v>11919755.23</v>
      </c>
      <c r="D21" s="2">
        <v>29025128.100000001</v>
      </c>
      <c r="E21" s="2">
        <v>0</v>
      </c>
      <c r="F21" s="2">
        <v>9864583.4299999997</v>
      </c>
      <c r="G21" s="2">
        <v>12442253.26</v>
      </c>
      <c r="H21" s="2">
        <v>0</v>
      </c>
      <c r="I21" s="2">
        <v>0</v>
      </c>
      <c r="J21" s="2">
        <v>133099842.75000001</v>
      </c>
    </row>
    <row r="22" spans="1:10">
      <c r="A22" s="2" t="s">
        <v>25</v>
      </c>
      <c r="B22" s="2">
        <v>96798816.969999999</v>
      </c>
      <c r="C22" s="2">
        <v>62717861.310000002</v>
      </c>
      <c r="D22" s="2">
        <v>84384629.890000001</v>
      </c>
      <c r="E22" s="2">
        <v>10666572.640000001</v>
      </c>
      <c r="F22" s="2">
        <v>5949092.7400000002</v>
      </c>
      <c r="G22" s="2">
        <v>3995066.24</v>
      </c>
      <c r="H22" s="2">
        <v>4505983.33</v>
      </c>
      <c r="I22" s="2">
        <v>1661881.49</v>
      </c>
      <c r="J22" s="2">
        <v>270679904.61000001</v>
      </c>
    </row>
    <row r="23" spans="1:10">
      <c r="A23" s="2" t="s">
        <v>26</v>
      </c>
      <c r="B23" s="2">
        <v>1446707.71</v>
      </c>
      <c r="C23" s="2">
        <v>3591.76</v>
      </c>
      <c r="D23" s="2">
        <v>0</v>
      </c>
      <c r="E23" s="2">
        <v>205891.51</v>
      </c>
      <c r="F23" s="2">
        <v>1957.84</v>
      </c>
      <c r="G23" s="2">
        <v>0</v>
      </c>
      <c r="H23" s="2">
        <v>0</v>
      </c>
      <c r="I23" s="2">
        <v>0</v>
      </c>
      <c r="J23" s="2">
        <v>1658148.82</v>
      </c>
    </row>
    <row r="24" spans="1:10">
      <c r="A24" s="2" t="s">
        <v>27</v>
      </c>
      <c r="B24" s="2">
        <v>0</v>
      </c>
      <c r="C24" s="2">
        <v>0</v>
      </c>
      <c r="D24" s="2">
        <v>0</v>
      </c>
      <c r="E24" s="2">
        <v>0</v>
      </c>
      <c r="F24" s="2">
        <v>0</v>
      </c>
      <c r="G24" s="2">
        <v>0</v>
      </c>
      <c r="H24" s="2">
        <v>0</v>
      </c>
      <c r="I24" s="2">
        <v>0</v>
      </c>
      <c r="J24" s="2">
        <v>0</v>
      </c>
    </row>
    <row r="25" spans="1:10">
      <c r="A25" s="2" t="s">
        <v>28</v>
      </c>
      <c r="B25" s="2">
        <v>1167306381.55</v>
      </c>
      <c r="C25" s="2">
        <v>668932605.80999994</v>
      </c>
      <c r="D25" s="2">
        <v>351546815</v>
      </c>
      <c r="E25" s="2">
        <v>142240406.97999999</v>
      </c>
      <c r="F25" s="2">
        <v>132217685.87000002</v>
      </c>
      <c r="G25" s="2">
        <v>56687467.450000003</v>
      </c>
      <c r="H25" s="2">
        <v>43787999.869999997</v>
      </c>
      <c r="I25" s="2">
        <v>43095904.390000001</v>
      </c>
      <c r="J25" s="2">
        <v>2605815266.9200001</v>
      </c>
    </row>
    <row r="26" spans="1:10">
      <c r="A26" s="2" t="s">
        <v>29</v>
      </c>
      <c r="B26" s="2">
        <v>1184189159.21</v>
      </c>
      <c r="C26" s="2">
        <v>672641141.00999999</v>
      </c>
      <c r="D26" s="2">
        <v>358999577.5</v>
      </c>
      <c r="E26" s="2">
        <v>149521131.38</v>
      </c>
      <c r="F26" s="2">
        <v>136777494.88999999</v>
      </c>
      <c r="G26" s="2">
        <v>58502170.43</v>
      </c>
      <c r="H26" s="2">
        <v>43554768.68</v>
      </c>
      <c r="I26" s="2">
        <v>44980670.020000003</v>
      </c>
      <c r="J26" s="2">
        <v>2649166113.1199999</v>
      </c>
    </row>
    <row r="27" spans="1:10">
      <c r="A27" s="2" t="s">
        <v>30</v>
      </c>
      <c r="B27" s="2">
        <v>1182087873.1099999</v>
      </c>
      <c r="C27" s="2">
        <v>661782028.35000002</v>
      </c>
      <c r="D27" s="2">
        <v>356776503.13</v>
      </c>
      <c r="E27" s="2">
        <v>147208751.41</v>
      </c>
      <c r="F27" s="2">
        <v>134856629.83000001</v>
      </c>
      <c r="G27" s="2">
        <v>58416088.689999998</v>
      </c>
      <c r="H27" s="2">
        <v>43355366.719999999</v>
      </c>
      <c r="I27" s="2">
        <v>43865880.560000002</v>
      </c>
      <c r="J27" s="2">
        <v>2628349121.8000002</v>
      </c>
    </row>
    <row r="28" spans="1:10">
      <c r="A28" s="2" t="s">
        <v>31</v>
      </c>
      <c r="B28" s="2">
        <v>2101286.1</v>
      </c>
      <c r="C28" s="2">
        <v>10859112.66</v>
      </c>
      <c r="D28" s="2">
        <v>2223074.37</v>
      </c>
      <c r="E28" s="2">
        <v>2312379.9700000002</v>
      </c>
      <c r="F28" s="2">
        <v>1920865.06</v>
      </c>
      <c r="G28" s="2">
        <v>86081.74</v>
      </c>
      <c r="H28" s="2">
        <v>199401.96</v>
      </c>
      <c r="I28" s="2">
        <v>1114789.46</v>
      </c>
      <c r="J28" s="2">
        <v>20816991.32</v>
      </c>
    </row>
    <row r="29" spans="1:10">
      <c r="A29" s="2" t="s">
        <v>32</v>
      </c>
      <c r="B29" s="2">
        <v>0</v>
      </c>
      <c r="C29" s="2">
        <v>0</v>
      </c>
      <c r="D29" s="2">
        <v>0</v>
      </c>
      <c r="E29" s="2">
        <v>0</v>
      </c>
      <c r="F29" s="2">
        <v>0</v>
      </c>
      <c r="G29" s="2">
        <v>0</v>
      </c>
      <c r="H29" s="2">
        <v>0</v>
      </c>
      <c r="I29" s="2">
        <v>0</v>
      </c>
      <c r="J29" s="2">
        <v>0</v>
      </c>
    </row>
    <row r="30" spans="1:10">
      <c r="A30" s="2" t="s">
        <v>33</v>
      </c>
      <c r="B30" s="2">
        <v>3047891.27</v>
      </c>
      <c r="C30" s="2">
        <v>3945387.8</v>
      </c>
      <c r="D30" s="2">
        <v>4108365.6200000006</v>
      </c>
      <c r="E30" s="2">
        <v>3995274.63</v>
      </c>
      <c r="F30" s="2">
        <v>161098.53</v>
      </c>
      <c r="G30" s="2">
        <v>932723.44</v>
      </c>
      <c r="H30" s="2">
        <v>1764042.84</v>
      </c>
      <c r="I30" s="2">
        <v>107472.74</v>
      </c>
      <c r="J30" s="2">
        <v>18062256.870000001</v>
      </c>
    </row>
    <row r="31" spans="1:10">
      <c r="A31" s="2" t="s">
        <v>34</v>
      </c>
      <c r="B31" s="2">
        <v>3047891.27</v>
      </c>
      <c r="C31" s="2">
        <v>3540950.33</v>
      </c>
      <c r="D31" s="2">
        <v>4032955.64</v>
      </c>
      <c r="E31" s="2">
        <v>3579393.6</v>
      </c>
      <c r="F31" s="2">
        <v>161098.53</v>
      </c>
      <c r="G31" s="2">
        <v>932723.44</v>
      </c>
      <c r="H31" s="2">
        <v>1576731.29</v>
      </c>
      <c r="I31" s="2">
        <v>107472.74</v>
      </c>
      <c r="J31" s="2">
        <v>16979216.84</v>
      </c>
    </row>
    <row r="32" spans="1:10">
      <c r="A32" s="2" t="s">
        <v>35</v>
      </c>
      <c r="B32" s="2">
        <v>0</v>
      </c>
      <c r="C32" s="2">
        <v>404437.47</v>
      </c>
      <c r="D32" s="2">
        <v>75409.98</v>
      </c>
      <c r="E32" s="2">
        <v>415881.03</v>
      </c>
      <c r="F32" s="2">
        <v>0</v>
      </c>
      <c r="G32" s="2">
        <v>0</v>
      </c>
      <c r="H32" s="2">
        <v>187311.55</v>
      </c>
      <c r="I32" s="2">
        <v>0</v>
      </c>
      <c r="J32" s="2">
        <v>1083040.03</v>
      </c>
    </row>
    <row r="33" spans="1:10">
      <c r="A33" s="2" t="s">
        <v>36</v>
      </c>
      <c r="B33" s="2">
        <v>0</v>
      </c>
      <c r="C33" s="2">
        <v>0</v>
      </c>
      <c r="D33" s="2">
        <v>0</v>
      </c>
      <c r="E33" s="2">
        <v>0</v>
      </c>
      <c r="F33" s="2">
        <v>0</v>
      </c>
      <c r="G33" s="2">
        <v>0</v>
      </c>
      <c r="H33" s="2">
        <v>0</v>
      </c>
      <c r="I33" s="2">
        <v>0</v>
      </c>
      <c r="J33" s="2">
        <v>0</v>
      </c>
    </row>
    <row r="34" spans="1:10">
      <c r="A34" s="2" t="s">
        <v>37</v>
      </c>
      <c r="B34" s="2">
        <v>14909287.99</v>
      </c>
      <c r="C34" s="2">
        <v>38345986.5</v>
      </c>
      <c r="D34" s="2">
        <v>507231.95</v>
      </c>
      <c r="E34" s="2">
        <v>198415.77</v>
      </c>
      <c r="F34" s="2">
        <v>206432.7</v>
      </c>
      <c r="G34" s="2">
        <v>671315.8</v>
      </c>
      <c r="H34" s="2">
        <v>982515.68</v>
      </c>
      <c r="I34" s="2">
        <v>1817640.8</v>
      </c>
      <c r="J34" s="2">
        <v>57638827.189999998</v>
      </c>
    </row>
    <row r="35" spans="1:10">
      <c r="A35" s="2" t="s">
        <v>38</v>
      </c>
      <c r="B35" s="2">
        <v>14909287.99</v>
      </c>
      <c r="C35" s="2">
        <v>31585779.469999999</v>
      </c>
      <c r="D35" s="2">
        <v>507231.95</v>
      </c>
      <c r="E35" s="2">
        <v>125368.44</v>
      </c>
      <c r="F35" s="2">
        <v>206432.7</v>
      </c>
      <c r="G35" s="2">
        <v>670785.69999999995</v>
      </c>
      <c r="H35" s="2">
        <v>908930.66</v>
      </c>
      <c r="I35" s="2">
        <v>1691813.57</v>
      </c>
      <c r="J35" s="2">
        <v>50605630.479999997</v>
      </c>
    </row>
    <row r="36" spans="1:10">
      <c r="A36" s="2" t="s">
        <v>39</v>
      </c>
      <c r="B36" s="2">
        <v>0</v>
      </c>
      <c r="C36" s="2">
        <v>6760207.0300000003</v>
      </c>
      <c r="D36" s="2">
        <v>0</v>
      </c>
      <c r="E36" s="2">
        <v>73047.33</v>
      </c>
      <c r="F36" s="2">
        <v>0</v>
      </c>
      <c r="G36" s="2">
        <v>530.1</v>
      </c>
      <c r="H36" s="2">
        <v>73585.02</v>
      </c>
      <c r="I36" s="2">
        <v>125827.23</v>
      </c>
      <c r="J36" s="2">
        <v>7033196.71</v>
      </c>
    </row>
    <row r="37" spans="1:10">
      <c r="A37" s="2" t="s">
        <v>40</v>
      </c>
      <c r="B37" s="2">
        <v>0</v>
      </c>
      <c r="C37" s="2">
        <v>0</v>
      </c>
      <c r="D37" s="2">
        <v>0</v>
      </c>
      <c r="E37" s="2">
        <v>0</v>
      </c>
      <c r="F37" s="2">
        <v>0</v>
      </c>
      <c r="G37" s="2">
        <v>0</v>
      </c>
      <c r="H37" s="2">
        <v>0</v>
      </c>
      <c r="I37" s="2">
        <v>0</v>
      </c>
      <c r="J37" s="2">
        <v>0</v>
      </c>
    </row>
    <row r="38" spans="1:10">
      <c r="A38" s="2" t="s">
        <v>41</v>
      </c>
      <c r="B38" s="2">
        <v>3687501.68</v>
      </c>
      <c r="C38" s="2">
        <v>2190422.56</v>
      </c>
      <c r="D38" s="2">
        <v>1572200.46</v>
      </c>
      <c r="E38" s="2">
        <v>654473.38</v>
      </c>
      <c r="F38" s="2">
        <v>455970.27</v>
      </c>
      <c r="G38" s="2">
        <v>268087.48</v>
      </c>
      <c r="H38" s="2">
        <v>292556.96000000002</v>
      </c>
      <c r="I38" s="2">
        <v>243817.79</v>
      </c>
      <c r="J38" s="2">
        <v>9365030.5800000001</v>
      </c>
    </row>
    <row r="39" spans="1:10">
      <c r="A39" s="2" t="s">
        <v>42</v>
      </c>
      <c r="B39" s="2">
        <v>3660914.6</v>
      </c>
      <c r="C39" s="2">
        <v>2127322.27</v>
      </c>
      <c r="D39" s="2">
        <v>1529911.98</v>
      </c>
      <c r="E39" s="2">
        <v>654473.38</v>
      </c>
      <c r="F39" s="2">
        <v>448312.2</v>
      </c>
      <c r="G39" s="2">
        <v>268087.48</v>
      </c>
      <c r="H39" s="2">
        <v>265473</v>
      </c>
      <c r="I39" s="2">
        <v>233227.41</v>
      </c>
      <c r="J39" s="2">
        <v>9187722.3200000003</v>
      </c>
    </row>
    <row r="40" spans="1:10">
      <c r="A40" s="2" t="s">
        <v>43</v>
      </c>
      <c r="B40" s="2">
        <v>8112.7</v>
      </c>
      <c r="C40" s="2">
        <v>39060.36</v>
      </c>
      <c r="D40" s="2">
        <v>10743.15</v>
      </c>
      <c r="E40" s="2">
        <v>0</v>
      </c>
      <c r="F40" s="2">
        <v>7086.3</v>
      </c>
      <c r="G40" s="2">
        <v>0</v>
      </c>
      <c r="H40" s="2">
        <v>1580.72</v>
      </c>
      <c r="I40" s="2">
        <v>10590.38</v>
      </c>
      <c r="J40" s="2">
        <v>77173.61</v>
      </c>
    </row>
    <row r="41" spans="1:10">
      <c r="A41" s="2" t="s">
        <v>44</v>
      </c>
      <c r="B41" s="2">
        <v>18474.38</v>
      </c>
      <c r="C41" s="2">
        <v>19645.080000000002</v>
      </c>
      <c r="D41" s="2">
        <v>31005.17</v>
      </c>
      <c r="E41" s="2">
        <v>0</v>
      </c>
      <c r="F41" s="2">
        <v>571.77</v>
      </c>
      <c r="G41" s="2">
        <v>0</v>
      </c>
      <c r="H41" s="2">
        <v>21942.15</v>
      </c>
      <c r="I41" s="2">
        <v>0</v>
      </c>
      <c r="J41" s="2">
        <v>91638.55</v>
      </c>
    </row>
    <row r="42" spans="1:10">
      <c r="A42" s="2" t="s">
        <v>45</v>
      </c>
      <c r="B42" s="2">
        <v>0</v>
      </c>
      <c r="C42" s="2">
        <v>3336.21</v>
      </c>
      <c r="D42" s="2">
        <v>540.16</v>
      </c>
      <c r="E42" s="2">
        <v>0</v>
      </c>
      <c r="F42" s="2">
        <v>0</v>
      </c>
      <c r="G42" s="2">
        <v>0</v>
      </c>
      <c r="H42" s="2">
        <v>3561.09</v>
      </c>
      <c r="I42" s="2">
        <v>0</v>
      </c>
      <c r="J42" s="2">
        <v>7437.46</v>
      </c>
    </row>
    <row r="43" spans="1:10">
      <c r="A43" s="2" t="s">
        <v>46</v>
      </c>
      <c r="B43" s="2">
        <v>0</v>
      </c>
      <c r="C43" s="2">
        <v>1058.6400000000001</v>
      </c>
      <c r="D43" s="2">
        <v>0</v>
      </c>
      <c r="E43" s="2">
        <v>0</v>
      </c>
      <c r="F43" s="2">
        <v>0</v>
      </c>
      <c r="G43" s="2">
        <v>0</v>
      </c>
      <c r="H43" s="2">
        <v>0</v>
      </c>
      <c r="I43" s="2">
        <v>0</v>
      </c>
      <c r="J43" s="2">
        <v>1058.6400000000001</v>
      </c>
    </row>
    <row r="44" spans="1:10">
      <c r="A44" s="2" t="s">
        <v>47</v>
      </c>
      <c r="B44" s="2">
        <v>0</v>
      </c>
      <c r="C44" s="2">
        <v>0</v>
      </c>
      <c r="D44" s="2">
        <v>0</v>
      </c>
      <c r="E44" s="2">
        <v>0</v>
      </c>
      <c r="F44" s="2">
        <v>0</v>
      </c>
      <c r="G44" s="2">
        <v>0</v>
      </c>
      <c r="H44" s="2">
        <v>0</v>
      </c>
      <c r="I44" s="2">
        <v>0</v>
      </c>
      <c r="J44" s="2">
        <v>0</v>
      </c>
    </row>
    <row r="45" spans="1:10">
      <c r="A45" s="2" t="s">
        <v>48</v>
      </c>
      <c r="B45" s="2">
        <v>-38527458.600000001</v>
      </c>
      <c r="C45" s="2">
        <v>-48190332.060000002</v>
      </c>
      <c r="D45" s="2">
        <v>-13640560.529999999</v>
      </c>
      <c r="E45" s="2">
        <v>-12128888.18</v>
      </c>
      <c r="F45" s="2">
        <v>-5383310.5199999996</v>
      </c>
      <c r="G45" s="2">
        <v>-3686829.7</v>
      </c>
      <c r="H45" s="2">
        <v>-2805884.29</v>
      </c>
      <c r="I45" s="2">
        <v>-4053696.96</v>
      </c>
      <c r="J45" s="2">
        <v>-128416960.84</v>
      </c>
    </row>
    <row r="46" spans="1:10">
      <c r="A46" s="2" t="s">
        <v>49</v>
      </c>
      <c r="B46" s="2">
        <v>-8091013.3700000001</v>
      </c>
      <c r="C46" s="2">
        <v>-6276639.4400000004</v>
      </c>
      <c r="D46" s="2">
        <v>-4219434.6500000004</v>
      </c>
      <c r="E46" s="2">
        <v>-5762800.7599999998</v>
      </c>
      <c r="F46" s="2">
        <v>-1164137.06</v>
      </c>
      <c r="G46" s="2">
        <v>-571292.75</v>
      </c>
      <c r="H46" s="2">
        <v>-808195.26</v>
      </c>
      <c r="I46" s="2">
        <v>-256316.42999999996</v>
      </c>
      <c r="J46" s="2">
        <v>-27149829.719999999</v>
      </c>
    </row>
    <row r="47" spans="1:10">
      <c r="A47" s="2" t="s">
        <v>50</v>
      </c>
      <c r="B47" s="2">
        <v>-58634.27</v>
      </c>
      <c r="C47" s="2">
        <v>-223507.35</v>
      </c>
      <c r="D47" s="2">
        <v>-23280.99</v>
      </c>
      <c r="E47" s="2">
        <v>-452633.85</v>
      </c>
      <c r="F47" s="2">
        <v>-20791.150000000001</v>
      </c>
      <c r="G47" s="2">
        <v>-2390.1799999999998</v>
      </c>
      <c r="H47" s="2">
        <v>-4643.1000000000004</v>
      </c>
      <c r="I47" s="2">
        <v>-31273.23</v>
      </c>
      <c r="J47" s="2">
        <v>-817154.12</v>
      </c>
    </row>
    <row r="48" spans="1:10">
      <c r="A48" s="2" t="s">
        <v>51</v>
      </c>
      <c r="B48" s="2">
        <v>-238820.55</v>
      </c>
      <c r="C48" s="2">
        <v>-735301.29</v>
      </c>
      <c r="D48" s="2">
        <v>-239939.67</v>
      </c>
      <c r="E48" s="2">
        <v>-1529122.94</v>
      </c>
      <c r="F48" s="2">
        <v>-42425.9</v>
      </c>
      <c r="G48" s="2">
        <v>-141705.42000000001</v>
      </c>
      <c r="H48" s="2">
        <v>-319186.11</v>
      </c>
      <c r="I48" s="2">
        <v>-10747.29</v>
      </c>
      <c r="J48" s="2">
        <v>-3257249.17</v>
      </c>
    </row>
    <row r="49" spans="1:10">
      <c r="A49" s="2" t="s">
        <v>52</v>
      </c>
      <c r="B49" s="2">
        <v>0</v>
      </c>
      <c r="C49" s="2">
        <v>-69319.27</v>
      </c>
      <c r="D49" s="2">
        <v>-942.63</v>
      </c>
      <c r="E49" s="2">
        <v>-107457.51</v>
      </c>
      <c r="F49" s="2">
        <v>0</v>
      </c>
      <c r="G49" s="2">
        <v>0</v>
      </c>
      <c r="H49" s="2">
        <v>-12411.69</v>
      </c>
      <c r="I49" s="2">
        <v>0</v>
      </c>
      <c r="J49" s="2">
        <v>-190131.1</v>
      </c>
    </row>
    <row r="50" spans="1:10">
      <c r="A50" s="2" t="s">
        <v>55</v>
      </c>
      <c r="B50" s="2">
        <v>-21278496.789999999</v>
      </c>
      <c r="C50" s="2">
        <v>-15878712.07</v>
      </c>
      <c r="D50" s="2">
        <v>-8725920</v>
      </c>
      <c r="E50" s="2">
        <v>-4078457.35</v>
      </c>
      <c r="F50" s="2">
        <v>-3981169.65</v>
      </c>
      <c r="G50" s="2">
        <v>-2493904.9700000002</v>
      </c>
      <c r="H50" s="2">
        <v>-330208.57</v>
      </c>
      <c r="I50" s="2">
        <v>-2917190.78</v>
      </c>
      <c r="J50" s="2">
        <v>-59684060.18</v>
      </c>
    </row>
    <row r="51" spans="1:10">
      <c r="A51" s="2" t="s">
        <v>53</v>
      </c>
      <c r="B51" s="2">
        <v>-8860493.6199999992</v>
      </c>
      <c r="C51" s="2">
        <v>-21148128.010000002</v>
      </c>
      <c r="D51" s="2">
        <v>-431042.59</v>
      </c>
      <c r="E51" s="2">
        <v>-125368.43</v>
      </c>
      <c r="F51" s="2">
        <v>-119217.35</v>
      </c>
      <c r="G51" s="2">
        <v>-477006.28</v>
      </c>
      <c r="H51" s="2">
        <v>-803922.94</v>
      </c>
      <c r="I51" s="2">
        <v>-792447.76</v>
      </c>
      <c r="J51" s="2">
        <v>-32757626.98</v>
      </c>
    </row>
    <row r="52" spans="1:10">
      <c r="A52" s="2" t="s">
        <v>56</v>
      </c>
      <c r="B52" s="2">
        <v>0</v>
      </c>
      <c r="C52" s="2">
        <v>-55561.75</v>
      </c>
      <c r="D52" s="2">
        <v>0</v>
      </c>
      <c r="E52" s="2">
        <v>0</v>
      </c>
      <c r="F52" s="2">
        <v>-55569.41</v>
      </c>
      <c r="G52" s="2">
        <v>0</v>
      </c>
      <c r="H52" s="2">
        <v>-478480.36</v>
      </c>
      <c r="I52" s="2">
        <v>0</v>
      </c>
      <c r="J52" s="2">
        <v>-589611.52000000002</v>
      </c>
    </row>
    <row r="53" spans="1:10">
      <c r="A53" s="2" t="s">
        <v>57</v>
      </c>
      <c r="B53" s="2">
        <v>0</v>
      </c>
      <c r="C53" s="2">
        <v>0</v>
      </c>
      <c r="D53" s="2">
        <v>0</v>
      </c>
      <c r="E53" s="2">
        <v>0</v>
      </c>
      <c r="F53" s="2">
        <v>0</v>
      </c>
      <c r="G53" s="2">
        <v>0</v>
      </c>
      <c r="H53" s="2">
        <v>0</v>
      </c>
      <c r="I53" s="2">
        <v>0</v>
      </c>
      <c r="J53" s="2">
        <v>0</v>
      </c>
    </row>
    <row r="54" spans="1:10">
      <c r="A54" s="2" t="s">
        <v>54</v>
      </c>
      <c r="B54" s="2">
        <v>0</v>
      </c>
      <c r="C54" s="2">
        <v>-3803162.88</v>
      </c>
      <c r="D54" s="2">
        <v>0</v>
      </c>
      <c r="E54" s="2">
        <v>-73047.34</v>
      </c>
      <c r="F54" s="2">
        <v>0</v>
      </c>
      <c r="G54" s="2">
        <v>-530.1</v>
      </c>
      <c r="H54" s="2">
        <v>-48836.26</v>
      </c>
      <c r="I54" s="2">
        <v>-45721.47</v>
      </c>
      <c r="J54" s="2">
        <v>-3971298.05</v>
      </c>
    </row>
    <row r="55" spans="1:10">
      <c r="A55" s="2" t="s">
        <v>58</v>
      </c>
      <c r="B55" s="2">
        <v>0</v>
      </c>
      <c r="C55" s="2">
        <v>0</v>
      </c>
      <c r="D55" s="2">
        <v>0</v>
      </c>
      <c r="E55" s="2">
        <v>0</v>
      </c>
      <c r="F55" s="2">
        <v>0</v>
      </c>
      <c r="G55" s="2">
        <v>0</v>
      </c>
      <c r="H55" s="2">
        <v>0</v>
      </c>
      <c r="I55" s="2">
        <v>0</v>
      </c>
      <c r="J55" s="2">
        <v>0</v>
      </c>
    </row>
    <row r="56" spans="1:10">
      <c r="A56" s="2" t="s">
        <v>59</v>
      </c>
      <c r="B56" s="2">
        <v>2075912.77</v>
      </c>
      <c r="C56" s="2">
        <v>5081135.04</v>
      </c>
      <c r="D56" s="2">
        <v>698143.79</v>
      </c>
      <c r="E56" s="2">
        <v>184236.41</v>
      </c>
      <c r="F56" s="2">
        <v>451146.63</v>
      </c>
      <c r="G56" s="2">
        <v>86665.1</v>
      </c>
      <c r="H56" s="2">
        <v>375916.46</v>
      </c>
      <c r="I56" s="2">
        <v>158883.44</v>
      </c>
      <c r="J56" s="2">
        <v>9112039.6400000006</v>
      </c>
    </row>
    <row r="57" spans="1:10">
      <c r="A57" s="2" t="s">
        <v>60</v>
      </c>
      <c r="B57" s="2">
        <v>0</v>
      </c>
      <c r="C57" s="2">
        <v>0</v>
      </c>
      <c r="D57" s="2">
        <v>0</v>
      </c>
      <c r="E57" s="2">
        <v>0</v>
      </c>
      <c r="F57" s="2">
        <v>0</v>
      </c>
      <c r="G57" s="2">
        <v>0</v>
      </c>
      <c r="H57" s="2">
        <v>0</v>
      </c>
      <c r="I57" s="2">
        <v>0</v>
      </c>
      <c r="J57" s="2">
        <v>0</v>
      </c>
    </row>
    <row r="58" spans="1:10">
      <c r="A58" s="2" t="s">
        <v>61</v>
      </c>
      <c r="B58" s="2">
        <v>2663696.37</v>
      </c>
      <c r="C58" s="2">
        <v>3702062.73</v>
      </c>
      <c r="D58" s="2">
        <v>483989.11</v>
      </c>
      <c r="E58" s="2">
        <v>43560.73</v>
      </c>
      <c r="F58" s="2">
        <v>401774.59</v>
      </c>
      <c r="G58" s="2">
        <v>21766.6</v>
      </c>
      <c r="H58" s="2">
        <v>207400.21</v>
      </c>
      <c r="I58" s="2">
        <v>0</v>
      </c>
      <c r="J58" s="2">
        <v>7524250.3399999999</v>
      </c>
    </row>
    <row r="59" spans="1:10">
      <c r="A59" s="2" t="s">
        <v>62</v>
      </c>
      <c r="B59" s="2">
        <v>942430.71</v>
      </c>
      <c r="C59" s="2">
        <v>36592868.509999998</v>
      </c>
      <c r="D59" s="2">
        <v>214154.68</v>
      </c>
      <c r="E59" s="2">
        <v>463723.83</v>
      </c>
      <c r="F59" s="2">
        <v>60051.35</v>
      </c>
      <c r="G59" s="2">
        <v>72616.91</v>
      </c>
      <c r="H59" s="2">
        <v>298445.28000000003</v>
      </c>
      <c r="I59" s="2">
        <v>198237.49</v>
      </c>
      <c r="J59" s="2">
        <v>38842528.759999998</v>
      </c>
    </row>
    <row r="60" spans="1:10">
      <c r="A60" s="2" t="s">
        <v>63</v>
      </c>
      <c r="B60" s="2">
        <v>0</v>
      </c>
      <c r="C60" s="2">
        <v>0</v>
      </c>
      <c r="D60" s="2">
        <v>0</v>
      </c>
      <c r="E60" s="2">
        <v>0</v>
      </c>
      <c r="F60" s="2">
        <v>0</v>
      </c>
      <c r="G60" s="2">
        <v>0</v>
      </c>
      <c r="H60" s="2">
        <v>0</v>
      </c>
      <c r="I60" s="2">
        <v>0</v>
      </c>
      <c r="J60" s="2">
        <v>0</v>
      </c>
    </row>
    <row r="61" spans="1:10">
      <c r="A61" s="2" t="s">
        <v>64</v>
      </c>
      <c r="B61" s="2">
        <v>-1530214.31</v>
      </c>
      <c r="C61" s="2">
        <v>-35213796.200000003</v>
      </c>
      <c r="D61" s="2">
        <v>0</v>
      </c>
      <c r="E61" s="2">
        <v>-323048.15000000002</v>
      </c>
      <c r="F61" s="2">
        <v>-10679.31</v>
      </c>
      <c r="G61" s="2">
        <v>-7718.41</v>
      </c>
      <c r="H61" s="2">
        <v>-129929.03000000001</v>
      </c>
      <c r="I61" s="2">
        <v>-39354.050000000003</v>
      </c>
      <c r="J61" s="2">
        <v>-37254739.460000001</v>
      </c>
    </row>
    <row r="62" spans="1:10">
      <c r="A62" s="2" t="s">
        <v>65</v>
      </c>
      <c r="B62" s="2">
        <v>22298.3</v>
      </c>
      <c r="C62" s="2">
        <v>575333.21</v>
      </c>
      <c r="D62" s="2">
        <v>0</v>
      </c>
      <c r="E62" s="2">
        <v>20</v>
      </c>
      <c r="F62" s="2">
        <v>24.28</v>
      </c>
      <c r="G62" s="2">
        <v>0</v>
      </c>
      <c r="H62" s="2">
        <v>0</v>
      </c>
      <c r="I62" s="2">
        <v>194458.19</v>
      </c>
      <c r="J62" s="2">
        <v>792133.98</v>
      </c>
    </row>
    <row r="63" spans="1:10">
      <c r="A63" s="2" t="s">
        <v>66</v>
      </c>
      <c r="B63" s="2">
        <v>6419356.5899999999</v>
      </c>
      <c r="C63" s="2">
        <v>11472026.789999999</v>
      </c>
      <c r="D63" s="2">
        <v>279712.82</v>
      </c>
      <c r="E63" s="2">
        <v>342642.41</v>
      </c>
      <c r="F63" s="2">
        <v>0</v>
      </c>
      <c r="G63" s="2">
        <v>0</v>
      </c>
      <c r="H63" s="2">
        <v>86082.14</v>
      </c>
      <c r="I63" s="2">
        <v>0</v>
      </c>
      <c r="J63" s="2">
        <v>18599820.75</v>
      </c>
    </row>
    <row r="64" spans="1:10">
      <c r="A64" s="2" t="s">
        <v>67</v>
      </c>
      <c r="B64" s="2">
        <v>8615904.8300000001</v>
      </c>
      <c r="C64" s="2">
        <v>11023072.470000001</v>
      </c>
      <c r="D64" s="2">
        <v>225187.06</v>
      </c>
      <c r="E64" s="2">
        <v>31117.54</v>
      </c>
      <c r="F64" s="2">
        <v>2</v>
      </c>
      <c r="G64" s="2">
        <v>123586.77</v>
      </c>
      <c r="H64" s="2">
        <v>120240.78</v>
      </c>
      <c r="I64" s="2">
        <v>566338.48</v>
      </c>
      <c r="J64" s="2">
        <v>20705449.93</v>
      </c>
    </row>
    <row r="65" spans="1:10">
      <c r="A65" s="2" t="s">
        <v>68</v>
      </c>
      <c r="B65" s="2">
        <v>0</v>
      </c>
      <c r="C65" s="2">
        <v>0</v>
      </c>
      <c r="D65" s="2">
        <v>88031.43</v>
      </c>
      <c r="E65" s="2">
        <v>756454.16</v>
      </c>
      <c r="F65" s="2">
        <v>32.36</v>
      </c>
      <c r="G65" s="2">
        <v>0</v>
      </c>
      <c r="H65" s="2">
        <v>0</v>
      </c>
      <c r="I65" s="2">
        <v>0</v>
      </c>
      <c r="J65" s="2">
        <v>844517.95</v>
      </c>
    </row>
    <row r="66" spans="1:10">
      <c r="A66" s="2" t="s">
        <v>69</v>
      </c>
      <c r="B66" s="2">
        <v>0</v>
      </c>
      <c r="C66" s="2">
        <v>0</v>
      </c>
      <c r="D66" s="2">
        <v>0</v>
      </c>
      <c r="E66" s="2">
        <v>5702.5</v>
      </c>
      <c r="F66" s="2">
        <v>0</v>
      </c>
      <c r="G66" s="2">
        <v>0</v>
      </c>
      <c r="H66" s="2">
        <v>7237.5</v>
      </c>
      <c r="I66" s="2">
        <v>0</v>
      </c>
      <c r="J66" s="2">
        <v>12940</v>
      </c>
    </row>
    <row r="67" spans="1:10">
      <c r="A67" s="2" t="s">
        <v>70</v>
      </c>
      <c r="B67" s="2">
        <v>-15012963.119999999</v>
      </c>
      <c r="C67" s="2">
        <v>-21919766.050000001</v>
      </c>
      <c r="D67" s="2">
        <v>-592931.31000000006</v>
      </c>
      <c r="E67" s="2">
        <v>-1135896.6100000001</v>
      </c>
      <c r="F67" s="2">
        <v>-10.08</v>
      </c>
      <c r="G67" s="2">
        <v>-123586.77</v>
      </c>
      <c r="H67" s="2">
        <v>-213560.42</v>
      </c>
      <c r="I67" s="2">
        <v>-371880.29</v>
      </c>
      <c r="J67" s="2">
        <v>-39370594.649999999</v>
      </c>
    </row>
    <row r="68" spans="1:10">
      <c r="A68" s="2" t="s">
        <v>71</v>
      </c>
      <c r="B68" s="2">
        <v>461133944.56</v>
      </c>
      <c r="C68" s="2">
        <v>31452779.289999999</v>
      </c>
      <c r="D68" s="2">
        <v>6022693.0899999999</v>
      </c>
      <c r="E68" s="2">
        <v>59310022.25</v>
      </c>
      <c r="F68" s="2">
        <v>337919.11</v>
      </c>
      <c r="G68" s="2">
        <v>103536.88</v>
      </c>
      <c r="H68" s="2">
        <v>616008.56000000006</v>
      </c>
      <c r="I68" s="2">
        <v>48020</v>
      </c>
      <c r="J68" s="2">
        <v>559024923.74000001</v>
      </c>
    </row>
    <row r="69" spans="1:10">
      <c r="A69" s="2" t="s">
        <v>20</v>
      </c>
      <c r="B69" s="2">
        <v>30522611.030000001</v>
      </c>
      <c r="C69" s="2">
        <v>0</v>
      </c>
      <c r="D69" s="2">
        <v>0</v>
      </c>
      <c r="E69" s="2">
        <v>0</v>
      </c>
      <c r="F69" s="2">
        <v>0</v>
      </c>
      <c r="G69" s="2">
        <v>0</v>
      </c>
      <c r="H69" s="2">
        <v>0</v>
      </c>
      <c r="I69" s="2">
        <v>0</v>
      </c>
      <c r="J69" s="2">
        <v>30522611.030000001</v>
      </c>
    </row>
    <row r="70" spans="1:10">
      <c r="A70" s="2" t="s">
        <v>21</v>
      </c>
      <c r="B70" s="2">
        <v>349239497.37</v>
      </c>
      <c r="C70" s="2">
        <v>27943782.649999999</v>
      </c>
      <c r="D70" s="2">
        <v>5434850</v>
      </c>
      <c r="E70" s="2">
        <v>58504000.009999998</v>
      </c>
      <c r="F70" s="2">
        <v>0</v>
      </c>
      <c r="G70" s="2">
        <v>59350.43</v>
      </c>
      <c r="H70" s="2">
        <v>0</v>
      </c>
      <c r="I70" s="2">
        <v>0</v>
      </c>
      <c r="J70" s="2">
        <v>441181480.45999998</v>
      </c>
    </row>
    <row r="71" spans="1:10">
      <c r="A71" s="2" t="s">
        <v>22</v>
      </c>
      <c r="B71" s="2">
        <v>0</v>
      </c>
      <c r="C71" s="2">
        <v>0</v>
      </c>
      <c r="D71" s="2">
        <v>12716.73</v>
      </c>
      <c r="E71" s="2">
        <v>0</v>
      </c>
      <c r="F71" s="2">
        <v>0</v>
      </c>
      <c r="G71" s="2">
        <v>0</v>
      </c>
      <c r="H71" s="2">
        <v>0</v>
      </c>
      <c r="I71" s="2">
        <v>0</v>
      </c>
      <c r="J71" s="2">
        <v>12716.73</v>
      </c>
    </row>
    <row r="72" spans="1:10">
      <c r="A72" s="2" t="s">
        <v>23</v>
      </c>
      <c r="B72" s="2">
        <v>64160536.399999999</v>
      </c>
      <c r="C72" s="2">
        <v>0</v>
      </c>
      <c r="D72" s="2">
        <v>0</v>
      </c>
      <c r="E72" s="2">
        <v>0</v>
      </c>
      <c r="F72" s="2">
        <v>0</v>
      </c>
      <c r="G72" s="2">
        <v>0</v>
      </c>
      <c r="H72" s="2">
        <v>343000</v>
      </c>
      <c r="I72" s="2">
        <v>0</v>
      </c>
      <c r="J72" s="2">
        <v>64503536.399999999</v>
      </c>
    </row>
    <row r="73" spans="1:10">
      <c r="A73" s="2" t="s">
        <v>72</v>
      </c>
      <c r="B73" s="2">
        <v>289736.42</v>
      </c>
      <c r="C73" s="2">
        <v>15443.44</v>
      </c>
      <c r="D73" s="2">
        <v>0</v>
      </c>
      <c r="E73" s="2">
        <v>7875.97</v>
      </c>
      <c r="F73" s="2">
        <v>6180.86</v>
      </c>
      <c r="G73" s="2">
        <v>0</v>
      </c>
      <c r="H73" s="2">
        <v>0</v>
      </c>
      <c r="I73" s="2">
        <v>0</v>
      </c>
      <c r="J73" s="2">
        <v>319236.69</v>
      </c>
    </row>
    <row r="74" spans="1:10">
      <c r="A74" s="2" t="s">
        <v>73</v>
      </c>
      <c r="B74" s="2">
        <v>102686.59</v>
      </c>
      <c r="C74" s="2">
        <v>268052.44</v>
      </c>
      <c r="D74" s="2">
        <v>105571.56</v>
      </c>
      <c r="E74" s="2">
        <v>18522.07</v>
      </c>
      <c r="F74" s="2">
        <v>48706</v>
      </c>
      <c r="G74" s="2">
        <v>43698.2</v>
      </c>
      <c r="H74" s="2">
        <v>32613.999999999996</v>
      </c>
      <c r="I74" s="2">
        <v>48020</v>
      </c>
      <c r="J74" s="2">
        <v>667870.86</v>
      </c>
    </row>
    <row r="75" spans="1:10">
      <c r="A75" s="2" t="s">
        <v>25</v>
      </c>
      <c r="B75" s="2">
        <v>3916598.16</v>
      </c>
      <c r="C75" s="2">
        <v>2816904</v>
      </c>
      <c r="D75" s="2">
        <v>498340</v>
      </c>
      <c r="E75" s="2">
        <v>0</v>
      </c>
      <c r="F75" s="2">
        <v>299400</v>
      </c>
      <c r="G75" s="2">
        <v>0</v>
      </c>
      <c r="H75" s="2">
        <v>240100</v>
      </c>
      <c r="I75" s="2">
        <v>0</v>
      </c>
      <c r="J75" s="2">
        <v>7771342.1600000001</v>
      </c>
    </row>
    <row r="76" spans="1:10">
      <c r="A76" s="2" t="s">
        <v>74</v>
      </c>
      <c r="B76" s="2">
        <v>13541940.949999999</v>
      </c>
      <c r="C76" s="2">
        <v>507822.07</v>
      </c>
      <c r="D76" s="2">
        <v>20903.09</v>
      </c>
      <c r="E76" s="2">
        <v>787500.17</v>
      </c>
      <c r="F76" s="2">
        <v>103.11</v>
      </c>
      <c r="G76" s="2">
        <v>488.25</v>
      </c>
      <c r="H76" s="2">
        <v>294.56</v>
      </c>
      <c r="I76" s="2">
        <v>0</v>
      </c>
      <c r="J76" s="2">
        <v>14859052.199999999</v>
      </c>
    </row>
    <row r="77" spans="1:10">
      <c r="A77" s="2" t="s">
        <v>75</v>
      </c>
      <c r="B77" s="2">
        <v>-639662.36</v>
      </c>
      <c r="C77" s="2">
        <v>-99225.31</v>
      </c>
      <c r="D77" s="2">
        <v>-49688.29</v>
      </c>
      <c r="E77" s="2">
        <v>-7875.97</v>
      </c>
      <c r="F77" s="2">
        <v>-16470.86</v>
      </c>
      <c r="G77" s="2">
        <v>0</v>
      </c>
      <c r="H77" s="2">
        <v>0</v>
      </c>
      <c r="I77" s="2">
        <v>0</v>
      </c>
      <c r="J77" s="2">
        <v>-812922.79</v>
      </c>
    </row>
    <row r="78" spans="1:10">
      <c r="A78" s="2" t="s">
        <v>76</v>
      </c>
      <c r="B78" s="2">
        <v>27199010.23</v>
      </c>
      <c r="C78" s="2">
        <v>14714652.6</v>
      </c>
      <c r="D78" s="2">
        <v>4928382.03</v>
      </c>
      <c r="E78" s="2">
        <v>1931884.79</v>
      </c>
      <c r="F78" s="2">
        <v>1653264.13</v>
      </c>
      <c r="G78" s="2">
        <v>3797222.57</v>
      </c>
      <c r="H78" s="2">
        <v>993911.41</v>
      </c>
      <c r="I78" s="2">
        <v>2282511.5499999998</v>
      </c>
      <c r="J78" s="2">
        <v>57500839.310000002</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10559068.59</v>
      </c>
      <c r="C80" s="2">
        <v>7151079.1299999999</v>
      </c>
      <c r="D80" s="2">
        <v>1328327.25</v>
      </c>
      <c r="E80" s="2">
        <v>1693371.02</v>
      </c>
      <c r="F80" s="2">
        <v>743331.08</v>
      </c>
      <c r="G80" s="2">
        <v>1786067.95</v>
      </c>
      <c r="H80" s="2">
        <v>174221.05</v>
      </c>
      <c r="I80" s="2">
        <v>1263110.17</v>
      </c>
      <c r="J80" s="2">
        <v>24698576.239999998</v>
      </c>
    </row>
    <row r="81" spans="1:10">
      <c r="A81" s="2" t="s">
        <v>79</v>
      </c>
      <c r="B81" s="2">
        <v>2339873.71</v>
      </c>
      <c r="C81" s="2">
        <v>1251935.8799999999</v>
      </c>
      <c r="D81" s="2">
        <v>826525.56</v>
      </c>
      <c r="E81" s="2">
        <v>32331.270000000004</v>
      </c>
      <c r="F81" s="2">
        <v>69970.22</v>
      </c>
      <c r="G81" s="2">
        <v>328328.90000000002</v>
      </c>
      <c r="H81" s="2">
        <v>112195.81</v>
      </c>
      <c r="I81" s="2">
        <v>217376.11</v>
      </c>
      <c r="J81" s="2">
        <v>5178537.46</v>
      </c>
    </row>
    <row r="82" spans="1:10">
      <c r="A82" s="2" t="s">
        <v>80</v>
      </c>
      <c r="B82" s="2">
        <v>1619756.76</v>
      </c>
      <c r="C82" s="2">
        <v>2160391.67</v>
      </c>
      <c r="D82" s="2">
        <v>0</v>
      </c>
      <c r="E82" s="2">
        <v>22271.78</v>
      </c>
      <c r="F82" s="2">
        <v>164532.54</v>
      </c>
      <c r="G82" s="2">
        <v>868519.25</v>
      </c>
      <c r="H82" s="2">
        <v>225662.3</v>
      </c>
      <c r="I82" s="2">
        <v>49616.17</v>
      </c>
      <c r="J82" s="2">
        <v>5110750.47</v>
      </c>
    </row>
    <row r="83" spans="1:10">
      <c r="A83" s="2" t="s">
        <v>81</v>
      </c>
      <c r="B83" s="2">
        <v>2886441.99</v>
      </c>
      <c r="C83" s="2">
        <v>2342192.69</v>
      </c>
      <c r="D83" s="2">
        <v>1091267.92</v>
      </c>
      <c r="E83" s="2">
        <v>85002.46</v>
      </c>
      <c r="F83" s="2">
        <v>159006.54999999999</v>
      </c>
      <c r="G83" s="2">
        <v>195354.42</v>
      </c>
      <c r="H83" s="2">
        <v>129480.08000000002</v>
      </c>
      <c r="I83" s="2">
        <v>570122.16</v>
      </c>
      <c r="J83" s="2">
        <v>7458868.2699999996</v>
      </c>
    </row>
    <row r="84" spans="1:10">
      <c r="A84" s="2" t="s">
        <v>82</v>
      </c>
      <c r="B84" s="2">
        <v>1</v>
      </c>
      <c r="C84" s="2">
        <v>51509.24</v>
      </c>
      <c r="D84" s="2">
        <v>6495.37</v>
      </c>
      <c r="E84" s="2">
        <v>0</v>
      </c>
      <c r="F84" s="2">
        <v>0</v>
      </c>
      <c r="G84" s="2">
        <v>28639.73</v>
      </c>
      <c r="H84" s="2">
        <v>5575.62</v>
      </c>
      <c r="I84" s="2">
        <v>718.65</v>
      </c>
      <c r="J84" s="2">
        <v>92939.61</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4154523.9599999995</v>
      </c>
      <c r="C87" s="2">
        <v>0</v>
      </c>
      <c r="D87" s="2">
        <v>0</v>
      </c>
      <c r="E87" s="2">
        <v>0</v>
      </c>
      <c r="F87" s="2">
        <v>0</v>
      </c>
      <c r="G87" s="2">
        <v>228593.65</v>
      </c>
      <c r="H87" s="2">
        <v>0</v>
      </c>
      <c r="I87" s="2">
        <v>0</v>
      </c>
      <c r="J87" s="2">
        <v>4383117.6100000003</v>
      </c>
    </row>
    <row r="88" spans="1:10">
      <c r="A88" s="2" t="s">
        <v>86</v>
      </c>
      <c r="B88" s="2">
        <v>828755.11</v>
      </c>
      <c r="C88" s="2">
        <v>1245461.53</v>
      </c>
      <c r="D88" s="2">
        <v>297866.34000000003</v>
      </c>
      <c r="E88" s="2">
        <v>31387.119999999999</v>
      </c>
      <c r="F88" s="2">
        <v>196493.8</v>
      </c>
      <c r="G88" s="2">
        <v>1652279.71</v>
      </c>
      <c r="H88" s="2">
        <v>121061.53</v>
      </c>
      <c r="I88" s="2">
        <v>0</v>
      </c>
      <c r="J88" s="2">
        <v>4373305.1399999997</v>
      </c>
    </row>
    <row r="89" spans="1:10">
      <c r="A89" s="2" t="s">
        <v>87</v>
      </c>
      <c r="B89" s="2">
        <v>225132.02</v>
      </c>
      <c r="C89" s="2">
        <v>1136445.95</v>
      </c>
      <c r="D89" s="2">
        <v>43494.84</v>
      </c>
      <c r="E89" s="2">
        <v>31387.119999999999</v>
      </c>
      <c r="F89" s="2">
        <v>53371.94</v>
      </c>
      <c r="G89" s="2">
        <v>288563.8</v>
      </c>
      <c r="H89" s="2">
        <v>29658.91</v>
      </c>
      <c r="I89" s="2">
        <v>0</v>
      </c>
      <c r="J89" s="2">
        <v>1808054.58</v>
      </c>
    </row>
    <row r="90" spans="1:10">
      <c r="A90" s="2" t="s">
        <v>88</v>
      </c>
      <c r="B90" s="2">
        <v>80323.13</v>
      </c>
      <c r="C90" s="2">
        <v>109015.58</v>
      </c>
      <c r="D90" s="2">
        <v>162991.60999999999</v>
      </c>
      <c r="E90" s="2">
        <v>0</v>
      </c>
      <c r="F90" s="2">
        <v>0</v>
      </c>
      <c r="G90" s="2">
        <v>0</v>
      </c>
      <c r="H90" s="2">
        <v>18644.990000000002</v>
      </c>
      <c r="I90" s="2">
        <v>0</v>
      </c>
      <c r="J90" s="2">
        <v>370975.31</v>
      </c>
    </row>
    <row r="91" spans="1:10">
      <c r="A91" s="2" t="s">
        <v>89</v>
      </c>
      <c r="B91" s="2">
        <v>19400</v>
      </c>
      <c r="C91" s="2">
        <v>0</v>
      </c>
      <c r="D91" s="2">
        <v>0</v>
      </c>
      <c r="E91" s="2">
        <v>0</v>
      </c>
      <c r="F91" s="2">
        <v>1520</v>
      </c>
      <c r="G91" s="2">
        <v>1261575</v>
      </c>
      <c r="H91" s="2">
        <v>0</v>
      </c>
      <c r="I91" s="2">
        <v>0</v>
      </c>
      <c r="J91" s="2">
        <v>1282495</v>
      </c>
    </row>
    <row r="92" spans="1:10" ht="15" customHeight="1">
      <c r="A92" s="2" t="s">
        <v>90</v>
      </c>
      <c r="B92" s="2">
        <v>503899.96</v>
      </c>
      <c r="C92" s="2">
        <v>0</v>
      </c>
      <c r="D92" s="2">
        <v>91379.89</v>
      </c>
      <c r="E92" s="2">
        <v>0</v>
      </c>
      <c r="F92" s="2">
        <v>141601.85999999999</v>
      </c>
      <c r="G92" s="2">
        <v>102140.91</v>
      </c>
      <c r="H92" s="2">
        <v>72757.63</v>
      </c>
      <c r="I92" s="2">
        <v>0</v>
      </c>
      <c r="J92" s="2">
        <v>911780.25</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1537273828.21</v>
      </c>
      <c r="C94" s="7">
        <v>814180080.14999998</v>
      </c>
      <c r="D94" s="7">
        <v>470824988.05000001</v>
      </c>
      <c r="E94" s="7">
        <v>176282429.56999999</v>
      </c>
      <c r="F94" s="7">
        <v>116703186.84999999</v>
      </c>
      <c r="G94" s="405">
        <v>82899044.079999998</v>
      </c>
      <c r="H94" s="7">
        <v>52360961.240000002</v>
      </c>
      <c r="I94" s="7">
        <v>43028696.960000001</v>
      </c>
      <c r="J94" s="7">
        <v>3293553215.1100001</v>
      </c>
    </row>
    <row r="95" spans="1:10">
      <c r="A95" s="2" t="s">
        <v>93</v>
      </c>
      <c r="B95" s="2">
        <v>1421412562.6700001</v>
      </c>
      <c r="C95" s="2">
        <v>776370450.28999996</v>
      </c>
      <c r="D95" s="2">
        <v>434344627.88999999</v>
      </c>
      <c r="E95" s="2">
        <v>160850099.30000001</v>
      </c>
      <c r="F95" s="2">
        <v>93690899.430000007</v>
      </c>
      <c r="G95" s="2">
        <v>79521397.670000002</v>
      </c>
      <c r="H95" s="2">
        <v>48008899.420000002</v>
      </c>
      <c r="I95" s="2">
        <v>41348789.740000002</v>
      </c>
      <c r="J95" s="2">
        <v>3055547726.4099998</v>
      </c>
    </row>
    <row r="96" spans="1:10">
      <c r="A96" s="2" t="s">
        <v>94</v>
      </c>
      <c r="B96" s="2">
        <v>139460.78</v>
      </c>
      <c r="C96" s="2">
        <v>802775.59</v>
      </c>
      <c r="D96" s="2">
        <v>0</v>
      </c>
      <c r="E96" s="2">
        <v>0</v>
      </c>
      <c r="F96" s="2">
        <v>0</v>
      </c>
      <c r="G96" s="2">
        <v>0</v>
      </c>
      <c r="H96" s="2">
        <v>0</v>
      </c>
      <c r="I96" s="2">
        <v>0</v>
      </c>
      <c r="J96" s="2">
        <v>942236.37</v>
      </c>
    </row>
    <row r="97" spans="1:10">
      <c r="A97" s="2" t="s">
        <v>95</v>
      </c>
      <c r="B97" s="2">
        <v>0</v>
      </c>
      <c r="C97" s="2">
        <v>0</v>
      </c>
      <c r="D97" s="2">
        <v>0</v>
      </c>
      <c r="E97" s="2">
        <v>0</v>
      </c>
      <c r="F97" s="2">
        <v>0</v>
      </c>
      <c r="G97" s="2">
        <v>0</v>
      </c>
      <c r="H97" s="2">
        <v>0</v>
      </c>
      <c r="I97" s="2">
        <v>0</v>
      </c>
      <c r="J97" s="2">
        <v>0</v>
      </c>
    </row>
    <row r="98" spans="1:10">
      <c r="A98" s="2" t="s">
        <v>96</v>
      </c>
      <c r="B98" s="2">
        <v>139460.78</v>
      </c>
      <c r="C98" s="2">
        <v>802775.59</v>
      </c>
      <c r="D98" s="2">
        <v>0</v>
      </c>
      <c r="E98" s="2">
        <v>0</v>
      </c>
      <c r="F98" s="2">
        <v>0</v>
      </c>
      <c r="G98" s="2">
        <v>0</v>
      </c>
      <c r="H98" s="2">
        <v>0</v>
      </c>
      <c r="I98" s="2">
        <v>0</v>
      </c>
      <c r="J98" s="2">
        <v>942236.37</v>
      </c>
    </row>
    <row r="99" spans="1:10">
      <c r="A99" s="2" t="s">
        <v>97</v>
      </c>
      <c r="B99" s="2">
        <v>1144072259.5599999</v>
      </c>
      <c r="C99" s="2">
        <v>449462922.63</v>
      </c>
      <c r="D99" s="2">
        <v>242556667.02000001</v>
      </c>
      <c r="E99" s="2">
        <v>140528569.25</v>
      </c>
      <c r="F99" s="2">
        <v>51194990.659999996</v>
      </c>
      <c r="G99" s="2">
        <v>31076033.300000001</v>
      </c>
      <c r="H99" s="2">
        <v>23356867.379999999</v>
      </c>
      <c r="I99" s="2">
        <v>18845448.949999999</v>
      </c>
      <c r="J99" s="2">
        <v>2101093758.75</v>
      </c>
    </row>
    <row r="100" spans="1:10">
      <c r="A100" s="2" t="s">
        <v>98</v>
      </c>
      <c r="B100" s="2">
        <v>271437919.45999998</v>
      </c>
      <c r="C100" s="2">
        <v>318481918.16000003</v>
      </c>
      <c r="D100" s="2">
        <v>184052218.52000001</v>
      </c>
      <c r="E100" s="2">
        <v>20235031.170000002</v>
      </c>
      <c r="F100" s="2">
        <v>40494014.57</v>
      </c>
      <c r="G100" s="2">
        <v>47284673.259999998</v>
      </c>
      <c r="H100" s="2">
        <v>19927313.920000002</v>
      </c>
      <c r="I100" s="2">
        <v>21853794.170000002</v>
      </c>
      <c r="J100" s="2">
        <v>923766883.23000002</v>
      </c>
    </row>
    <row r="101" spans="1:10">
      <c r="A101" s="2" t="s">
        <v>99</v>
      </c>
      <c r="B101" s="2">
        <v>64979937.869999997</v>
      </c>
      <c r="C101" s="2">
        <v>55166653.07</v>
      </c>
      <c r="D101" s="2">
        <v>11388406.9</v>
      </c>
      <c r="E101" s="2">
        <v>6081338.8399999999</v>
      </c>
      <c r="F101" s="2">
        <v>3984254.81</v>
      </c>
      <c r="G101" s="2">
        <v>1984852.83</v>
      </c>
      <c r="H101" s="2">
        <v>1421105.69</v>
      </c>
      <c r="I101" s="2">
        <v>71897.429999999993</v>
      </c>
      <c r="J101" s="2">
        <v>145078447.44</v>
      </c>
    </row>
    <row r="102" spans="1:10">
      <c r="A102" s="2" t="s">
        <v>100</v>
      </c>
      <c r="B102" s="2">
        <v>3690219.37</v>
      </c>
      <c r="C102" s="2">
        <v>765273.15</v>
      </c>
      <c r="D102" s="2">
        <v>0</v>
      </c>
      <c r="E102" s="2">
        <v>0</v>
      </c>
      <c r="F102" s="2">
        <v>0</v>
      </c>
      <c r="G102" s="2">
        <v>40062.400000000001</v>
      </c>
      <c r="H102" s="2">
        <v>0</v>
      </c>
      <c r="I102" s="2">
        <v>0</v>
      </c>
      <c r="J102" s="2">
        <v>4495554.92</v>
      </c>
    </row>
    <row r="103" spans="1:10">
      <c r="A103" s="2" t="s">
        <v>101</v>
      </c>
      <c r="B103" s="2">
        <v>34076901.299999997</v>
      </c>
      <c r="C103" s="2">
        <v>31129039.550000001</v>
      </c>
      <c r="D103" s="2">
        <v>2927280.83</v>
      </c>
      <c r="E103" s="2">
        <v>4425751.7300000004</v>
      </c>
      <c r="F103" s="2">
        <v>1656027.7</v>
      </c>
      <c r="G103" s="2">
        <v>860816.73</v>
      </c>
      <c r="H103" s="2">
        <v>169033.13</v>
      </c>
      <c r="I103" s="2">
        <v>120000</v>
      </c>
      <c r="J103" s="2">
        <v>75364850.969999999</v>
      </c>
    </row>
    <row r="104" spans="1:10">
      <c r="A104" s="2" t="s">
        <v>102</v>
      </c>
      <c r="B104" s="2">
        <v>92661984.659999996</v>
      </c>
      <c r="C104" s="2">
        <v>90612416.849999994</v>
      </c>
      <c r="D104" s="2">
        <v>8018804.3600000003</v>
      </c>
      <c r="E104" s="2">
        <v>4766525.5199999996</v>
      </c>
      <c r="F104" s="2">
        <v>7621929.4500000002</v>
      </c>
      <c r="G104" s="2">
        <v>9190618.4800000004</v>
      </c>
      <c r="H104" s="2">
        <v>1251472.04</v>
      </c>
      <c r="I104" s="2">
        <v>334600</v>
      </c>
      <c r="J104" s="2">
        <v>214458351.36000001</v>
      </c>
    </row>
    <row r="105" spans="1:10">
      <c r="A105" s="2" t="s">
        <v>103</v>
      </c>
      <c r="B105" s="2">
        <v>51209194.909999996</v>
      </c>
      <c r="C105" s="2">
        <v>43697328.560000002</v>
      </c>
      <c r="D105" s="2">
        <v>15736353.65</v>
      </c>
      <c r="E105" s="2">
        <v>4901415.08</v>
      </c>
      <c r="F105" s="2">
        <v>3605157.51</v>
      </c>
      <c r="G105" s="2">
        <v>2429701.11</v>
      </c>
      <c r="H105" s="2">
        <v>1900789.92</v>
      </c>
      <c r="I105" s="2">
        <v>114724.74</v>
      </c>
      <c r="J105" s="2">
        <v>123594665.48</v>
      </c>
    </row>
    <row r="106" spans="1:10">
      <c r="A106" s="2" t="s">
        <v>104</v>
      </c>
      <c r="B106" s="2">
        <v>13630411.939999999</v>
      </c>
      <c r="C106" s="2">
        <v>54930940.630000003</v>
      </c>
      <c r="D106" s="2">
        <v>105361795.16</v>
      </c>
      <c r="E106" s="2">
        <v>60000</v>
      </c>
      <c r="F106" s="2">
        <v>18197083.329999998</v>
      </c>
      <c r="G106" s="2">
        <v>31356889.73</v>
      </c>
      <c r="H106" s="2">
        <v>1690175.62</v>
      </c>
      <c r="I106" s="2">
        <v>7615826</v>
      </c>
      <c r="J106" s="2">
        <v>232843122.41</v>
      </c>
    </row>
    <row r="107" spans="1:10">
      <c r="A107" s="2" t="s">
        <v>105</v>
      </c>
      <c r="B107" s="2">
        <v>0</v>
      </c>
      <c r="C107" s="2">
        <v>16315707.73</v>
      </c>
      <c r="D107" s="2">
        <v>40288827.619999997</v>
      </c>
      <c r="E107" s="2">
        <v>0</v>
      </c>
      <c r="F107" s="2">
        <v>908152.04</v>
      </c>
      <c r="G107" s="2">
        <v>326281.40000000002</v>
      </c>
      <c r="H107" s="2">
        <v>3214493.7</v>
      </c>
      <c r="I107" s="2">
        <v>13596746</v>
      </c>
      <c r="J107" s="2">
        <v>74650208.489999995</v>
      </c>
    </row>
    <row r="108" spans="1:10">
      <c r="A108" s="2" t="s">
        <v>106</v>
      </c>
      <c r="B108" s="2">
        <v>11189269.41</v>
      </c>
      <c r="C108" s="2">
        <v>25864558.620000001</v>
      </c>
      <c r="D108" s="2">
        <v>330750</v>
      </c>
      <c r="E108" s="2">
        <v>0</v>
      </c>
      <c r="F108" s="2">
        <v>4521409.7300000004</v>
      </c>
      <c r="G108" s="2">
        <v>1095450.58</v>
      </c>
      <c r="H108" s="2">
        <v>10280243.82</v>
      </c>
      <c r="I108" s="2">
        <v>0</v>
      </c>
      <c r="J108" s="2">
        <v>53281682.159999996</v>
      </c>
    </row>
    <row r="109" spans="1:10">
      <c r="A109" s="2" t="s">
        <v>107</v>
      </c>
      <c r="B109" s="2">
        <v>4897714.1900000004</v>
      </c>
      <c r="C109" s="2">
        <v>4871485.46</v>
      </c>
      <c r="D109" s="2">
        <v>4687486.21</v>
      </c>
      <c r="E109" s="2">
        <v>48292.35</v>
      </c>
      <c r="F109" s="2">
        <v>1800011.34</v>
      </c>
      <c r="G109" s="2">
        <v>589350.51</v>
      </c>
      <c r="H109" s="2">
        <v>4452695.4400000004</v>
      </c>
      <c r="I109" s="2">
        <v>0</v>
      </c>
      <c r="J109" s="2">
        <v>21347035.5</v>
      </c>
    </row>
    <row r="110" spans="1:10">
      <c r="A110" s="2" t="s">
        <v>108</v>
      </c>
      <c r="B110" s="2">
        <v>0</v>
      </c>
      <c r="C110" s="2">
        <v>0</v>
      </c>
      <c r="D110" s="2">
        <v>0</v>
      </c>
      <c r="E110" s="2">
        <v>0</v>
      </c>
      <c r="F110" s="2">
        <v>0</v>
      </c>
      <c r="G110" s="2">
        <v>0</v>
      </c>
      <c r="H110" s="2">
        <v>0</v>
      </c>
      <c r="I110" s="2">
        <v>0</v>
      </c>
      <c r="J110" s="2">
        <v>0</v>
      </c>
    </row>
    <row r="111" spans="1:10">
      <c r="A111" s="2" t="s">
        <v>109</v>
      </c>
      <c r="B111" s="2">
        <v>865208.68</v>
      </c>
      <c r="C111" s="2">
        <v>2751348.45</v>
      </c>
      <c r="D111" s="2">
        <v>3048256.14</v>
      </c>
      <c r="E111" s="2">
        <v>38206.53</v>
      </c>
      <c r="F111" s="2">
        <v>201882.86</v>
      </c>
      <c r="G111" s="2">
        <v>571340.6</v>
      </c>
      <c r="H111" s="2">
        <v>272022.68</v>
      </c>
      <c r="I111" s="2">
        <v>649546.62</v>
      </c>
      <c r="J111" s="2">
        <v>8397812.5600000005</v>
      </c>
    </row>
    <row r="112" spans="1:10">
      <c r="A112" s="2" t="s">
        <v>110</v>
      </c>
      <c r="B112" s="2">
        <v>166182.67000000001</v>
      </c>
      <c r="C112" s="2">
        <v>3506354.99</v>
      </c>
      <c r="D112" s="2">
        <v>7105.9</v>
      </c>
      <c r="E112" s="2">
        <v>0</v>
      </c>
      <c r="F112" s="2">
        <v>776.24</v>
      </c>
      <c r="G112" s="2">
        <v>0</v>
      </c>
      <c r="H112" s="2">
        <v>0</v>
      </c>
      <c r="I112" s="2">
        <v>0</v>
      </c>
      <c r="J112" s="2">
        <v>3680419.8</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3031695.38</v>
      </c>
      <c r="C120" s="2">
        <v>15668460.4</v>
      </c>
      <c r="D120" s="2">
        <v>25687446.879999999</v>
      </c>
      <c r="E120" s="2">
        <v>3455269.77</v>
      </c>
      <c r="F120" s="2">
        <v>20277114.399999999</v>
      </c>
      <c r="G120" s="2">
        <v>1443845.1</v>
      </c>
      <c r="H120" s="2">
        <v>3006500</v>
      </c>
      <c r="I120" s="2">
        <v>283036.34000000003</v>
      </c>
      <c r="J120" s="2">
        <v>72853368.269999996</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3031695.38</v>
      </c>
      <c r="C125" s="2">
        <v>15664999.74</v>
      </c>
      <c r="D125" s="2">
        <v>25445146.879999999</v>
      </c>
      <c r="E125" s="2">
        <v>3296521.69</v>
      </c>
      <c r="F125" s="2">
        <v>20253906.059999999</v>
      </c>
      <c r="G125" s="2">
        <v>1443845.1</v>
      </c>
      <c r="H125" s="2">
        <v>3000000</v>
      </c>
      <c r="I125" s="2">
        <v>283036.34000000003</v>
      </c>
      <c r="J125" s="2">
        <v>72419151.189999998</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3460.66</v>
      </c>
      <c r="D128" s="2">
        <v>242300</v>
      </c>
      <c r="E128" s="2">
        <v>158748.07999999999</v>
      </c>
      <c r="F128" s="2">
        <v>23208.34</v>
      </c>
      <c r="G128" s="2">
        <v>0</v>
      </c>
      <c r="H128" s="2">
        <v>6500</v>
      </c>
      <c r="I128" s="2">
        <v>0</v>
      </c>
      <c r="J128" s="2">
        <v>434217.08</v>
      </c>
    </row>
    <row r="129" spans="1:10">
      <c r="A129" s="2" t="s">
        <v>127</v>
      </c>
      <c r="B129" s="2">
        <v>20843550.75</v>
      </c>
      <c r="C129" s="2">
        <v>13242737.050000001</v>
      </c>
      <c r="D129" s="2">
        <v>4068388.99</v>
      </c>
      <c r="E129" s="2">
        <v>2428191.06</v>
      </c>
      <c r="F129" s="2">
        <v>1464730.69</v>
      </c>
      <c r="G129" s="2">
        <v>1335023.6299999999</v>
      </c>
      <c r="H129" s="2">
        <v>592932.51</v>
      </c>
      <c r="I129" s="2">
        <v>1101093.74</v>
      </c>
      <c r="J129" s="2">
        <v>45076648.420000002</v>
      </c>
    </row>
    <row r="130" spans="1:10">
      <c r="A130" s="2" t="s">
        <v>60</v>
      </c>
      <c r="B130" s="2">
        <v>9097.31</v>
      </c>
      <c r="C130" s="2">
        <v>0</v>
      </c>
      <c r="D130" s="2">
        <v>0</v>
      </c>
      <c r="E130" s="2">
        <v>0</v>
      </c>
      <c r="F130" s="2">
        <v>0</v>
      </c>
      <c r="G130" s="2">
        <v>0</v>
      </c>
      <c r="H130" s="2">
        <v>0</v>
      </c>
      <c r="I130" s="2">
        <v>0</v>
      </c>
      <c r="J130" s="2">
        <v>9097.31</v>
      </c>
    </row>
    <row r="131" spans="1:10">
      <c r="A131" s="2" t="s">
        <v>62</v>
      </c>
      <c r="B131" s="2">
        <v>3966771.25</v>
      </c>
      <c r="C131" s="2">
        <v>6654946.6100000003</v>
      </c>
      <c r="D131" s="2">
        <v>1286621.42</v>
      </c>
      <c r="E131" s="2">
        <v>1567070.01</v>
      </c>
      <c r="F131" s="2">
        <v>359114.31</v>
      </c>
      <c r="G131" s="2">
        <v>437351.85</v>
      </c>
      <c r="H131" s="2">
        <v>203569.25</v>
      </c>
      <c r="I131" s="2">
        <v>457204.79</v>
      </c>
      <c r="J131" s="2">
        <v>14932649.49</v>
      </c>
    </row>
    <row r="132" spans="1:10">
      <c r="A132" s="2" t="s">
        <v>128</v>
      </c>
      <c r="B132" s="2">
        <v>16839258.550000001</v>
      </c>
      <c r="C132" s="2">
        <v>6582046.2300000004</v>
      </c>
      <c r="D132" s="2">
        <v>2704759.3</v>
      </c>
      <c r="E132" s="2">
        <v>861121.05</v>
      </c>
      <c r="F132" s="2">
        <v>1103952.1599999999</v>
      </c>
      <c r="G132" s="2">
        <v>821158.35</v>
      </c>
      <c r="H132" s="2">
        <v>365076.86</v>
      </c>
      <c r="I132" s="2">
        <v>643888.94999999995</v>
      </c>
      <c r="J132" s="2">
        <v>29921261.449999999</v>
      </c>
    </row>
    <row r="133" spans="1:10">
      <c r="A133" s="2" t="s">
        <v>89</v>
      </c>
      <c r="B133" s="2">
        <v>28423.64</v>
      </c>
      <c r="C133" s="2">
        <v>5744.21</v>
      </c>
      <c r="D133" s="2">
        <v>77008.27</v>
      </c>
      <c r="E133" s="2">
        <v>0</v>
      </c>
      <c r="F133" s="2">
        <v>1664.22</v>
      </c>
      <c r="G133" s="2">
        <v>76513.429999999993</v>
      </c>
      <c r="H133" s="2">
        <v>24286.400000000001</v>
      </c>
      <c r="I133" s="2">
        <v>0</v>
      </c>
      <c r="J133" s="2">
        <v>213640.17</v>
      </c>
    </row>
    <row r="134" spans="1:10">
      <c r="A134" s="2" t="s">
        <v>129</v>
      </c>
      <c r="B134" s="2">
        <v>0</v>
      </c>
      <c r="C134" s="2">
        <v>0</v>
      </c>
      <c r="D134" s="2">
        <v>0</v>
      </c>
      <c r="E134" s="2">
        <v>0</v>
      </c>
      <c r="F134" s="2">
        <v>0</v>
      </c>
      <c r="G134" s="2">
        <v>0</v>
      </c>
      <c r="H134" s="2">
        <v>0</v>
      </c>
      <c r="I134" s="2">
        <v>0</v>
      </c>
      <c r="J134" s="2">
        <v>0</v>
      </c>
    </row>
    <row r="135" spans="1:10">
      <c r="A135" s="2" t="s">
        <v>130</v>
      </c>
      <c r="B135" s="2">
        <v>91819836.739999995</v>
      </c>
      <c r="C135" s="2">
        <v>5392077.4199999999</v>
      </c>
      <c r="D135" s="2">
        <v>6717418.3899999997</v>
      </c>
      <c r="E135" s="2">
        <v>9548869.4399999995</v>
      </c>
      <c r="F135" s="2">
        <v>1269666.0900000001</v>
      </c>
      <c r="G135" s="2">
        <v>598777.68000000005</v>
      </c>
      <c r="H135" s="2">
        <v>409629.31</v>
      </c>
      <c r="I135" s="2">
        <v>295777.14</v>
      </c>
      <c r="J135" s="2">
        <v>116052052.20999999</v>
      </c>
    </row>
    <row r="136" spans="1:10">
      <c r="A136" s="2" t="s">
        <v>131</v>
      </c>
      <c r="B136" s="2">
        <v>24807.84</v>
      </c>
      <c r="C136" s="2">
        <v>0</v>
      </c>
      <c r="D136" s="2">
        <v>0</v>
      </c>
      <c r="E136" s="2">
        <v>0</v>
      </c>
      <c r="F136" s="2">
        <v>1453.94</v>
      </c>
      <c r="G136" s="2">
        <v>0</v>
      </c>
      <c r="H136" s="2">
        <v>0</v>
      </c>
      <c r="I136" s="2">
        <v>0</v>
      </c>
      <c r="J136" s="2">
        <v>26261.78</v>
      </c>
    </row>
    <row r="137" spans="1:10">
      <c r="A137" s="2" t="s">
        <v>132</v>
      </c>
      <c r="B137" s="2">
        <v>0</v>
      </c>
      <c r="C137" s="2">
        <v>0</v>
      </c>
      <c r="D137" s="2">
        <v>0</v>
      </c>
      <c r="E137" s="2">
        <v>0</v>
      </c>
      <c r="F137" s="2">
        <v>0</v>
      </c>
      <c r="G137" s="2">
        <v>0</v>
      </c>
      <c r="H137" s="2">
        <v>0</v>
      </c>
      <c r="I137" s="2">
        <v>0</v>
      </c>
      <c r="J137" s="2">
        <v>0</v>
      </c>
    </row>
    <row r="138" spans="1:10">
      <c r="A138" s="2" t="s">
        <v>133</v>
      </c>
      <c r="B138" s="2">
        <v>83609885.189999998</v>
      </c>
      <c r="C138" s="2">
        <v>0</v>
      </c>
      <c r="D138" s="2">
        <v>1562956.19</v>
      </c>
      <c r="E138" s="2">
        <v>5283884.0599999996</v>
      </c>
      <c r="F138" s="2">
        <v>103806.32</v>
      </c>
      <c r="G138" s="2">
        <v>131110.14000000001</v>
      </c>
      <c r="H138" s="2">
        <v>0</v>
      </c>
      <c r="I138" s="2">
        <v>0</v>
      </c>
      <c r="J138" s="2">
        <v>90691641.900000006</v>
      </c>
    </row>
    <row r="139" spans="1:10">
      <c r="A139" s="2" t="s">
        <v>134</v>
      </c>
      <c r="B139" s="2">
        <v>8185143.71</v>
      </c>
      <c r="C139" s="2">
        <v>5392077.4199999999</v>
      </c>
      <c r="D139" s="2">
        <v>4587419.3499999996</v>
      </c>
      <c r="E139" s="2">
        <v>2188918.06</v>
      </c>
      <c r="F139" s="2">
        <v>1164405.83</v>
      </c>
      <c r="G139" s="2">
        <v>467667.54</v>
      </c>
      <c r="H139" s="2">
        <v>402805.29</v>
      </c>
      <c r="I139" s="2">
        <v>295777.14</v>
      </c>
      <c r="J139" s="2">
        <v>22684214.34</v>
      </c>
    </row>
    <row r="140" spans="1:10">
      <c r="A140" s="2" t="s">
        <v>135</v>
      </c>
      <c r="B140" s="2">
        <v>0</v>
      </c>
      <c r="C140" s="2">
        <v>0</v>
      </c>
      <c r="D140" s="2">
        <v>567042.85</v>
      </c>
      <c r="E140" s="2">
        <v>2076067.32</v>
      </c>
      <c r="F140" s="2">
        <v>0</v>
      </c>
      <c r="G140" s="2">
        <v>0</v>
      </c>
      <c r="H140" s="2">
        <v>6824.02</v>
      </c>
      <c r="I140" s="2">
        <v>0</v>
      </c>
      <c r="J140" s="2">
        <v>2649934.19</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343000</v>
      </c>
      <c r="I146" s="2">
        <v>0</v>
      </c>
      <c r="J146" s="2">
        <v>343000</v>
      </c>
    </row>
    <row r="147" spans="1:10">
      <c r="A147" s="2" t="s">
        <v>142</v>
      </c>
      <c r="B147" s="2">
        <v>0</v>
      </c>
      <c r="C147" s="2">
        <v>0</v>
      </c>
      <c r="D147" s="2">
        <v>0</v>
      </c>
      <c r="E147" s="2">
        <v>0</v>
      </c>
      <c r="F147" s="2">
        <v>0</v>
      </c>
      <c r="G147" s="2">
        <v>0</v>
      </c>
      <c r="H147" s="2">
        <v>343000</v>
      </c>
      <c r="I147" s="2">
        <v>0</v>
      </c>
      <c r="J147" s="2">
        <v>343000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459459131.98000002</v>
      </c>
      <c r="C150" s="7">
        <v>116332729.88</v>
      </c>
      <c r="D150" s="7">
        <v>70307985.129999995</v>
      </c>
      <c r="E150" s="7">
        <v>85958245</v>
      </c>
      <c r="F150" s="7">
        <v>52307937.670000002</v>
      </c>
      <c r="G150" s="405">
        <v>7478632.3899999997</v>
      </c>
      <c r="H150" s="7">
        <v>5644678.0099999998</v>
      </c>
      <c r="I150" s="7">
        <v>8998782.6699999999</v>
      </c>
      <c r="J150" s="7">
        <v>806488122.73000002</v>
      </c>
    </row>
    <row r="151" spans="1:10">
      <c r="A151" s="2" t="s">
        <v>151</v>
      </c>
      <c r="B151" s="2">
        <v>645822</v>
      </c>
      <c r="C151" s="2">
        <v>688650</v>
      </c>
      <c r="D151" s="2">
        <v>0</v>
      </c>
      <c r="E151" s="2">
        <v>0</v>
      </c>
      <c r="F151" s="2">
        <v>0</v>
      </c>
      <c r="G151" s="2">
        <v>632536.29</v>
      </c>
      <c r="H151" s="2">
        <v>449577.71</v>
      </c>
      <c r="I151" s="2">
        <v>498045.43</v>
      </c>
      <c r="J151" s="2">
        <v>2914631.43</v>
      </c>
    </row>
    <row r="152" spans="1:10">
      <c r="A152" s="2" t="s">
        <v>152</v>
      </c>
      <c r="B152" s="2">
        <v>645822</v>
      </c>
      <c r="C152" s="2">
        <v>688650</v>
      </c>
      <c r="D152" s="2">
        <v>0</v>
      </c>
      <c r="E152" s="2">
        <v>0</v>
      </c>
      <c r="F152" s="2">
        <v>0</v>
      </c>
      <c r="G152" s="2">
        <v>632536.29</v>
      </c>
      <c r="H152" s="2">
        <v>449577.71</v>
      </c>
      <c r="I152" s="2">
        <v>498045.43</v>
      </c>
      <c r="J152" s="2">
        <v>2914631.43</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6266423.5300000003</v>
      </c>
      <c r="H155" s="2">
        <v>1553250.12</v>
      </c>
      <c r="I155" s="2">
        <v>1580149.6</v>
      </c>
      <c r="J155" s="2">
        <v>37347199.899999999</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6266423.5300000003</v>
      </c>
      <c r="H158" s="2">
        <v>1553250.12</v>
      </c>
      <c r="I158" s="2">
        <v>1580149.6</v>
      </c>
      <c r="J158" s="2">
        <v>37347199.899999999</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426406859.13</v>
      </c>
      <c r="C163" s="2">
        <v>102897209.51000001</v>
      </c>
      <c r="D163" s="2">
        <v>64975805</v>
      </c>
      <c r="E163" s="2">
        <v>78341014.840000004</v>
      </c>
      <c r="F163" s="2">
        <v>48549211.780000001</v>
      </c>
      <c r="G163" s="2">
        <v>1419754.58</v>
      </c>
      <c r="H163" s="2">
        <v>3590385.24</v>
      </c>
      <c r="I163" s="2">
        <v>6767746.3899999997</v>
      </c>
      <c r="J163" s="2">
        <v>732947986.47000003</v>
      </c>
    </row>
    <row r="164" spans="1:10">
      <c r="A164" s="2" t="s">
        <v>164</v>
      </c>
      <c r="B164" s="2">
        <v>52412876.759999998</v>
      </c>
      <c r="C164" s="2">
        <v>11425285.83</v>
      </c>
      <c r="D164" s="2">
        <v>4213559.3099999996</v>
      </c>
      <c r="E164" s="2">
        <v>8145023.6799999997</v>
      </c>
      <c r="F164" s="2">
        <v>3994903.05</v>
      </c>
      <c r="G164" s="2">
        <v>157440.24</v>
      </c>
      <c r="H164" s="2">
        <v>2036173.2</v>
      </c>
      <c r="I164" s="2">
        <v>5836027.79</v>
      </c>
      <c r="J164" s="2">
        <v>88221289.859999999</v>
      </c>
    </row>
    <row r="165" spans="1:10">
      <c r="A165" s="2" t="s">
        <v>165</v>
      </c>
      <c r="B165" s="2">
        <v>60434300.560000002</v>
      </c>
      <c r="C165" s="2">
        <v>39987017.649999999</v>
      </c>
      <c r="D165" s="2">
        <v>11784177.34</v>
      </c>
      <c r="E165" s="2">
        <v>15533679.699999999</v>
      </c>
      <c r="F165" s="2">
        <v>10184242.74</v>
      </c>
      <c r="G165" s="2">
        <v>1262314.3400000001</v>
      </c>
      <c r="H165" s="2">
        <v>1554212.04</v>
      </c>
      <c r="I165" s="2">
        <v>931718.6</v>
      </c>
      <c r="J165" s="2">
        <v>141671662.97</v>
      </c>
    </row>
    <row r="166" spans="1:10">
      <c r="A166" s="2" t="s">
        <v>166</v>
      </c>
      <c r="B166" s="2">
        <v>313559681.81</v>
      </c>
      <c r="C166" s="2">
        <v>51484906.030000001</v>
      </c>
      <c r="D166" s="2">
        <v>48978068.350000001</v>
      </c>
      <c r="E166" s="2">
        <v>54662311.460000001</v>
      </c>
      <c r="F166" s="2">
        <v>34370065.990000002</v>
      </c>
      <c r="G166" s="2">
        <v>0</v>
      </c>
      <c r="H166" s="2">
        <v>0</v>
      </c>
      <c r="I166" s="2">
        <v>0</v>
      </c>
      <c r="J166" s="2">
        <v>503055033.63999999</v>
      </c>
    </row>
    <row r="167" spans="1:10">
      <c r="A167" s="2" t="s">
        <v>167</v>
      </c>
      <c r="B167" s="2">
        <v>21539336.100000001</v>
      </c>
      <c r="C167" s="2">
        <v>3349547.92</v>
      </c>
      <c r="D167" s="2">
        <v>2058081.31</v>
      </c>
      <c r="E167" s="2">
        <v>5887170.0700000003</v>
      </c>
      <c r="F167" s="2">
        <v>1079945.3500000001</v>
      </c>
      <c r="G167" s="2">
        <v>-840082.01</v>
      </c>
      <c r="H167" s="2">
        <v>51464.94</v>
      </c>
      <c r="I167" s="2">
        <v>152841.25</v>
      </c>
      <c r="J167" s="2">
        <v>33278304.93</v>
      </c>
    </row>
    <row r="168" spans="1:10">
      <c r="A168" s="2" t="s">
        <v>168</v>
      </c>
      <c r="B168" s="2">
        <v>0</v>
      </c>
      <c r="C168" s="2">
        <v>0</v>
      </c>
      <c r="D168" s="2">
        <v>0</v>
      </c>
      <c r="E168" s="2">
        <v>0</v>
      </c>
      <c r="F168" s="2">
        <v>0</v>
      </c>
      <c r="G168" s="2">
        <v>0</v>
      </c>
      <c r="H168" s="2">
        <v>178357.2</v>
      </c>
      <c r="I168" s="2">
        <v>0</v>
      </c>
      <c r="J168" s="2">
        <v>178357.2</v>
      </c>
    </row>
    <row r="169" spans="1:10">
      <c r="A169" s="2" t="s">
        <v>169</v>
      </c>
      <c r="B169" s="2">
        <v>21539336.100000001</v>
      </c>
      <c r="C169" s="2">
        <v>3349547.92</v>
      </c>
      <c r="D169" s="2">
        <v>2058081.31</v>
      </c>
      <c r="E169" s="2">
        <v>5887170.0700000003</v>
      </c>
      <c r="F169" s="2">
        <v>1079945.3500000001</v>
      </c>
      <c r="G169" s="2">
        <v>-840082.01</v>
      </c>
      <c r="H169" s="2">
        <v>-126892.26</v>
      </c>
      <c r="I169" s="2">
        <v>152841.25</v>
      </c>
      <c r="J169" s="2">
        <v>33099947.73</v>
      </c>
    </row>
    <row r="170" spans="1:10">
      <c r="A170" s="2" t="s">
        <v>170</v>
      </c>
      <c r="B170" s="2">
        <v>1996732960.1900001</v>
      </c>
      <c r="C170" s="2">
        <v>930512810.02999997</v>
      </c>
      <c r="D170" s="2">
        <v>541132973.17999995</v>
      </c>
      <c r="E170" s="2">
        <v>262240674.56999996</v>
      </c>
      <c r="F170" s="2">
        <v>169011124.52000001</v>
      </c>
      <c r="G170" s="2">
        <v>90377676.469999999</v>
      </c>
      <c r="H170" s="2">
        <v>58005639.25</v>
      </c>
      <c r="I170" s="2">
        <v>52027479.630000003</v>
      </c>
      <c r="J170" s="2">
        <v>4100041337.8400002</v>
      </c>
    </row>
    <row r="171" spans="1:10">
      <c r="A171" s="2" t="s">
        <v>171</v>
      </c>
      <c r="B171" s="2">
        <v>2714450.41</v>
      </c>
      <c r="C171" s="2">
        <v>0</v>
      </c>
      <c r="D171" s="2">
        <v>0</v>
      </c>
      <c r="E171" s="2">
        <v>0</v>
      </c>
      <c r="F171" s="2">
        <v>1582479.58</v>
      </c>
      <c r="G171" s="2">
        <v>2402</v>
      </c>
      <c r="H171" s="2">
        <v>0</v>
      </c>
      <c r="I171" s="2">
        <v>0</v>
      </c>
      <c r="J171" s="2">
        <v>4299331.99</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1582479.58</v>
      </c>
      <c r="G178" s="2">
        <v>2402</v>
      </c>
      <c r="H178" s="2">
        <v>0</v>
      </c>
      <c r="I178" s="2">
        <v>0</v>
      </c>
      <c r="J178" s="2">
        <v>1584881.58</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1582479.58</v>
      </c>
      <c r="G181" s="2">
        <v>2402</v>
      </c>
      <c r="H181" s="2">
        <v>0</v>
      </c>
      <c r="I181" s="2">
        <v>0</v>
      </c>
      <c r="J181" s="2">
        <v>1584881.58</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2714450.41</v>
      </c>
      <c r="C185" s="2">
        <v>0</v>
      </c>
      <c r="D185" s="2">
        <v>0</v>
      </c>
      <c r="E185" s="2">
        <v>0</v>
      </c>
      <c r="F185" s="2">
        <v>0</v>
      </c>
      <c r="G185" s="2">
        <v>0</v>
      </c>
      <c r="H185" s="2">
        <v>0</v>
      </c>
      <c r="I185" s="2">
        <v>0</v>
      </c>
      <c r="J185" s="2">
        <v>2714450.41</v>
      </c>
    </row>
    <row r="186" spans="1:10">
      <c r="A186" s="2" t="s">
        <v>186</v>
      </c>
      <c r="B186" s="2">
        <v>0</v>
      </c>
      <c r="C186" s="2">
        <v>0</v>
      </c>
      <c r="D186" s="2">
        <v>0</v>
      </c>
      <c r="E186" s="2">
        <v>0</v>
      </c>
      <c r="F186" s="2">
        <v>0</v>
      </c>
      <c r="G186" s="2">
        <v>0</v>
      </c>
      <c r="H186" s="2">
        <v>0</v>
      </c>
      <c r="I186" s="2">
        <v>0</v>
      </c>
      <c r="J186" s="2">
        <v>0</v>
      </c>
    </row>
    <row r="187" spans="1:10">
      <c r="A187" s="2" t="s">
        <v>187</v>
      </c>
      <c r="B187" s="2">
        <v>2714450.41</v>
      </c>
      <c r="C187" s="2">
        <v>0</v>
      </c>
      <c r="D187" s="2">
        <v>0</v>
      </c>
      <c r="E187" s="2">
        <v>0</v>
      </c>
      <c r="F187" s="2">
        <v>0</v>
      </c>
      <c r="G187" s="2">
        <v>0</v>
      </c>
      <c r="H187" s="2">
        <v>0</v>
      </c>
      <c r="I187" s="2">
        <v>0</v>
      </c>
      <c r="J187" s="2">
        <v>2714450.41</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2817128029.1100001</v>
      </c>
      <c r="C191" s="2">
        <v>1591299961.4400001</v>
      </c>
      <c r="D191" s="2">
        <v>913343217.39999998</v>
      </c>
      <c r="E191" s="2">
        <v>201341414.25</v>
      </c>
      <c r="F191" s="2">
        <v>362918314.81999999</v>
      </c>
      <c r="G191" s="2">
        <v>124066945.56</v>
      </c>
      <c r="H191" s="2">
        <v>79811729.969999999</v>
      </c>
      <c r="I191" s="2">
        <v>152259570.34999999</v>
      </c>
      <c r="J191" s="2">
        <v>6242169182.8999996</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289088.90000000002</v>
      </c>
      <c r="F196" s="2">
        <v>0</v>
      </c>
      <c r="G196" s="2">
        <v>0</v>
      </c>
      <c r="H196" s="2">
        <v>599463.29</v>
      </c>
      <c r="I196" s="2">
        <v>332439.78000000003</v>
      </c>
      <c r="J196" s="2">
        <v>8709719.0199999996</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332439.78000000003</v>
      </c>
      <c r="J198" s="2">
        <v>1220791.97</v>
      </c>
    </row>
    <row r="199" spans="1:10">
      <c r="A199" s="2" t="s">
        <v>199</v>
      </c>
      <c r="B199" s="2">
        <v>0</v>
      </c>
      <c r="C199" s="2">
        <v>0</v>
      </c>
      <c r="D199" s="2">
        <v>0</v>
      </c>
      <c r="E199" s="2">
        <v>0</v>
      </c>
      <c r="F199" s="2">
        <v>0</v>
      </c>
      <c r="G199" s="2">
        <v>0</v>
      </c>
      <c r="H199" s="2">
        <v>200</v>
      </c>
      <c r="I199" s="2">
        <v>0</v>
      </c>
      <c r="J199" s="2">
        <v>200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2473162855.29</v>
      </c>
      <c r="C208" s="2">
        <v>1410238864.5</v>
      </c>
      <c r="D208" s="2">
        <v>832521506</v>
      </c>
      <c r="E208" s="2">
        <v>182222524.03999999</v>
      </c>
      <c r="F208" s="2">
        <v>335630868.99000001</v>
      </c>
      <c r="G208" s="2">
        <v>104046340.43000001</v>
      </c>
      <c r="H208" s="2">
        <v>72685388.659999996</v>
      </c>
      <c r="I208" s="2">
        <v>151624947.99000001</v>
      </c>
      <c r="J208" s="2">
        <v>5562133295.8999996</v>
      </c>
    </row>
    <row r="209" spans="1:10">
      <c r="A209" s="2" t="s">
        <v>209</v>
      </c>
      <c r="B209" s="2">
        <v>2468574811.0700002</v>
      </c>
      <c r="C209" s="2">
        <v>1407968053.1700001</v>
      </c>
      <c r="D209" s="2">
        <v>827788659.38999999</v>
      </c>
      <c r="E209" s="2">
        <v>182114504.03999999</v>
      </c>
      <c r="F209" s="2">
        <v>330547914.64999998</v>
      </c>
      <c r="G209" s="2">
        <v>103456989.92</v>
      </c>
      <c r="H209" s="2">
        <v>71049149.900000006</v>
      </c>
      <c r="I209" s="2">
        <v>150429868.41</v>
      </c>
      <c r="J209" s="2">
        <v>5541929950.5500002</v>
      </c>
    </row>
    <row r="210" spans="1:10">
      <c r="A210" s="2" t="s">
        <v>210</v>
      </c>
      <c r="B210" s="2">
        <v>0</v>
      </c>
      <c r="C210" s="2">
        <v>0</v>
      </c>
      <c r="D210" s="2">
        <v>0</v>
      </c>
      <c r="E210" s="2">
        <v>0</v>
      </c>
      <c r="F210" s="2">
        <v>0</v>
      </c>
      <c r="G210" s="2">
        <v>0</v>
      </c>
      <c r="H210" s="2">
        <v>0</v>
      </c>
      <c r="I210" s="2">
        <v>0</v>
      </c>
      <c r="J210" s="2">
        <v>0</v>
      </c>
    </row>
    <row r="211" spans="1:10">
      <c r="A211" s="2" t="s">
        <v>211</v>
      </c>
      <c r="B211" s="2">
        <v>0</v>
      </c>
      <c r="C211" s="2">
        <v>51495</v>
      </c>
      <c r="D211" s="2">
        <v>0</v>
      </c>
      <c r="E211" s="2">
        <v>0</v>
      </c>
      <c r="F211" s="2">
        <v>3892043</v>
      </c>
      <c r="G211" s="2">
        <v>0</v>
      </c>
      <c r="H211" s="2">
        <v>0</v>
      </c>
      <c r="I211" s="2">
        <v>691399.58</v>
      </c>
      <c r="J211" s="2">
        <v>4634937.58</v>
      </c>
    </row>
    <row r="212" spans="1:10">
      <c r="A212" s="2" t="s">
        <v>212</v>
      </c>
      <c r="B212" s="2">
        <v>0</v>
      </c>
      <c r="C212" s="2">
        <v>0</v>
      </c>
      <c r="D212" s="2">
        <v>0</v>
      </c>
      <c r="E212" s="2">
        <v>0</v>
      </c>
      <c r="F212" s="2">
        <v>0</v>
      </c>
      <c r="G212" s="2">
        <v>0</v>
      </c>
      <c r="H212" s="2">
        <v>0</v>
      </c>
      <c r="I212" s="2">
        <v>0</v>
      </c>
      <c r="J212" s="2">
        <v>0</v>
      </c>
    </row>
    <row r="213" spans="1:10">
      <c r="A213" s="2" t="s">
        <v>213</v>
      </c>
      <c r="B213" s="2">
        <v>4541268.21</v>
      </c>
      <c r="C213" s="2">
        <v>2149653.2200000002</v>
      </c>
      <c r="D213" s="2">
        <v>0</v>
      </c>
      <c r="E213" s="2">
        <v>48020</v>
      </c>
      <c r="F213" s="2">
        <v>1121211.3400000001</v>
      </c>
      <c r="G213" s="2">
        <v>589350.51</v>
      </c>
      <c r="H213" s="2">
        <v>1636238.76</v>
      </c>
      <c r="I213" s="2">
        <v>503680</v>
      </c>
      <c r="J213" s="2">
        <v>10589422.039999999</v>
      </c>
    </row>
    <row r="214" spans="1:10">
      <c r="A214" s="2" t="s">
        <v>214</v>
      </c>
      <c r="B214" s="2">
        <v>46776.01</v>
      </c>
      <c r="C214" s="2">
        <v>52170.11</v>
      </c>
      <c r="D214" s="2">
        <v>4732846.6100000003</v>
      </c>
      <c r="E214" s="2">
        <v>0</v>
      </c>
      <c r="F214" s="2">
        <v>69700</v>
      </c>
      <c r="G214" s="2">
        <v>0</v>
      </c>
      <c r="H214" s="2">
        <v>0</v>
      </c>
      <c r="I214" s="2">
        <v>0</v>
      </c>
      <c r="J214" s="2">
        <v>4901492.7300000004</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17493</v>
      </c>
      <c r="D217" s="2">
        <v>0</v>
      </c>
      <c r="E217" s="2">
        <v>60000</v>
      </c>
      <c r="F217" s="2">
        <v>0</v>
      </c>
      <c r="G217" s="2">
        <v>0</v>
      </c>
      <c r="H217" s="2">
        <v>0</v>
      </c>
      <c r="I217" s="2">
        <v>0</v>
      </c>
      <c r="J217" s="2">
        <v>77493</v>
      </c>
    </row>
    <row r="218" spans="1:10">
      <c r="A218" s="2" t="s">
        <v>218</v>
      </c>
      <c r="B218" s="2">
        <v>343965173.81999999</v>
      </c>
      <c r="C218" s="2">
        <v>173572261.88999999</v>
      </c>
      <c r="D218" s="2">
        <v>80821711.400000006</v>
      </c>
      <c r="E218" s="2">
        <v>18829801.309999999</v>
      </c>
      <c r="F218" s="2">
        <v>27287445.829999998</v>
      </c>
      <c r="G218" s="2">
        <v>20020605.129999999</v>
      </c>
      <c r="H218" s="2">
        <v>6394900.0199999996</v>
      </c>
      <c r="I218" s="2">
        <v>302182.58</v>
      </c>
      <c r="J218" s="2">
        <v>671194081.98000002</v>
      </c>
    </row>
    <row r="219" spans="1:10">
      <c r="A219" s="2" t="s">
        <v>219</v>
      </c>
      <c r="B219" s="2">
        <v>4374425.2699999996</v>
      </c>
      <c r="C219" s="2">
        <v>53177012.25</v>
      </c>
      <c r="D219" s="2">
        <v>15997004.35</v>
      </c>
      <c r="E219" s="2">
        <v>0</v>
      </c>
      <c r="F219" s="2">
        <v>4030963.59</v>
      </c>
      <c r="G219" s="2">
        <v>0</v>
      </c>
      <c r="H219" s="2">
        <v>0</v>
      </c>
      <c r="I219" s="2">
        <v>0</v>
      </c>
      <c r="J219" s="2">
        <v>77579405.459999993</v>
      </c>
    </row>
    <row r="220" spans="1:10">
      <c r="A220" s="2" t="s">
        <v>220</v>
      </c>
      <c r="B220" s="2">
        <v>0</v>
      </c>
      <c r="C220" s="2">
        <v>0</v>
      </c>
      <c r="D220" s="2">
        <v>0</v>
      </c>
      <c r="E220" s="2">
        <v>0</v>
      </c>
      <c r="F220" s="2">
        <v>0</v>
      </c>
      <c r="G220" s="2">
        <v>0</v>
      </c>
      <c r="H220" s="2">
        <v>0</v>
      </c>
      <c r="I220" s="2">
        <v>0</v>
      </c>
      <c r="J220" s="2">
        <v>0</v>
      </c>
    </row>
    <row r="221" spans="1:10">
      <c r="A221" s="2" t="s">
        <v>221</v>
      </c>
      <c r="B221" s="2">
        <v>12558088.869999999</v>
      </c>
      <c r="C221" s="2">
        <v>27249261.649999999</v>
      </c>
      <c r="D221" s="2">
        <v>1921237.06</v>
      </c>
      <c r="E221" s="2">
        <v>243631.29</v>
      </c>
      <c r="F221" s="2">
        <v>2489330.42</v>
      </c>
      <c r="G221" s="2">
        <v>2122384.09</v>
      </c>
      <c r="H221" s="2">
        <v>354284.95</v>
      </c>
      <c r="I221" s="2">
        <v>46261.69</v>
      </c>
      <c r="J221" s="2">
        <v>46984480.020000003</v>
      </c>
    </row>
    <row r="222" spans="1:10">
      <c r="A222" s="2" t="s">
        <v>222</v>
      </c>
      <c r="B222" s="2">
        <v>12794910.34</v>
      </c>
      <c r="C222" s="2">
        <v>53590309.200000003</v>
      </c>
      <c r="D222" s="2">
        <v>114739</v>
      </c>
      <c r="E222" s="2">
        <v>706759.94</v>
      </c>
      <c r="F222" s="2">
        <v>13699.82</v>
      </c>
      <c r="G222" s="2">
        <v>213697.21</v>
      </c>
      <c r="H222" s="2">
        <v>129144.11000000002</v>
      </c>
      <c r="I222" s="2">
        <v>255920.89</v>
      </c>
      <c r="J222" s="2">
        <v>67819180.510000005</v>
      </c>
    </row>
    <row r="223" spans="1:10">
      <c r="A223" s="2" t="s">
        <v>223</v>
      </c>
      <c r="B223" s="2">
        <v>0</v>
      </c>
      <c r="C223" s="2">
        <v>0</v>
      </c>
      <c r="D223" s="2">
        <v>0</v>
      </c>
      <c r="E223" s="2">
        <v>0</v>
      </c>
      <c r="F223" s="2">
        <v>0</v>
      </c>
      <c r="G223" s="2">
        <v>0</v>
      </c>
      <c r="H223" s="2">
        <v>0</v>
      </c>
      <c r="I223" s="2">
        <v>0</v>
      </c>
      <c r="J223" s="2">
        <v>0</v>
      </c>
    </row>
    <row r="224" spans="1:10">
      <c r="A224" s="2" t="s">
        <v>224</v>
      </c>
      <c r="B224" s="2">
        <v>314237749.33999997</v>
      </c>
      <c r="C224" s="2">
        <v>39555678.789999999</v>
      </c>
      <c r="D224" s="2">
        <v>62788730.990000002</v>
      </c>
      <c r="E224" s="2">
        <v>17879410.079999998</v>
      </c>
      <c r="F224" s="2">
        <v>20753452</v>
      </c>
      <c r="G224" s="2">
        <v>17684523.829999998</v>
      </c>
      <c r="H224" s="2">
        <v>5911470.96</v>
      </c>
      <c r="I224" s="2">
        <v>0</v>
      </c>
      <c r="J224" s="2">
        <v>478811015.99000001</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100</v>
      </c>
      <c r="I229" s="2">
        <v>0</v>
      </c>
      <c r="J229" s="2">
        <v>100</v>
      </c>
    </row>
    <row r="230" spans="1:10">
      <c r="A230" s="2" t="s">
        <v>230</v>
      </c>
      <c r="B230" s="2">
        <v>0</v>
      </c>
      <c r="C230" s="2">
        <v>0</v>
      </c>
      <c r="D230" s="2">
        <v>0</v>
      </c>
      <c r="E230" s="2">
        <v>0</v>
      </c>
      <c r="F230" s="2">
        <v>0</v>
      </c>
      <c r="G230" s="2">
        <v>0</v>
      </c>
      <c r="H230" s="2">
        <v>100</v>
      </c>
      <c r="I230" s="2">
        <v>0</v>
      </c>
      <c r="J230" s="2">
        <v>100</v>
      </c>
    </row>
    <row r="231" spans="1:10">
      <c r="A231" s="2" t="s">
        <v>228</v>
      </c>
      <c r="B231" s="2">
        <v>0</v>
      </c>
      <c r="C231" s="2">
        <v>0</v>
      </c>
      <c r="D231" s="2">
        <v>0</v>
      </c>
      <c r="E231" s="2">
        <v>0</v>
      </c>
      <c r="F231" s="2">
        <v>0</v>
      </c>
      <c r="G231" s="2">
        <v>0</v>
      </c>
      <c r="H231" s="2">
        <v>0</v>
      </c>
      <c r="I231" s="2">
        <v>0</v>
      </c>
      <c r="J231" s="2">
        <v>0</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100</v>
      </c>
      <c r="I233" s="2">
        <v>0</v>
      </c>
      <c r="J233" s="2">
        <v>100</v>
      </c>
    </row>
    <row r="234" spans="1:10" ht="13.5" thickTop="1">
      <c r="A234" s="6" t="s">
        <v>233</v>
      </c>
      <c r="B234" s="7">
        <v>52738919.020000003</v>
      </c>
      <c r="C234" s="7">
        <v>25612447.640000001</v>
      </c>
      <c r="D234" s="7">
        <v>18462963.039999999</v>
      </c>
      <c r="E234" s="7">
        <v>9744894.6500000004</v>
      </c>
      <c r="F234" s="7">
        <v>6295484.3899999997</v>
      </c>
      <c r="G234" s="405">
        <v>4132451.64</v>
      </c>
      <c r="H234" s="7">
        <v>4242878.7</v>
      </c>
      <c r="I234" s="7">
        <v>3215167.52</v>
      </c>
      <c r="J234" s="7">
        <v>124445206.59999999</v>
      </c>
    </row>
    <row r="235" spans="1:10">
      <c r="A235" s="2" t="s">
        <v>234</v>
      </c>
      <c r="B235" s="2">
        <v>0</v>
      </c>
      <c r="C235" s="2">
        <v>148886.17000000001</v>
      </c>
      <c r="D235" s="2">
        <v>211.61</v>
      </c>
      <c r="E235" s="2">
        <v>0</v>
      </c>
      <c r="F235" s="2">
        <v>0</v>
      </c>
      <c r="G235" s="2">
        <v>0</v>
      </c>
      <c r="H235" s="2">
        <v>204.68</v>
      </c>
      <c r="I235" s="2">
        <v>0</v>
      </c>
      <c r="J235" s="2">
        <v>149302.46</v>
      </c>
    </row>
    <row r="236" spans="1:10">
      <c r="A236" s="2" t="s">
        <v>235</v>
      </c>
      <c r="B236" s="2">
        <v>2102349.8199999998</v>
      </c>
      <c r="C236" s="2">
        <v>604777.86</v>
      </c>
      <c r="D236" s="2">
        <v>623285.39</v>
      </c>
      <c r="E236" s="2">
        <v>124064.98</v>
      </c>
      <c r="F236" s="2">
        <v>177046.72</v>
      </c>
      <c r="G236" s="2">
        <v>113964.83</v>
      </c>
      <c r="H236" s="2">
        <v>25259.79</v>
      </c>
      <c r="I236" s="2">
        <v>16958.740000000002</v>
      </c>
      <c r="J236" s="2">
        <v>3787708.13</v>
      </c>
    </row>
    <row r="237" spans="1:10">
      <c r="A237" s="2" t="s">
        <v>236</v>
      </c>
      <c r="B237" s="2">
        <v>43813541.659999996</v>
      </c>
      <c r="C237" s="2">
        <v>22711727.289999999</v>
      </c>
      <c r="D237" s="2">
        <v>16053752.26</v>
      </c>
      <c r="E237" s="2">
        <v>8347748.540000001</v>
      </c>
      <c r="F237" s="2">
        <v>5959025.79</v>
      </c>
      <c r="G237" s="2">
        <v>3861603.49</v>
      </c>
      <c r="H237" s="2">
        <v>4035041.74</v>
      </c>
      <c r="I237" s="2">
        <v>3166524.92</v>
      </c>
      <c r="J237" s="2">
        <v>107948965.69</v>
      </c>
    </row>
    <row r="238" spans="1:10">
      <c r="A238" s="2" t="s">
        <v>237</v>
      </c>
      <c r="B238" s="2">
        <v>0</v>
      </c>
      <c r="C238" s="2">
        <v>510488.08</v>
      </c>
      <c r="D238" s="2">
        <v>896904.1</v>
      </c>
      <c r="E238" s="2">
        <v>70487.649999999994</v>
      </c>
      <c r="F238" s="2">
        <v>79870.89</v>
      </c>
      <c r="G238" s="2">
        <v>4505.12</v>
      </c>
      <c r="H238" s="2">
        <v>32391.919999999998</v>
      </c>
      <c r="I238" s="2">
        <v>0</v>
      </c>
      <c r="J238" s="2">
        <v>1594647.76</v>
      </c>
    </row>
    <row r="239" spans="1:10">
      <c r="A239" s="2" t="s">
        <v>238</v>
      </c>
      <c r="B239" s="2">
        <v>235487.71</v>
      </c>
      <c r="C239" s="2">
        <v>379125.56</v>
      </c>
      <c r="D239" s="2">
        <v>485017.53</v>
      </c>
      <c r="E239" s="2">
        <v>283190.40000000002</v>
      </c>
      <c r="F239" s="2">
        <v>14788.51</v>
      </c>
      <c r="G239" s="2">
        <v>109610.36</v>
      </c>
      <c r="H239" s="2">
        <v>63885.78</v>
      </c>
      <c r="I239" s="2">
        <v>23877.38</v>
      </c>
      <c r="J239" s="2">
        <v>1594983.23</v>
      </c>
    </row>
    <row r="240" spans="1:10">
      <c r="A240" s="2" t="s">
        <v>239</v>
      </c>
      <c r="B240" s="2">
        <v>0</v>
      </c>
      <c r="C240" s="2">
        <v>15293.54</v>
      </c>
      <c r="D240" s="2">
        <v>171250.02</v>
      </c>
      <c r="E240" s="2">
        <v>4320.6899999999996</v>
      </c>
      <c r="F240" s="2">
        <v>634.41</v>
      </c>
      <c r="G240" s="2">
        <v>2720.06</v>
      </c>
      <c r="H240" s="2">
        <v>2584.04</v>
      </c>
      <c r="I240" s="2">
        <v>2217.27</v>
      </c>
      <c r="J240" s="2">
        <v>199020.03</v>
      </c>
    </row>
    <row r="241" spans="1:10">
      <c r="A241" s="2" t="s">
        <v>240</v>
      </c>
      <c r="B241" s="2">
        <v>393311.93</v>
      </c>
      <c r="C241" s="2">
        <v>824285.09</v>
      </c>
      <c r="D241" s="2">
        <v>15855.23</v>
      </c>
      <c r="E241" s="2">
        <v>16102.54</v>
      </c>
      <c r="F241" s="2">
        <v>11130.33</v>
      </c>
      <c r="G241" s="2">
        <v>39489.85</v>
      </c>
      <c r="H241" s="2">
        <v>83088.539999999994</v>
      </c>
      <c r="I241" s="2">
        <v>3470.99</v>
      </c>
      <c r="J241" s="2">
        <v>1386734.5</v>
      </c>
    </row>
    <row r="242" spans="1:10">
      <c r="A242" s="2" t="s">
        <v>241</v>
      </c>
      <c r="B242" s="2">
        <v>0</v>
      </c>
      <c r="C242" s="2">
        <v>55337.279999999999</v>
      </c>
      <c r="D242" s="2">
        <v>2398.58</v>
      </c>
      <c r="E242" s="2">
        <v>1132.52</v>
      </c>
      <c r="F242" s="2">
        <v>0</v>
      </c>
      <c r="G242" s="2">
        <v>233.52</v>
      </c>
      <c r="H242" s="2">
        <v>0</v>
      </c>
      <c r="I242" s="2">
        <v>19.600000000000001</v>
      </c>
      <c r="J242" s="2">
        <v>59121.5</v>
      </c>
    </row>
    <row r="243" spans="1:10">
      <c r="A243" s="2" t="s">
        <v>242</v>
      </c>
      <c r="B243" s="2">
        <v>55157.75</v>
      </c>
      <c r="C243" s="2">
        <v>0</v>
      </c>
      <c r="D243" s="2">
        <v>0</v>
      </c>
      <c r="E243" s="2">
        <v>0</v>
      </c>
      <c r="F243" s="2">
        <v>698.32</v>
      </c>
      <c r="G243" s="2">
        <v>0</v>
      </c>
      <c r="H243" s="2">
        <v>0</v>
      </c>
      <c r="I243" s="2">
        <v>2098.62</v>
      </c>
      <c r="J243" s="2">
        <v>57954.69</v>
      </c>
    </row>
    <row r="244" spans="1:10">
      <c r="A244" s="2" t="s">
        <v>243</v>
      </c>
      <c r="B244" s="2">
        <v>6139070.1500000004</v>
      </c>
      <c r="C244" s="2">
        <v>362526.77</v>
      </c>
      <c r="D244" s="2">
        <v>214288.32</v>
      </c>
      <c r="E244" s="2">
        <v>897847.33</v>
      </c>
      <c r="F244" s="2">
        <v>25226.27</v>
      </c>
      <c r="G244" s="2">
        <v>324.41000000000003</v>
      </c>
      <c r="H244" s="2">
        <v>422.21</v>
      </c>
      <c r="I244" s="2">
        <v>0</v>
      </c>
      <c r="J244" s="2">
        <v>7639705.46</v>
      </c>
    </row>
    <row r="245" spans="1:10">
      <c r="A245" s="2" t="s">
        <v>244</v>
      </c>
      <c r="B245" s="2">
        <v>0</v>
      </c>
      <c r="C245" s="2">
        <v>0</v>
      </c>
      <c r="D245" s="2">
        <v>0</v>
      </c>
      <c r="E245" s="2">
        <v>0</v>
      </c>
      <c r="F245" s="2">
        <v>27063.15</v>
      </c>
      <c r="G245" s="2">
        <v>0</v>
      </c>
      <c r="H245" s="2">
        <v>0</v>
      </c>
      <c r="I245" s="2">
        <v>0</v>
      </c>
      <c r="J245" s="2">
        <v>27063.15</v>
      </c>
    </row>
    <row r="246" spans="1:10">
      <c r="A246" s="2" t="s">
        <v>245</v>
      </c>
      <c r="B246" s="2">
        <v>-7091916.7699999996</v>
      </c>
      <c r="C246" s="2">
        <v>-5434840.8200000003</v>
      </c>
      <c r="D246" s="2">
        <v>-6608649.0899999999</v>
      </c>
      <c r="E246" s="2">
        <v>-334730.21000000002</v>
      </c>
      <c r="F246" s="2">
        <v>-969452.47</v>
      </c>
      <c r="G246" s="2">
        <v>-757149.17</v>
      </c>
      <c r="H246" s="2">
        <v>-898697.89</v>
      </c>
      <c r="I246" s="2">
        <v>-878965.48</v>
      </c>
      <c r="J246" s="2">
        <v>-22974401.899999999</v>
      </c>
    </row>
    <row r="247" spans="1:10">
      <c r="A247" s="2" t="s">
        <v>246</v>
      </c>
      <c r="B247" s="2">
        <v>-6583879.6399999997</v>
      </c>
      <c r="C247" s="2">
        <v>-5323627.99</v>
      </c>
      <c r="D247" s="2">
        <v>-6608649.0899999999</v>
      </c>
      <c r="E247" s="2">
        <v>-334730.21000000002</v>
      </c>
      <c r="F247" s="2">
        <v>-859010.16</v>
      </c>
      <c r="G247" s="2">
        <v>-757119.68</v>
      </c>
      <c r="H247" s="2">
        <v>-846197.36</v>
      </c>
      <c r="I247" s="2">
        <v>-878965.48</v>
      </c>
      <c r="J247" s="2">
        <v>-22192179.609999999</v>
      </c>
    </row>
    <row r="248" spans="1:10">
      <c r="A248" s="2" t="s">
        <v>247</v>
      </c>
      <c r="B248" s="2">
        <v>0</v>
      </c>
      <c r="C248" s="2">
        <v>0</v>
      </c>
      <c r="D248" s="2">
        <v>0</v>
      </c>
      <c r="E248" s="2">
        <v>0</v>
      </c>
      <c r="F248" s="2">
        <v>0</v>
      </c>
      <c r="G248" s="2">
        <v>0</v>
      </c>
      <c r="H248" s="2">
        <v>0</v>
      </c>
      <c r="I248" s="2">
        <v>0</v>
      </c>
      <c r="J248" s="2">
        <v>0</v>
      </c>
    </row>
    <row r="249" spans="1:10">
      <c r="A249" s="2" t="s">
        <v>248</v>
      </c>
      <c r="B249" s="2">
        <v>0</v>
      </c>
      <c r="C249" s="2">
        <v>-111212.83</v>
      </c>
      <c r="D249" s="2">
        <v>0</v>
      </c>
      <c r="E249" s="2">
        <v>0</v>
      </c>
      <c r="F249" s="2">
        <v>-110442.31</v>
      </c>
      <c r="G249" s="2">
        <v>-29.49</v>
      </c>
      <c r="H249" s="2">
        <v>-52500.53</v>
      </c>
      <c r="I249" s="2">
        <v>0</v>
      </c>
      <c r="J249" s="2">
        <v>-274185.15999999997</v>
      </c>
    </row>
    <row r="250" spans="1:10">
      <c r="A250" s="2" t="s">
        <v>249</v>
      </c>
      <c r="B250" s="2">
        <v>-508037.13</v>
      </c>
      <c r="C250" s="2">
        <v>0</v>
      </c>
      <c r="D250" s="2">
        <v>0</v>
      </c>
      <c r="E250" s="2">
        <v>0</v>
      </c>
      <c r="F250" s="2">
        <v>0</v>
      </c>
      <c r="G250" s="2">
        <v>0</v>
      </c>
      <c r="H250" s="2">
        <v>0</v>
      </c>
      <c r="I250" s="2">
        <v>0</v>
      </c>
      <c r="J250" s="2">
        <v>-508037.13</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45647002.25</v>
      </c>
      <c r="C254" s="2">
        <v>20177606.82</v>
      </c>
      <c r="D254" s="2">
        <v>11854313.949999999</v>
      </c>
      <c r="E254" s="2">
        <v>9410164.4399999995</v>
      </c>
      <c r="F254" s="2">
        <v>5326031.92</v>
      </c>
      <c r="G254" s="2">
        <v>3375302.47</v>
      </c>
      <c r="H254" s="2">
        <v>3344180.81</v>
      </c>
      <c r="I254" s="2">
        <v>2336202.04</v>
      </c>
      <c r="J254" s="2">
        <v>101470804.7</v>
      </c>
    </row>
    <row r="255" spans="1:10">
      <c r="A255" s="2" t="s">
        <v>254</v>
      </c>
      <c r="B255" s="2">
        <v>18254788.809999999</v>
      </c>
      <c r="C255" s="2">
        <v>12510408.310000001</v>
      </c>
      <c r="D255" s="2">
        <v>1302141.5</v>
      </c>
      <c r="E255" s="2">
        <v>387836.25</v>
      </c>
      <c r="F255" s="2">
        <v>345140.62</v>
      </c>
      <c r="G255" s="2">
        <v>277205.81</v>
      </c>
      <c r="H255" s="2">
        <v>276651.56</v>
      </c>
      <c r="I255" s="2">
        <v>1001475.97</v>
      </c>
      <c r="J255" s="2">
        <v>34355648.829999998</v>
      </c>
    </row>
    <row r="256" spans="1:10">
      <c r="A256" s="2" t="s">
        <v>255</v>
      </c>
      <c r="B256" s="2">
        <v>1497242.83</v>
      </c>
      <c r="C256" s="2">
        <v>3239211.86</v>
      </c>
      <c r="D256" s="2">
        <v>382771.63</v>
      </c>
      <c r="E256" s="2">
        <v>125426.24000000001</v>
      </c>
      <c r="F256" s="2">
        <v>107059.28</v>
      </c>
      <c r="G256" s="2">
        <v>162536.76999999999</v>
      </c>
      <c r="H256" s="2">
        <v>153548.76999999999</v>
      </c>
      <c r="I256" s="2">
        <v>200269.34</v>
      </c>
      <c r="J256" s="2">
        <v>5868066.7199999997</v>
      </c>
    </row>
    <row r="257" spans="1:10">
      <c r="A257" s="2" t="s">
        <v>256</v>
      </c>
      <c r="B257" s="2">
        <v>876987.7</v>
      </c>
      <c r="C257" s="2">
        <v>1084277.19</v>
      </c>
      <c r="D257" s="2">
        <v>222897.46</v>
      </c>
      <c r="E257" s="2">
        <v>174752.73</v>
      </c>
      <c r="F257" s="2">
        <v>103481.07</v>
      </c>
      <c r="G257" s="2">
        <v>44593.55</v>
      </c>
      <c r="H257" s="2">
        <v>43098.83</v>
      </c>
      <c r="I257" s="2">
        <v>71741.789999999994</v>
      </c>
      <c r="J257" s="2">
        <v>2621830.3199999998</v>
      </c>
    </row>
    <row r="258" spans="1:10">
      <c r="A258" s="2" t="s">
        <v>257</v>
      </c>
      <c r="B258" s="2">
        <v>15802623.720000001</v>
      </c>
      <c r="C258" s="2">
        <v>7876856.0300000003</v>
      </c>
      <c r="D258" s="2">
        <v>693573.41</v>
      </c>
      <c r="E258" s="2">
        <v>16720.310000000001</v>
      </c>
      <c r="F258" s="2">
        <v>12791.07</v>
      </c>
      <c r="G258" s="2">
        <v>31450.36</v>
      </c>
      <c r="H258" s="2">
        <v>13933.66</v>
      </c>
      <c r="I258" s="2">
        <v>642942.31999999995</v>
      </c>
      <c r="J258" s="2">
        <v>25090890.879999999</v>
      </c>
    </row>
    <row r="259" spans="1:10">
      <c r="A259" s="2" t="s">
        <v>258</v>
      </c>
      <c r="B259" s="2">
        <v>0</v>
      </c>
      <c r="C259" s="2">
        <v>0</v>
      </c>
      <c r="D259" s="2">
        <v>0</v>
      </c>
      <c r="E259" s="2">
        <v>0</v>
      </c>
      <c r="F259" s="2">
        <v>0</v>
      </c>
      <c r="G259" s="2">
        <v>0</v>
      </c>
      <c r="H259" s="2">
        <v>156</v>
      </c>
      <c r="I259" s="2">
        <v>0</v>
      </c>
      <c r="J259" s="2">
        <v>156</v>
      </c>
    </row>
    <row r="260" spans="1:10">
      <c r="A260" s="2" t="s">
        <v>259</v>
      </c>
      <c r="B260" s="2">
        <v>77934.559999999998</v>
      </c>
      <c r="C260" s="2">
        <v>310063.23</v>
      </c>
      <c r="D260" s="2">
        <v>2899</v>
      </c>
      <c r="E260" s="2">
        <v>70936.97</v>
      </c>
      <c r="F260" s="2">
        <v>121809.2</v>
      </c>
      <c r="G260" s="2">
        <v>38625.129999999997</v>
      </c>
      <c r="H260" s="2">
        <v>65914.3</v>
      </c>
      <c r="I260" s="2">
        <v>86522.52</v>
      </c>
      <c r="J260" s="2">
        <v>774704.91</v>
      </c>
    </row>
    <row r="261" spans="1:10">
      <c r="A261" s="2" t="s">
        <v>260</v>
      </c>
      <c r="B261" s="2">
        <v>-2960894.24</v>
      </c>
      <c r="C261" s="2">
        <v>-3164005</v>
      </c>
      <c r="D261" s="2">
        <v>-313593.57</v>
      </c>
      <c r="E261" s="2">
        <v>-55093.63</v>
      </c>
      <c r="F261" s="2">
        <v>-86079.22</v>
      </c>
      <c r="G261" s="2">
        <v>-146740.91</v>
      </c>
      <c r="H261" s="2">
        <v>-52755.62</v>
      </c>
      <c r="I261" s="2">
        <v>-133590.39000000001</v>
      </c>
      <c r="J261" s="2">
        <v>-6912752.5800000001</v>
      </c>
    </row>
    <row r="262" spans="1:10">
      <c r="A262" s="2" t="s">
        <v>255</v>
      </c>
      <c r="B262" s="2">
        <v>-700370.14</v>
      </c>
      <c r="C262" s="2">
        <v>-607462.18999999994</v>
      </c>
      <c r="D262" s="2">
        <v>-133998.47</v>
      </c>
      <c r="E262" s="2">
        <v>-55093.63</v>
      </c>
      <c r="F262" s="2">
        <v>-84754</v>
      </c>
      <c r="G262" s="2">
        <v>-76452.3</v>
      </c>
      <c r="H262" s="2">
        <v>-23191.43</v>
      </c>
      <c r="I262" s="2">
        <v>-19479.189999999999</v>
      </c>
      <c r="J262" s="2">
        <v>-1700801.35</v>
      </c>
    </row>
    <row r="263" spans="1:10">
      <c r="A263" s="2" t="s">
        <v>261</v>
      </c>
      <c r="B263" s="2">
        <v>-2221126.0099999998</v>
      </c>
      <c r="C263" s="2">
        <v>-2542503.96</v>
      </c>
      <c r="D263" s="2">
        <v>-7813</v>
      </c>
      <c r="E263" s="2">
        <v>0</v>
      </c>
      <c r="F263" s="2">
        <v>-423.44</v>
      </c>
      <c r="G263" s="2">
        <v>-225.75</v>
      </c>
      <c r="H263" s="2">
        <v>0</v>
      </c>
      <c r="I263" s="2">
        <v>-18248.88</v>
      </c>
      <c r="J263" s="2">
        <v>-4790341.04</v>
      </c>
    </row>
    <row r="264" spans="1:10">
      <c r="A264" s="2" t="s">
        <v>262</v>
      </c>
      <c r="B264" s="2">
        <v>0</v>
      </c>
      <c r="C264" s="2">
        <v>0</v>
      </c>
      <c r="D264" s="2">
        <v>0</v>
      </c>
      <c r="E264" s="2">
        <v>0</v>
      </c>
      <c r="F264" s="2">
        <v>0</v>
      </c>
      <c r="G264" s="2">
        <v>0</v>
      </c>
      <c r="H264" s="2">
        <v>0</v>
      </c>
      <c r="I264" s="2">
        <v>0</v>
      </c>
      <c r="J264" s="2">
        <v>0</v>
      </c>
    </row>
    <row r="265" spans="1:10">
      <c r="A265" s="2" t="s">
        <v>263</v>
      </c>
      <c r="B265" s="2">
        <v>0</v>
      </c>
      <c r="C265" s="2">
        <v>-8984.64</v>
      </c>
      <c r="D265" s="2">
        <v>0</v>
      </c>
      <c r="E265" s="2">
        <v>0</v>
      </c>
      <c r="F265" s="2">
        <v>0</v>
      </c>
      <c r="G265" s="2">
        <v>0</v>
      </c>
      <c r="H265" s="2">
        <v>0</v>
      </c>
      <c r="I265" s="2">
        <v>0</v>
      </c>
      <c r="J265" s="2">
        <v>-8984.64</v>
      </c>
    </row>
    <row r="266" spans="1:10">
      <c r="A266" s="2" t="s">
        <v>264</v>
      </c>
      <c r="B266" s="2">
        <v>-39398.089999999997</v>
      </c>
      <c r="C266" s="2">
        <v>-5054.21</v>
      </c>
      <c r="D266" s="2">
        <v>-171782.1</v>
      </c>
      <c r="E266" s="2">
        <v>0</v>
      </c>
      <c r="F266" s="2">
        <v>-901.78</v>
      </c>
      <c r="G266" s="2">
        <v>-70062.86</v>
      </c>
      <c r="H266" s="2">
        <v>-29564.19</v>
      </c>
      <c r="I266" s="2">
        <v>-95862.32</v>
      </c>
      <c r="J266" s="2">
        <v>-412625.55</v>
      </c>
    </row>
    <row r="267" spans="1:10">
      <c r="A267" s="2" t="s">
        <v>265</v>
      </c>
      <c r="B267" s="2">
        <v>60940896.82</v>
      </c>
      <c r="C267" s="2">
        <v>29524010.129999999</v>
      </c>
      <c r="D267" s="2">
        <v>12842861.880000001</v>
      </c>
      <c r="E267" s="2">
        <v>9742907.0600000005</v>
      </c>
      <c r="F267" s="2">
        <v>5585093.3200000003</v>
      </c>
      <c r="G267" s="2">
        <v>3505767.37</v>
      </c>
      <c r="H267" s="2">
        <v>3568076.75</v>
      </c>
      <c r="I267" s="2">
        <v>3204087.62</v>
      </c>
      <c r="J267" s="2">
        <v>128913700.95</v>
      </c>
    </row>
    <row r="268" spans="1:10">
      <c r="A268" s="2" t="s">
        <v>266</v>
      </c>
      <c r="B268" s="2">
        <v>880208.4</v>
      </c>
      <c r="C268" s="2">
        <v>5603100.3899999997</v>
      </c>
      <c r="D268" s="2">
        <v>543090.1</v>
      </c>
      <c r="E268" s="2">
        <v>6415262.2199999997</v>
      </c>
      <c r="F268" s="2">
        <v>211509.9</v>
      </c>
      <c r="G268" s="2">
        <v>1576291.85</v>
      </c>
      <c r="H268" s="2">
        <v>683232.43</v>
      </c>
      <c r="I268" s="2">
        <v>407247.03</v>
      </c>
      <c r="J268" s="2">
        <v>16319942.32</v>
      </c>
    </row>
    <row r="269" spans="1:10">
      <c r="A269" s="2" t="s">
        <v>267</v>
      </c>
      <c r="B269" s="2">
        <v>0</v>
      </c>
      <c r="C269" s="2">
        <v>345424.68</v>
      </c>
      <c r="D269" s="2">
        <v>203243.76</v>
      </c>
      <c r="E269" s="2">
        <v>0</v>
      </c>
      <c r="F269" s="2">
        <v>15154.86</v>
      </c>
      <c r="G269" s="2">
        <v>29416.43</v>
      </c>
      <c r="H269" s="2">
        <v>9954.8799999999992</v>
      </c>
      <c r="I269" s="2">
        <v>0</v>
      </c>
      <c r="J269" s="2">
        <v>603194.61</v>
      </c>
    </row>
    <row r="270" spans="1:10">
      <c r="A270" s="2" t="s">
        <v>268</v>
      </c>
      <c r="B270" s="2">
        <v>880208.4</v>
      </c>
      <c r="C270" s="2">
        <v>5257334.16</v>
      </c>
      <c r="D270" s="2">
        <v>339846.34</v>
      </c>
      <c r="E270" s="2">
        <v>6415262.2199999997</v>
      </c>
      <c r="F270" s="2">
        <v>196355.04</v>
      </c>
      <c r="G270" s="2">
        <v>1546875.42</v>
      </c>
      <c r="H270" s="2">
        <v>673277.55</v>
      </c>
      <c r="I270" s="2">
        <v>407247.03</v>
      </c>
      <c r="J270" s="2">
        <v>15716406.16</v>
      </c>
    </row>
    <row r="271" spans="1:10">
      <c r="A271" s="2" t="s">
        <v>269</v>
      </c>
      <c r="B271" s="2">
        <v>0</v>
      </c>
      <c r="C271" s="2">
        <v>41.33</v>
      </c>
      <c r="D271" s="2">
        <v>0</v>
      </c>
      <c r="E271" s="2">
        <v>0</v>
      </c>
      <c r="F271" s="2">
        <v>0</v>
      </c>
      <c r="G271" s="2">
        <v>0</v>
      </c>
      <c r="H271" s="2">
        <v>0</v>
      </c>
      <c r="I271" s="2">
        <v>0</v>
      </c>
      <c r="J271" s="2">
        <v>41.33</v>
      </c>
    </row>
    <row r="272" spans="1:10">
      <c r="A272" s="2" t="s">
        <v>270</v>
      </c>
      <c r="B272" s="2">
        <v>0</v>
      </c>
      <c r="C272" s="2">
        <v>300.22000000000003</v>
      </c>
      <c r="D272" s="2">
        <v>0</v>
      </c>
      <c r="E272" s="2">
        <v>0</v>
      </c>
      <c r="F272" s="2">
        <v>0</v>
      </c>
      <c r="G272" s="2">
        <v>0</v>
      </c>
      <c r="H272" s="2">
        <v>0</v>
      </c>
      <c r="I272" s="2">
        <v>0</v>
      </c>
      <c r="J272" s="2">
        <v>300.22000000000003</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-2604846.5499999998</v>
      </c>
      <c r="C275" s="2">
        <v>-2212932.0099999998</v>
      </c>
      <c r="D275" s="2">
        <v>-1505484.43</v>
      </c>
      <c r="E275" s="2">
        <v>-6899034.4900000002</v>
      </c>
      <c r="F275" s="2">
        <v>-329626.59999999998</v>
      </c>
      <c r="G275" s="2">
        <v>-2347195.2200000002</v>
      </c>
      <c r="H275" s="2">
        <v>-1533209.78</v>
      </c>
      <c r="I275" s="2">
        <v>-1121118.43</v>
      </c>
      <c r="J275" s="2">
        <v>-18553447.510000002</v>
      </c>
    </row>
    <row r="276" spans="1:10">
      <c r="A276" s="2" t="s">
        <v>274</v>
      </c>
      <c r="B276" s="2">
        <v>-2425608.04</v>
      </c>
      <c r="C276" s="2">
        <v>-2137835.08</v>
      </c>
      <c r="D276" s="2">
        <v>-1361174.63</v>
      </c>
      <c r="E276" s="2">
        <v>-6899034.4900000002</v>
      </c>
      <c r="F276" s="2">
        <v>-322299.68</v>
      </c>
      <c r="G276" s="2">
        <v>-2347195.2200000002</v>
      </c>
      <c r="H276" s="2">
        <v>-1530364.26</v>
      </c>
      <c r="I276" s="2">
        <v>-1121118.43</v>
      </c>
      <c r="J276" s="2">
        <v>-18144629.829999998</v>
      </c>
    </row>
    <row r="277" spans="1:10">
      <c r="A277" s="2" t="s">
        <v>275</v>
      </c>
      <c r="B277" s="2">
        <v>-109729.45</v>
      </c>
      <c r="C277" s="2">
        <v>-73177.23</v>
      </c>
      <c r="D277" s="2">
        <v>-16.46</v>
      </c>
      <c r="E277" s="2">
        <v>0</v>
      </c>
      <c r="F277" s="2">
        <v>-18.600000000000001</v>
      </c>
      <c r="G277" s="2">
        <v>0</v>
      </c>
      <c r="H277" s="2">
        <v>0</v>
      </c>
      <c r="I277" s="2">
        <v>0</v>
      </c>
      <c r="J277" s="2">
        <v>-182941.74</v>
      </c>
    </row>
    <row r="278" spans="1:10">
      <c r="A278" s="2" t="s">
        <v>276</v>
      </c>
      <c r="B278" s="2">
        <v>-40840.33</v>
      </c>
      <c r="C278" s="2">
        <v>0</v>
      </c>
      <c r="D278" s="2">
        <v>0</v>
      </c>
      <c r="E278" s="2">
        <v>0</v>
      </c>
      <c r="F278" s="2">
        <v>0</v>
      </c>
      <c r="G278" s="2">
        <v>0</v>
      </c>
      <c r="H278" s="2">
        <v>0</v>
      </c>
      <c r="I278" s="2">
        <v>0</v>
      </c>
      <c r="J278" s="2">
        <v>-40840.33</v>
      </c>
    </row>
    <row r="279" spans="1:10">
      <c r="A279" s="2" t="s">
        <v>277</v>
      </c>
      <c r="B279" s="2">
        <v>-28668.73</v>
      </c>
      <c r="C279" s="2">
        <v>-1919.7</v>
      </c>
      <c r="D279" s="2">
        <v>-144293.34</v>
      </c>
      <c r="E279" s="2">
        <v>0</v>
      </c>
      <c r="F279" s="2">
        <v>-7308.32</v>
      </c>
      <c r="G279" s="2">
        <v>0</v>
      </c>
      <c r="H279" s="2">
        <v>-2845.52</v>
      </c>
      <c r="I279" s="2">
        <v>0</v>
      </c>
      <c r="J279" s="2">
        <v>-185035.61</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59216258.670000002</v>
      </c>
      <c r="C282" s="2">
        <v>32914178.510000005</v>
      </c>
      <c r="D282" s="2">
        <v>11880467.550000001</v>
      </c>
      <c r="E282" s="2">
        <v>9259134.7899999991</v>
      </c>
      <c r="F282" s="2">
        <v>5466976.6200000001</v>
      </c>
      <c r="G282" s="2">
        <v>2734864</v>
      </c>
      <c r="H282" s="2">
        <v>2718099.4</v>
      </c>
      <c r="I282" s="2">
        <v>2490216.2200000002</v>
      </c>
      <c r="J282" s="2">
        <v>126680195.76000001</v>
      </c>
    </row>
    <row r="283" spans="1:10">
      <c r="A283" s="2" t="s">
        <v>281</v>
      </c>
      <c r="B283" s="2">
        <v>-37567292.049999997</v>
      </c>
      <c r="C283" s="2">
        <v>-29821365.780000001</v>
      </c>
      <c r="D283" s="2">
        <v>-9478249.5</v>
      </c>
      <c r="E283" s="2">
        <v>-3071984.15</v>
      </c>
      <c r="F283" s="2">
        <v>-4378267.84</v>
      </c>
      <c r="G283" s="2">
        <v>-3504714.59</v>
      </c>
      <c r="H283" s="2">
        <v>-2665081.56</v>
      </c>
      <c r="I283" s="2">
        <v>-2273612.4700000002</v>
      </c>
      <c r="J283" s="2">
        <v>-92760567.939999998</v>
      </c>
    </row>
    <row r="284" spans="1:10">
      <c r="A284" s="2" t="s">
        <v>282</v>
      </c>
      <c r="B284" s="2">
        <v>-22183195.109999999</v>
      </c>
      <c r="C284" s="2">
        <v>-16548117.790000001</v>
      </c>
      <c r="D284" s="2">
        <v>-4880607.03</v>
      </c>
      <c r="E284" s="2">
        <v>-1388979.47</v>
      </c>
      <c r="F284" s="2">
        <v>-2989683.2</v>
      </c>
      <c r="G284" s="2">
        <v>-1986899.53</v>
      </c>
      <c r="H284" s="2">
        <v>-1355147.31</v>
      </c>
      <c r="I284" s="2">
        <v>-1590922.35</v>
      </c>
      <c r="J284" s="2">
        <v>-52923551.789999999</v>
      </c>
    </row>
    <row r="285" spans="1:10">
      <c r="A285" s="2" t="s">
        <v>283</v>
      </c>
      <c r="B285" s="2">
        <v>-2392564.63</v>
      </c>
      <c r="C285" s="2">
        <v>-2441320.4900000002</v>
      </c>
      <c r="D285" s="2">
        <v>-610496.30000000005</v>
      </c>
      <c r="E285" s="2">
        <v>-115696</v>
      </c>
      <c r="F285" s="2">
        <v>-185768.36</v>
      </c>
      <c r="G285" s="2">
        <v>-230173.83</v>
      </c>
      <c r="H285" s="2">
        <v>-249318.35</v>
      </c>
      <c r="I285" s="2">
        <v>-63560</v>
      </c>
      <c r="J285" s="2">
        <v>-6288897.96</v>
      </c>
    </row>
    <row r="286" spans="1:10">
      <c r="A286" s="2" t="s">
        <v>284</v>
      </c>
      <c r="B286" s="2">
        <v>-311871.21999999997</v>
      </c>
      <c r="C286" s="2">
        <v>-405282.85</v>
      </c>
      <c r="D286" s="2">
        <v>-248342.1</v>
      </c>
      <c r="E286" s="2">
        <v>-549482.85</v>
      </c>
      <c r="F286" s="2">
        <v>-73752.06</v>
      </c>
      <c r="G286" s="2">
        <v>-29354.38</v>
      </c>
      <c r="H286" s="2">
        <v>-60425.16</v>
      </c>
      <c r="I286" s="2">
        <v>0</v>
      </c>
      <c r="J286" s="2">
        <v>-1678510.62</v>
      </c>
    </row>
    <row r="287" spans="1:10">
      <c r="A287" s="2" t="s">
        <v>285</v>
      </c>
      <c r="B287" s="2">
        <v>-479050.53</v>
      </c>
      <c r="C287" s="2">
        <v>-761433.7</v>
      </c>
      <c r="D287" s="2">
        <v>-307917.07</v>
      </c>
      <c r="E287" s="2">
        <v>-52949.85</v>
      </c>
      <c r="F287" s="2">
        <v>-97092.51</v>
      </c>
      <c r="G287" s="2">
        <v>-109511.07</v>
      </c>
      <c r="H287" s="2">
        <v>-162212.42000000001</v>
      </c>
      <c r="I287" s="2">
        <v>-115696.74</v>
      </c>
      <c r="J287" s="2">
        <v>-2085863.8900000001</v>
      </c>
    </row>
    <row r="288" spans="1:10">
      <c r="A288" s="2" t="s">
        <v>286</v>
      </c>
      <c r="B288" s="2">
        <v>-2046433.55</v>
      </c>
      <c r="C288" s="2">
        <v>-910955.71</v>
      </c>
      <c r="D288" s="2">
        <v>-363953.24</v>
      </c>
      <c r="E288" s="2">
        <v>-117037</v>
      </c>
      <c r="F288" s="2">
        <v>-206143.91</v>
      </c>
      <c r="G288" s="2">
        <v>-135273.71</v>
      </c>
      <c r="H288" s="2">
        <v>-175040.84</v>
      </c>
      <c r="I288" s="2">
        <v>-9216</v>
      </c>
      <c r="J288" s="2">
        <v>-3964053.96</v>
      </c>
    </row>
    <row r="289" spans="1:10">
      <c r="A289" s="2" t="s">
        <v>287</v>
      </c>
      <c r="B289" s="2">
        <v>-458623.31</v>
      </c>
      <c r="C289" s="2">
        <v>-304806.78999999998</v>
      </c>
      <c r="D289" s="2">
        <v>-182863.44</v>
      </c>
      <c r="E289" s="2">
        <v>-43425.24</v>
      </c>
      <c r="F289" s="2">
        <v>-57837.8</v>
      </c>
      <c r="G289" s="2">
        <v>-82538.75</v>
      </c>
      <c r="H289" s="2">
        <v>-14265.57</v>
      </c>
      <c r="I289" s="2">
        <v>-38156.03</v>
      </c>
      <c r="J289" s="2">
        <v>-1182516.93</v>
      </c>
    </row>
    <row r="290" spans="1:10">
      <c r="A290" s="2" t="s">
        <v>288</v>
      </c>
      <c r="B290" s="2">
        <v>-1433196.32</v>
      </c>
      <c r="C290" s="2">
        <v>-2273293.96</v>
      </c>
      <c r="D290" s="2">
        <v>-378913.52</v>
      </c>
      <c r="E290" s="2">
        <v>-76985.64</v>
      </c>
      <c r="F290" s="2">
        <v>-99572.17</v>
      </c>
      <c r="G290" s="2">
        <v>-285717.64</v>
      </c>
      <c r="H290" s="2">
        <v>-85602.49</v>
      </c>
      <c r="I290" s="2">
        <v>-59430.43</v>
      </c>
      <c r="J290" s="2">
        <v>-4692712.17</v>
      </c>
    </row>
    <row r="291" spans="1:10">
      <c r="A291" s="2" t="s">
        <v>289</v>
      </c>
      <c r="B291" s="2">
        <v>-254336.5</v>
      </c>
      <c r="C291" s="2">
        <v>-149408.19</v>
      </c>
      <c r="D291" s="2">
        <v>-68702.87</v>
      </c>
      <c r="E291" s="2">
        <v>0</v>
      </c>
      <c r="F291" s="2">
        <v>-26488.21</v>
      </c>
      <c r="G291" s="2">
        <v>-22519.19</v>
      </c>
      <c r="H291" s="2">
        <v>-19802.55</v>
      </c>
      <c r="I291" s="2">
        <v>0</v>
      </c>
      <c r="J291" s="2">
        <v>-541257.51</v>
      </c>
    </row>
    <row r="292" spans="1:10">
      <c r="A292" s="2" t="s">
        <v>290</v>
      </c>
      <c r="B292" s="2">
        <v>-8008020.8799999999</v>
      </c>
      <c r="C292" s="2">
        <v>-6026746.2999999998</v>
      </c>
      <c r="D292" s="2">
        <v>-2436453.9300000002</v>
      </c>
      <c r="E292" s="2">
        <v>-727428.1</v>
      </c>
      <c r="F292" s="2">
        <v>-641929.62</v>
      </c>
      <c r="G292" s="2">
        <v>-622726.49</v>
      </c>
      <c r="H292" s="2">
        <v>-543266.87</v>
      </c>
      <c r="I292" s="2">
        <v>-396630.92</v>
      </c>
      <c r="J292" s="2">
        <v>-19403203.109999999</v>
      </c>
    </row>
    <row r="293" spans="1:10">
      <c r="A293" s="2" t="s">
        <v>291</v>
      </c>
      <c r="B293" s="2">
        <v>21648966.620000001</v>
      </c>
      <c r="C293" s="2">
        <v>3092812.73</v>
      </c>
      <c r="D293" s="2">
        <v>2402218.0499999998</v>
      </c>
      <c r="E293" s="2">
        <v>6187150.6399999997</v>
      </c>
      <c r="F293" s="2">
        <v>1088708.78</v>
      </c>
      <c r="G293" s="2">
        <v>-769850.59</v>
      </c>
      <c r="H293" s="2">
        <v>53017.84</v>
      </c>
      <c r="I293" s="2">
        <v>216603.75</v>
      </c>
      <c r="J293" s="2">
        <v>33919627.82</v>
      </c>
    </row>
    <row r="294" spans="1:10">
      <c r="A294" s="2" t="s">
        <v>292</v>
      </c>
      <c r="B294" s="2">
        <v>119923.24</v>
      </c>
      <c r="C294" s="2">
        <v>130126.93999999999</v>
      </c>
      <c r="D294" s="2">
        <v>0</v>
      </c>
      <c r="E294" s="2">
        <v>83.38</v>
      </c>
      <c r="F294" s="2">
        <v>-5187.21</v>
      </c>
      <c r="G294" s="2">
        <v>0.37</v>
      </c>
      <c r="H294" s="2">
        <v>0</v>
      </c>
      <c r="I294" s="2">
        <v>551.13</v>
      </c>
      <c r="J294" s="2">
        <v>245497.85</v>
      </c>
    </row>
    <row r="295" spans="1:10">
      <c r="A295" s="2" t="s">
        <v>293</v>
      </c>
      <c r="B295" s="2">
        <v>0</v>
      </c>
      <c r="C295" s="2">
        <v>56602.01</v>
      </c>
      <c r="D295" s="2">
        <v>0</v>
      </c>
      <c r="E295" s="2">
        <v>83.38</v>
      </c>
      <c r="F295" s="2">
        <v>0.31</v>
      </c>
      <c r="G295" s="2">
        <v>0.36</v>
      </c>
      <c r="H295" s="2">
        <v>0</v>
      </c>
      <c r="I295" s="2">
        <v>551.13</v>
      </c>
      <c r="J295" s="2">
        <v>57237.19</v>
      </c>
    </row>
    <row r="296" spans="1:10">
      <c r="A296" s="2" t="s">
        <v>294</v>
      </c>
      <c r="B296" s="2">
        <v>119923.24</v>
      </c>
      <c r="C296" s="2">
        <v>73524.929999999993</v>
      </c>
      <c r="D296" s="2">
        <v>0</v>
      </c>
      <c r="E296" s="2">
        <v>0</v>
      </c>
      <c r="F296" s="2">
        <v>-5187.5200000000004</v>
      </c>
      <c r="G296" s="2">
        <v>0.01</v>
      </c>
      <c r="H296" s="2">
        <v>0</v>
      </c>
      <c r="I296" s="2">
        <v>0</v>
      </c>
      <c r="J296" s="2">
        <v>188260.66</v>
      </c>
    </row>
    <row r="297" spans="1:10">
      <c r="A297" s="2" t="s">
        <v>295</v>
      </c>
      <c r="B297" s="2">
        <v>-81.5</v>
      </c>
      <c r="C297" s="2">
        <v>-3315.13</v>
      </c>
      <c r="D297" s="2">
        <v>0</v>
      </c>
      <c r="E297" s="2">
        <v>-63.95000000000001</v>
      </c>
      <c r="F297" s="2">
        <v>-0.52</v>
      </c>
      <c r="G297" s="2">
        <v>0.2</v>
      </c>
      <c r="H297" s="2">
        <v>0</v>
      </c>
      <c r="I297" s="2">
        <v>0</v>
      </c>
      <c r="J297" s="2">
        <v>-3460.9</v>
      </c>
    </row>
    <row r="298" spans="1:10">
      <c r="A298" s="2" t="s">
        <v>296</v>
      </c>
      <c r="B298" s="2">
        <v>0</v>
      </c>
      <c r="C298" s="2">
        <v>-18.38</v>
      </c>
      <c r="D298" s="2">
        <v>0</v>
      </c>
      <c r="E298" s="2">
        <v>-63.95000000000001</v>
      </c>
      <c r="F298" s="2">
        <v>-0.57999999999999996</v>
      </c>
      <c r="G298" s="2">
        <v>0.21</v>
      </c>
      <c r="H298" s="2">
        <v>0</v>
      </c>
      <c r="I298" s="2">
        <v>0</v>
      </c>
      <c r="J298" s="2">
        <v>-82.7</v>
      </c>
    </row>
    <row r="299" spans="1:10">
      <c r="A299" s="2" t="s">
        <v>297</v>
      </c>
      <c r="B299" s="2">
        <v>-81.5</v>
      </c>
      <c r="C299" s="2">
        <v>-3296.75</v>
      </c>
      <c r="D299" s="2">
        <v>0</v>
      </c>
      <c r="E299" s="2">
        <v>0</v>
      </c>
      <c r="F299" s="2">
        <v>0.06</v>
      </c>
      <c r="G299" s="2">
        <v>-0.01</v>
      </c>
      <c r="H299" s="2">
        <v>0</v>
      </c>
      <c r="I299" s="2">
        <v>0</v>
      </c>
      <c r="J299" s="2">
        <v>-3378.2</v>
      </c>
    </row>
    <row r="300" spans="1:10">
      <c r="A300" s="2" t="s">
        <v>298</v>
      </c>
      <c r="B300" s="2">
        <v>21768808.359999999</v>
      </c>
      <c r="C300" s="2">
        <v>3219624.54</v>
      </c>
      <c r="D300" s="2">
        <v>2402218.0499999998</v>
      </c>
      <c r="E300" s="2">
        <v>6187170.0700000003</v>
      </c>
      <c r="F300" s="2">
        <v>1083521.05</v>
      </c>
      <c r="G300" s="2">
        <v>-769850.02</v>
      </c>
      <c r="H300" s="2">
        <v>53017.84</v>
      </c>
      <c r="I300" s="2">
        <v>217154.88</v>
      </c>
      <c r="J300" s="2">
        <v>34161664.770000003</v>
      </c>
    </row>
    <row r="301" spans="1:10">
      <c r="A301" s="2" t="s">
        <v>299</v>
      </c>
      <c r="B301" s="2">
        <v>0</v>
      </c>
      <c r="C301" s="2">
        <v>41874.06</v>
      </c>
      <c r="D301" s="2">
        <v>0</v>
      </c>
      <c r="E301" s="2">
        <v>0</v>
      </c>
      <c r="F301" s="2">
        <v>0</v>
      </c>
      <c r="G301" s="2">
        <v>4182.62</v>
      </c>
      <c r="H301" s="2">
        <v>-5962.18</v>
      </c>
      <c r="I301" s="2">
        <v>0</v>
      </c>
      <c r="J301" s="2">
        <v>40094.5</v>
      </c>
    </row>
    <row r="302" spans="1:10">
      <c r="A302" s="2" t="s">
        <v>300</v>
      </c>
      <c r="B302" s="2">
        <v>21768808.359999999</v>
      </c>
      <c r="C302" s="2">
        <v>3261498.6</v>
      </c>
      <c r="D302" s="2">
        <v>2402218.0499999998</v>
      </c>
      <c r="E302" s="2">
        <v>6187170.0700000003</v>
      </c>
      <c r="F302" s="2">
        <v>1083521.05</v>
      </c>
      <c r="G302" s="2">
        <v>-765667.4</v>
      </c>
      <c r="H302" s="2">
        <v>47055.66</v>
      </c>
      <c r="I302" s="2">
        <v>217154.88</v>
      </c>
      <c r="J302" s="2">
        <v>34201759.270000003</v>
      </c>
    </row>
    <row r="303" spans="1:10">
      <c r="A303" s="2" t="s">
        <v>301</v>
      </c>
      <c r="B303" s="2">
        <v>113527.74</v>
      </c>
      <c r="C303" s="2">
        <v>88049.32</v>
      </c>
      <c r="D303" s="2">
        <v>173138.47</v>
      </c>
      <c r="E303" s="2">
        <v>0</v>
      </c>
      <c r="F303" s="2">
        <v>-3575.7</v>
      </c>
      <c r="G303" s="2">
        <v>-74414.61</v>
      </c>
      <c r="H303" s="2">
        <v>-173947.92</v>
      </c>
      <c r="I303" s="2">
        <v>-13366.54</v>
      </c>
      <c r="J303" s="2">
        <v>109410.76</v>
      </c>
    </row>
    <row r="304" spans="1:10">
      <c r="A304" s="2" t="s">
        <v>302</v>
      </c>
      <c r="B304" s="2">
        <v>21882336.100000001</v>
      </c>
      <c r="C304" s="2">
        <v>3349547.92</v>
      </c>
      <c r="D304" s="2">
        <v>2575356.52</v>
      </c>
      <c r="E304" s="2">
        <v>6187170.0700000003</v>
      </c>
      <c r="F304" s="2">
        <v>1079945.3500000001</v>
      </c>
      <c r="G304" s="2">
        <v>-840082.01</v>
      </c>
      <c r="H304" s="2">
        <v>-126892.26</v>
      </c>
      <c r="I304" s="2">
        <v>203788.34</v>
      </c>
      <c r="J304" s="2">
        <v>34311170.030000001</v>
      </c>
    </row>
    <row r="305" spans="1:10">
      <c r="A305" s="2" t="s">
        <v>303</v>
      </c>
      <c r="B305" s="2">
        <v>0</v>
      </c>
      <c r="C305" s="2">
        <v>0</v>
      </c>
      <c r="D305" s="2">
        <v>0</v>
      </c>
      <c r="E305" s="2">
        <v>0</v>
      </c>
      <c r="F305" s="2">
        <v>0</v>
      </c>
      <c r="G305" s="2">
        <v>0</v>
      </c>
      <c r="H305" s="2">
        <v>0</v>
      </c>
      <c r="I305" s="2">
        <v>0</v>
      </c>
      <c r="J305" s="2">
        <v>0</v>
      </c>
    </row>
    <row r="306" spans="1:10">
      <c r="A306" s="2" t="s">
        <v>304</v>
      </c>
      <c r="B306" s="2">
        <v>21882336.100000001</v>
      </c>
      <c r="C306" s="2">
        <v>3349547.92</v>
      </c>
      <c r="D306" s="2">
        <v>2575356.52</v>
      </c>
      <c r="E306" s="2">
        <v>6187170.0700000003</v>
      </c>
      <c r="F306" s="2">
        <v>1079945.3500000001</v>
      </c>
      <c r="G306" s="2">
        <v>-840082.01</v>
      </c>
      <c r="H306" s="2">
        <v>-126892.26</v>
      </c>
      <c r="I306" s="2">
        <v>203788.34</v>
      </c>
      <c r="J306" s="2">
        <v>34311170.030000001</v>
      </c>
    </row>
    <row r="307" spans="1:10">
      <c r="A307" s="2" t="s">
        <v>305</v>
      </c>
      <c r="B307" s="2">
        <v>-343000</v>
      </c>
      <c r="C307" s="2">
        <v>0</v>
      </c>
      <c r="D307" s="2">
        <v>-517275.21</v>
      </c>
      <c r="E307" s="2">
        <v>-300000</v>
      </c>
      <c r="F307" s="2">
        <v>0</v>
      </c>
      <c r="G307" s="2">
        <v>0</v>
      </c>
      <c r="H307" s="2">
        <v>0</v>
      </c>
      <c r="I307" s="2">
        <v>-50947.09</v>
      </c>
      <c r="J307" s="2">
        <v>-1211222.3</v>
      </c>
    </row>
    <row r="308" spans="1:10">
      <c r="A308" s="2" t="s">
        <v>306</v>
      </c>
      <c r="B308" s="2">
        <v>21539336.100000001</v>
      </c>
      <c r="C308" s="2">
        <v>3349547.92</v>
      </c>
      <c r="D308" s="2">
        <v>2058081.31</v>
      </c>
      <c r="E308" s="2">
        <v>5887170.0700000003</v>
      </c>
      <c r="F308" s="2">
        <v>1079945.3500000001</v>
      </c>
      <c r="G308" s="2">
        <v>-840082.01</v>
      </c>
      <c r="H308" s="2">
        <v>-126892.26</v>
      </c>
      <c r="I308" s="2">
        <v>152841.25</v>
      </c>
      <c r="J308" s="2">
        <v>33099947.73</v>
      </c>
    </row>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T133"/>
  <sheetViews>
    <sheetView topLeftCell="C1" zoomScale="75" workbookViewId="0">
      <selection activeCell="C9" sqref="C9"/>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13.28515625" style="85" customWidth="1"/>
    <col min="13" max="258" width="11.42578125" style="85" hidden="1"/>
    <col min="259" max="259" width="81.5703125" style="85" hidden="1"/>
    <col min="260" max="267" width="13.140625" style="85" hidden="1"/>
    <col min="268" max="268" width="13.28515625" style="85" hidden="1"/>
    <col min="269" max="514" width="11.42578125" style="85" hidden="1"/>
    <col min="515" max="515" width="81.5703125" style="85" hidden="1"/>
    <col min="516" max="523" width="13.140625" style="85" hidden="1"/>
    <col min="524" max="524" width="13.28515625" style="85" hidden="1"/>
    <col min="525" max="770" width="11.42578125" style="85" hidden="1"/>
    <col min="771" max="771" width="81.5703125" style="85" hidden="1"/>
    <col min="772" max="779" width="13.140625" style="85" hidden="1"/>
    <col min="780" max="780" width="13.28515625" style="85" hidden="1"/>
    <col min="781" max="1026" width="11.42578125" style="85" hidden="1"/>
    <col min="1027" max="1027" width="81.5703125" style="85" hidden="1"/>
    <col min="1028" max="1035" width="13.140625" style="85" hidden="1"/>
    <col min="1036" max="1036" width="13.28515625" style="85" hidden="1"/>
    <col min="1037" max="1282" width="11.42578125" style="85" hidden="1"/>
    <col min="1283" max="1283" width="81.5703125" style="85" hidden="1"/>
    <col min="1284" max="1291" width="13.140625" style="85" hidden="1"/>
    <col min="1292" max="1292" width="13.28515625" style="85" hidden="1"/>
    <col min="1293" max="1538" width="11.42578125" style="85" hidden="1"/>
    <col min="1539" max="1539" width="81.5703125" style="85" hidden="1"/>
    <col min="1540" max="1547" width="13.140625" style="85" hidden="1"/>
    <col min="1548" max="1548" width="13.28515625" style="85" hidden="1"/>
    <col min="1549" max="1794" width="11.42578125" style="85" hidden="1"/>
    <col min="1795" max="1795" width="81.5703125" style="85" hidden="1"/>
    <col min="1796" max="1803" width="13.140625" style="85" hidden="1"/>
    <col min="1804" max="1804" width="13.28515625" style="85" hidden="1"/>
    <col min="1805" max="2050" width="11.42578125" style="85" hidden="1"/>
    <col min="2051" max="2051" width="81.5703125" style="85" hidden="1"/>
    <col min="2052" max="2059" width="13.140625" style="85" hidden="1"/>
    <col min="2060" max="2060" width="13.28515625" style="85" hidden="1"/>
    <col min="2061" max="2306" width="11.42578125" style="85" hidden="1"/>
    <col min="2307" max="2307" width="81.5703125" style="85" hidden="1"/>
    <col min="2308" max="2315" width="13.140625" style="85" hidden="1"/>
    <col min="2316" max="2316" width="13.28515625" style="85" hidden="1"/>
    <col min="2317" max="2562" width="11.42578125" style="85" hidden="1"/>
    <col min="2563" max="2563" width="81.5703125" style="85" hidden="1"/>
    <col min="2564" max="2571" width="13.140625" style="85" hidden="1"/>
    <col min="2572" max="2572" width="13.28515625" style="85" hidden="1"/>
    <col min="2573" max="2818" width="11.42578125" style="85" hidden="1"/>
    <col min="2819" max="2819" width="81.5703125" style="85" hidden="1"/>
    <col min="2820" max="2827" width="13.140625" style="85" hidden="1"/>
    <col min="2828" max="2828" width="13.28515625" style="85" hidden="1"/>
    <col min="2829" max="3074" width="11.42578125" style="85" hidden="1"/>
    <col min="3075" max="3075" width="81.5703125" style="85" hidden="1"/>
    <col min="3076" max="3083" width="13.140625" style="85" hidden="1"/>
    <col min="3084" max="3084" width="13.28515625" style="85" hidden="1"/>
    <col min="3085" max="3330" width="11.42578125" style="85" hidden="1"/>
    <col min="3331" max="3331" width="81.5703125" style="85" hidden="1"/>
    <col min="3332" max="3339" width="13.140625" style="85" hidden="1"/>
    <col min="3340" max="3340" width="13.28515625" style="85" hidden="1"/>
    <col min="3341" max="3586" width="11.42578125" style="85" hidden="1"/>
    <col min="3587" max="3587" width="81.5703125" style="85" hidden="1"/>
    <col min="3588" max="3595" width="13.140625" style="85" hidden="1"/>
    <col min="3596" max="3596" width="13.28515625" style="85" hidden="1"/>
    <col min="3597" max="3842" width="11.42578125" style="85" hidden="1"/>
    <col min="3843" max="3843" width="81.5703125" style="85" hidden="1"/>
    <col min="3844" max="3851" width="13.140625" style="85" hidden="1"/>
    <col min="3852" max="3852" width="13.28515625" style="85" hidden="1"/>
    <col min="3853" max="4098" width="11.42578125" style="85" hidden="1"/>
    <col min="4099" max="4099" width="81.5703125" style="85" hidden="1"/>
    <col min="4100" max="4107" width="13.140625" style="85" hidden="1"/>
    <col min="4108" max="4108" width="13.28515625" style="85" hidden="1"/>
    <col min="4109" max="4354" width="11.42578125" style="85" hidden="1"/>
    <col min="4355" max="4355" width="81.5703125" style="85" hidden="1"/>
    <col min="4356" max="4363" width="13.140625" style="85" hidden="1"/>
    <col min="4364" max="4364" width="13.28515625" style="85" hidden="1"/>
    <col min="4365" max="4610" width="11.42578125" style="85" hidden="1"/>
    <col min="4611" max="4611" width="81.5703125" style="85" hidden="1"/>
    <col min="4612" max="4619" width="13.140625" style="85" hidden="1"/>
    <col min="4620" max="4620" width="13.28515625" style="85" hidden="1"/>
    <col min="4621" max="4866" width="11.42578125" style="85" hidden="1"/>
    <col min="4867" max="4867" width="81.5703125" style="85" hidden="1"/>
    <col min="4868" max="4875" width="13.140625" style="85" hidden="1"/>
    <col min="4876" max="4876" width="13.28515625" style="85" hidden="1"/>
    <col min="4877" max="5122" width="11.42578125" style="85" hidden="1"/>
    <col min="5123" max="5123" width="81.5703125" style="85" hidden="1"/>
    <col min="5124" max="5131" width="13.140625" style="85" hidden="1"/>
    <col min="5132" max="5132" width="13.28515625" style="85" hidden="1"/>
    <col min="5133" max="5378" width="11.42578125" style="85" hidden="1"/>
    <col min="5379" max="5379" width="81.5703125" style="85" hidden="1"/>
    <col min="5380" max="5387" width="13.140625" style="85" hidden="1"/>
    <col min="5388" max="5388" width="13.28515625" style="85" hidden="1"/>
    <col min="5389" max="5634" width="11.42578125" style="85" hidden="1"/>
    <col min="5635" max="5635" width="81.5703125" style="85" hidden="1"/>
    <col min="5636" max="5643" width="13.140625" style="85" hidden="1"/>
    <col min="5644" max="5644" width="13.28515625" style="85" hidden="1"/>
    <col min="5645" max="5890" width="11.42578125" style="85" hidden="1"/>
    <col min="5891" max="5891" width="81.5703125" style="85" hidden="1"/>
    <col min="5892" max="5899" width="13.140625" style="85" hidden="1"/>
    <col min="5900" max="5900" width="13.28515625" style="85" hidden="1"/>
    <col min="5901" max="6146" width="11.42578125" style="85" hidden="1"/>
    <col min="6147" max="6147" width="81.5703125" style="85" hidden="1"/>
    <col min="6148" max="6155" width="13.140625" style="85" hidden="1"/>
    <col min="6156" max="6156" width="13.28515625" style="85" hidden="1"/>
    <col min="6157" max="6402" width="11.42578125" style="85" hidden="1"/>
    <col min="6403" max="6403" width="81.5703125" style="85" hidden="1"/>
    <col min="6404" max="6411" width="13.140625" style="85" hidden="1"/>
    <col min="6412" max="6412" width="13.28515625" style="85" hidden="1"/>
    <col min="6413" max="6658" width="11.42578125" style="85" hidden="1"/>
    <col min="6659" max="6659" width="81.5703125" style="85" hidden="1"/>
    <col min="6660" max="6667" width="13.140625" style="85" hidden="1"/>
    <col min="6668" max="6668" width="13.28515625" style="85" hidden="1"/>
    <col min="6669" max="6914" width="11.42578125" style="85" hidden="1"/>
    <col min="6915" max="6915" width="81.5703125" style="85" hidden="1"/>
    <col min="6916" max="6923" width="13.140625" style="85" hidden="1"/>
    <col min="6924" max="6924" width="13.28515625" style="85" hidden="1"/>
    <col min="6925" max="7170" width="11.42578125" style="85" hidden="1"/>
    <col min="7171" max="7171" width="81.5703125" style="85" hidden="1"/>
    <col min="7172" max="7179" width="13.140625" style="85" hidden="1"/>
    <col min="7180" max="7180" width="13.28515625" style="85" hidden="1"/>
    <col min="7181" max="7426" width="11.42578125" style="85" hidden="1"/>
    <col min="7427" max="7427" width="81.5703125" style="85" hidden="1"/>
    <col min="7428" max="7435" width="13.140625" style="85" hidden="1"/>
    <col min="7436" max="7436" width="13.28515625" style="85" hidden="1"/>
    <col min="7437" max="7682" width="11.42578125" style="85" hidden="1"/>
    <col min="7683" max="7683" width="81.5703125" style="85" hidden="1"/>
    <col min="7684" max="7691" width="13.140625" style="85" hidden="1"/>
    <col min="7692" max="7692" width="13.28515625" style="85" hidden="1"/>
    <col min="7693" max="7938" width="11.42578125" style="85" hidden="1"/>
    <col min="7939" max="7939" width="81.5703125" style="85" hidden="1"/>
    <col min="7940" max="7947" width="13.140625" style="85" hidden="1"/>
    <col min="7948" max="7948" width="13.28515625" style="85" hidden="1"/>
    <col min="7949" max="8194" width="11.42578125" style="85" hidden="1"/>
    <col min="8195" max="8195" width="81.5703125" style="85" hidden="1"/>
    <col min="8196" max="8203" width="13.140625" style="85" hidden="1"/>
    <col min="8204" max="8204" width="13.28515625" style="85" hidden="1"/>
    <col min="8205" max="8450" width="11.42578125" style="85" hidden="1"/>
    <col min="8451" max="8451" width="81.5703125" style="85" hidden="1"/>
    <col min="8452" max="8459" width="13.140625" style="85" hidden="1"/>
    <col min="8460" max="8460" width="13.28515625" style="85" hidden="1"/>
    <col min="8461" max="8706" width="11.42578125" style="85" hidden="1"/>
    <col min="8707" max="8707" width="81.5703125" style="85" hidden="1"/>
    <col min="8708" max="8715" width="13.140625" style="85" hidden="1"/>
    <col min="8716" max="8716" width="13.28515625" style="85" hidden="1"/>
    <col min="8717" max="8962" width="11.42578125" style="85" hidden="1"/>
    <col min="8963" max="8963" width="81.5703125" style="85" hidden="1"/>
    <col min="8964" max="8971" width="13.140625" style="85" hidden="1"/>
    <col min="8972" max="8972" width="13.28515625" style="85" hidden="1"/>
    <col min="8973" max="9218" width="11.42578125" style="85" hidden="1"/>
    <col min="9219" max="9219" width="81.5703125" style="85" hidden="1"/>
    <col min="9220" max="9227" width="13.140625" style="85" hidden="1"/>
    <col min="9228" max="9228" width="13.28515625" style="85" hidden="1"/>
    <col min="9229" max="9474" width="11.42578125" style="85" hidden="1"/>
    <col min="9475" max="9475" width="81.5703125" style="85" hidden="1"/>
    <col min="9476" max="9483" width="13.140625" style="85" hidden="1"/>
    <col min="9484" max="9484" width="13.28515625" style="85" hidden="1"/>
    <col min="9485" max="9730" width="11.42578125" style="85" hidden="1"/>
    <col min="9731" max="9731" width="81.5703125" style="85" hidden="1"/>
    <col min="9732" max="9739" width="13.140625" style="85" hidden="1"/>
    <col min="9740" max="9740" width="13.28515625" style="85" hidden="1"/>
    <col min="9741" max="9986" width="11.42578125" style="85" hidden="1"/>
    <col min="9987" max="9987" width="81.5703125" style="85" hidden="1"/>
    <col min="9988" max="9995" width="13.140625" style="85" hidden="1"/>
    <col min="9996" max="9996" width="13.28515625" style="85" hidden="1"/>
    <col min="9997" max="10242" width="11.42578125" style="85" hidden="1"/>
    <col min="10243" max="10243" width="81.5703125" style="85" hidden="1"/>
    <col min="10244" max="10251" width="13.140625" style="85" hidden="1"/>
    <col min="10252" max="10252" width="13.28515625" style="85" hidden="1"/>
    <col min="10253" max="10498" width="11.42578125" style="85" hidden="1"/>
    <col min="10499" max="10499" width="81.5703125" style="85" hidden="1"/>
    <col min="10500" max="10507" width="13.140625" style="85" hidden="1"/>
    <col min="10508" max="10508" width="13.28515625" style="85" hidden="1"/>
    <col min="10509" max="10754" width="11.42578125" style="85" hidden="1"/>
    <col min="10755" max="10755" width="81.5703125" style="85" hidden="1"/>
    <col min="10756" max="10763" width="13.140625" style="85" hidden="1"/>
    <col min="10764" max="10764" width="13.28515625" style="85" hidden="1"/>
    <col min="10765" max="11010" width="11.42578125" style="85" hidden="1"/>
    <col min="11011" max="11011" width="81.5703125" style="85" hidden="1"/>
    <col min="11012" max="11019" width="13.140625" style="85" hidden="1"/>
    <col min="11020" max="11020" width="13.28515625" style="85" hidden="1"/>
    <col min="11021" max="11266" width="11.42578125" style="85" hidden="1"/>
    <col min="11267" max="11267" width="81.5703125" style="85" hidden="1"/>
    <col min="11268" max="11275" width="13.140625" style="85" hidden="1"/>
    <col min="11276" max="11276" width="13.28515625" style="85" hidden="1"/>
    <col min="11277" max="11522" width="11.42578125" style="85" hidden="1"/>
    <col min="11523" max="11523" width="81.5703125" style="85" hidden="1"/>
    <col min="11524" max="11531" width="13.140625" style="85" hidden="1"/>
    <col min="11532" max="11532" width="13.28515625" style="85" hidden="1"/>
    <col min="11533" max="11778" width="11.42578125" style="85" hidden="1"/>
    <col min="11779" max="11779" width="81.5703125" style="85" hidden="1"/>
    <col min="11780" max="11787" width="13.140625" style="85" hidden="1"/>
    <col min="11788" max="11788" width="13.28515625" style="85" hidden="1"/>
    <col min="11789" max="12034" width="11.42578125" style="85" hidden="1"/>
    <col min="12035" max="12035" width="81.5703125" style="85" hidden="1"/>
    <col min="12036" max="12043" width="13.140625" style="85" hidden="1"/>
    <col min="12044" max="12044" width="13.28515625" style="85" hidden="1"/>
    <col min="12045" max="12290" width="11.42578125" style="85" hidden="1"/>
    <col min="12291" max="12291" width="81.5703125" style="85" hidden="1"/>
    <col min="12292" max="12299" width="13.140625" style="85" hidden="1"/>
    <col min="12300" max="12300" width="13.28515625" style="85" hidden="1"/>
    <col min="12301" max="12546" width="11.42578125" style="85" hidden="1"/>
    <col min="12547" max="12547" width="81.5703125" style="85" hidden="1"/>
    <col min="12548" max="12555" width="13.140625" style="85" hidden="1"/>
    <col min="12556" max="12556" width="13.28515625" style="85" hidden="1"/>
    <col min="12557" max="12802" width="11.42578125" style="85" hidden="1"/>
    <col min="12803" max="12803" width="81.5703125" style="85" hidden="1"/>
    <col min="12804" max="12811" width="13.140625" style="85" hidden="1"/>
    <col min="12812" max="12812" width="13.28515625" style="85" hidden="1"/>
    <col min="12813" max="13058" width="11.42578125" style="85" hidden="1"/>
    <col min="13059" max="13059" width="81.5703125" style="85" hidden="1"/>
    <col min="13060" max="13067" width="13.140625" style="85" hidden="1"/>
    <col min="13068" max="13068" width="13.28515625" style="85" hidden="1"/>
    <col min="13069" max="13314" width="11.42578125" style="85" hidden="1"/>
    <col min="13315" max="13315" width="81.5703125" style="85" hidden="1"/>
    <col min="13316" max="13323" width="13.140625" style="85" hidden="1"/>
    <col min="13324" max="13324" width="13.28515625" style="85" hidden="1"/>
    <col min="13325" max="13570" width="11.42578125" style="85" hidden="1"/>
    <col min="13571" max="13571" width="81.5703125" style="85" hidden="1"/>
    <col min="13572" max="13579" width="13.140625" style="85" hidden="1"/>
    <col min="13580" max="13580" width="13.28515625" style="85" hidden="1"/>
    <col min="13581" max="13826" width="11.42578125" style="85" hidden="1"/>
    <col min="13827" max="13827" width="81.5703125" style="85" hidden="1"/>
    <col min="13828" max="13835" width="13.140625" style="85" hidden="1"/>
    <col min="13836" max="13836" width="13.28515625" style="85" hidden="1"/>
    <col min="13837" max="14082" width="11.42578125" style="85" hidden="1"/>
    <col min="14083" max="14083" width="81.5703125" style="85" hidden="1"/>
    <col min="14084" max="14091" width="13.140625" style="85" hidden="1"/>
    <col min="14092" max="14092" width="13.28515625" style="85" hidden="1"/>
    <col min="14093" max="14338" width="11.42578125" style="85" hidden="1"/>
    <col min="14339" max="14339" width="81.5703125" style="85" hidden="1"/>
    <col min="14340" max="14347" width="13.140625" style="85" hidden="1"/>
    <col min="14348" max="14348" width="13.28515625" style="85" hidden="1"/>
    <col min="14349" max="14594" width="11.42578125" style="85" hidden="1"/>
    <col min="14595" max="14595" width="81.5703125" style="85" hidden="1"/>
    <col min="14596" max="14603" width="13.140625" style="85" hidden="1"/>
    <col min="14604" max="14604" width="13.28515625" style="85" hidden="1"/>
    <col min="14605" max="14850" width="11.42578125" style="85" hidden="1"/>
    <col min="14851" max="14851" width="81.5703125" style="85" hidden="1"/>
    <col min="14852" max="14859" width="13.140625" style="85" hidden="1"/>
    <col min="14860" max="14860" width="13.28515625" style="85" hidden="1"/>
    <col min="14861" max="15106" width="11.42578125" style="85" hidden="1"/>
    <col min="15107" max="15107" width="81.5703125" style="85" hidden="1"/>
    <col min="15108" max="15115" width="13.140625" style="85" hidden="1"/>
    <col min="15116" max="15116" width="13.28515625" style="85" hidden="1"/>
    <col min="15117" max="15362" width="11.42578125" style="85" hidden="1"/>
    <col min="15363" max="15363" width="81.5703125" style="85" hidden="1"/>
    <col min="15364" max="15371" width="13.140625" style="85" hidden="1"/>
    <col min="15372" max="15372" width="13.28515625" style="85" hidden="1"/>
    <col min="15373" max="15618" width="11.42578125" style="85" hidden="1"/>
    <col min="15619" max="15619" width="81.5703125" style="85" hidden="1"/>
    <col min="15620" max="15627" width="13.140625" style="85" hidden="1"/>
    <col min="15628" max="15628" width="13.28515625" style="85" hidden="1"/>
    <col min="15629" max="15874" width="11.42578125" style="85" hidden="1"/>
    <col min="15875" max="15875" width="81.5703125" style="85" hidden="1"/>
    <col min="15876" max="15883" width="13.140625" style="85" hidden="1"/>
    <col min="15884" max="15884" width="13.28515625" style="85" hidden="1"/>
    <col min="15885" max="16130" width="11.42578125" style="85" hidden="1"/>
    <col min="16131" max="16131" width="81.5703125" style="85" hidden="1"/>
    <col min="16132" max="16139" width="13.140625" style="85" hidden="1"/>
    <col min="16140" max="16140" width="13.28515625" style="85" hidden="1"/>
    <col min="16141" max="16384" width="11.42578125" style="85" hidden="1"/>
  </cols>
  <sheetData>
    <row r="1" spans="1:12" s="74" customFormat="1" ht="42" customHeight="1">
      <c r="A1" s="72"/>
      <c r="B1" s="72"/>
      <c r="C1" s="1049"/>
      <c r="D1" s="1049"/>
      <c r="E1" s="1049"/>
      <c r="F1" s="1049"/>
      <c r="G1" s="1049"/>
      <c r="H1" s="1049"/>
      <c r="I1" s="1049"/>
      <c r="J1" s="1049"/>
      <c r="K1" s="1049"/>
      <c r="L1" s="1049"/>
    </row>
    <row r="2" spans="1:12" s="74" customFormat="1" ht="28.5" customHeight="1">
      <c r="A2" s="1021" t="s">
        <v>941</v>
      </c>
      <c r="B2" s="1021"/>
      <c r="C2" s="1021"/>
      <c r="D2" s="1021"/>
      <c r="E2" s="1021"/>
      <c r="F2" s="1021"/>
      <c r="G2" s="1021"/>
      <c r="H2" s="1021"/>
      <c r="I2" s="1021"/>
      <c r="J2" s="1021"/>
      <c r="K2" s="1021"/>
      <c r="L2" s="1021"/>
    </row>
    <row r="3" spans="1:12" s="74" customFormat="1" ht="28.5" customHeight="1">
      <c r="A3" s="72"/>
      <c r="B3" s="72"/>
      <c r="C3" s="1021" t="s">
        <v>950</v>
      </c>
      <c r="D3" s="1021"/>
      <c r="E3" s="1021"/>
      <c r="F3" s="1021"/>
      <c r="G3" s="1021"/>
      <c r="H3" s="1021"/>
      <c r="I3" s="1021"/>
      <c r="J3" s="1021"/>
      <c r="K3" s="1021"/>
      <c r="L3" s="1021"/>
    </row>
    <row r="4" spans="1:12" s="74" customFormat="1" ht="58.5" customHeight="1">
      <c r="A4" s="1022" t="s">
        <v>2</v>
      </c>
      <c r="B4" s="1022"/>
      <c r="C4" s="1022"/>
      <c r="D4" s="1022"/>
      <c r="E4" s="1022"/>
      <c r="F4" s="1022"/>
      <c r="G4" s="1022"/>
      <c r="H4" s="1022"/>
      <c r="I4" s="1022"/>
      <c r="J4" s="1022"/>
      <c r="K4" s="1022"/>
      <c r="L4" s="1022"/>
    </row>
    <row r="5" spans="1:12" s="79" customFormat="1" ht="12.75" customHeight="1" thickBot="1">
      <c r="A5" s="77"/>
      <c r="B5" s="78"/>
      <c r="C5" s="78"/>
      <c r="D5" s="78"/>
      <c r="E5" s="78"/>
      <c r="F5" s="78"/>
      <c r="G5" s="78"/>
      <c r="H5" s="78"/>
      <c r="I5" s="78"/>
      <c r="J5" s="78"/>
      <c r="K5" s="78"/>
      <c r="L5" s="78"/>
    </row>
    <row r="6" spans="1:12" s="80" customFormat="1" ht="27.75" customHeight="1" thickTop="1" thickBot="1">
      <c r="C6" s="81"/>
      <c r="D6" s="82" t="s">
        <v>942</v>
      </c>
      <c r="E6" s="82" t="s">
        <v>943</v>
      </c>
      <c r="F6" s="82" t="s">
        <v>944</v>
      </c>
      <c r="G6" s="82" t="s">
        <v>945</v>
      </c>
      <c r="H6" s="82" t="s">
        <v>946</v>
      </c>
      <c r="I6" s="83" t="s">
        <v>947</v>
      </c>
      <c r="J6" s="83" t="s">
        <v>948</v>
      </c>
      <c r="K6" s="82" t="s">
        <v>949</v>
      </c>
      <c r="L6" s="83" t="s">
        <v>951</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1"/>
      <c r="J8" s="91"/>
      <c r="K8" s="90"/>
      <c r="L8" s="91"/>
    </row>
    <row r="9" spans="1:12" ht="22.5" customHeight="1" thickTop="1">
      <c r="A9" s="85" t="s">
        <v>526</v>
      </c>
      <c r="B9" s="93" t="s">
        <v>527</v>
      </c>
      <c r="C9" s="94" t="s">
        <v>528</v>
      </c>
      <c r="D9" s="95">
        <v>4.9099999999999998E-2</v>
      </c>
      <c r="E9" s="95">
        <v>0.1245</v>
      </c>
      <c r="F9" s="95">
        <v>8.3000000000000004E-2</v>
      </c>
      <c r="G9" s="95">
        <v>8.6099999999999996E-2</v>
      </c>
      <c r="H9" s="95">
        <v>4.2000000000000003E-2</v>
      </c>
      <c r="I9" s="95">
        <v>5.3199999999999997E-2</v>
      </c>
      <c r="J9" s="95">
        <v>0.13039999999999999</v>
      </c>
      <c r="K9" s="95">
        <v>5.67E-2</v>
      </c>
      <c r="L9" s="95">
        <v>7.4099999999999999E-2</v>
      </c>
    </row>
    <row r="10" spans="1:12" ht="22.5" customHeight="1">
      <c r="A10" s="85" t="s">
        <v>526</v>
      </c>
      <c r="B10" s="93" t="s">
        <v>529</v>
      </c>
      <c r="C10" s="94" t="s">
        <v>530</v>
      </c>
      <c r="D10" s="95">
        <v>0.58460000000000001</v>
      </c>
      <c r="E10" s="95">
        <v>0.71889999999999998</v>
      </c>
      <c r="F10" s="95">
        <v>0.64959999999999996</v>
      </c>
      <c r="G10" s="95">
        <v>0.54239999999999999</v>
      </c>
      <c r="H10" s="95">
        <v>0.7823</v>
      </c>
      <c r="I10" s="95">
        <v>0.62719999999999998</v>
      </c>
      <c r="J10" s="95">
        <v>0.75490000000000002</v>
      </c>
      <c r="K10" s="95">
        <v>0.82830000000000004</v>
      </c>
      <c r="L10" s="95">
        <v>0.63560000000000005</v>
      </c>
    </row>
    <row r="11" spans="1:12" ht="41.25" customHeight="1" thickBot="1">
      <c r="B11" s="96"/>
      <c r="C11" s="94"/>
      <c r="D11" s="97"/>
      <c r="E11" s="97"/>
      <c r="F11" s="97"/>
      <c r="G11" s="97"/>
      <c r="H11" s="97"/>
      <c r="I11" s="97"/>
      <c r="J11" s="97"/>
      <c r="K11" s="97"/>
      <c r="L11" s="97"/>
    </row>
    <row r="12" spans="1:12" s="98" customFormat="1" ht="24" customHeight="1" thickTop="1" thickBot="1">
      <c r="B12" s="99"/>
      <c r="C12" s="89" t="s">
        <v>325</v>
      </c>
      <c r="D12" s="90"/>
      <c r="E12" s="90"/>
      <c r="F12" s="90"/>
      <c r="G12" s="90"/>
      <c r="H12" s="90"/>
      <c r="I12" s="91"/>
      <c r="J12" s="91"/>
      <c r="K12" s="90"/>
      <c r="L12" s="91"/>
    </row>
    <row r="13" spans="1:12" s="80" customFormat="1" ht="32.25" customHeight="1" thickTop="1">
      <c r="A13" s="80" t="s">
        <v>526</v>
      </c>
      <c r="B13" s="101" t="s">
        <v>531</v>
      </c>
      <c r="C13" s="102" t="s">
        <v>532</v>
      </c>
      <c r="D13" s="103">
        <v>0.71189999999999998</v>
      </c>
      <c r="E13" s="103">
        <v>0.83430000000000004</v>
      </c>
      <c r="F13" s="103">
        <v>0.80269999999999997</v>
      </c>
      <c r="G13" s="103">
        <v>0.61339999999999995</v>
      </c>
      <c r="H13" s="103">
        <v>0.55430000000000001</v>
      </c>
      <c r="I13" s="103">
        <v>0.87990000000000002</v>
      </c>
      <c r="J13" s="103">
        <v>0.82769999999999999</v>
      </c>
      <c r="K13" s="103">
        <v>0.79469999999999996</v>
      </c>
      <c r="L13" s="103">
        <v>0.74519999999999997</v>
      </c>
    </row>
    <row r="14" spans="1:12" s="104" customFormat="1" ht="23.25" customHeight="1">
      <c r="A14" s="104" t="s">
        <v>526</v>
      </c>
      <c r="B14" s="105" t="s">
        <v>533</v>
      </c>
      <c r="C14" s="106" t="s">
        <v>534</v>
      </c>
      <c r="D14" s="107">
        <v>0.71189999999999998</v>
      </c>
      <c r="E14" s="108">
        <v>0.83430000000000004</v>
      </c>
      <c r="F14" s="108">
        <v>0.80269999999999997</v>
      </c>
      <c r="G14" s="108">
        <v>0.61339999999999995</v>
      </c>
      <c r="H14" s="108">
        <v>0.55430000000000001</v>
      </c>
      <c r="I14" s="108">
        <v>0.87990000000000002</v>
      </c>
      <c r="J14" s="108">
        <v>0.82769999999999999</v>
      </c>
      <c r="K14" s="108">
        <v>0.79469999999999996</v>
      </c>
      <c r="L14" s="108">
        <v>0.74519999999999997</v>
      </c>
    </row>
    <row r="15" spans="1:12" s="104" customFormat="1" ht="23.25" customHeight="1">
      <c r="B15" s="105"/>
      <c r="C15" s="106" t="s">
        <v>535</v>
      </c>
      <c r="D15" s="108">
        <v>1.5E-3</v>
      </c>
      <c r="E15" s="108">
        <v>1.6799999999999999E-2</v>
      </c>
      <c r="F15" s="108">
        <v>4.7500000000000001E-2</v>
      </c>
      <c r="G15" s="108">
        <v>1.32E-2</v>
      </c>
      <c r="H15" s="108">
        <v>0.12</v>
      </c>
      <c r="I15" s="108">
        <v>1.6E-2</v>
      </c>
      <c r="J15" s="108">
        <v>5.1799999999999999E-2</v>
      </c>
      <c r="K15" s="108">
        <v>5.4000000000000003E-3</v>
      </c>
      <c r="L15" s="108">
        <v>1.78E-2</v>
      </c>
    </row>
    <row r="16" spans="1:12" s="104" customFormat="1" ht="41.25" customHeight="1" thickBot="1">
      <c r="A16" s="104" t="s">
        <v>526</v>
      </c>
      <c r="B16" s="105" t="s">
        <v>536</v>
      </c>
      <c r="C16" s="106" t="s">
        <v>537</v>
      </c>
      <c r="D16" s="108">
        <v>0</v>
      </c>
      <c r="E16" s="108">
        <v>0</v>
      </c>
      <c r="F16" s="108">
        <v>0</v>
      </c>
      <c r="G16" s="108">
        <v>0</v>
      </c>
      <c r="H16" s="108">
        <v>0</v>
      </c>
      <c r="I16" s="108">
        <v>0</v>
      </c>
      <c r="J16" s="108">
        <v>5.8999999999999999E-3</v>
      </c>
      <c r="K16" s="108">
        <v>0</v>
      </c>
      <c r="L16" s="108">
        <v>1E-4</v>
      </c>
    </row>
    <row r="17" spans="1:26" s="98" customFormat="1" ht="24" customHeight="1" thickTop="1" thickBot="1">
      <c r="B17" s="99"/>
      <c r="C17" s="89" t="s">
        <v>538</v>
      </c>
      <c r="D17" s="90"/>
      <c r="E17" s="90"/>
      <c r="F17" s="90"/>
      <c r="G17" s="90"/>
      <c r="H17" s="90"/>
      <c r="I17" s="91"/>
      <c r="J17" s="91"/>
      <c r="K17" s="90"/>
      <c r="L17" s="91"/>
    </row>
    <row r="18" spans="1:26" s="80" customFormat="1" ht="32.25" customHeight="1" thickTop="1">
      <c r="A18" s="80" t="s">
        <v>526</v>
      </c>
      <c r="B18" s="101" t="s">
        <v>539</v>
      </c>
      <c r="C18" s="102" t="s">
        <v>540</v>
      </c>
      <c r="D18" s="103">
        <v>6.0000000000000001E-3</v>
      </c>
      <c r="E18" s="103">
        <v>4.7500000000000001E-2</v>
      </c>
      <c r="F18" s="103">
        <v>3.6499999999999998E-2</v>
      </c>
      <c r="G18" s="103">
        <v>3.5999999999999999E-3</v>
      </c>
      <c r="H18" s="103">
        <v>3.2099999999999997E-2</v>
      </c>
      <c r="I18" s="103">
        <v>8.1100000000000005E-2</v>
      </c>
      <c r="J18" s="103">
        <v>0.1696</v>
      </c>
      <c r="K18" s="103">
        <v>3.1899999999999998E-2</v>
      </c>
      <c r="L18" s="103">
        <v>2.64E-2</v>
      </c>
    </row>
    <row r="19" spans="1:26" s="104" customFormat="1" ht="23.25" customHeight="1">
      <c r="A19" s="104" t="s">
        <v>526</v>
      </c>
      <c r="B19" s="105" t="s">
        <v>541</v>
      </c>
      <c r="C19" s="106" t="s">
        <v>542</v>
      </c>
      <c r="D19" s="108">
        <v>0.99399999999999999</v>
      </c>
      <c r="E19" s="108">
        <v>0.95250000000000001</v>
      </c>
      <c r="F19" s="108">
        <v>0.96350000000000002</v>
      </c>
      <c r="G19" s="108">
        <v>0.99639999999999995</v>
      </c>
      <c r="H19" s="108">
        <v>0.96789999999999998</v>
      </c>
      <c r="I19" s="108">
        <v>0.91890000000000005</v>
      </c>
      <c r="J19" s="108">
        <v>0.83040000000000003</v>
      </c>
      <c r="K19" s="108">
        <v>0.96809999999999996</v>
      </c>
      <c r="L19" s="108">
        <v>0.97360000000000002</v>
      </c>
    </row>
    <row r="20" spans="1:26" s="104" customFormat="1" ht="41.25" customHeight="1" thickBot="1">
      <c r="A20" s="104" t="s">
        <v>526</v>
      </c>
      <c r="B20" s="105" t="s">
        <v>543</v>
      </c>
      <c r="C20" s="106" t="s">
        <v>544</v>
      </c>
      <c r="D20" s="109">
        <v>187.95609999999999</v>
      </c>
      <c r="E20" s="109">
        <v>316.54559999999998</v>
      </c>
      <c r="F20" s="109">
        <v>540.33029999999997</v>
      </c>
      <c r="G20" s="109">
        <v>127.5027</v>
      </c>
      <c r="H20" s="109">
        <v>439.517</v>
      </c>
      <c r="I20" s="109">
        <v>432.39460000000003</v>
      </c>
      <c r="J20" s="109">
        <v>785.27449999999999</v>
      </c>
      <c r="K20" s="109">
        <v>752.21360000000004</v>
      </c>
      <c r="L20" s="109">
        <v>350.94569999999999</v>
      </c>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1"/>
      <c r="J21" s="91"/>
      <c r="K21" s="90"/>
      <c r="L21" s="91"/>
    </row>
    <row r="22" spans="1:26" s="80" customFormat="1" ht="32.25" customHeight="1" thickTop="1">
      <c r="A22" s="80" t="s">
        <v>526</v>
      </c>
      <c r="B22" s="101" t="s">
        <v>546</v>
      </c>
      <c r="C22" s="102" t="s">
        <v>547</v>
      </c>
      <c r="D22" s="103">
        <v>0.98509999999999998</v>
      </c>
      <c r="E22" s="103">
        <v>0.94079999999999997</v>
      </c>
      <c r="F22" s="103">
        <v>0.98729999999999996</v>
      </c>
      <c r="G22" s="103">
        <v>0.97270000000000001</v>
      </c>
      <c r="H22" s="103">
        <v>0.99729999999999996</v>
      </c>
      <c r="I22" s="103">
        <v>0.97330000000000005</v>
      </c>
      <c r="J22" s="103">
        <v>0.94069999999999998</v>
      </c>
      <c r="K22" s="103">
        <v>0.95899999999999996</v>
      </c>
      <c r="L22" s="103">
        <v>0.97219999999999995</v>
      </c>
    </row>
    <row r="23" spans="1:26" s="104" customFormat="1" ht="23.25" customHeight="1">
      <c r="A23" s="104" t="s">
        <v>526</v>
      </c>
      <c r="B23" s="105" t="s">
        <v>548</v>
      </c>
      <c r="C23" s="106" t="s">
        <v>549</v>
      </c>
      <c r="D23" s="108">
        <v>1.6999999999999999E-3</v>
      </c>
      <c r="E23" s="108">
        <v>2.52E-2</v>
      </c>
      <c r="F23" s="108">
        <v>6.3E-3</v>
      </c>
      <c r="G23" s="108">
        <v>1.8200000000000001E-2</v>
      </c>
      <c r="H23" s="108">
        <v>1.4E-2</v>
      </c>
      <c r="I23" s="108">
        <v>1.4E-3</v>
      </c>
      <c r="J23" s="108">
        <v>9.9000000000000008E-3</v>
      </c>
      <c r="K23" s="108">
        <v>2.64E-2</v>
      </c>
      <c r="L23" s="108">
        <v>1.06E-2</v>
      </c>
    </row>
    <row r="24" spans="1:26" s="104" customFormat="1" ht="23.25" customHeight="1">
      <c r="A24" s="104" t="s">
        <v>526</v>
      </c>
      <c r="B24" s="105" t="s">
        <v>550</v>
      </c>
      <c r="C24" s="106" t="s">
        <v>551</v>
      </c>
      <c r="D24" s="108">
        <v>1.49E-2</v>
      </c>
      <c r="E24" s="108">
        <v>5.9200000000000003E-2</v>
      </c>
      <c r="F24" s="108">
        <v>1.2699999999999999E-2</v>
      </c>
      <c r="G24" s="108">
        <v>2.7300000000000001E-2</v>
      </c>
      <c r="H24" s="108">
        <v>2.7000000000000001E-3</v>
      </c>
      <c r="I24" s="108">
        <v>2.6700000000000002E-2</v>
      </c>
      <c r="J24" s="108">
        <v>5.9299999999999999E-2</v>
      </c>
      <c r="K24" s="108">
        <v>4.1000000000000002E-2</v>
      </c>
      <c r="L24" s="108">
        <v>2.7799999999999998E-2</v>
      </c>
    </row>
    <row r="25" spans="1:26" s="104" customFormat="1" ht="23.25" customHeight="1">
      <c r="A25" s="104" t="s">
        <v>526</v>
      </c>
      <c r="B25" s="105" t="s">
        <v>552</v>
      </c>
      <c r="C25" s="106" t="s">
        <v>553</v>
      </c>
      <c r="D25" s="108">
        <v>1.8E-3</v>
      </c>
      <c r="E25" s="108">
        <v>1.61E-2</v>
      </c>
      <c r="F25" s="108">
        <v>6.1999999999999998E-3</v>
      </c>
      <c r="G25" s="108">
        <v>1.55E-2</v>
      </c>
      <c r="H25" s="108">
        <v>1.4E-2</v>
      </c>
      <c r="I25" s="108">
        <v>1.5E-3</v>
      </c>
      <c r="J25" s="108">
        <v>4.5999999999999999E-3</v>
      </c>
      <c r="K25" s="108">
        <v>2.4799999999999999E-2</v>
      </c>
      <c r="L25" s="108">
        <v>7.9000000000000008E-3</v>
      </c>
    </row>
    <row r="26" spans="1:26" s="104" customFormat="1" ht="23.25" customHeight="1">
      <c r="A26" s="104" t="s">
        <v>526</v>
      </c>
      <c r="B26" s="105" t="s">
        <v>554</v>
      </c>
      <c r="C26" s="106" t="s">
        <v>555</v>
      </c>
      <c r="D26" s="108">
        <v>0</v>
      </c>
      <c r="E26" s="108">
        <v>0.39750000000000002</v>
      </c>
      <c r="F26" s="108">
        <v>3.2800000000000003E-2</v>
      </c>
      <c r="G26" s="108">
        <v>0.17449999999999999</v>
      </c>
      <c r="H26" s="108">
        <v>0</v>
      </c>
      <c r="I26" s="108">
        <v>6.1000000000000004E-3</v>
      </c>
      <c r="J26" s="108">
        <v>0.56679999999999997</v>
      </c>
      <c r="K26" s="108">
        <v>0.1014</v>
      </c>
      <c r="L26" s="108">
        <v>0.28050000000000003</v>
      </c>
    </row>
    <row r="27" spans="1:26" s="104" customFormat="1" ht="23.25" customHeight="1">
      <c r="A27" s="104" t="s">
        <v>526</v>
      </c>
      <c r="B27" s="105" t="s">
        <v>556</v>
      </c>
      <c r="C27" s="106" t="s">
        <v>557</v>
      </c>
      <c r="D27" s="108">
        <v>3.0999999999999999E-3</v>
      </c>
      <c r="E27" s="108">
        <v>3.0999999999999999E-3</v>
      </c>
      <c r="F27" s="108">
        <v>4.3E-3</v>
      </c>
      <c r="G27" s="108">
        <v>4.3E-3</v>
      </c>
      <c r="H27" s="108">
        <v>3.3E-3</v>
      </c>
      <c r="I27" s="108">
        <v>4.4999999999999997E-3</v>
      </c>
      <c r="J27" s="108">
        <v>6.3E-3</v>
      </c>
      <c r="K27" s="108">
        <v>5.1999999999999998E-3</v>
      </c>
      <c r="L27" s="108">
        <v>3.3999999999999998E-3</v>
      </c>
    </row>
    <row r="28" spans="1:26" s="104" customFormat="1" ht="23.25" customHeight="1">
      <c r="A28" s="104" t="s">
        <v>526</v>
      </c>
      <c r="B28" s="105" t="s">
        <v>558</v>
      </c>
      <c r="C28" s="106" t="s">
        <v>559</v>
      </c>
      <c r="D28" s="108">
        <v>0.1016</v>
      </c>
      <c r="E28" s="108">
        <v>6.7400000000000002E-2</v>
      </c>
      <c r="F28" s="108">
        <v>4.1799999999999997E-2</v>
      </c>
      <c r="G28" s="108">
        <v>0.1133</v>
      </c>
      <c r="H28" s="108">
        <v>0.04</v>
      </c>
      <c r="I28" s="108">
        <v>6.3500000000000001E-2</v>
      </c>
      <c r="J28" s="108">
        <v>6.0600000000000001E-2</v>
      </c>
      <c r="K28" s="108">
        <v>8.6400000000000005E-2</v>
      </c>
      <c r="L28" s="108">
        <v>8.0399999999999999E-2</v>
      </c>
    </row>
    <row r="29" spans="1:26" s="104" customFormat="1" ht="23.25" customHeight="1">
      <c r="A29" s="104" t="s">
        <v>526</v>
      </c>
      <c r="B29" s="105" t="s">
        <v>560</v>
      </c>
      <c r="C29" s="106" t="s">
        <v>561</v>
      </c>
      <c r="D29" s="108">
        <v>0.97599999999999998</v>
      </c>
      <c r="E29" s="108">
        <v>0.93</v>
      </c>
      <c r="F29" s="108">
        <v>0.99070000000000003</v>
      </c>
      <c r="G29" s="108">
        <v>0.89149999999999996</v>
      </c>
      <c r="H29" s="108">
        <v>0.9899</v>
      </c>
      <c r="I29" s="108">
        <v>0.94750000000000001</v>
      </c>
      <c r="J29" s="108">
        <v>0.85929999999999995</v>
      </c>
      <c r="K29" s="108">
        <v>0.93500000000000005</v>
      </c>
      <c r="L29" s="108">
        <v>0.95860000000000001</v>
      </c>
    </row>
    <row r="30" spans="1:26" s="104" customFormat="1" ht="23.25" customHeight="1">
      <c r="A30" s="104" t="s">
        <v>526</v>
      </c>
      <c r="B30" s="105" t="s">
        <v>562</v>
      </c>
      <c r="C30" s="106" t="s">
        <v>563</v>
      </c>
      <c r="D30" s="108">
        <v>8.8999999999999999E-3</v>
      </c>
      <c r="E30" s="108">
        <v>1.17E-2</v>
      </c>
      <c r="F30" s="108">
        <v>4.7999999999999996E-3</v>
      </c>
      <c r="G30" s="108">
        <v>9.1300000000000006E-2</v>
      </c>
      <c r="H30" s="108">
        <v>7.7999999999999996E-3</v>
      </c>
      <c r="I30" s="108">
        <v>3.1099999999999999E-2</v>
      </c>
      <c r="J30" s="108">
        <v>8.2799999999999999E-2</v>
      </c>
      <c r="K30" s="108">
        <v>2.3699999999999999E-2</v>
      </c>
      <c r="L30" s="108">
        <v>1.5699999999999999E-2</v>
      </c>
    </row>
    <row r="31" spans="1:26" s="104" customFormat="1" ht="23.25" customHeight="1">
      <c r="A31" s="104" t="s">
        <v>526</v>
      </c>
      <c r="B31" s="105" t="s">
        <v>564</v>
      </c>
      <c r="C31" s="106" t="s">
        <v>565</v>
      </c>
      <c r="D31" s="108">
        <v>0</v>
      </c>
      <c r="E31" s="108">
        <v>0</v>
      </c>
      <c r="F31" s="108">
        <v>0</v>
      </c>
      <c r="G31" s="108">
        <v>0</v>
      </c>
      <c r="H31" s="108">
        <v>0</v>
      </c>
      <c r="I31" s="108">
        <v>0</v>
      </c>
      <c r="J31" s="111">
        <v>0</v>
      </c>
      <c r="K31" s="108">
        <v>0</v>
      </c>
      <c r="L31" s="111">
        <v>0</v>
      </c>
    </row>
    <row r="32" spans="1:26" s="104" customFormat="1" ht="23.25" customHeight="1">
      <c r="A32" s="104" t="s">
        <v>526</v>
      </c>
      <c r="B32" s="105" t="s">
        <v>566</v>
      </c>
      <c r="C32" s="106" t="s">
        <v>567</v>
      </c>
      <c r="D32" s="108">
        <v>1.8E-3</v>
      </c>
      <c r="E32" s="108">
        <v>2.5000000000000001E-3</v>
      </c>
      <c r="F32" s="108">
        <v>2E-3</v>
      </c>
      <c r="G32" s="108">
        <v>5.4999999999999997E-3</v>
      </c>
      <c r="H32" s="108">
        <v>4.0000000000000002E-4</v>
      </c>
      <c r="I32" s="108">
        <v>6.7000000000000002E-3</v>
      </c>
      <c r="J32" s="108">
        <v>0.03</v>
      </c>
      <c r="K32" s="108">
        <v>5.1999999999999998E-3</v>
      </c>
      <c r="L32" s="108">
        <v>2.8E-3</v>
      </c>
    </row>
    <row r="33" spans="1:12" s="104" customFormat="1" ht="23.25" customHeight="1">
      <c r="A33" s="104" t="s">
        <v>526</v>
      </c>
      <c r="B33" s="105" t="s">
        <v>568</v>
      </c>
      <c r="C33" s="106" t="s">
        <v>569</v>
      </c>
      <c r="D33" s="108">
        <v>0</v>
      </c>
      <c r="E33" s="108">
        <v>0</v>
      </c>
      <c r="F33" s="108">
        <v>0</v>
      </c>
      <c r="G33" s="108">
        <v>0</v>
      </c>
      <c r="H33" s="108">
        <v>0</v>
      </c>
      <c r="I33" s="108">
        <v>0</v>
      </c>
      <c r="J33" s="111">
        <v>0</v>
      </c>
      <c r="K33" s="108">
        <v>0</v>
      </c>
      <c r="L33" s="111">
        <v>0</v>
      </c>
    </row>
    <row r="34" spans="1:12" s="104" customFormat="1" ht="23.25" customHeight="1">
      <c r="A34" s="104" t="s">
        <v>526</v>
      </c>
      <c r="B34" s="105" t="s">
        <v>570</v>
      </c>
      <c r="C34" s="106" t="s">
        <v>571</v>
      </c>
      <c r="D34" s="108">
        <v>1.1000000000000001E-3</v>
      </c>
      <c r="E34" s="108">
        <v>8.9999999999999998E-4</v>
      </c>
      <c r="F34" s="108">
        <v>6.9999999999999999E-4</v>
      </c>
      <c r="G34" s="108">
        <v>8.2000000000000007E-3</v>
      </c>
      <c r="H34" s="108">
        <v>0</v>
      </c>
      <c r="I34" s="108">
        <v>2.8E-3</v>
      </c>
      <c r="J34" s="108">
        <v>6.4000000000000003E-3</v>
      </c>
      <c r="K34" s="108">
        <v>5.1999999999999998E-3</v>
      </c>
      <c r="L34" s="108">
        <v>1.5E-3</v>
      </c>
    </row>
    <row r="35" spans="1:12" s="104" customFormat="1" ht="23.25" customHeight="1">
      <c r="A35" s="104" t="s">
        <v>526</v>
      </c>
      <c r="B35" s="105" t="s">
        <v>572</v>
      </c>
      <c r="C35" s="106" t="s">
        <v>573</v>
      </c>
      <c r="D35" s="108">
        <v>1E-4</v>
      </c>
      <c r="E35" s="108">
        <v>2.0000000000000001E-4</v>
      </c>
      <c r="F35" s="108">
        <v>2.0000000000000001E-4</v>
      </c>
      <c r="G35" s="108">
        <v>0</v>
      </c>
      <c r="H35" s="108">
        <v>2.9999999999999997E-4</v>
      </c>
      <c r="I35" s="108">
        <v>2.0000000000000001E-4</v>
      </c>
      <c r="J35" s="108">
        <v>1.8E-3</v>
      </c>
      <c r="K35" s="108">
        <v>1.9E-3</v>
      </c>
      <c r="L35" s="108">
        <v>2.0000000000000001E-4</v>
      </c>
    </row>
    <row r="36" spans="1:12" s="104" customFormat="1" ht="41.25" customHeight="1" thickBot="1">
      <c r="A36" s="104" t="s">
        <v>526</v>
      </c>
      <c r="B36" s="112" t="s">
        <v>574</v>
      </c>
      <c r="C36" s="106" t="s">
        <v>575</v>
      </c>
      <c r="D36" s="108">
        <v>1.2E-2</v>
      </c>
      <c r="E36" s="108">
        <v>5.4699999999999999E-2</v>
      </c>
      <c r="F36" s="108">
        <v>1.6000000000000001E-3</v>
      </c>
      <c r="G36" s="108">
        <v>3.5000000000000001E-3</v>
      </c>
      <c r="H36" s="108">
        <v>1.6000000000000001E-3</v>
      </c>
      <c r="I36" s="108">
        <v>1.1599999999999999E-2</v>
      </c>
      <c r="J36" s="108">
        <v>1.9699999999999999E-2</v>
      </c>
      <c r="K36" s="108">
        <v>2.9100000000000001E-2</v>
      </c>
      <c r="L36" s="108">
        <v>2.12E-2</v>
      </c>
    </row>
    <row r="37" spans="1:12" s="98" customFormat="1" ht="24" customHeight="1" thickTop="1" thickBot="1">
      <c r="B37" s="99"/>
      <c r="C37" s="89" t="s">
        <v>348</v>
      </c>
      <c r="D37" s="90"/>
      <c r="E37" s="90"/>
      <c r="F37" s="90"/>
      <c r="G37" s="90"/>
      <c r="H37" s="90"/>
      <c r="I37" s="91"/>
      <c r="J37" s="91"/>
      <c r="K37" s="90"/>
      <c r="L37" s="91"/>
    </row>
    <row r="38" spans="1:12" s="80" customFormat="1" ht="31.5" customHeight="1" thickTop="1">
      <c r="A38" s="80" t="s">
        <v>526</v>
      </c>
      <c r="B38" s="101" t="s">
        <v>576</v>
      </c>
      <c r="C38" s="102" t="s">
        <v>577</v>
      </c>
      <c r="D38" s="103">
        <v>8.1000000000000003E-2</v>
      </c>
      <c r="E38" s="103">
        <v>0.2276</v>
      </c>
      <c r="F38" s="103">
        <v>0.1769</v>
      </c>
      <c r="G38" s="103">
        <v>0.154</v>
      </c>
      <c r="H38" s="103">
        <v>0.1285</v>
      </c>
      <c r="I38" s="103">
        <v>0.14560000000000001</v>
      </c>
      <c r="J38" s="103">
        <v>0.3054</v>
      </c>
      <c r="K38" s="103">
        <v>0.15579999999999999</v>
      </c>
      <c r="L38" s="103">
        <v>0.13489999999999999</v>
      </c>
    </row>
    <row r="39" spans="1:12" s="104" customFormat="1" ht="22.5" customHeight="1">
      <c r="A39" s="104" t="s">
        <v>526</v>
      </c>
      <c r="B39" s="105" t="s">
        <v>578</v>
      </c>
      <c r="C39" s="106" t="s">
        <v>579</v>
      </c>
      <c r="D39" s="108">
        <v>0.27960000000000002</v>
      </c>
      <c r="E39" s="108">
        <v>0.40970000000000001</v>
      </c>
      <c r="F39" s="108">
        <v>0.69950000000000001</v>
      </c>
      <c r="G39" s="108">
        <v>0.39929999999999999</v>
      </c>
      <c r="H39" s="108">
        <v>0.61899999999999999</v>
      </c>
      <c r="I39" s="108">
        <v>0.84840000000000004</v>
      </c>
      <c r="J39" s="108">
        <v>0.48880000000000001</v>
      </c>
      <c r="K39" s="108">
        <v>0.33029999999999998</v>
      </c>
      <c r="L39" s="108">
        <v>0.3836</v>
      </c>
    </row>
    <row r="40" spans="1:12" s="104" customFormat="1" ht="22.5" customHeight="1">
      <c r="A40" s="104" t="s">
        <v>526</v>
      </c>
      <c r="B40" s="105" t="s">
        <v>580</v>
      </c>
      <c r="C40" s="106" t="s">
        <v>581</v>
      </c>
      <c r="D40" s="108">
        <v>0.22</v>
      </c>
      <c r="E40" s="108">
        <v>0.25609999999999999</v>
      </c>
      <c r="F40" s="108">
        <v>0.37730000000000002</v>
      </c>
      <c r="G40" s="108">
        <v>0.33210000000000001</v>
      </c>
      <c r="H40" s="108">
        <v>0.29270000000000002</v>
      </c>
      <c r="I40" s="108">
        <v>0.33839999999999998</v>
      </c>
      <c r="J40" s="108">
        <v>0.23130000000000001</v>
      </c>
      <c r="K40" s="108">
        <v>0.1452</v>
      </c>
      <c r="L40" s="108">
        <v>0.26219999999999999</v>
      </c>
    </row>
    <row r="41" spans="1:12" s="104" customFormat="1" ht="40.5" customHeight="1" thickBot="1">
      <c r="A41" s="104" t="s">
        <v>526</v>
      </c>
      <c r="B41" s="105" t="s">
        <v>582</v>
      </c>
      <c r="C41" s="106" t="s">
        <v>583</v>
      </c>
      <c r="D41" s="108">
        <v>0.1694</v>
      </c>
      <c r="E41" s="108">
        <v>0.22409999999999999</v>
      </c>
      <c r="F41" s="108">
        <v>0.32829999999999998</v>
      </c>
      <c r="G41" s="108">
        <v>0.22320000000000001</v>
      </c>
      <c r="H41" s="108">
        <v>0.2021</v>
      </c>
      <c r="I41" s="108">
        <v>0.31040000000000001</v>
      </c>
      <c r="J41" s="108">
        <v>0.20880000000000001</v>
      </c>
      <c r="K41" s="108">
        <v>0.1201</v>
      </c>
      <c r="L41" s="108">
        <v>0.21060000000000001</v>
      </c>
    </row>
    <row r="42" spans="1:12" s="98" customFormat="1" ht="24" customHeight="1" thickTop="1" thickBot="1">
      <c r="B42" s="99"/>
      <c r="C42" s="89" t="s">
        <v>353</v>
      </c>
      <c r="D42" s="90"/>
      <c r="E42" s="90"/>
      <c r="F42" s="90"/>
      <c r="G42" s="90"/>
      <c r="H42" s="90"/>
      <c r="I42" s="91"/>
      <c r="J42" s="91"/>
      <c r="K42" s="90"/>
      <c r="L42" s="91"/>
    </row>
    <row r="43" spans="1:12" s="80" customFormat="1" ht="31.5" customHeight="1" thickTop="1">
      <c r="A43" s="80" t="s">
        <v>526</v>
      </c>
      <c r="B43" s="101" t="s">
        <v>584</v>
      </c>
      <c r="C43" s="102" t="s">
        <v>585</v>
      </c>
      <c r="D43" s="103">
        <v>0.2301</v>
      </c>
      <c r="E43" s="103">
        <v>0.125</v>
      </c>
      <c r="F43" s="103">
        <v>0.12989999999999999</v>
      </c>
      <c r="G43" s="103">
        <v>0.32779999999999998</v>
      </c>
      <c r="H43" s="103">
        <v>0.3095</v>
      </c>
      <c r="I43" s="103">
        <v>8.2699999999999996E-2</v>
      </c>
      <c r="J43" s="103">
        <v>9.7299999999999998E-2</v>
      </c>
      <c r="K43" s="103">
        <v>0.17299999999999999</v>
      </c>
      <c r="L43" s="103">
        <v>0.19670000000000001</v>
      </c>
    </row>
    <row r="44" spans="1:12" s="104" customFormat="1" ht="22.5" customHeight="1">
      <c r="A44" s="104" t="s">
        <v>526</v>
      </c>
      <c r="B44" s="105" t="s">
        <v>586</v>
      </c>
      <c r="C44" s="106" t="s">
        <v>587</v>
      </c>
      <c r="D44" s="108">
        <v>0.2298</v>
      </c>
      <c r="E44" s="108">
        <v>0.125</v>
      </c>
      <c r="F44" s="108">
        <v>0.12989999999999999</v>
      </c>
      <c r="G44" s="108">
        <v>0.32779999999999998</v>
      </c>
      <c r="H44" s="108">
        <v>0.30659999999999998</v>
      </c>
      <c r="I44" s="108">
        <v>8.2699999999999996E-2</v>
      </c>
      <c r="J44" s="108">
        <v>9.7299999999999998E-2</v>
      </c>
      <c r="K44" s="108">
        <v>0.17299999999999999</v>
      </c>
      <c r="L44" s="108">
        <v>0.19650000000000001</v>
      </c>
    </row>
    <row r="45" spans="1:12" s="104" customFormat="1" ht="22.5" customHeight="1">
      <c r="A45" s="104" t="s">
        <v>526</v>
      </c>
      <c r="B45" s="105" t="s">
        <v>588</v>
      </c>
      <c r="C45" s="106" t="s">
        <v>589</v>
      </c>
      <c r="D45" s="108">
        <v>3.9100000000000003E-2</v>
      </c>
      <c r="E45" s="108">
        <v>0.36349999999999999</v>
      </c>
      <c r="F45" s="108">
        <v>6.5600000000000006E-2</v>
      </c>
      <c r="G45" s="108">
        <v>4.8800000000000003E-2</v>
      </c>
      <c r="H45" s="108">
        <v>7.0000000000000001E-3</v>
      </c>
      <c r="I45" s="108">
        <v>0.2145</v>
      </c>
      <c r="J45" s="108">
        <v>0.48659999999999998</v>
      </c>
      <c r="K45" s="108">
        <v>0.21390000000000001</v>
      </c>
      <c r="L45" s="108">
        <v>9.3899999999999997E-2</v>
      </c>
    </row>
    <row r="46" spans="1:12" s="104" customFormat="1" ht="22.5" customHeight="1">
      <c r="A46" s="104" t="s">
        <v>526</v>
      </c>
      <c r="B46" s="105" t="s">
        <v>590</v>
      </c>
      <c r="C46" s="106" t="s">
        <v>591</v>
      </c>
      <c r="D46" s="108">
        <v>0</v>
      </c>
      <c r="E46" s="108">
        <v>6.1600000000000002E-2</v>
      </c>
      <c r="F46" s="108">
        <v>1.1000000000000001E-3</v>
      </c>
      <c r="G46" s="108">
        <v>5.7000000000000002E-3</v>
      </c>
      <c r="H46" s="108">
        <v>0</v>
      </c>
      <c r="I46" s="108">
        <v>1E-4</v>
      </c>
      <c r="J46" s="108">
        <v>4.6199999999999998E-2</v>
      </c>
      <c r="K46" s="108">
        <v>1.4E-2</v>
      </c>
      <c r="L46" s="108">
        <v>1.01E-2</v>
      </c>
    </row>
    <row r="47" spans="1:12" s="104" customFormat="1" ht="22.5" customHeight="1">
      <c r="A47" s="104" t="s">
        <v>526</v>
      </c>
      <c r="B47" s="105" t="s">
        <v>592</v>
      </c>
      <c r="C47" s="106" t="s">
        <v>593</v>
      </c>
      <c r="D47" s="108">
        <v>1.9300000000000001E-2</v>
      </c>
      <c r="E47" s="108">
        <v>0.1421</v>
      </c>
      <c r="F47" s="108">
        <v>5.6099999999999997E-2</v>
      </c>
      <c r="G47" s="108">
        <v>2.7400000000000001E-2</v>
      </c>
      <c r="H47" s="108">
        <v>3.8999999999999998E-3</v>
      </c>
      <c r="I47" s="108">
        <v>0.13170000000000001</v>
      </c>
      <c r="J47" s="108">
        <v>0.27679999999999999</v>
      </c>
      <c r="K47" s="108">
        <v>0.1196</v>
      </c>
      <c r="L47" s="108">
        <v>4.3999999999999997E-2</v>
      </c>
    </row>
    <row r="48" spans="1:12" s="104" customFormat="1" ht="40.5" customHeight="1" thickBot="1">
      <c r="A48" s="104" t="s">
        <v>526</v>
      </c>
      <c r="B48" s="105" t="s">
        <v>594</v>
      </c>
      <c r="C48" s="106" t="s">
        <v>595</v>
      </c>
      <c r="D48" s="108">
        <v>0.48909999999999998</v>
      </c>
      <c r="E48" s="108">
        <v>0.21840000000000001</v>
      </c>
      <c r="F48" s="108">
        <v>0.21690000000000001</v>
      </c>
      <c r="G48" s="108">
        <v>0.63949999999999996</v>
      </c>
      <c r="H48" s="108">
        <v>0.47039999999999998</v>
      </c>
      <c r="I48" s="108">
        <v>0.1177</v>
      </c>
      <c r="J48" s="108">
        <v>0.153</v>
      </c>
      <c r="K48" s="108">
        <v>0.34089999999999998</v>
      </c>
      <c r="L48" s="108">
        <v>0.377</v>
      </c>
    </row>
    <row r="49" spans="1:12" s="87" customFormat="1" ht="24" customHeight="1" thickTop="1" thickBot="1">
      <c r="B49" s="88"/>
      <c r="C49" s="89" t="s">
        <v>596</v>
      </c>
      <c r="D49" s="90"/>
      <c r="E49" s="90"/>
      <c r="F49" s="90"/>
      <c r="G49" s="90"/>
      <c r="H49" s="90"/>
      <c r="I49" s="91"/>
      <c r="J49" s="91"/>
      <c r="K49" s="90"/>
      <c r="L49" s="91"/>
    </row>
    <row r="50" spans="1:12" s="80" customFormat="1" ht="31.5" customHeight="1" thickTop="1">
      <c r="A50" s="80" t="s">
        <v>526</v>
      </c>
      <c r="B50" s="101" t="s">
        <v>597</v>
      </c>
      <c r="C50" s="102" t="s">
        <v>598</v>
      </c>
      <c r="D50" s="103">
        <v>0.93269999999999997</v>
      </c>
      <c r="E50" s="103">
        <v>0.8488</v>
      </c>
      <c r="F50" s="103">
        <v>0.91180000000000005</v>
      </c>
      <c r="G50" s="103">
        <v>0.90590000000000004</v>
      </c>
      <c r="H50" s="103">
        <v>0.96440000000000003</v>
      </c>
      <c r="I50" s="103">
        <v>0.89870000000000005</v>
      </c>
      <c r="J50" s="103">
        <v>0.82530000000000003</v>
      </c>
      <c r="K50" s="103">
        <v>0.92249999999999999</v>
      </c>
      <c r="L50" s="103">
        <v>0.90820000000000001</v>
      </c>
    </row>
    <row r="51" spans="1:12" s="104" customFormat="1" ht="22.5" customHeight="1">
      <c r="A51" s="104" t="s">
        <v>526</v>
      </c>
      <c r="B51" s="105" t="s">
        <v>599</v>
      </c>
      <c r="C51" s="106" t="s">
        <v>600</v>
      </c>
      <c r="D51" s="108">
        <v>0.92410000000000003</v>
      </c>
      <c r="E51" s="108">
        <v>0.96460000000000001</v>
      </c>
      <c r="F51" s="108">
        <v>0.96850000000000003</v>
      </c>
      <c r="G51" s="108">
        <v>0.93089999999999995</v>
      </c>
      <c r="H51" s="108">
        <v>0.96160000000000001</v>
      </c>
      <c r="I51" s="108">
        <v>0.9698</v>
      </c>
      <c r="J51" s="108">
        <v>0.93240000000000001</v>
      </c>
      <c r="K51" s="108">
        <v>0.95240000000000002</v>
      </c>
      <c r="L51" s="108">
        <v>0.94379999999999997</v>
      </c>
    </row>
    <row r="52" spans="1:12" s="104" customFormat="1" ht="22.5" customHeight="1">
      <c r="A52" s="104" t="s">
        <v>526</v>
      </c>
      <c r="B52" s="105" t="s">
        <v>601</v>
      </c>
      <c r="C52" s="106" t="s">
        <v>602</v>
      </c>
      <c r="D52" s="108">
        <v>0.3105</v>
      </c>
      <c r="E52" s="108">
        <v>5.7000000000000002E-3</v>
      </c>
      <c r="F52" s="108">
        <v>8.2000000000000003E-2</v>
      </c>
      <c r="G52" s="108">
        <v>0.44769999999999999</v>
      </c>
      <c r="H52" s="108">
        <v>0.44640000000000002</v>
      </c>
      <c r="I52" s="108">
        <v>1.04E-2</v>
      </c>
      <c r="J52" s="108">
        <v>-1.9400000000000001E-2</v>
      </c>
      <c r="K52" s="108">
        <v>0.1711</v>
      </c>
      <c r="L52" s="108">
        <v>0.19750000000000001</v>
      </c>
    </row>
    <row r="53" spans="1:12" s="104" customFormat="1" ht="22.5" customHeight="1">
      <c r="A53" s="104" t="s">
        <v>526</v>
      </c>
      <c r="B53" s="105" t="s">
        <v>603</v>
      </c>
      <c r="C53" s="106" t="s">
        <v>604</v>
      </c>
      <c r="D53" s="108">
        <v>0.29270000000000002</v>
      </c>
      <c r="E53" s="108">
        <v>1.2091000000000001</v>
      </c>
      <c r="F53" s="108">
        <v>0.67920000000000003</v>
      </c>
      <c r="G53" s="108">
        <v>0.28699999999999998</v>
      </c>
      <c r="H53" s="108">
        <v>0.11609999999999999</v>
      </c>
      <c r="I53" s="108">
        <v>1.2237</v>
      </c>
      <c r="J53" s="108">
        <v>1.7957000000000001</v>
      </c>
      <c r="K53" s="108">
        <v>0.44829999999999998</v>
      </c>
      <c r="L53" s="108">
        <v>0.46739999999999998</v>
      </c>
    </row>
    <row r="54" spans="1:12" ht="13.5" thickBot="1">
      <c r="C54" s="113"/>
      <c r="D54" s="113"/>
      <c r="E54" s="113"/>
      <c r="F54" s="113"/>
      <c r="G54" s="113"/>
      <c r="H54" s="113"/>
      <c r="I54" s="113"/>
      <c r="J54" s="113"/>
      <c r="K54" s="113"/>
      <c r="L54" s="113"/>
    </row>
    <row r="55" spans="1:12" ht="19.5" customHeight="1" thickTop="1">
      <c r="A55" s="114" t="s">
        <v>525</v>
      </c>
      <c r="B55" s="96" t="s">
        <v>525</v>
      </c>
      <c r="C55" s="115" t="s">
        <v>365</v>
      </c>
      <c r="D55" s="116"/>
      <c r="E55" s="117"/>
      <c r="G55" s="117"/>
      <c r="H55" s="117"/>
      <c r="K55" s="117"/>
    </row>
    <row r="56" spans="1:12" ht="33.75" customHeight="1">
      <c r="C56" s="1024" t="s">
        <v>366</v>
      </c>
      <c r="D56" s="1024"/>
      <c r="E56" s="1024"/>
      <c r="F56" s="1024"/>
      <c r="G56" s="1024"/>
      <c r="H56" s="1024"/>
      <c r="I56" s="1024"/>
      <c r="J56" s="1024"/>
      <c r="K56" s="1024"/>
    </row>
    <row r="57" spans="1:12" ht="33.75" customHeight="1">
      <c r="C57" s="1024" t="s">
        <v>367</v>
      </c>
      <c r="D57" s="1024"/>
      <c r="E57" s="1024"/>
      <c r="F57" s="1024"/>
      <c r="G57" s="1024"/>
      <c r="H57" s="1024"/>
      <c r="I57" s="1024"/>
      <c r="J57" s="1024"/>
      <c r="K57" s="1024"/>
    </row>
    <row r="58" spans="1:12">
      <c r="C58" s="118" t="s">
        <v>605</v>
      </c>
      <c r="D58" s="119"/>
      <c r="E58" s="117"/>
      <c r="F58" s="117"/>
      <c r="G58" s="117"/>
      <c r="H58" s="117"/>
      <c r="I58" s="117"/>
    </row>
    <row r="59" spans="1:12" ht="13.5" thickBot="1">
      <c r="D59" s="78"/>
      <c r="E59" s="78"/>
      <c r="F59" s="78"/>
      <c r="G59" s="78"/>
      <c r="H59" s="78"/>
      <c r="I59" s="78"/>
      <c r="J59" s="78"/>
      <c r="K59" s="78"/>
      <c r="L59" s="78"/>
    </row>
    <row r="60" spans="1:12" ht="29.25" customHeight="1" thickTop="1" thickBot="1">
      <c r="C60" s="406"/>
      <c r="D60" s="82" t="s">
        <v>942</v>
      </c>
      <c r="E60" s="82" t="s">
        <v>943</v>
      </c>
      <c r="F60" s="82" t="s">
        <v>944</v>
      </c>
      <c r="G60" s="82" t="s">
        <v>945</v>
      </c>
      <c r="H60" s="82" t="s">
        <v>946</v>
      </c>
      <c r="I60" s="83" t="s">
        <v>947</v>
      </c>
      <c r="J60" s="83" t="s">
        <v>948</v>
      </c>
      <c r="K60" s="82" t="s">
        <v>949</v>
      </c>
      <c r="L60" s="83" t="s">
        <v>951</v>
      </c>
    </row>
    <row r="61" spans="1:12" ht="4.5" customHeight="1" thickTop="1" thickBot="1">
      <c r="C61" s="407"/>
      <c r="D61" s="407"/>
      <c r="E61" s="407"/>
      <c r="F61" s="407"/>
      <c r="G61" s="407"/>
      <c r="H61" s="407"/>
      <c r="I61" s="407"/>
      <c r="J61" s="407"/>
      <c r="K61" s="407"/>
    </row>
    <row r="62" spans="1:12" ht="24.75" customHeight="1" thickTop="1" thickBot="1">
      <c r="C62" s="408" t="s">
        <v>368</v>
      </c>
      <c r="D62" s="409"/>
      <c r="E62" s="409"/>
      <c r="F62" s="409"/>
      <c r="G62" s="409"/>
      <c r="H62" s="409"/>
      <c r="I62" s="410"/>
      <c r="J62" s="410"/>
      <c r="K62" s="409"/>
      <c r="L62" s="410"/>
    </row>
    <row r="63" spans="1:12" ht="23.25" customHeight="1" thickTop="1">
      <c r="C63" s="411" t="s">
        <v>607</v>
      </c>
      <c r="D63" s="412">
        <v>3.9E-2</v>
      </c>
      <c r="E63" s="412">
        <v>3.8699999999999998E-2</v>
      </c>
      <c r="F63" s="412">
        <v>3.9300000000000002E-2</v>
      </c>
      <c r="G63" s="412">
        <v>6.2199999999999998E-2</v>
      </c>
      <c r="H63" s="412">
        <v>5.33E-2</v>
      </c>
      <c r="I63" s="412">
        <v>6.7299999999999999E-2</v>
      </c>
      <c r="J63" s="412">
        <v>0.1026</v>
      </c>
      <c r="K63" s="412">
        <v>7.4899999999999994E-2</v>
      </c>
      <c r="L63" s="412">
        <v>4.2999999999999997E-2</v>
      </c>
    </row>
    <row r="64" spans="1:12" ht="23.25" customHeight="1">
      <c r="C64" s="413" t="s">
        <v>609</v>
      </c>
      <c r="D64" s="414">
        <v>5.21E-2</v>
      </c>
      <c r="E64" s="414">
        <v>5.6599999999999998E-2</v>
      </c>
      <c r="F64" s="414">
        <v>4.2500000000000003E-2</v>
      </c>
      <c r="G64" s="414">
        <v>6.4399999999999999E-2</v>
      </c>
      <c r="H64" s="414">
        <v>5.5899999999999998E-2</v>
      </c>
      <c r="I64" s="414">
        <v>6.9900000000000004E-2</v>
      </c>
      <c r="J64" s="414">
        <v>0.1095</v>
      </c>
      <c r="K64" s="414">
        <v>0.1027</v>
      </c>
      <c r="L64" s="414">
        <v>5.4699999999999999E-2</v>
      </c>
    </row>
    <row r="65" spans="3:12" ht="23.25" customHeight="1">
      <c r="C65" s="413" t="s">
        <v>611</v>
      </c>
      <c r="D65" s="414">
        <v>5.0700000000000002E-2</v>
      </c>
      <c r="E65" s="414">
        <v>6.3100000000000003E-2</v>
      </c>
      <c r="F65" s="414">
        <v>3.9399999999999998E-2</v>
      </c>
      <c r="G65" s="414">
        <v>6.1199999999999997E-2</v>
      </c>
      <c r="H65" s="414">
        <v>5.4699999999999999E-2</v>
      </c>
      <c r="I65" s="414">
        <v>5.4600000000000003E-2</v>
      </c>
      <c r="J65" s="414">
        <v>8.3400000000000002E-2</v>
      </c>
      <c r="K65" s="414">
        <v>7.9799999999999996E-2</v>
      </c>
      <c r="L65" s="414">
        <v>5.3699999999999998E-2</v>
      </c>
    </row>
    <row r="66" spans="3:12" ht="23.25" customHeight="1">
      <c r="C66" s="413" t="s">
        <v>613</v>
      </c>
      <c r="D66" s="414">
        <v>1.8499999999999999E-2</v>
      </c>
      <c r="E66" s="414">
        <v>5.8999999999999999E-3</v>
      </c>
      <c r="F66" s="414">
        <v>8.0000000000000002E-3</v>
      </c>
      <c r="G66" s="414">
        <v>4.0899999999999999E-2</v>
      </c>
      <c r="H66" s="414">
        <v>1.09E-2</v>
      </c>
      <c r="I66" s="414">
        <v>-1.54E-2</v>
      </c>
      <c r="J66" s="414">
        <v>1.6000000000000001E-3</v>
      </c>
      <c r="K66" s="414">
        <v>6.8999999999999999E-3</v>
      </c>
      <c r="L66" s="414">
        <v>1.44E-2</v>
      </c>
    </row>
    <row r="67" spans="3:12" ht="23.25" customHeight="1">
      <c r="C67" s="413" t="s">
        <v>615</v>
      </c>
      <c r="D67" s="414">
        <v>1.8700000000000001E-2</v>
      </c>
      <c r="E67" s="414">
        <v>6.4000000000000003E-3</v>
      </c>
      <c r="F67" s="414">
        <v>8.5000000000000006E-3</v>
      </c>
      <c r="G67" s="414">
        <v>4.0899999999999999E-2</v>
      </c>
      <c r="H67" s="414">
        <v>1.0800000000000001E-2</v>
      </c>
      <c r="I67" s="414">
        <v>-1.6799999999999999E-2</v>
      </c>
      <c r="J67" s="414">
        <v>-3.8999999999999998E-3</v>
      </c>
      <c r="K67" s="414">
        <v>6.4999999999999997E-3</v>
      </c>
      <c r="L67" s="414">
        <v>1.46E-2</v>
      </c>
    </row>
    <row r="68" spans="3:12" ht="23.25" customHeight="1">
      <c r="C68" s="413" t="s">
        <v>617</v>
      </c>
      <c r="D68" s="414">
        <v>1.84E-2</v>
      </c>
      <c r="E68" s="414">
        <v>6.4000000000000003E-3</v>
      </c>
      <c r="F68" s="414">
        <v>6.7999999999999996E-3</v>
      </c>
      <c r="G68" s="414">
        <v>3.8899999999999997E-2</v>
      </c>
      <c r="H68" s="414">
        <v>1.0800000000000001E-2</v>
      </c>
      <c r="I68" s="414">
        <v>-1.6799999999999999E-2</v>
      </c>
      <c r="J68" s="414">
        <v>-3.8999999999999998E-3</v>
      </c>
      <c r="K68" s="414">
        <v>4.8999999999999998E-3</v>
      </c>
      <c r="L68" s="414">
        <v>1.4E-2</v>
      </c>
    </row>
    <row r="69" spans="3:12" ht="23.25" customHeight="1" thickBot="1">
      <c r="C69" s="413" t="s">
        <v>619</v>
      </c>
      <c r="D69" s="414">
        <v>8.2199999999999995E-2</v>
      </c>
      <c r="E69" s="414">
        <v>5.0099999999999999E-2</v>
      </c>
      <c r="F69" s="414">
        <v>5.0900000000000001E-2</v>
      </c>
      <c r="G69" s="414">
        <v>0.1216</v>
      </c>
      <c r="H69" s="414">
        <v>3.5799999999999998E-2</v>
      </c>
      <c r="I69" s="414">
        <v>-0.18229999999999999</v>
      </c>
      <c r="J69" s="414">
        <v>-3.85E-2</v>
      </c>
      <c r="K69" s="414">
        <v>2.9399999999999999E-2</v>
      </c>
      <c r="L69" s="414">
        <v>7.1800000000000003E-2</v>
      </c>
    </row>
    <row r="70" spans="3:12" ht="24.75" customHeight="1" thickTop="1" thickBot="1">
      <c r="C70" s="408" t="s">
        <v>376</v>
      </c>
      <c r="D70" s="409"/>
      <c r="E70" s="409"/>
      <c r="F70" s="409"/>
      <c r="G70" s="409"/>
      <c r="H70" s="409"/>
      <c r="I70" s="410"/>
      <c r="J70" s="410"/>
      <c r="K70" s="409"/>
      <c r="L70" s="410"/>
    </row>
    <row r="71" spans="3:12" ht="23.25" customHeight="1" thickTop="1">
      <c r="C71" s="411" t="s">
        <v>621</v>
      </c>
      <c r="D71" s="412">
        <v>4.5100000000000001E-2</v>
      </c>
      <c r="E71" s="412">
        <v>4.9099999999999998E-2</v>
      </c>
      <c r="F71" s="412">
        <v>6.1199999999999997E-2</v>
      </c>
      <c r="G71" s="412">
        <v>6.4399999999999999E-2</v>
      </c>
      <c r="H71" s="412">
        <v>6.3E-2</v>
      </c>
      <c r="I71" s="412">
        <v>8.2400000000000001E-2</v>
      </c>
      <c r="J71" s="412">
        <v>0.13020000000000001</v>
      </c>
      <c r="K71" s="412">
        <v>0.1031</v>
      </c>
      <c r="L71" s="412">
        <v>5.28E-2</v>
      </c>
    </row>
    <row r="72" spans="3:12" ht="23.25" customHeight="1">
      <c r="C72" s="413" t="s">
        <v>623</v>
      </c>
      <c r="D72" s="414">
        <v>-6.1000000000000004E-3</v>
      </c>
      <c r="E72" s="414">
        <v>-1.04E-2</v>
      </c>
      <c r="F72" s="414">
        <v>-2.1899999999999999E-2</v>
      </c>
      <c r="G72" s="414">
        <v>-2.2000000000000001E-3</v>
      </c>
      <c r="H72" s="414">
        <v>-9.7000000000000003E-3</v>
      </c>
      <c r="I72" s="414">
        <v>-1.5100000000000001E-2</v>
      </c>
      <c r="J72" s="414">
        <v>-2.76E-2</v>
      </c>
      <c r="K72" s="414">
        <v>-2.8199999999999999E-2</v>
      </c>
      <c r="L72" s="414">
        <v>-9.7000000000000003E-3</v>
      </c>
    </row>
    <row r="73" spans="3:12" ht="23.25" customHeight="1">
      <c r="C73" s="413" t="s">
        <v>625</v>
      </c>
      <c r="D73" s="414">
        <v>8.5000000000000006E-3</v>
      </c>
      <c r="E73" s="414">
        <v>1.24E-2</v>
      </c>
      <c r="F73" s="414">
        <v>2.6100000000000002E-2</v>
      </c>
      <c r="G73" s="414">
        <v>3.5000000000000001E-3</v>
      </c>
      <c r="H73" s="414">
        <v>1.4500000000000001E-2</v>
      </c>
      <c r="I73" s="414">
        <v>1.72E-2</v>
      </c>
      <c r="J73" s="414">
        <v>3.3099999999999997E-2</v>
      </c>
      <c r="K73" s="414">
        <v>3.5700000000000003E-2</v>
      </c>
      <c r="L73" s="414">
        <v>1.29E-2</v>
      </c>
    </row>
    <row r="74" spans="3:12" ht="23.25" customHeight="1">
      <c r="C74" s="413" t="s">
        <v>627</v>
      </c>
      <c r="D74" s="414">
        <v>1E-4</v>
      </c>
      <c r="E74" s="414">
        <v>2.0000000000000001E-4</v>
      </c>
      <c r="F74" s="414">
        <v>0</v>
      </c>
      <c r="G74" s="414">
        <v>0</v>
      </c>
      <c r="H74" s="414">
        <v>-1E-4</v>
      </c>
      <c r="I74" s="414">
        <v>0</v>
      </c>
      <c r="J74" s="414">
        <v>0</v>
      </c>
      <c r="K74" s="414">
        <v>0</v>
      </c>
      <c r="L74" s="414">
        <v>1E-4</v>
      </c>
    </row>
    <row r="75" spans="3:12" ht="23.25" customHeight="1">
      <c r="C75" s="413" t="s">
        <v>629</v>
      </c>
      <c r="D75" s="414">
        <v>-1.5E-3</v>
      </c>
      <c r="E75" s="414">
        <v>6.4999999999999997E-3</v>
      </c>
      <c r="F75" s="414">
        <v>-3.2000000000000002E-3</v>
      </c>
      <c r="G75" s="414">
        <v>-3.2000000000000002E-3</v>
      </c>
      <c r="H75" s="414">
        <v>-1.1999999999999999E-3</v>
      </c>
      <c r="I75" s="414">
        <v>-1.54E-2</v>
      </c>
      <c r="J75" s="414">
        <v>-2.6100000000000002E-2</v>
      </c>
      <c r="K75" s="414">
        <v>-2.29E-2</v>
      </c>
      <c r="L75" s="414">
        <v>-8.9999999999999998E-4</v>
      </c>
    </row>
    <row r="76" spans="3:12" ht="23.25" customHeight="1">
      <c r="C76" s="413" t="s">
        <v>631</v>
      </c>
      <c r="D76" s="414">
        <v>1.3100000000000001E-2</v>
      </c>
      <c r="E76" s="414">
        <v>1.7899999999999999E-2</v>
      </c>
      <c r="F76" s="414">
        <v>3.3E-3</v>
      </c>
      <c r="G76" s="414">
        <v>2.2000000000000001E-3</v>
      </c>
      <c r="H76" s="414">
        <v>2.5999999999999999E-3</v>
      </c>
      <c r="I76" s="414">
        <v>2.5999999999999999E-3</v>
      </c>
      <c r="J76" s="414">
        <v>6.8999999999999999E-3</v>
      </c>
      <c r="K76" s="414">
        <v>2.7799999999999998E-2</v>
      </c>
      <c r="L76" s="414">
        <v>1.1599999999999999E-2</v>
      </c>
    </row>
    <row r="77" spans="3:12" ht="23.25" customHeight="1">
      <c r="C77" s="413" t="s">
        <v>633</v>
      </c>
      <c r="D77" s="414">
        <v>-3.2099999999999997E-2</v>
      </c>
      <c r="E77" s="414">
        <v>-5.7200000000000001E-2</v>
      </c>
      <c r="F77" s="414">
        <v>-3.1399999999999997E-2</v>
      </c>
      <c r="G77" s="414">
        <v>-2.0299999999999999E-2</v>
      </c>
      <c r="H77" s="414">
        <v>-4.3799999999999999E-2</v>
      </c>
      <c r="I77" s="414">
        <v>-6.9900000000000004E-2</v>
      </c>
      <c r="J77" s="414">
        <v>-8.1799999999999998E-2</v>
      </c>
      <c r="K77" s="414">
        <v>-7.2900000000000006E-2</v>
      </c>
      <c r="L77" s="414">
        <v>-3.9300000000000002E-2</v>
      </c>
    </row>
    <row r="78" spans="3:12" ht="23.25" customHeight="1">
      <c r="C78" s="413" t="s">
        <v>635</v>
      </c>
      <c r="D78" s="414">
        <v>1E-4</v>
      </c>
      <c r="E78" s="414">
        <v>2.0000000000000001E-4</v>
      </c>
      <c r="F78" s="414">
        <v>5.9999999999999995E-4</v>
      </c>
      <c r="G78" s="414">
        <v>0</v>
      </c>
      <c r="H78" s="414">
        <v>0</v>
      </c>
      <c r="I78" s="414">
        <v>-1.4E-3</v>
      </c>
      <c r="J78" s="414">
        <v>-5.4999999999999997E-3</v>
      </c>
      <c r="K78" s="414">
        <v>-4.0000000000000002E-4</v>
      </c>
      <c r="L78" s="414">
        <v>1E-4</v>
      </c>
    </row>
    <row r="79" spans="3:12" ht="23.25" customHeight="1" thickBot="1">
      <c r="C79" s="413" t="s">
        <v>637</v>
      </c>
      <c r="D79" s="414">
        <v>0.1113</v>
      </c>
      <c r="E79" s="414">
        <v>0.28939999999999999</v>
      </c>
      <c r="F79" s="414">
        <v>0.20019999999999999</v>
      </c>
      <c r="G79" s="414">
        <v>7.0900000000000005E-2</v>
      </c>
      <c r="H79" s="414">
        <v>0.1467</v>
      </c>
      <c r="I79" s="414">
        <v>0.14649999999999999</v>
      </c>
      <c r="J79" s="414">
        <v>0.2384</v>
      </c>
      <c r="K79" s="414">
        <v>4.8500000000000001E-2</v>
      </c>
      <c r="L79" s="414">
        <v>0.16800000000000001</v>
      </c>
    </row>
    <row r="80" spans="3:12" ht="23.25" customHeight="1" thickTop="1" thickBot="1">
      <c r="C80" s="408" t="s">
        <v>386</v>
      </c>
      <c r="D80" s="409"/>
      <c r="E80" s="409"/>
      <c r="F80" s="409"/>
      <c r="G80" s="409"/>
      <c r="H80" s="409"/>
      <c r="I80" s="410"/>
      <c r="J80" s="410"/>
      <c r="K80" s="409"/>
      <c r="L80" s="410"/>
    </row>
    <row r="81" spans="3:12" ht="23.25" customHeight="1" thickTop="1">
      <c r="C81" s="411" t="s">
        <v>639</v>
      </c>
      <c r="D81" s="412">
        <v>6.6299999999999998E-2</v>
      </c>
      <c r="E81" s="412">
        <v>6.1100000000000002E-2</v>
      </c>
      <c r="F81" s="412">
        <v>7.7100000000000002E-2</v>
      </c>
      <c r="G81" s="412">
        <v>0.10249999999999999</v>
      </c>
      <c r="H81" s="412">
        <v>7.5999999999999998E-2</v>
      </c>
      <c r="I81" s="412">
        <v>0.1106</v>
      </c>
      <c r="J81" s="412">
        <v>0.16420000000000001</v>
      </c>
      <c r="K81" s="412">
        <v>0.11799999999999999</v>
      </c>
      <c r="L81" s="412">
        <v>7.2599999999999998E-2</v>
      </c>
    </row>
    <row r="82" spans="3:12" ht="23.25" customHeight="1">
      <c r="C82" s="413" t="s">
        <v>641</v>
      </c>
      <c r="D82" s="414">
        <v>0</v>
      </c>
      <c r="E82" s="414">
        <v>7.4399999999999994E-2</v>
      </c>
      <c r="F82" s="414">
        <v>0.64839999999999998</v>
      </c>
      <c r="G82" s="414">
        <v>4.7800000000000002E-2</v>
      </c>
      <c r="H82" s="414">
        <v>6.8000000000000005E-2</v>
      </c>
      <c r="I82" s="414">
        <v>8.0199999999999994E-2</v>
      </c>
      <c r="J82" s="414">
        <v>0.17</v>
      </c>
      <c r="K82" s="414">
        <v>0</v>
      </c>
      <c r="L82" s="414">
        <v>0.1226</v>
      </c>
    </row>
    <row r="83" spans="3:12" ht="23.25" customHeight="1">
      <c r="C83" s="413" t="s">
        <v>643</v>
      </c>
      <c r="D83" s="414">
        <v>6.3799999999999996E-2</v>
      </c>
      <c r="E83" s="414">
        <v>5.79E-2</v>
      </c>
      <c r="F83" s="414">
        <v>0.26140000000000002</v>
      </c>
      <c r="G83" s="414">
        <v>0.2208</v>
      </c>
      <c r="H83" s="414">
        <v>0.15890000000000001</v>
      </c>
      <c r="I83" s="414">
        <v>0.18390000000000001</v>
      </c>
      <c r="J83" s="414">
        <v>0.1525</v>
      </c>
      <c r="K83" s="414">
        <v>2.5700000000000001E-2</v>
      </c>
      <c r="L83" s="414">
        <v>8.0799999999999997E-2</v>
      </c>
    </row>
    <row r="84" spans="3:12" ht="23.25" customHeight="1">
      <c r="C84" s="413" t="s">
        <v>645</v>
      </c>
      <c r="D84" s="414">
        <v>0</v>
      </c>
      <c r="E84" s="414">
        <v>1.6799999999999999E-2</v>
      </c>
      <c r="F84" s="414">
        <v>7.8951000000000002</v>
      </c>
      <c r="G84" s="414">
        <v>2.9600000000000001E-2</v>
      </c>
      <c r="H84" s="414">
        <v>0</v>
      </c>
      <c r="I84" s="414">
        <v>3.9563000000000001</v>
      </c>
      <c r="J84" s="414">
        <v>3.4000000000000002E-2</v>
      </c>
      <c r="K84" s="414">
        <v>3.5400000000000001E-2</v>
      </c>
      <c r="L84" s="414">
        <v>5.6800000000000003E-2</v>
      </c>
    </row>
    <row r="85" spans="3:12" ht="23.25" customHeight="1">
      <c r="C85" s="413" t="s">
        <v>647</v>
      </c>
      <c r="D85" s="414">
        <v>8.3000000000000001E-3</v>
      </c>
      <c r="E85" s="414">
        <v>0</v>
      </c>
      <c r="F85" s="414">
        <v>0.1028</v>
      </c>
      <c r="G85" s="414">
        <v>1.1999999999999999E-3</v>
      </c>
      <c r="H85" s="414">
        <v>5.7999999999999996E-3</v>
      </c>
      <c r="I85" s="414">
        <v>2.5999999999999999E-3</v>
      </c>
      <c r="J85" s="414">
        <v>5.4999999999999997E-3</v>
      </c>
      <c r="K85" s="414">
        <v>4.1999999999999997E-3</v>
      </c>
      <c r="L85" s="414">
        <v>3.9399999999999998E-2</v>
      </c>
    </row>
    <row r="86" spans="3:12" ht="23.25" customHeight="1">
      <c r="C86" s="413" t="s">
        <v>649</v>
      </c>
      <c r="D86" s="414">
        <v>5.6800000000000003E-2</v>
      </c>
      <c r="E86" s="414">
        <v>0</v>
      </c>
      <c r="F86" s="414">
        <v>0.26719999999999999</v>
      </c>
      <c r="G86" s="414">
        <v>0</v>
      </c>
      <c r="H86" s="414">
        <v>0.14180000000000001</v>
      </c>
      <c r="I86" s="414">
        <v>9.4999999999999998E-3</v>
      </c>
      <c r="J86" s="414">
        <v>2.6100000000000002E-2</v>
      </c>
      <c r="K86" s="414">
        <v>0.32029999999999997</v>
      </c>
      <c r="L86" s="414">
        <v>2.2499999999999999E-2</v>
      </c>
    </row>
    <row r="87" spans="3:12" ht="23.25" customHeight="1">
      <c r="C87" s="413" t="s">
        <v>651</v>
      </c>
      <c r="D87" s="414">
        <v>3.8600000000000002E-2</v>
      </c>
      <c r="E87" s="414">
        <v>0</v>
      </c>
      <c r="F87" s="414">
        <v>0.10730000000000001</v>
      </c>
      <c r="G87" s="414">
        <v>1.1999999999999999E-3</v>
      </c>
      <c r="H87" s="414">
        <v>6.2799999999999995E-2</v>
      </c>
      <c r="I87" s="414">
        <v>4.4000000000000003E-3</v>
      </c>
      <c r="J87" s="414">
        <v>1.6899999999999998E-2</v>
      </c>
      <c r="K87" s="414">
        <v>4.1500000000000002E-2</v>
      </c>
      <c r="L87" s="414">
        <v>3.1800000000000002E-2</v>
      </c>
    </row>
    <row r="88" spans="3:12" ht="23.25" customHeight="1">
      <c r="C88" s="413" t="s">
        <v>653</v>
      </c>
      <c r="D88" s="414">
        <v>0</v>
      </c>
      <c r="E88" s="414">
        <v>0</v>
      </c>
      <c r="F88" s="414">
        <v>0</v>
      </c>
      <c r="G88" s="414">
        <v>0</v>
      </c>
      <c r="H88" s="414">
        <v>0</v>
      </c>
      <c r="I88" s="414">
        <v>0</v>
      </c>
      <c r="J88" s="414">
        <v>0</v>
      </c>
      <c r="K88" s="414">
        <v>0</v>
      </c>
      <c r="L88" s="414">
        <v>0</v>
      </c>
    </row>
    <row r="89" spans="3:12" ht="23.25" customHeight="1">
      <c r="C89" s="413" t="s">
        <v>655</v>
      </c>
      <c r="D89" s="414">
        <v>8.0000000000000002E-3</v>
      </c>
      <c r="E89" s="414">
        <v>7.9000000000000008E-3</v>
      </c>
      <c r="F89" s="414">
        <v>1.84E-2</v>
      </c>
      <c r="G89" s="414">
        <v>3.2000000000000002E-3</v>
      </c>
      <c r="H89" s="414">
        <v>9.4999999999999998E-3</v>
      </c>
      <c r="I89" s="414">
        <v>8.6E-3</v>
      </c>
      <c r="J89" s="414">
        <v>1.04E-2</v>
      </c>
      <c r="K89" s="414">
        <v>1.9099999999999999E-2</v>
      </c>
      <c r="L89" s="414">
        <v>8.9999999999999993E-3</v>
      </c>
    </row>
    <row r="90" spans="3:12" ht="23.25" customHeight="1">
      <c r="C90" s="413" t="s">
        <v>657</v>
      </c>
      <c r="D90" s="414">
        <v>7.4000000000000003E-3</v>
      </c>
      <c r="E90" s="414">
        <v>1.9699999999999999E-2</v>
      </c>
      <c r="F90" s="414">
        <v>0.04</v>
      </c>
      <c r="G90" s="414">
        <v>6.4000000000000003E-3</v>
      </c>
      <c r="H90" s="414">
        <v>2.3300000000000001E-2</v>
      </c>
      <c r="I90" s="414">
        <v>2.4299999999999999E-2</v>
      </c>
      <c r="J90" s="414">
        <v>6.2300000000000001E-2</v>
      </c>
      <c r="K90" s="414">
        <v>4.8300000000000003E-2</v>
      </c>
      <c r="L90" s="414">
        <v>2.1499999999999998E-2</v>
      </c>
    </row>
    <row r="91" spans="3:12" ht="23.25" customHeight="1">
      <c r="C91" s="413" t="s">
        <v>658</v>
      </c>
      <c r="D91" s="414">
        <v>0</v>
      </c>
      <c r="E91" s="414">
        <v>0</v>
      </c>
      <c r="F91" s="414">
        <v>0</v>
      </c>
      <c r="G91" s="414">
        <v>0</v>
      </c>
      <c r="H91" s="414">
        <v>0</v>
      </c>
      <c r="I91" s="414">
        <v>0</v>
      </c>
      <c r="J91" s="414">
        <v>0</v>
      </c>
      <c r="K91" s="414">
        <v>0</v>
      </c>
      <c r="L91" s="414">
        <v>0</v>
      </c>
    </row>
    <row r="92" spans="3:12" ht="23.25" customHeight="1" thickBot="1">
      <c r="C92" s="413" t="s">
        <v>660</v>
      </c>
      <c r="D92" s="414">
        <v>0</v>
      </c>
      <c r="E92" s="414">
        <v>0</v>
      </c>
      <c r="F92" s="414">
        <v>0</v>
      </c>
      <c r="G92" s="414">
        <v>0</v>
      </c>
      <c r="H92" s="414">
        <v>0</v>
      </c>
      <c r="I92" s="414">
        <v>0</v>
      </c>
      <c r="J92" s="414">
        <v>0</v>
      </c>
      <c r="K92" s="414">
        <v>0</v>
      </c>
      <c r="L92" s="414">
        <v>0</v>
      </c>
    </row>
    <row r="93" spans="3:12" ht="23.25" customHeight="1" thickTop="1" thickBot="1">
      <c r="C93" s="408" t="s">
        <v>399</v>
      </c>
      <c r="D93" s="409"/>
      <c r="E93" s="409"/>
      <c r="F93" s="409"/>
      <c r="G93" s="409"/>
      <c r="H93" s="409"/>
      <c r="I93" s="410"/>
      <c r="J93" s="410"/>
      <c r="K93" s="409"/>
      <c r="L93" s="410"/>
    </row>
    <row r="94" spans="3:12" ht="23.25" customHeight="1" thickTop="1" thickBot="1">
      <c r="C94" s="408" t="s">
        <v>400</v>
      </c>
      <c r="D94" s="409"/>
      <c r="E94" s="409"/>
      <c r="F94" s="409"/>
      <c r="G94" s="409"/>
      <c r="H94" s="409"/>
      <c r="I94" s="410"/>
      <c r="J94" s="410"/>
      <c r="K94" s="409"/>
      <c r="L94" s="410"/>
    </row>
    <row r="95" spans="3:12" ht="23.25" customHeight="1" thickTop="1">
      <c r="C95" s="411" t="s">
        <v>662</v>
      </c>
      <c r="D95" s="412">
        <v>3.2099999999999997E-2</v>
      </c>
      <c r="E95" s="412">
        <v>5.7200000000000001E-2</v>
      </c>
      <c r="F95" s="412">
        <v>3.1399999999999997E-2</v>
      </c>
      <c r="G95" s="412">
        <v>2.0299999999999999E-2</v>
      </c>
      <c r="H95" s="412">
        <v>4.3799999999999999E-2</v>
      </c>
      <c r="I95" s="412">
        <v>6.9900000000000004E-2</v>
      </c>
      <c r="J95" s="412">
        <v>8.1799999999999998E-2</v>
      </c>
      <c r="K95" s="412">
        <v>7.2900000000000006E-2</v>
      </c>
      <c r="L95" s="412">
        <v>3.9300000000000002E-2</v>
      </c>
    </row>
    <row r="96" spans="3:12" ht="23.25" customHeight="1">
      <c r="C96" s="413" t="s">
        <v>664</v>
      </c>
      <c r="D96" s="414">
        <v>3.4500000000000003E-2</v>
      </c>
      <c r="E96" s="414">
        <v>6.7400000000000002E-2</v>
      </c>
      <c r="F96" s="414">
        <v>3.4500000000000003E-2</v>
      </c>
      <c r="G96" s="414">
        <v>2.24E-2</v>
      </c>
      <c r="H96" s="414">
        <v>4.58E-2</v>
      </c>
      <c r="I96" s="414">
        <v>7.7499999999999999E-2</v>
      </c>
      <c r="J96" s="414">
        <v>9.8500000000000004E-2</v>
      </c>
      <c r="K96" s="414">
        <v>7.8700000000000006E-2</v>
      </c>
      <c r="L96" s="414">
        <v>4.3400000000000001E-2</v>
      </c>
    </row>
    <row r="97" spans="3:12" ht="23.25" customHeight="1">
      <c r="C97" s="413" t="s">
        <v>666</v>
      </c>
      <c r="D97" s="414">
        <v>5.5800000000000002E-2</v>
      </c>
      <c r="E97" s="414">
        <v>7.3899999999999993E-2</v>
      </c>
      <c r="F97" s="414">
        <v>4.48E-2</v>
      </c>
      <c r="G97" s="414">
        <v>3.6400000000000002E-2</v>
      </c>
      <c r="H97" s="414">
        <v>5.4199999999999998E-2</v>
      </c>
      <c r="I97" s="414">
        <v>9.7900000000000001E-2</v>
      </c>
      <c r="J97" s="414">
        <v>0.1033</v>
      </c>
      <c r="K97" s="414">
        <v>7.9799999999999996E-2</v>
      </c>
      <c r="L97" s="414">
        <v>6.0100000000000001E-2</v>
      </c>
    </row>
    <row r="98" spans="3:12" ht="23.25" customHeight="1" thickBot="1">
      <c r="C98" s="413" t="s">
        <v>668</v>
      </c>
      <c r="D98" s="414">
        <v>4.5100000000000001E-2</v>
      </c>
      <c r="E98" s="414">
        <v>6.9500000000000006E-2</v>
      </c>
      <c r="F98" s="414">
        <v>4.0099999999999997E-2</v>
      </c>
      <c r="G98" s="414">
        <v>3.2899999999999999E-2</v>
      </c>
      <c r="H98" s="414">
        <v>8.0799999999999997E-2</v>
      </c>
      <c r="I98" s="414">
        <v>8.2900000000000001E-2</v>
      </c>
      <c r="J98" s="414">
        <v>0.1065</v>
      </c>
      <c r="K98" s="414">
        <v>9.2899999999999996E-2</v>
      </c>
      <c r="L98" s="414">
        <v>5.3400000000000003E-2</v>
      </c>
    </row>
    <row r="99" spans="3:12" ht="23.25" customHeight="1" thickTop="1" thickBot="1">
      <c r="C99" s="408" t="s">
        <v>405</v>
      </c>
      <c r="D99" s="409"/>
      <c r="E99" s="409"/>
      <c r="F99" s="409"/>
      <c r="G99" s="409"/>
      <c r="H99" s="409"/>
      <c r="I99" s="410"/>
      <c r="J99" s="410"/>
      <c r="K99" s="409"/>
      <c r="L99" s="410"/>
    </row>
    <row r="100" spans="3:12" ht="23.25" customHeight="1" thickTop="1">
      <c r="C100" s="411" t="s">
        <v>670</v>
      </c>
      <c r="D100" s="412">
        <v>0.59050000000000002</v>
      </c>
      <c r="E100" s="412">
        <v>0.55489999999999995</v>
      </c>
      <c r="F100" s="412">
        <v>0.51490000000000002</v>
      </c>
      <c r="G100" s="412">
        <v>0.4521</v>
      </c>
      <c r="H100" s="412">
        <v>0.68279999999999996</v>
      </c>
      <c r="I100" s="412">
        <v>0.56689999999999996</v>
      </c>
      <c r="J100" s="412">
        <v>0.50849999999999995</v>
      </c>
      <c r="K100" s="412">
        <v>0.69969999999999999</v>
      </c>
      <c r="L100" s="412">
        <v>0.57050000000000001</v>
      </c>
    </row>
    <row r="101" spans="3:12" ht="23.25" customHeight="1">
      <c r="C101" s="415" t="s">
        <v>672</v>
      </c>
      <c r="D101" s="416">
        <v>4.4900000000000002E-2</v>
      </c>
      <c r="E101" s="416">
        <v>8.1199999999999994E-2</v>
      </c>
      <c r="F101" s="416">
        <v>4.7199999999999999E-2</v>
      </c>
      <c r="G101" s="416">
        <v>2.5100000000000001E-2</v>
      </c>
      <c r="H101" s="416">
        <v>2.8799999999999999E-2</v>
      </c>
      <c r="I101" s="416">
        <v>8.7900000000000006E-2</v>
      </c>
      <c r="J101" s="416">
        <v>3.9600000000000003E-2</v>
      </c>
      <c r="K101" s="416">
        <v>2.6100000000000002E-2</v>
      </c>
      <c r="L101" s="416">
        <v>5.6399999999999999E-2</v>
      </c>
    </row>
    <row r="102" spans="3:12" ht="23.25" customHeight="1">
      <c r="C102" s="415" t="s">
        <v>674</v>
      </c>
      <c r="D102" s="416">
        <v>0.36459999999999998</v>
      </c>
      <c r="E102" s="416">
        <v>0.3639</v>
      </c>
      <c r="F102" s="416">
        <v>0.43780000000000002</v>
      </c>
      <c r="G102" s="416">
        <v>0.52280000000000004</v>
      </c>
      <c r="H102" s="416">
        <v>0.28839999999999999</v>
      </c>
      <c r="I102" s="416">
        <v>0.34510000000000002</v>
      </c>
      <c r="J102" s="416">
        <v>0.45200000000000001</v>
      </c>
      <c r="K102" s="416">
        <v>0.27410000000000001</v>
      </c>
      <c r="L102" s="416">
        <v>0.373</v>
      </c>
    </row>
    <row r="103" spans="3:12" ht="23.25" customHeight="1">
      <c r="C103" s="415" t="s">
        <v>676</v>
      </c>
      <c r="D103" s="416">
        <v>0.7429</v>
      </c>
      <c r="E103" s="416">
        <v>0.73209999999999997</v>
      </c>
      <c r="F103" s="416">
        <v>0.50990000000000002</v>
      </c>
      <c r="G103" s="416">
        <v>0.28820000000000001</v>
      </c>
      <c r="H103" s="416">
        <v>0.75919999999999999</v>
      </c>
      <c r="I103" s="416">
        <v>0.51249999999999996</v>
      </c>
      <c r="J103" s="416">
        <v>0.49330000000000002</v>
      </c>
      <c r="K103" s="416">
        <v>0.50849999999999995</v>
      </c>
      <c r="L103" s="416">
        <v>0.64849999999999997</v>
      </c>
    </row>
    <row r="104" spans="3:12" ht="15" thickBot="1">
      <c r="C104" s="407"/>
      <c r="D104" s="416"/>
      <c r="E104" s="416"/>
      <c r="F104" s="416"/>
      <c r="G104" s="416"/>
      <c r="H104" s="416"/>
      <c r="I104" s="416"/>
      <c r="J104" s="416"/>
      <c r="K104" s="416"/>
      <c r="L104" s="416"/>
    </row>
    <row r="105" spans="3:12" ht="22.5" customHeight="1" thickTop="1" thickBot="1">
      <c r="C105" s="408" t="s">
        <v>410</v>
      </c>
      <c r="D105" s="409"/>
      <c r="E105" s="409"/>
      <c r="F105" s="409"/>
      <c r="G105" s="409"/>
      <c r="H105" s="409"/>
      <c r="I105" s="410"/>
      <c r="J105" s="410"/>
      <c r="K105" s="409"/>
      <c r="L105" s="410"/>
    </row>
    <row r="106" spans="3:12" ht="15" thickTop="1">
      <c r="C106" s="417"/>
      <c r="D106" s="416"/>
      <c r="E106" s="416"/>
      <c r="F106" s="416"/>
      <c r="G106" s="416"/>
      <c r="H106" s="416"/>
      <c r="I106" s="416"/>
      <c r="J106" s="416"/>
      <c r="K106" s="416"/>
      <c r="L106" s="416"/>
    </row>
    <row r="107" spans="3:12" ht="22.5" customHeight="1">
      <c r="C107" s="411" t="s">
        <v>678</v>
      </c>
      <c r="D107" s="412">
        <v>5.2900000000000003E-2</v>
      </c>
      <c r="E107" s="412">
        <v>5.6599999999999998E-2</v>
      </c>
      <c r="F107" s="412">
        <v>4.2099999999999999E-2</v>
      </c>
      <c r="G107" s="412">
        <v>6.4399999999999999E-2</v>
      </c>
      <c r="H107" s="412">
        <v>5.6399999999999999E-2</v>
      </c>
      <c r="I107" s="412">
        <v>7.0000000000000007E-2</v>
      </c>
      <c r="J107" s="412">
        <v>0.1094</v>
      </c>
      <c r="K107" s="412">
        <v>0.1027</v>
      </c>
      <c r="L107" s="412">
        <v>5.5E-2</v>
      </c>
    </row>
    <row r="108" spans="3:12" ht="22.5" customHeight="1">
      <c r="C108" s="411" t="s">
        <v>680</v>
      </c>
      <c r="D108" s="412">
        <v>3.9399999999999998E-2</v>
      </c>
      <c r="E108" s="412">
        <v>3.8699999999999998E-2</v>
      </c>
      <c r="F108" s="412">
        <v>3.8800000000000001E-2</v>
      </c>
      <c r="G108" s="412">
        <v>6.2199999999999998E-2</v>
      </c>
      <c r="H108" s="412">
        <v>5.3499999999999999E-2</v>
      </c>
      <c r="I108" s="412">
        <v>6.7400000000000002E-2</v>
      </c>
      <c r="J108" s="412">
        <v>0.10249999999999999</v>
      </c>
      <c r="K108" s="412">
        <v>7.4899999999999994E-2</v>
      </c>
      <c r="L108" s="412">
        <v>4.3200000000000002E-2</v>
      </c>
    </row>
    <row r="109" spans="3:12" ht="22.5" customHeight="1">
      <c r="C109" s="411" t="s">
        <v>682</v>
      </c>
      <c r="D109" s="412">
        <v>4.2099999999999999E-2</v>
      </c>
      <c r="E109" s="412">
        <v>4.4200000000000003E-2</v>
      </c>
      <c r="F109" s="412">
        <v>4.24E-2</v>
      </c>
      <c r="G109" s="412">
        <v>6.6500000000000004E-2</v>
      </c>
      <c r="H109" s="412">
        <v>5.5399999999999998E-2</v>
      </c>
      <c r="I109" s="412">
        <v>7.2999999999999995E-2</v>
      </c>
      <c r="J109" s="412">
        <v>0.1236</v>
      </c>
      <c r="K109" s="412">
        <v>8.2000000000000003E-2</v>
      </c>
      <c r="L109" s="412">
        <v>4.6899999999999997E-2</v>
      </c>
    </row>
    <row r="110" spans="3:12" ht="22.5" customHeight="1">
      <c r="C110" s="411" t="s">
        <v>684</v>
      </c>
      <c r="D110" s="412">
        <v>4.7800000000000002E-2</v>
      </c>
      <c r="E110" s="412">
        <v>5.4600000000000003E-2</v>
      </c>
      <c r="F110" s="412">
        <v>6.4199999999999993E-2</v>
      </c>
      <c r="G110" s="412">
        <v>6.8699999999999997E-2</v>
      </c>
      <c r="H110" s="412">
        <v>6.5199999999999994E-2</v>
      </c>
      <c r="I110" s="412">
        <v>8.8099999999999998E-2</v>
      </c>
      <c r="J110" s="412">
        <v>0.1512</v>
      </c>
      <c r="K110" s="412">
        <v>0.11020000000000001</v>
      </c>
      <c r="L110" s="412">
        <v>5.6500000000000002E-2</v>
      </c>
    </row>
    <row r="111" spans="3:12" ht="22.5" customHeight="1">
      <c r="C111" s="411" t="s">
        <v>686</v>
      </c>
      <c r="D111" s="412">
        <v>-5.7000000000000002E-3</v>
      </c>
      <c r="E111" s="412">
        <v>-1.04E-2</v>
      </c>
      <c r="F111" s="412">
        <v>-2.1899999999999999E-2</v>
      </c>
      <c r="G111" s="412">
        <v>-2.2000000000000001E-3</v>
      </c>
      <c r="H111" s="412">
        <v>-9.7999999999999997E-3</v>
      </c>
      <c r="I111" s="412">
        <v>-1.5100000000000001E-2</v>
      </c>
      <c r="J111" s="412">
        <v>-2.76E-2</v>
      </c>
      <c r="K111" s="412">
        <v>-2.8199999999999999E-2</v>
      </c>
      <c r="L111" s="412">
        <v>-9.5999999999999992E-3</v>
      </c>
    </row>
    <row r="112" spans="3:12" ht="22.5" customHeight="1">
      <c r="C112" s="411" t="s">
        <v>688</v>
      </c>
      <c r="D112" s="412">
        <v>-2.7000000000000001E-3</v>
      </c>
      <c r="E112" s="412">
        <v>-5.5999999999999999E-3</v>
      </c>
      <c r="F112" s="412">
        <v>-3.5999999999999999E-3</v>
      </c>
      <c r="G112" s="412">
        <v>-4.4000000000000003E-3</v>
      </c>
      <c r="H112" s="412">
        <v>-1.9E-3</v>
      </c>
      <c r="I112" s="412">
        <v>-5.5999999999999999E-3</v>
      </c>
      <c r="J112" s="412">
        <v>-2.1100000000000001E-2</v>
      </c>
      <c r="K112" s="412">
        <v>-7.1000000000000004E-3</v>
      </c>
      <c r="L112" s="412">
        <v>-3.7000000000000002E-3</v>
      </c>
    </row>
    <row r="113" spans="3:12" ht="22.5" customHeight="1">
      <c r="C113" s="411" t="s">
        <v>690</v>
      </c>
      <c r="D113" s="412">
        <v>1.35E-2</v>
      </c>
      <c r="E113" s="412">
        <v>1.7899999999999999E-2</v>
      </c>
      <c r="F113" s="412">
        <v>3.3E-3</v>
      </c>
      <c r="G113" s="412">
        <v>2.2000000000000001E-3</v>
      </c>
      <c r="H113" s="412">
        <v>2.8999999999999998E-3</v>
      </c>
      <c r="I113" s="412">
        <v>2.5999999999999999E-3</v>
      </c>
      <c r="J113" s="412">
        <v>6.8999999999999999E-3</v>
      </c>
      <c r="K113" s="412">
        <v>2.7799999999999998E-2</v>
      </c>
      <c r="L113" s="412">
        <v>1.1900000000000001E-2</v>
      </c>
    </row>
    <row r="114" spans="3:12" ht="22.5" customHeight="1" thickBot="1">
      <c r="C114" s="418" t="s">
        <v>691</v>
      </c>
      <c r="D114" s="416"/>
      <c r="E114" s="416"/>
      <c r="F114" s="416"/>
      <c r="G114" s="416"/>
      <c r="H114" s="416"/>
      <c r="I114" s="416"/>
      <c r="J114" s="416"/>
      <c r="K114" s="416"/>
      <c r="L114" s="416"/>
    </row>
    <row r="115" spans="3:12" ht="22.5" customHeight="1" thickTop="1" thickBot="1">
      <c r="C115" s="408" t="s">
        <v>678</v>
      </c>
      <c r="D115" s="409">
        <v>5.2900000000000003E-2</v>
      </c>
      <c r="E115" s="409">
        <v>5.6599999999999998E-2</v>
      </c>
      <c r="F115" s="409">
        <v>4.2099999999999999E-2</v>
      </c>
      <c r="G115" s="409">
        <v>6.4399999999999999E-2</v>
      </c>
      <c r="H115" s="409">
        <v>5.6399999999999999E-2</v>
      </c>
      <c r="I115" s="419">
        <v>7.0000000000000007E-2</v>
      </c>
      <c r="J115" s="419">
        <v>0.1094</v>
      </c>
      <c r="K115" s="409">
        <v>0.1027</v>
      </c>
      <c r="L115" s="419">
        <v>5.5E-2</v>
      </c>
    </row>
    <row r="116" spans="3:12" ht="22.5" customHeight="1" thickTop="1">
      <c r="C116" s="411" t="s">
        <v>693</v>
      </c>
      <c r="D116" s="412">
        <v>-1.5E-3</v>
      </c>
      <c r="E116" s="412">
        <v>6.4999999999999997E-3</v>
      </c>
      <c r="F116" s="412">
        <v>-2.7000000000000001E-3</v>
      </c>
      <c r="G116" s="412">
        <v>-3.2000000000000002E-3</v>
      </c>
      <c r="H116" s="412">
        <v>-1.1000000000000001E-3</v>
      </c>
      <c r="I116" s="412">
        <v>-1.54E-2</v>
      </c>
      <c r="J116" s="412">
        <v>-2.5999999999999999E-2</v>
      </c>
      <c r="K116" s="412">
        <v>-2.29E-2</v>
      </c>
      <c r="L116" s="412">
        <v>-8.9999999999999998E-4</v>
      </c>
    </row>
    <row r="117" spans="3:12" ht="22.5" customHeight="1">
      <c r="C117" s="413" t="s">
        <v>695</v>
      </c>
      <c r="D117" s="414">
        <v>-3.2199999999999999E-2</v>
      </c>
      <c r="E117" s="414">
        <v>-5.7200000000000001E-2</v>
      </c>
      <c r="F117" s="414">
        <v>-3.1399999999999997E-2</v>
      </c>
      <c r="G117" s="414">
        <v>-2.0299999999999999E-2</v>
      </c>
      <c r="H117" s="414">
        <v>-4.4299999999999999E-2</v>
      </c>
      <c r="I117" s="414">
        <v>-7.0000000000000007E-2</v>
      </c>
      <c r="J117" s="414">
        <v>-8.1799999999999998E-2</v>
      </c>
      <c r="K117" s="414">
        <v>-7.2900000000000006E-2</v>
      </c>
      <c r="L117" s="414">
        <v>-3.9399999999999998E-2</v>
      </c>
    </row>
    <row r="118" spans="3:12" ht="22.5" customHeight="1">
      <c r="C118" s="413" t="s">
        <v>697</v>
      </c>
      <c r="D118" s="414">
        <v>0</v>
      </c>
      <c r="E118" s="414">
        <v>1E-4</v>
      </c>
      <c r="F118" s="414">
        <v>0</v>
      </c>
      <c r="G118" s="414">
        <v>0</v>
      </c>
      <c r="H118" s="414">
        <v>0</v>
      </c>
      <c r="I118" s="414">
        <v>1E-4</v>
      </c>
      <c r="J118" s="414">
        <v>-2.0000000000000001E-4</v>
      </c>
      <c r="K118" s="414">
        <v>0</v>
      </c>
      <c r="L118" s="414">
        <v>0</v>
      </c>
    </row>
    <row r="119" spans="3:12" ht="22.5" customHeight="1">
      <c r="C119" s="413" t="s">
        <v>699</v>
      </c>
      <c r="D119" s="414">
        <v>1E-4</v>
      </c>
      <c r="E119" s="414">
        <v>2.0000000000000001E-4</v>
      </c>
      <c r="F119" s="414">
        <v>5.9999999999999995E-4</v>
      </c>
      <c r="G119" s="414">
        <v>0</v>
      </c>
      <c r="H119" s="414">
        <v>0</v>
      </c>
      <c r="I119" s="414">
        <v>-1.5E-3</v>
      </c>
      <c r="J119" s="414">
        <v>-5.3E-3</v>
      </c>
      <c r="K119" s="414">
        <v>-4.0000000000000002E-4</v>
      </c>
      <c r="L119" s="414">
        <v>0</v>
      </c>
    </row>
    <row r="120" spans="3:12" ht="22.5" customHeight="1" thickBot="1">
      <c r="C120" s="413" t="s">
        <v>700</v>
      </c>
      <c r="D120" s="414">
        <v>1E-4</v>
      </c>
      <c r="E120" s="414">
        <v>2.0000000000000001E-4</v>
      </c>
      <c r="F120" s="414">
        <v>0</v>
      </c>
      <c r="G120" s="414">
        <v>0</v>
      </c>
      <c r="H120" s="414">
        <v>-1E-4</v>
      </c>
      <c r="I120" s="414">
        <v>0</v>
      </c>
      <c r="J120" s="414">
        <v>0</v>
      </c>
      <c r="K120" s="414">
        <v>0</v>
      </c>
      <c r="L120" s="414">
        <v>1E-4</v>
      </c>
    </row>
    <row r="121" spans="3:12" ht="22.5" customHeight="1" thickTop="1" thickBot="1">
      <c r="C121" s="408" t="s">
        <v>702</v>
      </c>
      <c r="D121" s="409">
        <v>1.8700000000000001E-2</v>
      </c>
      <c r="E121" s="409">
        <v>6.4000000000000003E-3</v>
      </c>
      <c r="F121" s="409">
        <v>8.5000000000000006E-3</v>
      </c>
      <c r="G121" s="409">
        <v>4.0899999999999999E-2</v>
      </c>
      <c r="H121" s="409">
        <v>1.09E-2</v>
      </c>
      <c r="I121" s="419">
        <v>-1.6799999999999999E-2</v>
      </c>
      <c r="J121" s="419">
        <v>-3.8999999999999998E-3</v>
      </c>
      <c r="K121" s="409">
        <v>6.4999999999999997E-3</v>
      </c>
      <c r="L121" s="419">
        <v>1.4500000000000001E-2</v>
      </c>
    </row>
    <row r="122" spans="3:12" ht="15" thickTop="1">
      <c r="C122" s="407"/>
      <c r="D122" s="407"/>
      <c r="E122" s="407"/>
      <c r="F122" s="407"/>
      <c r="G122" s="407"/>
      <c r="H122" s="407"/>
      <c r="I122" s="407"/>
      <c r="J122" s="407"/>
      <c r="K122" s="407"/>
      <c r="L122" s="407"/>
    </row>
    <row r="123" spans="3:12" ht="15" thickBot="1">
      <c r="C123" s="420"/>
      <c r="D123" s="420"/>
      <c r="E123" s="420"/>
      <c r="F123" s="420"/>
      <c r="G123" s="420"/>
      <c r="H123" s="420"/>
      <c r="I123" s="420"/>
      <c r="J123" s="420"/>
      <c r="K123" s="420"/>
      <c r="L123" s="420"/>
    </row>
    <row r="124" spans="3:12" ht="15" thickTop="1">
      <c r="C124" s="421" t="s">
        <v>425</v>
      </c>
      <c r="D124" s="407"/>
      <c r="E124" s="407"/>
      <c r="F124" s="407"/>
      <c r="G124" s="407"/>
      <c r="H124" s="407"/>
      <c r="I124" s="407"/>
      <c r="J124" s="407"/>
      <c r="K124" s="407"/>
    </row>
    <row r="125" spans="3:12" ht="14.25">
      <c r="C125" s="421" t="s">
        <v>703</v>
      </c>
      <c r="D125" s="407"/>
      <c r="E125" s="407"/>
      <c r="F125" s="407"/>
      <c r="G125" s="407"/>
      <c r="H125" s="407"/>
      <c r="I125" s="407"/>
    </row>
    <row r="126" spans="3:12" ht="14.25">
      <c r="C126" s="421" t="s">
        <v>704</v>
      </c>
      <c r="D126" s="407"/>
      <c r="E126" s="407"/>
      <c r="F126" s="407"/>
      <c r="G126" s="407"/>
      <c r="I126" s="407"/>
      <c r="J126" s="407"/>
    </row>
    <row r="127" spans="3:12" ht="14.25">
      <c r="C127" s="421" t="s">
        <v>428</v>
      </c>
      <c r="D127" s="407"/>
      <c r="E127" s="407"/>
      <c r="F127" s="407"/>
      <c r="G127" s="407"/>
      <c r="H127" s="407"/>
      <c r="I127" s="407"/>
      <c r="J127" s="407"/>
    </row>
    <row r="128" spans="3:12" ht="14.25">
      <c r="C128" s="421" t="s">
        <v>429</v>
      </c>
      <c r="D128" s="407"/>
      <c r="E128" s="407"/>
      <c r="F128" s="407"/>
      <c r="G128" s="407"/>
      <c r="H128" s="407"/>
      <c r="I128" s="407"/>
      <c r="J128" s="407"/>
      <c r="K128" s="407"/>
    </row>
    <row r="129" spans="3:11" ht="14.25">
      <c r="C129" s="421" t="s">
        <v>430</v>
      </c>
      <c r="D129" s="407"/>
      <c r="E129" s="407"/>
      <c r="F129" s="407"/>
      <c r="G129" s="407"/>
      <c r="H129" s="407"/>
      <c r="I129" s="407"/>
      <c r="J129" s="407"/>
      <c r="K129" s="407"/>
    </row>
    <row r="130" spans="3:11" ht="14.25">
      <c r="C130" s="421" t="s">
        <v>705</v>
      </c>
      <c r="D130" s="407"/>
      <c r="E130" s="407"/>
      <c r="F130" s="407"/>
      <c r="G130" s="407"/>
      <c r="H130" s="407"/>
      <c r="I130" s="407"/>
      <c r="J130" s="407"/>
      <c r="K130" s="407"/>
    </row>
    <row r="131" spans="3:11" ht="14.25">
      <c r="C131" s="421" t="s">
        <v>432</v>
      </c>
      <c r="D131" s="407"/>
      <c r="E131" s="407"/>
      <c r="F131" s="407"/>
      <c r="G131" s="407"/>
      <c r="H131" s="407"/>
      <c r="I131" s="407"/>
      <c r="J131" s="407"/>
      <c r="K131" s="407"/>
    </row>
    <row r="132" spans="3:11" ht="14.25">
      <c r="C132" s="421" t="s">
        <v>433</v>
      </c>
      <c r="D132" s="407"/>
      <c r="E132" s="407"/>
      <c r="F132" s="407"/>
      <c r="G132" s="407"/>
      <c r="H132" s="407"/>
      <c r="I132" s="407"/>
      <c r="J132" s="407"/>
      <c r="K132" s="407"/>
    </row>
    <row r="133" spans="3:11" ht="14.25">
      <c r="C133" s="421" t="s">
        <v>434</v>
      </c>
      <c r="D133" s="407"/>
      <c r="E133" s="407"/>
      <c r="F133" s="407"/>
      <c r="G133" s="407"/>
      <c r="H133" s="407"/>
      <c r="I133" s="407"/>
      <c r="J133" s="407"/>
      <c r="K133" s="407"/>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Q226"/>
  <sheetViews>
    <sheetView zoomScale="50" workbookViewId="0">
      <selection activeCell="B17" sqref="B17"/>
    </sheetView>
  </sheetViews>
  <sheetFormatPr defaultColWidth="0" defaultRowHeight="18" zeroHeight="1"/>
  <cols>
    <col min="1" max="1" width="132.28515625" style="32" customWidth="1"/>
    <col min="2" max="2" width="17.42578125" style="32" customWidth="1"/>
    <col min="3" max="3" width="18.5703125" style="32" customWidth="1"/>
    <col min="4" max="5" width="17.42578125" style="32" customWidth="1"/>
    <col min="6" max="6" width="19.140625" style="32" customWidth="1"/>
    <col min="7" max="8" width="17.42578125" style="32" customWidth="1"/>
    <col min="9" max="9" width="17.42578125" style="60" customWidth="1"/>
    <col min="10" max="256" width="9.140625" style="32" hidden="1"/>
    <col min="257" max="257" width="132.28515625" style="32" hidden="1"/>
    <col min="258" max="258" width="17.42578125" style="32" hidden="1"/>
    <col min="259" max="259" width="18.5703125" style="32" hidden="1"/>
    <col min="260" max="261" width="17.42578125" style="32" hidden="1"/>
    <col min="262" max="262" width="19.140625" style="32" hidden="1"/>
    <col min="263" max="265" width="17.42578125" style="32" hidden="1"/>
    <col min="266" max="512" width="9.140625" style="32" hidden="1"/>
    <col min="513" max="513" width="132.28515625" style="32" hidden="1"/>
    <col min="514" max="514" width="17.42578125" style="32" hidden="1"/>
    <col min="515" max="515" width="18.5703125" style="32" hidden="1"/>
    <col min="516" max="517" width="17.42578125" style="32" hidden="1"/>
    <col min="518" max="518" width="19.140625" style="32" hidden="1"/>
    <col min="519" max="521" width="17.42578125" style="32" hidden="1"/>
    <col min="522" max="768" width="9.140625" style="32" hidden="1"/>
    <col min="769" max="769" width="132.28515625" style="32" hidden="1"/>
    <col min="770" max="770" width="17.42578125" style="32" hidden="1"/>
    <col min="771" max="771" width="18.5703125" style="32" hidden="1"/>
    <col min="772" max="773" width="17.42578125" style="32" hidden="1"/>
    <col min="774" max="774" width="19.140625" style="32" hidden="1"/>
    <col min="775" max="777" width="17.42578125" style="32" hidden="1"/>
    <col min="778" max="1024" width="9.140625" style="32" hidden="1"/>
    <col min="1025" max="1025" width="132.28515625" style="32" hidden="1"/>
    <col min="1026" max="1026" width="17.42578125" style="32" hidden="1"/>
    <col min="1027" max="1027" width="18.5703125" style="32" hidden="1"/>
    <col min="1028" max="1029" width="17.42578125" style="32" hidden="1"/>
    <col min="1030" max="1030" width="19.140625" style="32" hidden="1"/>
    <col min="1031" max="1033" width="17.42578125" style="32" hidden="1"/>
    <col min="1034" max="1280" width="9.140625" style="32" hidden="1"/>
    <col min="1281" max="1281" width="132.28515625" style="32" hidden="1"/>
    <col min="1282" max="1282" width="17.42578125" style="32" hidden="1"/>
    <col min="1283" max="1283" width="18.5703125" style="32" hidden="1"/>
    <col min="1284" max="1285" width="17.42578125" style="32" hidden="1"/>
    <col min="1286" max="1286" width="19.140625" style="32" hidden="1"/>
    <col min="1287" max="1289" width="17.42578125" style="32" hidden="1"/>
    <col min="1290" max="1536" width="9.140625" style="32" hidden="1"/>
    <col min="1537" max="1537" width="132.28515625" style="32" hidden="1"/>
    <col min="1538" max="1538" width="17.42578125" style="32" hidden="1"/>
    <col min="1539" max="1539" width="18.5703125" style="32" hidden="1"/>
    <col min="1540" max="1541" width="17.42578125" style="32" hidden="1"/>
    <col min="1542" max="1542" width="19.140625" style="32" hidden="1"/>
    <col min="1543" max="1545" width="17.42578125" style="32" hidden="1"/>
    <col min="1546" max="1792" width="9.140625" style="32" hidden="1"/>
    <col min="1793" max="1793" width="132.28515625" style="32" hidden="1"/>
    <col min="1794" max="1794" width="17.42578125" style="32" hidden="1"/>
    <col min="1795" max="1795" width="18.5703125" style="32" hidden="1"/>
    <col min="1796" max="1797" width="17.42578125" style="32" hidden="1"/>
    <col min="1798" max="1798" width="19.140625" style="32" hidden="1"/>
    <col min="1799" max="1801" width="17.42578125" style="32" hidden="1"/>
    <col min="1802" max="2048" width="9.140625" style="32" hidden="1"/>
    <col min="2049" max="2049" width="132.28515625" style="32" hidden="1"/>
    <col min="2050" max="2050" width="17.42578125" style="32" hidden="1"/>
    <col min="2051" max="2051" width="18.5703125" style="32" hidden="1"/>
    <col min="2052" max="2053" width="17.42578125" style="32" hidden="1"/>
    <col min="2054" max="2054" width="19.140625" style="32" hidden="1"/>
    <col min="2055" max="2057" width="17.42578125" style="32" hidden="1"/>
    <col min="2058" max="2304" width="9.140625" style="32" hidden="1"/>
    <col min="2305" max="2305" width="132.28515625" style="32" hidden="1"/>
    <col min="2306" max="2306" width="17.42578125" style="32" hidden="1"/>
    <col min="2307" max="2307" width="18.5703125" style="32" hidden="1"/>
    <col min="2308" max="2309" width="17.42578125" style="32" hidden="1"/>
    <col min="2310" max="2310" width="19.140625" style="32" hidden="1"/>
    <col min="2311" max="2313" width="17.42578125" style="32" hidden="1"/>
    <col min="2314" max="2560" width="9.140625" style="32" hidden="1"/>
    <col min="2561" max="2561" width="132.28515625" style="32" hidden="1"/>
    <col min="2562" max="2562" width="17.42578125" style="32" hidden="1"/>
    <col min="2563" max="2563" width="18.5703125" style="32" hidden="1"/>
    <col min="2564" max="2565" width="17.42578125" style="32" hidden="1"/>
    <col min="2566" max="2566" width="19.140625" style="32" hidden="1"/>
    <col min="2567" max="2569" width="17.42578125" style="32" hidden="1"/>
    <col min="2570" max="2816" width="9.140625" style="32" hidden="1"/>
    <col min="2817" max="2817" width="132.28515625" style="32" hidden="1"/>
    <col min="2818" max="2818" width="17.42578125" style="32" hidden="1"/>
    <col min="2819" max="2819" width="18.5703125" style="32" hidden="1"/>
    <col min="2820" max="2821" width="17.42578125" style="32" hidden="1"/>
    <col min="2822" max="2822" width="19.140625" style="32" hidden="1"/>
    <col min="2823" max="2825" width="17.42578125" style="32" hidden="1"/>
    <col min="2826" max="3072" width="9.140625" style="32" hidden="1"/>
    <col min="3073" max="3073" width="132.28515625" style="32" hidden="1"/>
    <col min="3074" max="3074" width="17.42578125" style="32" hidden="1"/>
    <col min="3075" max="3075" width="18.5703125" style="32" hidden="1"/>
    <col min="3076" max="3077" width="17.42578125" style="32" hidden="1"/>
    <col min="3078" max="3078" width="19.140625" style="32" hidden="1"/>
    <col min="3079" max="3081" width="17.42578125" style="32" hidden="1"/>
    <col min="3082" max="3328" width="9.140625" style="32" hidden="1"/>
    <col min="3329" max="3329" width="132.28515625" style="32" hidden="1"/>
    <col min="3330" max="3330" width="17.42578125" style="32" hidden="1"/>
    <col min="3331" max="3331" width="18.5703125" style="32" hidden="1"/>
    <col min="3332" max="3333" width="17.42578125" style="32" hidden="1"/>
    <col min="3334" max="3334" width="19.140625" style="32" hidden="1"/>
    <col min="3335" max="3337" width="17.42578125" style="32" hidden="1"/>
    <col min="3338" max="3584" width="9.140625" style="32" hidden="1"/>
    <col min="3585" max="3585" width="132.28515625" style="32" hidden="1"/>
    <col min="3586" max="3586" width="17.42578125" style="32" hidden="1"/>
    <col min="3587" max="3587" width="18.5703125" style="32" hidden="1"/>
    <col min="3588" max="3589" width="17.42578125" style="32" hidden="1"/>
    <col min="3590" max="3590" width="19.140625" style="32" hidden="1"/>
    <col min="3591" max="3593" width="17.42578125" style="32" hidden="1"/>
    <col min="3594" max="3840" width="9.140625" style="32" hidden="1"/>
    <col min="3841" max="3841" width="132.28515625" style="32" hidden="1"/>
    <col min="3842" max="3842" width="17.42578125" style="32" hidden="1"/>
    <col min="3843" max="3843" width="18.5703125" style="32" hidden="1"/>
    <col min="3844" max="3845" width="17.42578125" style="32" hidden="1"/>
    <col min="3846" max="3846" width="19.140625" style="32" hidden="1"/>
    <col min="3847" max="3849" width="17.42578125" style="32" hidden="1"/>
    <col min="3850" max="4096" width="9.140625" style="32" hidden="1"/>
    <col min="4097" max="4097" width="132.28515625" style="32" hidden="1"/>
    <col min="4098" max="4098" width="17.42578125" style="32" hidden="1"/>
    <col min="4099" max="4099" width="18.5703125" style="32" hidden="1"/>
    <col min="4100" max="4101" width="17.42578125" style="32" hidden="1"/>
    <col min="4102" max="4102" width="19.140625" style="32" hidden="1"/>
    <col min="4103" max="4105" width="17.42578125" style="32" hidden="1"/>
    <col min="4106" max="4352" width="9.140625" style="32" hidden="1"/>
    <col min="4353" max="4353" width="132.28515625" style="32" hidden="1"/>
    <col min="4354" max="4354" width="17.42578125" style="32" hidden="1"/>
    <col min="4355" max="4355" width="18.5703125" style="32" hidden="1"/>
    <col min="4356" max="4357" width="17.42578125" style="32" hidden="1"/>
    <col min="4358" max="4358" width="19.140625" style="32" hidden="1"/>
    <col min="4359" max="4361" width="17.42578125" style="32" hidden="1"/>
    <col min="4362" max="4608" width="9.140625" style="32" hidden="1"/>
    <col min="4609" max="4609" width="132.28515625" style="32" hidden="1"/>
    <col min="4610" max="4610" width="17.42578125" style="32" hidden="1"/>
    <col min="4611" max="4611" width="18.5703125" style="32" hidden="1"/>
    <col min="4612" max="4613" width="17.42578125" style="32" hidden="1"/>
    <col min="4614" max="4614" width="19.140625" style="32" hidden="1"/>
    <col min="4615" max="4617" width="17.42578125" style="32" hidden="1"/>
    <col min="4618" max="4864" width="9.140625" style="32" hidden="1"/>
    <col min="4865" max="4865" width="132.28515625" style="32" hidden="1"/>
    <col min="4866" max="4866" width="17.42578125" style="32" hidden="1"/>
    <col min="4867" max="4867" width="18.5703125" style="32" hidden="1"/>
    <col min="4868" max="4869" width="17.42578125" style="32" hidden="1"/>
    <col min="4870" max="4870" width="19.140625" style="32" hidden="1"/>
    <col min="4871" max="4873" width="17.42578125" style="32" hidden="1"/>
    <col min="4874" max="5120" width="9.140625" style="32" hidden="1"/>
    <col min="5121" max="5121" width="132.28515625" style="32" hidden="1"/>
    <col min="5122" max="5122" width="17.42578125" style="32" hidden="1"/>
    <col min="5123" max="5123" width="18.5703125" style="32" hidden="1"/>
    <col min="5124" max="5125" width="17.42578125" style="32" hidden="1"/>
    <col min="5126" max="5126" width="19.140625" style="32" hidden="1"/>
    <col min="5127" max="5129" width="17.42578125" style="32" hidden="1"/>
    <col min="5130" max="5376" width="9.140625" style="32" hidden="1"/>
    <col min="5377" max="5377" width="132.28515625" style="32" hidden="1"/>
    <col min="5378" max="5378" width="17.42578125" style="32" hidden="1"/>
    <col min="5379" max="5379" width="18.5703125" style="32" hidden="1"/>
    <col min="5380" max="5381" width="17.42578125" style="32" hidden="1"/>
    <col min="5382" max="5382" width="19.140625" style="32" hidden="1"/>
    <col min="5383" max="5385" width="17.42578125" style="32" hidden="1"/>
    <col min="5386" max="5632" width="9.140625" style="32" hidden="1"/>
    <col min="5633" max="5633" width="132.28515625" style="32" hidden="1"/>
    <col min="5634" max="5634" width="17.42578125" style="32" hidden="1"/>
    <col min="5635" max="5635" width="18.5703125" style="32" hidden="1"/>
    <col min="5636" max="5637" width="17.42578125" style="32" hidden="1"/>
    <col min="5638" max="5638" width="19.140625" style="32" hidden="1"/>
    <col min="5639" max="5641" width="17.42578125" style="32" hidden="1"/>
    <col min="5642" max="5888" width="9.140625" style="32" hidden="1"/>
    <col min="5889" max="5889" width="132.28515625" style="32" hidden="1"/>
    <col min="5890" max="5890" width="17.42578125" style="32" hidden="1"/>
    <col min="5891" max="5891" width="18.5703125" style="32" hidden="1"/>
    <col min="5892" max="5893" width="17.42578125" style="32" hidden="1"/>
    <col min="5894" max="5894" width="19.140625" style="32" hidden="1"/>
    <col min="5895" max="5897" width="17.42578125" style="32" hidden="1"/>
    <col min="5898" max="6144" width="9.140625" style="32" hidden="1"/>
    <col min="6145" max="6145" width="132.28515625" style="32" hidden="1"/>
    <col min="6146" max="6146" width="17.42578125" style="32" hidden="1"/>
    <col min="6147" max="6147" width="18.5703125" style="32" hidden="1"/>
    <col min="6148" max="6149" width="17.42578125" style="32" hidden="1"/>
    <col min="6150" max="6150" width="19.140625" style="32" hidden="1"/>
    <col min="6151" max="6153" width="17.42578125" style="32" hidden="1"/>
    <col min="6154" max="6400" width="9.140625" style="32" hidden="1"/>
    <col min="6401" max="6401" width="132.28515625" style="32" hidden="1"/>
    <col min="6402" max="6402" width="17.42578125" style="32" hidden="1"/>
    <col min="6403" max="6403" width="18.5703125" style="32" hidden="1"/>
    <col min="6404" max="6405" width="17.42578125" style="32" hidden="1"/>
    <col min="6406" max="6406" width="19.140625" style="32" hidden="1"/>
    <col min="6407" max="6409" width="17.42578125" style="32" hidden="1"/>
    <col min="6410" max="6656" width="9.140625" style="32" hidden="1"/>
    <col min="6657" max="6657" width="132.28515625" style="32" hidden="1"/>
    <col min="6658" max="6658" width="17.42578125" style="32" hidden="1"/>
    <col min="6659" max="6659" width="18.5703125" style="32" hidden="1"/>
    <col min="6660" max="6661" width="17.42578125" style="32" hidden="1"/>
    <col min="6662" max="6662" width="19.140625" style="32" hidden="1"/>
    <col min="6663" max="6665" width="17.42578125" style="32" hidden="1"/>
    <col min="6666" max="6912" width="9.140625" style="32" hidden="1"/>
    <col min="6913" max="6913" width="132.28515625" style="32" hidden="1"/>
    <col min="6914" max="6914" width="17.42578125" style="32" hidden="1"/>
    <col min="6915" max="6915" width="18.5703125" style="32" hidden="1"/>
    <col min="6916" max="6917" width="17.42578125" style="32" hidden="1"/>
    <col min="6918" max="6918" width="19.140625" style="32" hidden="1"/>
    <col min="6919" max="6921" width="17.42578125" style="32" hidden="1"/>
    <col min="6922" max="7168" width="9.140625" style="32" hidden="1"/>
    <col min="7169" max="7169" width="132.28515625" style="32" hidden="1"/>
    <col min="7170" max="7170" width="17.42578125" style="32" hidden="1"/>
    <col min="7171" max="7171" width="18.5703125" style="32" hidden="1"/>
    <col min="7172" max="7173" width="17.42578125" style="32" hidden="1"/>
    <col min="7174" max="7174" width="19.140625" style="32" hidden="1"/>
    <col min="7175" max="7177" width="17.42578125" style="32" hidden="1"/>
    <col min="7178" max="7424" width="9.140625" style="32" hidden="1"/>
    <col min="7425" max="7425" width="132.28515625" style="32" hidden="1"/>
    <col min="7426" max="7426" width="17.42578125" style="32" hidden="1"/>
    <col min="7427" max="7427" width="18.5703125" style="32" hidden="1"/>
    <col min="7428" max="7429" width="17.42578125" style="32" hidden="1"/>
    <col min="7430" max="7430" width="19.140625" style="32" hidden="1"/>
    <col min="7431" max="7433" width="17.42578125" style="32" hidden="1"/>
    <col min="7434" max="7680" width="9.140625" style="32" hidden="1"/>
    <col min="7681" max="7681" width="132.28515625" style="32" hidden="1"/>
    <col min="7682" max="7682" width="17.42578125" style="32" hidden="1"/>
    <col min="7683" max="7683" width="18.5703125" style="32" hidden="1"/>
    <col min="7684" max="7685" width="17.42578125" style="32" hidden="1"/>
    <col min="7686" max="7686" width="19.140625" style="32" hidden="1"/>
    <col min="7687" max="7689" width="17.42578125" style="32" hidden="1"/>
    <col min="7690" max="7936" width="9.140625" style="32" hidden="1"/>
    <col min="7937" max="7937" width="132.28515625" style="32" hidden="1"/>
    <col min="7938" max="7938" width="17.42578125" style="32" hidden="1"/>
    <col min="7939" max="7939" width="18.5703125" style="32" hidden="1"/>
    <col min="7940" max="7941" width="17.42578125" style="32" hidden="1"/>
    <col min="7942" max="7942" width="19.140625" style="32" hidden="1"/>
    <col min="7943" max="7945" width="17.42578125" style="32" hidden="1"/>
    <col min="7946" max="8192" width="9.140625" style="32" hidden="1"/>
    <col min="8193" max="8193" width="132.28515625" style="32" hidden="1"/>
    <col min="8194" max="8194" width="17.42578125" style="32" hidden="1"/>
    <col min="8195" max="8195" width="18.5703125" style="32" hidden="1"/>
    <col min="8196" max="8197" width="17.42578125" style="32" hidden="1"/>
    <col min="8198" max="8198" width="19.140625" style="32" hidden="1"/>
    <col min="8199" max="8201" width="17.42578125" style="32" hidden="1"/>
    <col min="8202" max="8448" width="9.140625" style="32" hidden="1"/>
    <col min="8449" max="8449" width="132.28515625" style="32" hidden="1"/>
    <col min="8450" max="8450" width="17.42578125" style="32" hidden="1"/>
    <col min="8451" max="8451" width="18.5703125" style="32" hidden="1"/>
    <col min="8452" max="8453" width="17.42578125" style="32" hidden="1"/>
    <col min="8454" max="8454" width="19.140625" style="32" hidden="1"/>
    <col min="8455" max="8457" width="17.42578125" style="32" hidden="1"/>
    <col min="8458" max="8704" width="9.140625" style="32" hidden="1"/>
    <col min="8705" max="8705" width="132.28515625" style="32" hidden="1"/>
    <col min="8706" max="8706" width="17.42578125" style="32" hidden="1"/>
    <col min="8707" max="8707" width="18.5703125" style="32" hidden="1"/>
    <col min="8708" max="8709" width="17.42578125" style="32" hidden="1"/>
    <col min="8710" max="8710" width="19.140625" style="32" hidden="1"/>
    <col min="8711" max="8713" width="17.42578125" style="32" hidden="1"/>
    <col min="8714" max="8960" width="9.140625" style="32" hidden="1"/>
    <col min="8961" max="8961" width="132.28515625" style="32" hidden="1"/>
    <col min="8962" max="8962" width="17.42578125" style="32" hidden="1"/>
    <col min="8963" max="8963" width="18.5703125" style="32" hidden="1"/>
    <col min="8964" max="8965" width="17.42578125" style="32" hidden="1"/>
    <col min="8966" max="8966" width="19.140625" style="32" hidden="1"/>
    <col min="8967" max="8969" width="17.42578125" style="32" hidden="1"/>
    <col min="8970" max="9216" width="9.140625" style="32" hidden="1"/>
    <col min="9217" max="9217" width="132.28515625" style="32" hidden="1"/>
    <col min="9218" max="9218" width="17.42578125" style="32" hidden="1"/>
    <col min="9219" max="9219" width="18.5703125" style="32" hidden="1"/>
    <col min="9220" max="9221" width="17.42578125" style="32" hidden="1"/>
    <col min="9222" max="9222" width="19.140625" style="32" hidden="1"/>
    <col min="9223" max="9225" width="17.42578125" style="32" hidden="1"/>
    <col min="9226" max="9472" width="9.140625" style="32" hidden="1"/>
    <col min="9473" max="9473" width="132.28515625" style="32" hidden="1"/>
    <col min="9474" max="9474" width="17.42578125" style="32" hidden="1"/>
    <col min="9475" max="9475" width="18.5703125" style="32" hidden="1"/>
    <col min="9476" max="9477" width="17.42578125" style="32" hidden="1"/>
    <col min="9478" max="9478" width="19.140625" style="32" hidden="1"/>
    <col min="9479" max="9481" width="17.42578125" style="32" hidden="1"/>
    <col min="9482" max="9728" width="9.140625" style="32" hidden="1"/>
    <col min="9729" max="9729" width="132.28515625" style="32" hidden="1"/>
    <col min="9730" max="9730" width="17.42578125" style="32" hidden="1"/>
    <col min="9731" max="9731" width="18.5703125" style="32" hidden="1"/>
    <col min="9732" max="9733" width="17.42578125" style="32" hidden="1"/>
    <col min="9734" max="9734" width="19.140625" style="32" hidden="1"/>
    <col min="9735" max="9737" width="17.42578125" style="32" hidden="1"/>
    <col min="9738" max="9984" width="9.140625" style="32" hidden="1"/>
    <col min="9985" max="9985" width="132.28515625" style="32" hidden="1"/>
    <col min="9986" max="9986" width="17.42578125" style="32" hidden="1"/>
    <col min="9987" max="9987" width="18.5703125" style="32" hidden="1"/>
    <col min="9988" max="9989" width="17.42578125" style="32" hidden="1"/>
    <col min="9990" max="9990" width="19.140625" style="32" hidden="1"/>
    <col min="9991" max="9993" width="17.42578125" style="32" hidden="1"/>
    <col min="9994" max="10240" width="9.140625" style="32" hidden="1"/>
    <col min="10241" max="10241" width="132.28515625" style="32" hidden="1"/>
    <col min="10242" max="10242" width="17.42578125" style="32" hidden="1"/>
    <col min="10243" max="10243" width="18.5703125" style="32" hidden="1"/>
    <col min="10244" max="10245" width="17.42578125" style="32" hidden="1"/>
    <col min="10246" max="10246" width="19.140625" style="32" hidden="1"/>
    <col min="10247" max="10249" width="17.42578125" style="32" hidden="1"/>
    <col min="10250" max="10496" width="9.140625" style="32" hidden="1"/>
    <col min="10497" max="10497" width="132.28515625" style="32" hidden="1"/>
    <col min="10498" max="10498" width="17.42578125" style="32" hidden="1"/>
    <col min="10499" max="10499" width="18.5703125" style="32" hidden="1"/>
    <col min="10500" max="10501" width="17.42578125" style="32" hidden="1"/>
    <col min="10502" max="10502" width="19.140625" style="32" hidden="1"/>
    <col min="10503" max="10505" width="17.42578125" style="32" hidden="1"/>
    <col min="10506" max="10752" width="9.140625" style="32" hidden="1"/>
    <col min="10753" max="10753" width="132.28515625" style="32" hidden="1"/>
    <col min="10754" max="10754" width="17.42578125" style="32" hidden="1"/>
    <col min="10755" max="10755" width="18.5703125" style="32" hidden="1"/>
    <col min="10756" max="10757" width="17.42578125" style="32" hidden="1"/>
    <col min="10758" max="10758" width="19.140625" style="32" hidden="1"/>
    <col min="10759" max="10761" width="17.42578125" style="32" hidden="1"/>
    <col min="10762" max="11008" width="9.140625" style="32" hidden="1"/>
    <col min="11009" max="11009" width="132.28515625" style="32" hidden="1"/>
    <col min="11010" max="11010" width="17.42578125" style="32" hidden="1"/>
    <col min="11011" max="11011" width="18.5703125" style="32" hidden="1"/>
    <col min="11012" max="11013" width="17.42578125" style="32" hidden="1"/>
    <col min="11014" max="11014" width="19.140625" style="32" hidden="1"/>
    <col min="11015" max="11017" width="17.42578125" style="32" hidden="1"/>
    <col min="11018" max="11264" width="9.140625" style="32" hidden="1"/>
    <col min="11265" max="11265" width="132.28515625" style="32" hidden="1"/>
    <col min="11266" max="11266" width="17.42578125" style="32" hidden="1"/>
    <col min="11267" max="11267" width="18.5703125" style="32" hidden="1"/>
    <col min="11268" max="11269" width="17.42578125" style="32" hidden="1"/>
    <col min="11270" max="11270" width="19.140625" style="32" hidden="1"/>
    <col min="11271" max="11273" width="17.42578125" style="32" hidden="1"/>
    <col min="11274" max="11520" width="9.140625" style="32" hidden="1"/>
    <col min="11521" max="11521" width="132.28515625" style="32" hidden="1"/>
    <col min="11522" max="11522" width="17.42578125" style="32" hidden="1"/>
    <col min="11523" max="11523" width="18.5703125" style="32" hidden="1"/>
    <col min="11524" max="11525" width="17.42578125" style="32" hidden="1"/>
    <col min="11526" max="11526" width="19.140625" style="32" hidden="1"/>
    <col min="11527" max="11529" width="17.42578125" style="32" hidden="1"/>
    <col min="11530" max="11776" width="9.140625" style="32" hidden="1"/>
    <col min="11777" max="11777" width="132.28515625" style="32" hidden="1"/>
    <col min="11778" max="11778" width="17.42578125" style="32" hidden="1"/>
    <col min="11779" max="11779" width="18.5703125" style="32" hidden="1"/>
    <col min="11780" max="11781" width="17.42578125" style="32" hidden="1"/>
    <col min="11782" max="11782" width="19.140625" style="32" hidden="1"/>
    <col min="11783" max="11785" width="17.42578125" style="32" hidden="1"/>
    <col min="11786" max="12032" width="9.140625" style="32" hidden="1"/>
    <col min="12033" max="12033" width="132.28515625" style="32" hidden="1"/>
    <col min="12034" max="12034" width="17.42578125" style="32" hidden="1"/>
    <col min="12035" max="12035" width="18.5703125" style="32" hidden="1"/>
    <col min="12036" max="12037" width="17.42578125" style="32" hidden="1"/>
    <col min="12038" max="12038" width="19.140625" style="32" hidden="1"/>
    <col min="12039" max="12041" width="17.42578125" style="32" hidden="1"/>
    <col min="12042" max="12288" width="9.140625" style="32" hidden="1"/>
    <col min="12289" max="12289" width="132.28515625" style="32" hidden="1"/>
    <col min="12290" max="12290" width="17.42578125" style="32" hidden="1"/>
    <col min="12291" max="12291" width="18.5703125" style="32" hidden="1"/>
    <col min="12292" max="12293" width="17.42578125" style="32" hidden="1"/>
    <col min="12294" max="12294" width="19.140625" style="32" hidden="1"/>
    <col min="12295" max="12297" width="17.42578125" style="32" hidden="1"/>
    <col min="12298" max="12544" width="9.140625" style="32" hidden="1"/>
    <col min="12545" max="12545" width="132.28515625" style="32" hidden="1"/>
    <col min="12546" max="12546" width="17.42578125" style="32" hidden="1"/>
    <col min="12547" max="12547" width="18.5703125" style="32" hidden="1"/>
    <col min="12548" max="12549" width="17.42578125" style="32" hidden="1"/>
    <col min="12550" max="12550" width="19.140625" style="32" hidden="1"/>
    <col min="12551" max="12553" width="17.42578125" style="32" hidden="1"/>
    <col min="12554" max="12800" width="9.140625" style="32" hidden="1"/>
    <col min="12801" max="12801" width="132.28515625" style="32" hidden="1"/>
    <col min="12802" max="12802" width="17.42578125" style="32" hidden="1"/>
    <col min="12803" max="12803" width="18.5703125" style="32" hidden="1"/>
    <col min="12804" max="12805" width="17.42578125" style="32" hidden="1"/>
    <col min="12806" max="12806" width="19.140625" style="32" hidden="1"/>
    <col min="12807" max="12809" width="17.42578125" style="32" hidden="1"/>
    <col min="12810" max="13056" width="9.140625" style="32" hidden="1"/>
    <col min="13057" max="13057" width="132.28515625" style="32" hidden="1"/>
    <col min="13058" max="13058" width="17.42578125" style="32" hidden="1"/>
    <col min="13059" max="13059" width="18.5703125" style="32" hidden="1"/>
    <col min="13060" max="13061" width="17.42578125" style="32" hidden="1"/>
    <col min="13062" max="13062" width="19.140625" style="32" hidden="1"/>
    <col min="13063" max="13065" width="17.42578125" style="32" hidden="1"/>
    <col min="13066" max="13312" width="9.140625" style="32" hidden="1"/>
    <col min="13313" max="13313" width="132.28515625" style="32" hidden="1"/>
    <col min="13314" max="13314" width="17.42578125" style="32" hidden="1"/>
    <col min="13315" max="13315" width="18.5703125" style="32" hidden="1"/>
    <col min="13316" max="13317" width="17.42578125" style="32" hidden="1"/>
    <col min="13318" max="13318" width="19.140625" style="32" hidden="1"/>
    <col min="13319" max="13321" width="17.42578125" style="32" hidden="1"/>
    <col min="13322" max="13568" width="9.140625" style="32" hidden="1"/>
    <col min="13569" max="13569" width="132.28515625" style="32" hidden="1"/>
    <col min="13570" max="13570" width="17.42578125" style="32" hidden="1"/>
    <col min="13571" max="13571" width="18.5703125" style="32" hidden="1"/>
    <col min="13572" max="13573" width="17.42578125" style="32" hidden="1"/>
    <col min="13574" max="13574" width="19.140625" style="32" hidden="1"/>
    <col min="13575" max="13577" width="17.42578125" style="32" hidden="1"/>
    <col min="13578" max="13824" width="9.140625" style="32" hidden="1"/>
    <col min="13825" max="13825" width="132.28515625" style="32" hidden="1"/>
    <col min="13826" max="13826" width="17.42578125" style="32" hidden="1"/>
    <col min="13827" max="13827" width="18.5703125" style="32" hidden="1"/>
    <col min="13828" max="13829" width="17.42578125" style="32" hidden="1"/>
    <col min="13830" max="13830" width="19.140625" style="32" hidden="1"/>
    <col min="13831" max="13833" width="17.42578125" style="32" hidden="1"/>
    <col min="13834" max="14080" width="9.140625" style="32" hidden="1"/>
    <col min="14081" max="14081" width="132.28515625" style="32" hidden="1"/>
    <col min="14082" max="14082" width="17.42578125" style="32" hidden="1"/>
    <col min="14083" max="14083" width="18.5703125" style="32" hidden="1"/>
    <col min="14084" max="14085" width="17.42578125" style="32" hidden="1"/>
    <col min="14086" max="14086" width="19.140625" style="32" hidden="1"/>
    <col min="14087" max="14089" width="17.42578125" style="32" hidden="1"/>
    <col min="14090" max="14336" width="9.140625" style="32" hidden="1"/>
    <col min="14337" max="14337" width="132.28515625" style="32" hidden="1"/>
    <col min="14338" max="14338" width="17.42578125" style="32" hidden="1"/>
    <col min="14339" max="14339" width="18.5703125" style="32" hidden="1"/>
    <col min="14340" max="14341" width="17.42578125" style="32" hidden="1"/>
    <col min="14342" max="14342" width="19.140625" style="32" hidden="1"/>
    <col min="14343" max="14345" width="17.42578125" style="32" hidden="1"/>
    <col min="14346" max="14592" width="9.140625" style="32" hidden="1"/>
    <col min="14593" max="14593" width="132.28515625" style="32" hidden="1"/>
    <col min="14594" max="14594" width="17.42578125" style="32" hidden="1"/>
    <col min="14595" max="14595" width="18.5703125" style="32" hidden="1"/>
    <col min="14596" max="14597" width="17.42578125" style="32" hidden="1"/>
    <col min="14598" max="14598" width="19.140625" style="32" hidden="1"/>
    <col min="14599" max="14601" width="17.42578125" style="32" hidden="1"/>
    <col min="14602" max="14848" width="9.140625" style="32" hidden="1"/>
    <col min="14849" max="14849" width="132.28515625" style="32" hidden="1"/>
    <col min="14850" max="14850" width="17.42578125" style="32" hidden="1"/>
    <col min="14851" max="14851" width="18.5703125" style="32" hidden="1"/>
    <col min="14852" max="14853" width="17.42578125" style="32" hidden="1"/>
    <col min="14854" max="14854" width="19.140625" style="32" hidden="1"/>
    <col min="14855" max="14857" width="17.42578125" style="32" hidden="1"/>
    <col min="14858" max="15104" width="9.140625" style="32" hidden="1"/>
    <col min="15105" max="15105" width="132.28515625" style="32" hidden="1"/>
    <col min="15106" max="15106" width="17.42578125" style="32" hidden="1"/>
    <col min="15107" max="15107" width="18.5703125" style="32" hidden="1"/>
    <col min="15108" max="15109" width="17.42578125" style="32" hidden="1"/>
    <col min="15110" max="15110" width="19.140625" style="32" hidden="1"/>
    <col min="15111" max="15113" width="17.42578125" style="32" hidden="1"/>
    <col min="15114" max="15360" width="9.140625" style="32" hidden="1"/>
    <col min="15361" max="15361" width="132.28515625" style="32" hidden="1"/>
    <col min="15362" max="15362" width="17.42578125" style="32" hidden="1"/>
    <col min="15363" max="15363" width="18.5703125" style="32" hidden="1"/>
    <col min="15364" max="15365" width="17.42578125" style="32" hidden="1"/>
    <col min="15366" max="15366" width="19.140625" style="32" hidden="1"/>
    <col min="15367" max="15369" width="17.42578125" style="32" hidden="1"/>
    <col min="15370" max="15616" width="9.140625" style="32" hidden="1"/>
    <col min="15617" max="15617" width="132.28515625" style="32" hidden="1"/>
    <col min="15618" max="15618" width="17.42578125" style="32" hidden="1"/>
    <col min="15619" max="15619" width="18.5703125" style="32" hidden="1"/>
    <col min="15620" max="15621" width="17.42578125" style="32" hidden="1"/>
    <col min="15622" max="15622" width="19.140625" style="32" hidden="1"/>
    <col min="15623" max="15625" width="17.42578125" style="32" hidden="1"/>
    <col min="15626" max="15872" width="9.140625" style="32" hidden="1"/>
    <col min="15873" max="15873" width="132.28515625" style="32" hidden="1"/>
    <col min="15874" max="15874" width="17.42578125" style="32" hidden="1"/>
    <col min="15875" max="15875" width="18.5703125" style="32" hidden="1"/>
    <col min="15876" max="15877" width="17.42578125" style="32" hidden="1"/>
    <col min="15878" max="15878" width="19.140625" style="32" hidden="1"/>
    <col min="15879" max="15881" width="17.42578125" style="32" hidden="1"/>
    <col min="15882" max="16128" width="9.140625" style="32" hidden="1"/>
    <col min="16129" max="16129" width="132.28515625" style="32" hidden="1"/>
    <col min="16130" max="16130" width="17.42578125" style="32" hidden="1"/>
    <col min="16131" max="16131" width="18.5703125" style="32" hidden="1"/>
    <col min="16132" max="16133" width="17.42578125" style="32" hidden="1"/>
    <col min="16134" max="16134" width="19.140625" style="32" hidden="1"/>
    <col min="16135" max="16137" width="17.42578125" style="32" hidden="1"/>
    <col min="16138" max="16384" width="9.140625" style="32" hidden="1"/>
  </cols>
  <sheetData>
    <row r="1" spans="1:9" ht="43.5" customHeight="1">
      <c r="A1" s="1018" t="s">
        <v>941</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c r="B3" s="1018"/>
      <c r="C3" s="1018"/>
      <c r="D3" s="1018"/>
      <c r="E3" s="1018"/>
      <c r="F3" s="1018"/>
      <c r="G3" s="1018"/>
      <c r="H3" s="1018"/>
      <c r="I3" s="1018"/>
    </row>
    <row r="4" spans="1:9" ht="43.5" customHeight="1">
      <c r="A4" s="1019" t="s">
        <v>952</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512968757.78688526</v>
      </c>
      <c r="C8" s="39">
        <v>534650903.56935269</v>
      </c>
      <c r="D8" s="39">
        <v>531294803.9368723</v>
      </c>
      <c r="E8" s="39">
        <v>584849007.92969871</v>
      </c>
      <c r="F8" s="39">
        <v>574405470.31844389</v>
      </c>
      <c r="G8" s="39">
        <v>572778037.90829694</v>
      </c>
      <c r="H8" s="39">
        <v>579446117.451895</v>
      </c>
      <c r="I8" s="39">
        <v>597673664.39650154</v>
      </c>
    </row>
    <row r="9" spans="1:9" s="42" customFormat="1" ht="21" customHeight="1" thickTop="1">
      <c r="A9" s="40" t="s">
        <v>10</v>
      </c>
      <c r="B9" s="41">
        <v>21425483.253467843</v>
      </c>
      <c r="C9" s="41">
        <v>18576852.039630119</v>
      </c>
      <c r="D9" s="41">
        <v>19894648.06456241</v>
      </c>
      <c r="E9" s="41">
        <v>39533488.916786224</v>
      </c>
      <c r="F9" s="41">
        <v>24650375.396253601</v>
      </c>
      <c r="G9" s="41">
        <v>45069484.927219793</v>
      </c>
      <c r="H9" s="41">
        <v>43138896.794460639</v>
      </c>
      <c r="I9" s="41">
        <v>44272722.785714284</v>
      </c>
    </row>
    <row r="10" spans="1:9" s="42" customFormat="1" ht="21" customHeight="1">
      <c r="A10" s="40" t="s">
        <v>19</v>
      </c>
      <c r="B10" s="41">
        <v>73102268.446406052</v>
      </c>
      <c r="C10" s="41">
        <v>79883543.459709376</v>
      </c>
      <c r="D10" s="41">
        <v>99136744.652797714</v>
      </c>
      <c r="E10" s="41">
        <v>152178559.96700144</v>
      </c>
      <c r="F10" s="41">
        <v>91480692.965417862</v>
      </c>
      <c r="G10" s="41">
        <v>60088783.502183408</v>
      </c>
      <c r="H10" s="41">
        <v>63632080.895043731</v>
      </c>
      <c r="I10" s="41">
        <v>81590663.370262399</v>
      </c>
    </row>
    <row r="11" spans="1:9" s="42" customFormat="1" ht="21" customHeight="1">
      <c r="A11" s="40" t="s">
        <v>28</v>
      </c>
      <c r="B11" s="41">
        <v>255377425.99243379</v>
      </c>
      <c r="C11" s="41">
        <v>254708578.63143989</v>
      </c>
      <c r="D11" s="41">
        <v>247139340.47345766</v>
      </c>
      <c r="E11" s="41">
        <v>256346533.25394547</v>
      </c>
      <c r="F11" s="41">
        <v>295380564.46109509</v>
      </c>
      <c r="G11" s="41">
        <v>328165608.3886463</v>
      </c>
      <c r="H11" s="41">
        <v>355659026.84402335</v>
      </c>
      <c r="I11" s="41">
        <v>379856452.90379012</v>
      </c>
    </row>
    <row r="12" spans="1:9" s="42" customFormat="1" ht="21" customHeight="1">
      <c r="A12" s="43" t="s">
        <v>446</v>
      </c>
      <c r="B12" s="41">
        <v>251829544.05548549</v>
      </c>
      <c r="C12" s="41">
        <v>255145895.19682962</v>
      </c>
      <c r="D12" s="41">
        <v>250962341.97274032</v>
      </c>
      <c r="E12" s="41">
        <v>262353240.25824964</v>
      </c>
      <c r="F12" s="41">
        <v>303755860.3948127</v>
      </c>
      <c r="G12" s="41">
        <v>335267843.79475981</v>
      </c>
      <c r="H12" s="41">
        <v>363578217.39650148</v>
      </c>
      <c r="I12" s="41">
        <v>386175818.23906702</v>
      </c>
    </row>
    <row r="13" spans="1:9" s="42" customFormat="1" ht="21" customHeight="1">
      <c r="A13" s="43" t="s">
        <v>447</v>
      </c>
      <c r="B13" s="41">
        <v>239946113.05548549</v>
      </c>
      <c r="C13" s="41">
        <v>244242778.90885073</v>
      </c>
      <c r="D13" s="41">
        <v>245019486.54949784</v>
      </c>
      <c r="E13" s="41">
        <v>257428778.72309899</v>
      </c>
      <c r="F13" s="41">
        <v>299911612.91210371</v>
      </c>
      <c r="G13" s="41">
        <v>331782659.81077147</v>
      </c>
      <c r="H13" s="41">
        <v>360109597.16909617</v>
      </c>
      <c r="I13" s="41">
        <v>383141271.39941692</v>
      </c>
    </row>
    <row r="14" spans="1:9" s="42" customFormat="1" ht="21" customHeight="1">
      <c r="A14" s="43" t="s">
        <v>448</v>
      </c>
      <c r="B14" s="41">
        <v>11883431</v>
      </c>
      <c r="C14" s="41">
        <v>10903116.287978863</v>
      </c>
      <c r="D14" s="41">
        <v>5942855.4232424675</v>
      </c>
      <c r="E14" s="41">
        <v>4924461.5351506453</v>
      </c>
      <c r="F14" s="41">
        <v>3844247.4827089338</v>
      </c>
      <c r="G14" s="41">
        <v>3485183.9839883549</v>
      </c>
      <c r="H14" s="41">
        <v>3468620.2274052482</v>
      </c>
      <c r="I14" s="41">
        <v>3034546.8396501457</v>
      </c>
    </row>
    <row r="15" spans="1:9" s="42" customFormat="1" ht="21" customHeight="1">
      <c r="A15" s="43" t="s">
        <v>449</v>
      </c>
      <c r="B15" s="41">
        <v>4580674.6380832288</v>
      </c>
      <c r="C15" s="41">
        <v>6249697.0647291942</v>
      </c>
      <c r="D15" s="41">
        <v>1348544.8307030131</v>
      </c>
      <c r="E15" s="41">
        <v>1405878.724533716</v>
      </c>
      <c r="F15" s="41">
        <v>1150767.667146974</v>
      </c>
      <c r="G15" s="41">
        <v>1885520.919941776</v>
      </c>
      <c r="H15" s="41">
        <v>1272597.193877551</v>
      </c>
      <c r="I15" s="41">
        <v>2632982.0510204085</v>
      </c>
    </row>
    <row r="16" spans="1:9" s="42" customFormat="1" ht="21" customHeight="1">
      <c r="A16" s="43" t="s">
        <v>450</v>
      </c>
      <c r="B16" s="41">
        <v>3348869.4804539722</v>
      </c>
      <c r="C16" s="41">
        <v>4935115.5389696173</v>
      </c>
      <c r="D16" s="41">
        <v>1235346.1262553802</v>
      </c>
      <c r="E16" s="41">
        <v>1236084.3730272597</v>
      </c>
      <c r="F16" s="41">
        <v>1070730.3501440922</v>
      </c>
      <c r="G16" s="41">
        <v>1806904.8850072781</v>
      </c>
      <c r="H16" s="41">
        <v>1226234.1020408163</v>
      </c>
      <c r="I16" s="41">
        <v>2475104.4956268221</v>
      </c>
    </row>
    <row r="17" spans="1:9" s="42" customFormat="1" ht="21" customHeight="1">
      <c r="A17" s="43" t="s">
        <v>451</v>
      </c>
      <c r="B17" s="41">
        <v>1231805.1576292561</v>
      </c>
      <c r="C17" s="41">
        <v>1314581.5257595773</v>
      </c>
      <c r="D17" s="41">
        <v>113198.70444763271</v>
      </c>
      <c r="E17" s="41">
        <v>169794.35150645624</v>
      </c>
      <c r="F17" s="41">
        <v>80037.317002881842</v>
      </c>
      <c r="G17" s="41">
        <v>78616.034934497817</v>
      </c>
      <c r="H17" s="41">
        <v>46363.091836734697</v>
      </c>
      <c r="I17" s="41">
        <v>157877.55539358602</v>
      </c>
    </row>
    <row r="18" spans="1:9" s="42" customFormat="1" ht="21" customHeight="1">
      <c r="A18" s="43" t="s">
        <v>452</v>
      </c>
      <c r="B18" s="41">
        <v>18430330.382093318</v>
      </c>
      <c r="C18" s="41">
        <v>16727994.379128138</v>
      </c>
      <c r="D18" s="41">
        <v>11931777.421807747</v>
      </c>
      <c r="E18" s="41">
        <v>9900408.8077474888</v>
      </c>
      <c r="F18" s="41">
        <v>9652880.9567723349</v>
      </c>
      <c r="G18" s="41">
        <v>9388224.0407569129</v>
      </c>
      <c r="H18" s="41">
        <v>8406649.319241982</v>
      </c>
      <c r="I18" s="41">
        <v>8402161.3979591839</v>
      </c>
    </row>
    <row r="19" spans="1:9" s="42" customFormat="1" ht="21" customHeight="1">
      <c r="A19" s="43" t="s">
        <v>453</v>
      </c>
      <c r="B19" s="41">
        <v>15570663.393442621</v>
      </c>
      <c r="C19" s="41">
        <v>14194680.586525761</v>
      </c>
      <c r="D19" s="41">
        <v>10623058.453371592</v>
      </c>
      <c r="E19" s="41">
        <v>8747361.6226685792</v>
      </c>
      <c r="F19" s="41">
        <v>8564025.3357348703</v>
      </c>
      <c r="G19" s="41">
        <v>8328362.4264919935</v>
      </c>
      <c r="H19" s="41">
        <v>7364482.0087463558</v>
      </c>
      <c r="I19" s="41">
        <v>7376914.0641399408</v>
      </c>
    </row>
    <row r="20" spans="1:9" s="42" customFormat="1" ht="21" customHeight="1">
      <c r="A20" s="43" t="s">
        <v>454</v>
      </c>
      <c r="B20" s="41">
        <v>2859666.9886506936</v>
      </c>
      <c r="C20" s="41">
        <v>2533313.7926023779</v>
      </c>
      <c r="D20" s="41">
        <v>1308718.968436155</v>
      </c>
      <c r="E20" s="41">
        <v>1153047.1850789096</v>
      </c>
      <c r="F20" s="41">
        <v>1088855.6210374639</v>
      </c>
      <c r="G20" s="41">
        <v>1059861.6142649199</v>
      </c>
      <c r="H20" s="41">
        <v>1042167.3104956269</v>
      </c>
      <c r="I20" s="41">
        <v>1025247.333819242</v>
      </c>
    </row>
    <row r="21" spans="1:9" s="42" customFormat="1" ht="21" customHeight="1">
      <c r="A21" s="43" t="s">
        <v>41</v>
      </c>
      <c r="B21" s="41">
        <v>1445976.2257250946</v>
      </c>
      <c r="C21" s="41">
        <v>1251847.0937912813</v>
      </c>
      <c r="D21" s="41">
        <v>1214206.9081779053</v>
      </c>
      <c r="E21" s="41">
        <v>1033842.81205165</v>
      </c>
      <c r="F21" s="41">
        <v>1013959.386167147</v>
      </c>
      <c r="G21" s="41">
        <v>1144179.8369723435</v>
      </c>
      <c r="H21" s="41">
        <v>1205610.6472303206</v>
      </c>
      <c r="I21" s="41">
        <v>1365164.8075801749</v>
      </c>
    </row>
    <row r="22" spans="1:9" s="42" customFormat="1" ht="21" customHeight="1">
      <c r="A22" s="43" t="s">
        <v>455</v>
      </c>
      <c r="B22" s="41">
        <v>-20909099.308953345</v>
      </c>
      <c r="C22" s="41">
        <v>-24666855.103038307</v>
      </c>
      <c r="D22" s="41">
        <v>-18317530.659971304</v>
      </c>
      <c r="E22" s="41">
        <v>-18346837.348637015</v>
      </c>
      <c r="F22" s="41">
        <v>-20192903.943804037</v>
      </c>
      <c r="G22" s="41">
        <v>-19520160.20378457</v>
      </c>
      <c r="H22" s="41">
        <v>-18804047.712827988</v>
      </c>
      <c r="I22" s="41">
        <v>-18719673.591836736</v>
      </c>
    </row>
    <row r="23" spans="1:9" s="42" customFormat="1" ht="21" customHeight="1">
      <c r="A23" s="40" t="s">
        <v>59</v>
      </c>
      <c r="B23" s="41">
        <v>6227102</v>
      </c>
      <c r="C23" s="41">
        <v>5274276.759577279</v>
      </c>
      <c r="D23" s="41">
        <v>4892038.9311334295</v>
      </c>
      <c r="E23" s="41">
        <v>1947762.718794835</v>
      </c>
      <c r="F23" s="41">
        <v>2210789.2708933717</v>
      </c>
      <c r="G23" s="41">
        <v>1827850.4381368267</v>
      </c>
      <c r="H23" s="41">
        <v>1515587.7142857143</v>
      </c>
      <c r="I23" s="41">
        <v>1328285.6618075802</v>
      </c>
    </row>
    <row r="24" spans="1:9" s="42" customFormat="1" ht="21" customHeight="1">
      <c r="A24" s="40" t="s">
        <v>65</v>
      </c>
      <c r="B24" s="41">
        <v>4499199.4312736448</v>
      </c>
      <c r="C24" s="41">
        <v>1989710.0951122853</v>
      </c>
      <c r="D24" s="41">
        <v>283391.90387374465</v>
      </c>
      <c r="E24" s="41">
        <v>204661.78192252512</v>
      </c>
      <c r="F24" s="41">
        <v>486052.17435158498</v>
      </c>
      <c r="G24" s="41">
        <v>280913.68267831148</v>
      </c>
      <c r="H24" s="41">
        <v>230347.2842565598</v>
      </c>
      <c r="I24" s="41">
        <v>115471.42565597668</v>
      </c>
    </row>
    <row r="25" spans="1:9" s="42" customFormat="1" ht="21" customHeight="1">
      <c r="A25" s="40" t="s">
        <v>456</v>
      </c>
      <c r="B25" s="41">
        <v>146013315.72131148</v>
      </c>
      <c r="C25" s="41">
        <v>167498512.62087187</v>
      </c>
      <c r="D25" s="41">
        <v>153567732.43902439</v>
      </c>
      <c r="E25" s="41">
        <v>127987837.54232424</v>
      </c>
      <c r="F25" s="41">
        <v>152352400.85734871</v>
      </c>
      <c r="G25" s="41">
        <v>129198001.8573508</v>
      </c>
      <c r="H25" s="41">
        <v>106360611.44897959</v>
      </c>
      <c r="I25" s="41">
        <v>81490513.664723039</v>
      </c>
    </row>
    <row r="26" spans="1:9" s="42" customFormat="1" ht="21" customHeight="1">
      <c r="A26" s="40" t="s">
        <v>76</v>
      </c>
      <c r="B26" s="41">
        <v>5992579.5081967209</v>
      </c>
      <c r="C26" s="41">
        <v>6485718.2589167766</v>
      </c>
      <c r="D26" s="41">
        <v>6036760.4347202294</v>
      </c>
      <c r="E26" s="41">
        <v>6312004.8579626968</v>
      </c>
      <c r="F26" s="41">
        <v>7454313.4337175786</v>
      </c>
      <c r="G26" s="41">
        <v>7728148.9927219795</v>
      </c>
      <c r="H26" s="41">
        <v>8452383.3017492723</v>
      </c>
      <c r="I26" s="41">
        <v>8382046.5466472311</v>
      </c>
    </row>
    <row r="27" spans="1:9" s="46" customFormat="1" ht="43.5" customHeight="1" thickBot="1">
      <c r="A27" s="44" t="s">
        <v>457</v>
      </c>
      <c r="B27" s="45">
        <v>331383.43379571248</v>
      </c>
      <c r="C27" s="45">
        <v>233711.70541611625</v>
      </c>
      <c r="D27" s="45">
        <v>344147.03730272601</v>
      </c>
      <c r="E27" s="45">
        <v>338158.89096126257</v>
      </c>
      <c r="F27" s="45">
        <v>390281.75936599425</v>
      </c>
      <c r="G27" s="45">
        <v>419246.11935953418</v>
      </c>
      <c r="H27" s="45">
        <v>457183.16909620992</v>
      </c>
      <c r="I27" s="45">
        <v>637508.03790087462</v>
      </c>
    </row>
    <row r="28" spans="1:9" ht="24" customHeight="1" thickTop="1" thickBot="1">
      <c r="A28" s="38" t="s">
        <v>458</v>
      </c>
      <c r="B28" s="39">
        <v>447962684.09583861</v>
      </c>
      <c r="C28" s="39">
        <v>471865859.80052841</v>
      </c>
      <c r="D28" s="39">
        <v>443047683.4992826</v>
      </c>
      <c r="E28" s="39">
        <v>489120565.60114777</v>
      </c>
      <c r="F28" s="39">
        <v>470718288.69596547</v>
      </c>
      <c r="G28" s="39">
        <v>464298992.79039299</v>
      </c>
      <c r="H28" s="39">
        <v>466576072.37900877</v>
      </c>
      <c r="I28" s="39">
        <v>480109798.12099129</v>
      </c>
    </row>
    <row r="29" spans="1:9" s="42" customFormat="1" ht="21" customHeight="1" thickTop="1">
      <c r="A29" s="40" t="s">
        <v>459</v>
      </c>
      <c r="B29" s="41">
        <v>406550508.33543503</v>
      </c>
      <c r="C29" s="41">
        <v>430000880.25231177</v>
      </c>
      <c r="D29" s="41">
        <v>409478704.18794835</v>
      </c>
      <c r="E29" s="41">
        <v>454237268.46341467</v>
      </c>
      <c r="F29" s="41">
        <v>427486541.09365994</v>
      </c>
      <c r="G29" s="41">
        <v>430769567.60116452</v>
      </c>
      <c r="H29" s="41">
        <v>432322747.55393583</v>
      </c>
      <c r="I29" s="41">
        <v>445415120.46793002</v>
      </c>
    </row>
    <row r="30" spans="1:9" s="42" customFormat="1" ht="21" customHeight="1">
      <c r="A30" s="43" t="s">
        <v>460</v>
      </c>
      <c r="B30" s="41">
        <v>434975.35687263554</v>
      </c>
      <c r="C30" s="41">
        <v>378675.09247027745</v>
      </c>
      <c r="D30" s="41">
        <v>407106.34720229561</v>
      </c>
      <c r="E30" s="41">
        <v>379672.16786226683</v>
      </c>
      <c r="F30" s="41">
        <v>400097.9783861672</v>
      </c>
      <c r="G30" s="41">
        <v>164887.28384279474</v>
      </c>
      <c r="H30" s="41">
        <v>134044.77988338191</v>
      </c>
      <c r="I30" s="41">
        <v>137352.24052478134</v>
      </c>
    </row>
    <row r="31" spans="1:9" s="42" customFormat="1" ht="21" customHeight="1">
      <c r="A31" s="43" t="s">
        <v>461</v>
      </c>
      <c r="B31" s="41">
        <v>187598274.41235813</v>
      </c>
      <c r="C31" s="41">
        <v>231782093.1704095</v>
      </c>
      <c r="D31" s="41">
        <v>259030128.24820662</v>
      </c>
      <c r="E31" s="41">
        <v>290273747.35724533</v>
      </c>
      <c r="F31" s="41">
        <v>290972753.81988472</v>
      </c>
      <c r="G31" s="41">
        <v>302330622.78457057</v>
      </c>
      <c r="H31" s="41">
        <v>303881736.23760933</v>
      </c>
      <c r="I31" s="41">
        <v>306281889.03061223</v>
      </c>
    </row>
    <row r="32" spans="1:9" s="42" customFormat="1" ht="21" customHeight="1">
      <c r="A32" s="43" t="s">
        <v>462</v>
      </c>
      <c r="B32" s="41">
        <v>208998338.52332914</v>
      </c>
      <c r="C32" s="41">
        <v>189464274.23249671</v>
      </c>
      <c r="D32" s="41">
        <v>145355481.25538021</v>
      </c>
      <c r="E32" s="41">
        <v>158993993.687231</v>
      </c>
      <c r="F32" s="41">
        <v>132721108.19884726</v>
      </c>
      <c r="G32" s="41">
        <v>124363935.18486172</v>
      </c>
      <c r="H32" s="41">
        <v>123464753.70845482</v>
      </c>
      <c r="I32" s="41">
        <v>134659895.51457727</v>
      </c>
    </row>
    <row r="33" spans="1:9" s="42" customFormat="1" ht="21" customHeight="1">
      <c r="A33" s="43" t="s">
        <v>463</v>
      </c>
      <c r="B33" s="41">
        <v>7302008.5775535945</v>
      </c>
      <c r="C33" s="41">
        <v>6153899.5482166447</v>
      </c>
      <c r="D33" s="41">
        <v>2662436.487804878</v>
      </c>
      <c r="E33" s="41">
        <v>2756443.7804878047</v>
      </c>
      <c r="F33" s="41">
        <v>2575269.3458213257</v>
      </c>
      <c r="G33" s="41">
        <v>2971390.5167394471</v>
      </c>
      <c r="H33" s="41">
        <v>3853402.4883381925</v>
      </c>
      <c r="I33" s="41">
        <v>3111812.7551020407</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2216911.4653215641</v>
      </c>
      <c r="C35" s="41">
        <v>2221938.2087186258</v>
      </c>
      <c r="D35" s="41">
        <v>2023551.8493543761</v>
      </c>
      <c r="E35" s="41">
        <v>1833411.4705882352</v>
      </c>
      <c r="F35" s="41">
        <v>817311.75072046102</v>
      </c>
      <c r="G35" s="41">
        <v>938731.83114992722</v>
      </c>
      <c r="H35" s="41">
        <v>988810.33965014573</v>
      </c>
      <c r="I35" s="41">
        <v>1224170.9271137028</v>
      </c>
    </row>
    <row r="36" spans="1:9" s="42" customFormat="1" ht="21" customHeight="1">
      <c r="A36" s="40" t="s">
        <v>466</v>
      </c>
      <c r="B36" s="41">
        <v>296143.60025220679</v>
      </c>
      <c r="C36" s="41">
        <v>697267.30383091152</v>
      </c>
      <c r="D36" s="41">
        <v>192795.37589670013</v>
      </c>
      <c r="E36" s="41">
        <v>260635.79340028693</v>
      </c>
      <c r="F36" s="41">
        <v>300510.2622478386</v>
      </c>
      <c r="G36" s="41">
        <v>2916516.2620087336</v>
      </c>
      <c r="H36" s="41">
        <v>360208.4664723032</v>
      </c>
      <c r="I36" s="41">
        <v>536504.34402332362</v>
      </c>
    </row>
    <row r="37" spans="1:9" s="42" customFormat="1" ht="21" customHeight="1">
      <c r="A37" s="40" t="s">
        <v>467</v>
      </c>
      <c r="B37" s="41">
        <v>13566128.279949559</v>
      </c>
      <c r="C37" s="41">
        <v>14479543.61294584</v>
      </c>
      <c r="D37" s="41">
        <v>11969537.219512196</v>
      </c>
      <c r="E37" s="41">
        <v>9761362.8220946919</v>
      </c>
      <c r="F37" s="41">
        <v>17167455.796829972</v>
      </c>
      <c r="G37" s="41">
        <v>7343626.6710334783</v>
      </c>
      <c r="H37" s="41">
        <v>9983648.5437317789</v>
      </c>
      <c r="I37" s="41">
        <v>10620024.529154519</v>
      </c>
    </row>
    <row r="38" spans="1:9" s="42" customFormat="1" ht="21" customHeight="1">
      <c r="A38" s="40" t="s">
        <v>468</v>
      </c>
      <c r="B38" s="41">
        <v>8748028.8032786883</v>
      </c>
      <c r="C38" s="41">
        <v>8761214.6512549538</v>
      </c>
      <c r="D38" s="41">
        <v>6078549.0746054519</v>
      </c>
      <c r="E38" s="41">
        <v>7232746.8450502148</v>
      </c>
      <c r="F38" s="41">
        <v>7895888.0144092217</v>
      </c>
      <c r="G38" s="41">
        <v>6320108.0101892287</v>
      </c>
      <c r="H38" s="41">
        <v>6458567.3600583095</v>
      </c>
      <c r="I38" s="41">
        <v>6570940.0029154522</v>
      </c>
    </row>
    <row r="39" spans="1:9" s="42" customFormat="1" ht="21" customHeight="1">
      <c r="A39" s="40" t="s">
        <v>130</v>
      </c>
      <c r="B39" s="41">
        <v>11212704.257250946</v>
      </c>
      <c r="C39" s="41">
        <v>11638323.660501981</v>
      </c>
      <c r="D39" s="41">
        <v>13621138.641319942</v>
      </c>
      <c r="E39" s="41">
        <v>16478551.677187948</v>
      </c>
      <c r="F39" s="41">
        <v>17267893.528818443</v>
      </c>
      <c r="G39" s="41">
        <v>16347805.046579331</v>
      </c>
      <c r="H39" s="41">
        <v>17400900.454810496</v>
      </c>
      <c r="I39" s="41">
        <v>16917208.776967928</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7589170.819672131</v>
      </c>
      <c r="C41" s="41">
        <v>6288630.3196829595</v>
      </c>
      <c r="D41" s="41">
        <v>1706959</v>
      </c>
      <c r="E41" s="41">
        <v>1150000</v>
      </c>
      <c r="F41" s="41">
        <v>600000</v>
      </c>
      <c r="G41" s="41">
        <v>601369.19941775838</v>
      </c>
      <c r="H41" s="41">
        <v>50000</v>
      </c>
      <c r="I41" s="41">
        <v>50000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65006073.691046655</v>
      </c>
      <c r="C43" s="39">
        <v>62785043.770145305</v>
      </c>
      <c r="D43" s="39">
        <v>88247120.444763273</v>
      </c>
      <c r="E43" s="39">
        <v>95728442.324246779</v>
      </c>
      <c r="F43" s="39">
        <v>103687181.60806917</v>
      </c>
      <c r="G43" s="39">
        <v>108479045.1135371</v>
      </c>
      <c r="H43" s="39">
        <v>112870045.0728863</v>
      </c>
      <c r="I43" s="39">
        <v>117563866.28717202</v>
      </c>
    </row>
    <row r="44" spans="1:9" s="42" customFormat="1" ht="21" customHeight="1" thickTop="1">
      <c r="A44" s="40" t="s">
        <v>151</v>
      </c>
      <c r="B44" s="41">
        <v>397660.62925598992</v>
      </c>
      <c r="C44" s="41">
        <v>405568.95772787317</v>
      </c>
      <c r="D44" s="41">
        <v>434698.39167862269</v>
      </c>
      <c r="E44" s="41">
        <v>422032.40889526543</v>
      </c>
      <c r="F44" s="41">
        <v>420445.7391930836</v>
      </c>
      <c r="G44" s="41">
        <v>424410.54876273655</v>
      </c>
      <c r="H44" s="41">
        <v>424873.38629737613</v>
      </c>
      <c r="I44" s="41">
        <v>424873.38629737613</v>
      </c>
    </row>
    <row r="45" spans="1:9" s="42" customFormat="1" ht="21" customHeight="1">
      <c r="A45" s="40" t="s">
        <v>155</v>
      </c>
      <c r="B45" s="41">
        <v>5076806.8612862546</v>
      </c>
      <c r="C45" s="41">
        <v>5352099.7582562752</v>
      </c>
      <c r="D45" s="41">
        <v>5255866.2812051643</v>
      </c>
      <c r="E45" s="41">
        <v>5274147.6901004305</v>
      </c>
      <c r="F45" s="41">
        <v>5334967.4783861665</v>
      </c>
      <c r="G45" s="41">
        <v>5404313.5225618631</v>
      </c>
      <c r="H45" s="41">
        <v>5425442.2886297377</v>
      </c>
      <c r="I45" s="41">
        <v>5444198.2361516031</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55203612.099621691</v>
      </c>
      <c r="C47" s="41">
        <v>61681060.310435936</v>
      </c>
      <c r="D47" s="41">
        <v>76287797.352941185</v>
      </c>
      <c r="E47" s="41">
        <v>82456796.381635576</v>
      </c>
      <c r="F47" s="41">
        <v>90527815.348703161</v>
      </c>
      <c r="G47" s="41">
        <v>98153509.933042213</v>
      </c>
      <c r="H47" s="41">
        <v>98632901.759475231</v>
      </c>
      <c r="I47" s="41">
        <v>106843729.80612245</v>
      </c>
    </row>
    <row r="48" spans="1:9" s="42" customFormat="1" ht="21" customHeight="1">
      <c r="A48" s="40" t="s">
        <v>167</v>
      </c>
      <c r="B48" s="41">
        <v>4327994.1008827239</v>
      </c>
      <c r="C48" s="41">
        <v>-4653685.2562747691</v>
      </c>
      <c r="D48" s="41">
        <v>6268758.4189383071</v>
      </c>
      <c r="E48" s="41">
        <v>7575465.8436154947</v>
      </c>
      <c r="F48" s="41">
        <v>7403953.0417867433</v>
      </c>
      <c r="G48" s="41">
        <v>4496811.1091703055</v>
      </c>
      <c r="H48" s="41">
        <v>8386827.6384839648</v>
      </c>
      <c r="I48" s="41">
        <v>4851064.8586005829</v>
      </c>
    </row>
    <row r="49" spans="1:9" s="42" customFormat="1" ht="21" customHeight="1">
      <c r="A49" s="43" t="s">
        <v>472</v>
      </c>
      <c r="B49" s="41">
        <v>-4393570.1046658261</v>
      </c>
      <c r="C49" s="41">
        <v>-4563216.1360634081</v>
      </c>
      <c r="D49" s="41">
        <v>271094.50071736012</v>
      </c>
      <c r="E49" s="41">
        <v>-35527.638450502156</v>
      </c>
      <c r="F49" s="41">
        <v>-114483.79394812681</v>
      </c>
      <c r="G49" s="41">
        <v>736851.80931586609</v>
      </c>
      <c r="H49" s="41">
        <v>-19421.717201166182</v>
      </c>
      <c r="I49" s="41">
        <v>25999.591836734697</v>
      </c>
    </row>
    <row r="50" spans="1:9" s="46" customFormat="1" ht="40.5" customHeight="1" thickBot="1">
      <c r="A50" s="47" t="s">
        <v>473</v>
      </c>
      <c r="B50" s="45">
        <v>8721564.2055485509</v>
      </c>
      <c r="C50" s="45">
        <v>-90469.120211360627</v>
      </c>
      <c r="D50" s="45">
        <v>5997663.9182209466</v>
      </c>
      <c r="E50" s="45">
        <v>7610993.4835007172</v>
      </c>
      <c r="F50" s="45">
        <v>7518436.8371757921</v>
      </c>
      <c r="G50" s="45">
        <v>3759959.2998544397</v>
      </c>
      <c r="H50" s="45">
        <v>8406249.3556851316</v>
      </c>
      <c r="I50" s="45">
        <v>4825065.2667638483</v>
      </c>
    </row>
    <row r="51" spans="1:9" ht="24" customHeight="1" thickTop="1" thickBot="1">
      <c r="A51" s="38" t="s">
        <v>474</v>
      </c>
      <c r="B51" s="39">
        <v>512968757.78688526</v>
      </c>
      <c r="C51" s="39">
        <v>534650903.57067376</v>
      </c>
      <c r="D51" s="39">
        <v>531294803.9440459</v>
      </c>
      <c r="E51" s="39">
        <v>584849007.92539454</v>
      </c>
      <c r="F51" s="39">
        <v>574405470.30403459</v>
      </c>
      <c r="G51" s="39">
        <v>572778037.90393019</v>
      </c>
      <c r="H51" s="39">
        <v>579446117.451895</v>
      </c>
      <c r="I51" s="39">
        <v>597673664.40816331</v>
      </c>
    </row>
    <row r="52" spans="1:9" s="42" customFormat="1" ht="24" customHeight="1" thickTop="1">
      <c r="A52" s="48" t="s">
        <v>475</v>
      </c>
      <c r="B52" s="41">
        <v>36919.566204287512</v>
      </c>
      <c r="C52" s="41">
        <v>99301.347424042266</v>
      </c>
      <c r="D52" s="41">
        <v>163094.22238163557</v>
      </c>
      <c r="E52" s="41">
        <v>253135.649928264</v>
      </c>
      <c r="F52" s="41">
        <v>502146.76080691646</v>
      </c>
      <c r="G52" s="41">
        <v>543431.43085880647</v>
      </c>
      <c r="H52" s="41">
        <v>601663.54227405251</v>
      </c>
      <c r="I52" s="41">
        <v>626724.77988338191</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36919.566204287512</v>
      </c>
      <c r="C54" s="45">
        <v>99301.347424042266</v>
      </c>
      <c r="D54" s="45">
        <v>99557.239598278335</v>
      </c>
      <c r="E54" s="45">
        <v>80438.829268292684</v>
      </c>
      <c r="F54" s="45">
        <v>259006.66426512969</v>
      </c>
      <c r="G54" s="45">
        <v>257451.98398835515</v>
      </c>
      <c r="H54" s="45">
        <v>271422.67346938775</v>
      </c>
      <c r="I54" s="45">
        <v>231032.30029154519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63536.982783357249</v>
      </c>
      <c r="E56" s="45">
        <v>172696.82065997133</v>
      </c>
      <c r="F56" s="45">
        <v>243140.09654178674</v>
      </c>
      <c r="G56" s="45">
        <v>285979.44687045127</v>
      </c>
      <c r="H56" s="45">
        <v>330240.8688046647</v>
      </c>
      <c r="I56" s="45">
        <v>395692.47959183675</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858424908.43127358</v>
      </c>
      <c r="C58" s="45">
        <v>1055785965.3091149</v>
      </c>
      <c r="D58" s="45">
        <v>971042090.6370157</v>
      </c>
      <c r="E58" s="45">
        <v>951645915.10760403</v>
      </c>
      <c r="F58" s="45">
        <v>1003405993.778098</v>
      </c>
      <c r="G58" s="45">
        <v>1074593919.0582242</v>
      </c>
      <c r="H58" s="45">
        <v>1115490419.3527696</v>
      </c>
      <c r="I58" s="45">
        <v>909937198.67346931</v>
      </c>
    </row>
    <row r="59" spans="1:9" ht="31.5" customHeight="1" thickTop="1" thickBot="1">
      <c r="A59" s="49" t="s">
        <v>482</v>
      </c>
      <c r="B59" s="39"/>
      <c r="C59" s="39"/>
      <c r="D59" s="39"/>
      <c r="E59" s="39"/>
      <c r="F59" s="39"/>
      <c r="G59" s="39"/>
      <c r="H59" s="39"/>
      <c r="I59" s="39"/>
    </row>
    <row r="60" spans="1:9" ht="30" customHeight="1" thickTop="1">
      <c r="A60" s="50" t="s">
        <v>483</v>
      </c>
      <c r="B60" s="51">
        <v>38506510.151324086</v>
      </c>
      <c r="C60" s="51">
        <v>40317326.795244381</v>
      </c>
      <c r="D60" s="51">
        <v>40135809.57962697</v>
      </c>
      <c r="E60" s="51">
        <v>37889905.824964128</v>
      </c>
      <c r="F60" s="51">
        <v>28868017.040345822</v>
      </c>
      <c r="G60" s="51">
        <v>16156706.774381369</v>
      </c>
      <c r="H60" s="51">
        <v>30606312.126822159</v>
      </c>
      <c r="I60" s="51">
        <v>18140700.670553934</v>
      </c>
    </row>
    <row r="61" spans="1:9" ht="21" customHeight="1">
      <c r="A61" s="52" t="s">
        <v>484</v>
      </c>
      <c r="B61" s="51">
        <v>-12444339.986128626</v>
      </c>
      <c r="C61" s="51">
        <v>-12680629.265521798</v>
      </c>
      <c r="D61" s="51">
        <v>-12118214.781922525</v>
      </c>
      <c r="E61" s="51">
        <v>-11358219.549497848</v>
      </c>
      <c r="F61" s="51">
        <v>-4300896.0590778096</v>
      </c>
      <c r="G61" s="51">
        <v>-2291726.2663755459</v>
      </c>
      <c r="H61" s="51">
        <v>-4244801.2711370261</v>
      </c>
      <c r="I61" s="51">
        <v>-3349038.1778425653</v>
      </c>
    </row>
    <row r="62" spans="1:9" ht="21.75" customHeight="1">
      <c r="A62" s="53" t="s">
        <v>485</v>
      </c>
      <c r="B62" s="51">
        <v>26062170.165195461</v>
      </c>
      <c r="C62" s="51">
        <v>27636697.52972259</v>
      </c>
      <c r="D62" s="51">
        <v>28017594.797704451</v>
      </c>
      <c r="E62" s="51">
        <v>26531686.275466286</v>
      </c>
      <c r="F62" s="51">
        <v>24567120.981268015</v>
      </c>
      <c r="G62" s="51">
        <v>13864980.508005822</v>
      </c>
      <c r="H62" s="51">
        <v>26361510.85568513</v>
      </c>
      <c r="I62" s="51">
        <v>14791662.492711371</v>
      </c>
    </row>
    <row r="63" spans="1:9">
      <c r="A63" s="50" t="s">
        <v>486</v>
      </c>
      <c r="B63" s="51">
        <v>5429678.8310214384</v>
      </c>
      <c r="C63" s="51">
        <v>7185875.879788639</v>
      </c>
      <c r="D63" s="51">
        <v>5316736.9913916783</v>
      </c>
      <c r="E63" s="51">
        <v>7106104.304160689</v>
      </c>
      <c r="F63" s="51">
        <v>7950875.1786743514</v>
      </c>
      <c r="G63" s="51">
        <v>4302315.2925764192</v>
      </c>
      <c r="H63" s="51">
        <v>7881114.7886297377</v>
      </c>
      <c r="I63" s="51">
        <v>5008112.0743440231</v>
      </c>
    </row>
    <row r="64" spans="1:9">
      <c r="A64" s="52" t="s">
        <v>487</v>
      </c>
      <c r="B64" s="51">
        <v>-2454367.1185372006</v>
      </c>
      <c r="C64" s="51">
        <v>-3603367.5799207394</v>
      </c>
      <c r="D64" s="51">
        <v>-2028087.7331420374</v>
      </c>
      <c r="E64" s="51">
        <v>-2280654.5451936871</v>
      </c>
      <c r="F64" s="51">
        <v>-2167536.7579250722</v>
      </c>
      <c r="G64" s="51">
        <v>-1298804.8136826784</v>
      </c>
      <c r="H64" s="51">
        <v>-2177062.7930029156</v>
      </c>
      <c r="I64" s="51">
        <v>-1007689.8804664724</v>
      </c>
    </row>
    <row r="65" spans="1:9">
      <c r="A65" s="54" t="s">
        <v>488</v>
      </c>
      <c r="B65" s="51">
        <v>29037481.877679694</v>
      </c>
      <c r="C65" s="51">
        <v>31219205.829590488</v>
      </c>
      <c r="D65" s="51">
        <v>31306244.055954088</v>
      </c>
      <c r="E65" s="51">
        <v>31357136.034433287</v>
      </c>
      <c r="F65" s="51">
        <v>30350459.402017292</v>
      </c>
      <c r="G65" s="51">
        <v>16868490.986899562</v>
      </c>
      <c r="H65" s="51">
        <v>32065562.851311952</v>
      </c>
      <c r="I65" s="51">
        <v>18792084.686588921</v>
      </c>
    </row>
    <row r="66" spans="1:9">
      <c r="A66" s="50" t="s">
        <v>489</v>
      </c>
      <c r="B66" s="51">
        <v>4567847.1929382095</v>
      </c>
      <c r="C66" s="51">
        <v>1630910.7490092469</v>
      </c>
      <c r="D66" s="51">
        <v>5091437.6413199427</v>
      </c>
      <c r="E66" s="51">
        <v>2368704.968436155</v>
      </c>
      <c r="F66" s="51">
        <v>4683680.0100864554</v>
      </c>
      <c r="G66" s="51">
        <v>3187529.5021834061</v>
      </c>
      <c r="H66" s="51">
        <v>6174826.1137026241</v>
      </c>
      <c r="I66" s="51">
        <v>2379000.3381924201</v>
      </c>
    </row>
    <row r="67" spans="1:9">
      <c r="A67" s="50" t="s">
        <v>490</v>
      </c>
      <c r="B67" s="51">
        <v>-8700052.9760403521</v>
      </c>
      <c r="C67" s="51">
        <v>-9954245.8044914119</v>
      </c>
      <c r="D67" s="51">
        <v>-5788455.569583931</v>
      </c>
      <c r="E67" s="51">
        <v>-5875204.7388809184</v>
      </c>
      <c r="F67" s="51">
        <v>-6352866.7521613827</v>
      </c>
      <c r="G67" s="51">
        <v>-2734266.551673945</v>
      </c>
      <c r="H67" s="51">
        <v>-7085316.4300291548</v>
      </c>
      <c r="I67" s="51">
        <v>-2704584.1851311955</v>
      </c>
    </row>
    <row r="68" spans="1:9">
      <c r="A68" s="53" t="s">
        <v>491</v>
      </c>
      <c r="B68" s="51">
        <v>24905276.094577555</v>
      </c>
      <c r="C68" s="51">
        <v>22895870.77410832</v>
      </c>
      <c r="D68" s="51">
        <v>30609226.127690103</v>
      </c>
      <c r="E68" s="51">
        <v>27850636.263988521</v>
      </c>
      <c r="F68" s="51">
        <v>28681272.659942362</v>
      </c>
      <c r="G68" s="51">
        <v>17321753.937409025</v>
      </c>
      <c r="H68" s="51">
        <v>31155072.534985423</v>
      </c>
      <c r="I68" s="51">
        <v>18466500.839650147</v>
      </c>
    </row>
    <row r="69" spans="1:9">
      <c r="A69" s="52" t="s">
        <v>492</v>
      </c>
      <c r="B69" s="51">
        <v>-17766089.522068094</v>
      </c>
      <c r="C69" s="51">
        <v>-20005771.383091152</v>
      </c>
      <c r="D69" s="51">
        <v>-17792142.954088952</v>
      </c>
      <c r="E69" s="51">
        <v>-19202523.087517936</v>
      </c>
      <c r="F69" s="51">
        <v>-19621171.88760807</v>
      </c>
      <c r="G69" s="51">
        <v>-12431853.815138282</v>
      </c>
      <c r="H69" s="51">
        <v>-22147745.02915452</v>
      </c>
      <c r="I69" s="51">
        <v>-13521948.679300291</v>
      </c>
    </row>
    <row r="70" spans="1:9">
      <c r="A70" s="54" t="s">
        <v>493</v>
      </c>
      <c r="B70" s="51">
        <v>7139186.5725094583</v>
      </c>
      <c r="C70" s="51">
        <v>2890099.391017173</v>
      </c>
      <c r="D70" s="51">
        <v>12817083.173601147</v>
      </c>
      <c r="E70" s="51">
        <v>8648113.1764705889</v>
      </c>
      <c r="F70" s="51">
        <v>9060100.7723342944</v>
      </c>
      <c r="G70" s="51">
        <v>4889900.1222707424</v>
      </c>
      <c r="H70" s="51">
        <v>9007327.5058309026</v>
      </c>
      <c r="I70" s="51">
        <v>4944552.1603498543</v>
      </c>
    </row>
    <row r="71" spans="1:9">
      <c r="A71" s="54" t="s">
        <v>494</v>
      </c>
      <c r="B71" s="51">
        <v>-2063418.3518284992</v>
      </c>
      <c r="C71" s="51">
        <v>-11473498.705416117</v>
      </c>
      <c r="D71" s="51">
        <v>-18960166.883787662</v>
      </c>
      <c r="E71" s="51">
        <v>3411630.7187948348</v>
      </c>
      <c r="F71" s="51">
        <v>-551273.17146974069</v>
      </c>
      <c r="G71" s="51">
        <v>-2303357.5720524015</v>
      </c>
      <c r="H71" s="51">
        <v>-2586626.4810495628</v>
      </c>
      <c r="I71" s="51">
        <v>35786.858600583095</v>
      </c>
    </row>
    <row r="72" spans="1:9">
      <c r="A72" s="55" t="s">
        <v>495</v>
      </c>
      <c r="B72" s="51" t="s">
        <v>496</v>
      </c>
      <c r="C72" s="51" t="s">
        <v>496</v>
      </c>
      <c r="D72" s="51">
        <v>-13208199.916786227</v>
      </c>
      <c r="E72" s="51">
        <v>75943.662840746052</v>
      </c>
      <c r="F72" s="51">
        <v>-145751.22334293948</v>
      </c>
      <c r="G72" s="51">
        <v>-1445623.0742358079</v>
      </c>
      <c r="H72" s="51">
        <v>-1643421.3075801749</v>
      </c>
      <c r="I72" s="51">
        <v>8343.6137026239066</v>
      </c>
    </row>
    <row r="73" spans="1:9">
      <c r="A73" s="55" t="s">
        <v>497</v>
      </c>
      <c r="B73" s="51" t="s">
        <v>496</v>
      </c>
      <c r="C73" s="51" t="s">
        <v>496</v>
      </c>
      <c r="D73" s="51">
        <v>-5751966.9670014344</v>
      </c>
      <c r="E73" s="51">
        <v>3335687.0559540889</v>
      </c>
      <c r="F73" s="51">
        <v>-405521.94812680111</v>
      </c>
      <c r="G73" s="51">
        <v>-857734.49781659385</v>
      </c>
      <c r="H73" s="51">
        <v>-943205.17346938781</v>
      </c>
      <c r="I73" s="51">
        <v>27443.244897959183</v>
      </c>
    </row>
    <row r="74" spans="1:9">
      <c r="A74" s="53" t="s">
        <v>498</v>
      </c>
      <c r="B74" s="51">
        <v>2178314.4527112232</v>
      </c>
      <c r="C74" s="51">
        <v>12046345.578599736</v>
      </c>
      <c r="D74" s="51">
        <v>16765554.225251077</v>
      </c>
      <c r="E74" s="51">
        <v>-3368595.2137733144</v>
      </c>
      <c r="F74" s="51">
        <v>209822.09365994239</v>
      </c>
      <c r="G74" s="51">
        <v>1780019.4148471616</v>
      </c>
      <c r="H74" s="51">
        <v>2112892.7580174929</v>
      </c>
      <c r="I74" s="51">
        <v>-504.50437317784258</v>
      </c>
    </row>
    <row r="75" spans="1:9">
      <c r="A75" s="53" t="s">
        <v>499</v>
      </c>
      <c r="B75" s="51" t="s">
        <v>496</v>
      </c>
      <c r="C75" s="51" t="s">
        <v>496</v>
      </c>
      <c r="D75" s="51">
        <v>11190489.889526542</v>
      </c>
      <c r="E75" s="51">
        <v>-203391.15781922528</v>
      </c>
      <c r="F75" s="51">
        <v>-100489.14409221902</v>
      </c>
      <c r="G75" s="51">
        <v>1295315.9315866083</v>
      </c>
      <c r="H75" s="51">
        <v>1478489.6851311955</v>
      </c>
      <c r="I75" s="51">
        <v>-12.055393586005831</v>
      </c>
    </row>
    <row r="76" spans="1:9">
      <c r="A76" s="52" t="s">
        <v>500</v>
      </c>
      <c r="B76" s="51" t="s">
        <v>496</v>
      </c>
      <c r="C76" s="51" t="s">
        <v>496</v>
      </c>
      <c r="D76" s="51">
        <v>5575064.3357245335</v>
      </c>
      <c r="E76" s="51">
        <v>-3165204.0559540889</v>
      </c>
      <c r="F76" s="51">
        <v>310311.2377521614</v>
      </c>
      <c r="G76" s="51">
        <v>484703.48326055316</v>
      </c>
      <c r="H76" s="51">
        <v>634403.07288629736</v>
      </c>
      <c r="I76" s="51">
        <v>-492.44897959183669</v>
      </c>
    </row>
    <row r="77" spans="1:9">
      <c r="A77" s="53" t="s">
        <v>501</v>
      </c>
      <c r="B77" s="51">
        <v>7254082.6733921822</v>
      </c>
      <c r="C77" s="51">
        <v>3462946.2642007926</v>
      </c>
      <c r="D77" s="51">
        <v>10622470.515064562</v>
      </c>
      <c r="E77" s="51">
        <v>8691148.6814921089</v>
      </c>
      <c r="F77" s="51">
        <v>8718649.6945244968</v>
      </c>
      <c r="G77" s="51">
        <v>4366561.9650655016</v>
      </c>
      <c r="H77" s="51">
        <v>8533593.7827988341</v>
      </c>
      <c r="I77" s="51">
        <v>4979834.5145772602</v>
      </c>
    </row>
    <row r="78" spans="1:9">
      <c r="A78" s="56" t="s">
        <v>502</v>
      </c>
      <c r="B78" s="51">
        <v>3386895.7767969738</v>
      </c>
      <c r="C78" s="51">
        <v>-12191.712021136063</v>
      </c>
      <c r="D78" s="51">
        <v>-5448.7245337159256</v>
      </c>
      <c r="E78" s="51">
        <v>11307.088952654232</v>
      </c>
      <c r="F78" s="51">
        <v>4648.8631123919313</v>
      </c>
      <c r="G78" s="51">
        <v>1976.6346433770013</v>
      </c>
      <c r="H78" s="51">
        <v>10991.771137026239</v>
      </c>
      <c r="I78" s="51">
        <v>5844.6793002915456</v>
      </c>
    </row>
    <row r="79" spans="1:9">
      <c r="A79" s="54" t="s">
        <v>503</v>
      </c>
      <c r="B79" s="51">
        <v>10640978.450189155</v>
      </c>
      <c r="C79" s="51">
        <v>3450754.5521796565</v>
      </c>
      <c r="D79" s="51">
        <v>10617021.790530846</v>
      </c>
      <c r="E79" s="51">
        <v>8702455.7704447638</v>
      </c>
      <c r="F79" s="51">
        <v>8723298.5576368887</v>
      </c>
      <c r="G79" s="51">
        <v>4368538.5997088794</v>
      </c>
      <c r="H79" s="51">
        <v>8544585.5539358594</v>
      </c>
      <c r="I79" s="51">
        <v>4985679.1938775517</v>
      </c>
    </row>
    <row r="80" spans="1:9">
      <c r="A80" s="50" t="s">
        <v>504</v>
      </c>
      <c r="B80" s="51">
        <v>25439.491803278692</v>
      </c>
      <c r="C80" s="51">
        <v>-1829391.5561426685</v>
      </c>
      <c r="D80" s="51">
        <v>1150045.7159253946</v>
      </c>
      <c r="E80" s="51">
        <v>227625.36011477761</v>
      </c>
      <c r="F80" s="51">
        <v>256290.6902017291</v>
      </c>
      <c r="G80" s="51">
        <v>-103127.25473071325</v>
      </c>
      <c r="H80" s="51">
        <v>175172.74927113703</v>
      </c>
      <c r="I80" s="51">
        <v>15949.090379008745</v>
      </c>
    </row>
    <row r="81" spans="1:9" ht="21" customHeight="1">
      <c r="A81" s="53" t="s">
        <v>505</v>
      </c>
      <c r="B81" s="51">
        <v>10666417.941992434</v>
      </c>
      <c r="C81" s="51">
        <v>1621362.9960369882</v>
      </c>
      <c r="D81" s="51">
        <v>11767067.506456241</v>
      </c>
      <c r="E81" s="51">
        <v>8930081.1305595413</v>
      </c>
      <c r="F81" s="51">
        <v>8979589.2478386164</v>
      </c>
      <c r="G81" s="51">
        <v>4265411.3449781658</v>
      </c>
      <c r="H81" s="51">
        <v>8719758.303206997</v>
      </c>
      <c r="I81" s="51">
        <v>5001628.2842565598</v>
      </c>
    </row>
    <row r="82" spans="1:9" ht="21" customHeight="1">
      <c r="A82" s="50" t="s">
        <v>506</v>
      </c>
      <c r="B82" s="51" t="s">
        <v>496</v>
      </c>
      <c r="C82" s="51" t="s">
        <v>496</v>
      </c>
      <c r="D82" s="51">
        <v>-5426754.5078909611</v>
      </c>
      <c r="E82" s="51">
        <v>0</v>
      </c>
      <c r="F82" s="51">
        <v>7764.2550432276657</v>
      </c>
      <c r="G82" s="51">
        <v>0</v>
      </c>
      <c r="H82" s="51">
        <v>0</v>
      </c>
      <c r="I82" s="51">
        <v>0</v>
      </c>
    </row>
    <row r="83" spans="1:9" ht="21" customHeight="1">
      <c r="A83" s="53" t="s">
        <v>507</v>
      </c>
      <c r="B83" s="51">
        <v>10666417.941992434</v>
      </c>
      <c r="C83" s="51">
        <v>1621362.9960369882</v>
      </c>
      <c r="D83" s="51">
        <v>6340312.9985652799</v>
      </c>
      <c r="E83" s="51">
        <v>8930081.1305595413</v>
      </c>
      <c r="F83" s="51">
        <v>8987353.5028818455</v>
      </c>
      <c r="G83" s="51">
        <v>4265411.3449781658</v>
      </c>
      <c r="H83" s="51">
        <v>8719758.303206997</v>
      </c>
      <c r="I83" s="51">
        <v>5001628.2842565598</v>
      </c>
    </row>
    <row r="84" spans="1:9" ht="18" customHeight="1" thickBot="1">
      <c r="A84" s="50" t="s">
        <v>508</v>
      </c>
      <c r="B84" s="51">
        <v>-1944853.736443884</v>
      </c>
      <c r="C84" s="51">
        <v>-1711832.1162483487</v>
      </c>
      <c r="D84" s="51">
        <v>-342649.08034433285</v>
      </c>
      <c r="E84" s="51">
        <v>-1319087.6470588236</v>
      </c>
      <c r="F84" s="51">
        <v>-1468916.665706052</v>
      </c>
      <c r="G84" s="51">
        <v>-505452.04366812226</v>
      </c>
      <c r="H84" s="51">
        <v>-313508.94752186589</v>
      </c>
      <c r="I84" s="51">
        <v>-176563.01749271137</v>
      </c>
    </row>
    <row r="85" spans="1:9" ht="24" customHeight="1" thickTop="1" thickBot="1">
      <c r="A85" s="38" t="s">
        <v>509</v>
      </c>
      <c r="B85" s="39">
        <v>8721564.2055485509</v>
      </c>
      <c r="C85" s="39">
        <v>-90469.120211360627</v>
      </c>
      <c r="D85" s="39">
        <v>5997663.9182209466</v>
      </c>
      <c r="E85" s="39">
        <v>7610993.4835007172</v>
      </c>
      <c r="F85" s="39">
        <v>7518436.8371757921</v>
      </c>
      <c r="G85" s="39">
        <v>3759959.3013100433</v>
      </c>
      <c r="H85" s="39">
        <v>8406249.3556851316</v>
      </c>
      <c r="I85" s="39">
        <v>4825065.2667638483</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8" width="9.140625" style="85" hidden="1"/>
    <col min="259" max="259" width="81.5703125" style="85" hidden="1"/>
    <col min="260" max="267" width="13.140625" style="85" hidden="1"/>
    <col min="268" max="268" width="4" style="85" hidden="1"/>
    <col min="269" max="514" width="9.140625" style="85" hidden="1"/>
    <col min="515" max="515" width="81.5703125" style="85" hidden="1"/>
    <col min="516" max="523" width="13.140625" style="85" hidden="1"/>
    <col min="524" max="524" width="4" style="85" hidden="1"/>
    <col min="525" max="770" width="9.140625" style="85" hidden="1"/>
    <col min="771" max="771" width="81.5703125" style="85" hidden="1"/>
    <col min="772" max="779" width="13.140625" style="85" hidden="1"/>
    <col min="780" max="780" width="4" style="85" hidden="1"/>
    <col min="781" max="1026" width="9.140625" style="85" hidden="1"/>
    <col min="1027" max="1027" width="81.5703125" style="85" hidden="1"/>
    <col min="1028" max="1035" width="13.140625" style="85" hidden="1"/>
    <col min="1036" max="1036" width="4" style="85" hidden="1"/>
    <col min="1037" max="1282" width="9.140625" style="85" hidden="1"/>
    <col min="1283" max="1283" width="81.5703125" style="85" hidden="1"/>
    <col min="1284" max="1291" width="13.140625" style="85" hidden="1"/>
    <col min="1292" max="1292" width="4" style="85" hidden="1"/>
    <col min="1293" max="1538" width="9.140625" style="85" hidden="1"/>
    <col min="1539" max="1539" width="81.5703125" style="85" hidden="1"/>
    <col min="1540" max="1547" width="13.140625" style="85" hidden="1"/>
    <col min="1548" max="1548" width="4" style="85" hidden="1"/>
    <col min="1549" max="1794" width="9.140625" style="85" hidden="1"/>
    <col min="1795" max="1795" width="81.5703125" style="85" hidden="1"/>
    <col min="1796" max="1803" width="13.140625" style="85" hidden="1"/>
    <col min="1804" max="1804" width="4" style="85" hidden="1"/>
    <col min="1805" max="2050" width="9.140625" style="85" hidden="1"/>
    <col min="2051" max="2051" width="81.5703125" style="85" hidden="1"/>
    <col min="2052" max="2059" width="13.140625" style="85" hidden="1"/>
    <col min="2060" max="2060" width="4" style="85" hidden="1"/>
    <col min="2061" max="2306" width="9.140625" style="85" hidden="1"/>
    <col min="2307" max="2307" width="81.5703125" style="85" hidden="1"/>
    <col min="2308" max="2315" width="13.140625" style="85" hidden="1"/>
    <col min="2316" max="2316" width="4" style="85" hidden="1"/>
    <col min="2317" max="2562" width="9.140625" style="85" hidden="1"/>
    <col min="2563" max="2563" width="81.5703125" style="85" hidden="1"/>
    <col min="2564" max="2571" width="13.140625" style="85" hidden="1"/>
    <col min="2572" max="2572" width="4" style="85" hidden="1"/>
    <col min="2573" max="2818" width="9.140625" style="85" hidden="1"/>
    <col min="2819" max="2819" width="81.5703125" style="85" hidden="1"/>
    <col min="2820" max="2827" width="13.140625" style="85" hidden="1"/>
    <col min="2828" max="2828" width="4" style="85" hidden="1"/>
    <col min="2829" max="3074" width="9.140625" style="85" hidden="1"/>
    <col min="3075" max="3075" width="81.5703125" style="85" hidden="1"/>
    <col min="3076" max="3083" width="13.140625" style="85" hidden="1"/>
    <col min="3084" max="3084" width="4" style="85" hidden="1"/>
    <col min="3085" max="3330" width="9.140625" style="85" hidden="1"/>
    <col min="3331" max="3331" width="81.5703125" style="85" hidden="1"/>
    <col min="3332" max="3339" width="13.140625" style="85" hidden="1"/>
    <col min="3340" max="3340" width="4" style="85" hidden="1"/>
    <col min="3341" max="3586" width="9.140625" style="85" hidden="1"/>
    <col min="3587" max="3587" width="81.5703125" style="85" hidden="1"/>
    <col min="3588" max="3595" width="13.140625" style="85" hidden="1"/>
    <col min="3596" max="3596" width="4" style="85" hidden="1"/>
    <col min="3597" max="3842" width="9.140625" style="85" hidden="1"/>
    <col min="3843" max="3843" width="81.5703125" style="85" hidden="1"/>
    <col min="3844" max="3851" width="13.140625" style="85" hidden="1"/>
    <col min="3852" max="3852" width="4" style="85" hidden="1"/>
    <col min="3853" max="4098" width="9.140625" style="85" hidden="1"/>
    <col min="4099" max="4099" width="81.5703125" style="85" hidden="1"/>
    <col min="4100" max="4107" width="13.140625" style="85" hidden="1"/>
    <col min="4108" max="4108" width="4" style="85" hidden="1"/>
    <col min="4109" max="4354" width="9.140625" style="85" hidden="1"/>
    <col min="4355" max="4355" width="81.5703125" style="85" hidden="1"/>
    <col min="4356" max="4363" width="13.140625" style="85" hidden="1"/>
    <col min="4364" max="4364" width="4" style="85" hidden="1"/>
    <col min="4365" max="4610" width="9.140625" style="85" hidden="1"/>
    <col min="4611" max="4611" width="81.5703125" style="85" hidden="1"/>
    <col min="4612" max="4619" width="13.140625" style="85" hidden="1"/>
    <col min="4620" max="4620" width="4" style="85" hidden="1"/>
    <col min="4621" max="4866" width="9.140625" style="85" hidden="1"/>
    <col min="4867" max="4867" width="81.5703125" style="85" hidden="1"/>
    <col min="4868" max="4875" width="13.140625" style="85" hidden="1"/>
    <col min="4876" max="4876" width="4" style="85" hidden="1"/>
    <col min="4877" max="5122" width="9.140625" style="85" hidden="1"/>
    <col min="5123" max="5123" width="81.5703125" style="85" hidden="1"/>
    <col min="5124" max="5131" width="13.140625" style="85" hidden="1"/>
    <col min="5132" max="5132" width="4" style="85" hidden="1"/>
    <col min="5133" max="5378" width="9.140625" style="85" hidden="1"/>
    <col min="5379" max="5379" width="81.5703125" style="85" hidden="1"/>
    <col min="5380" max="5387" width="13.140625" style="85" hidden="1"/>
    <col min="5388" max="5388" width="4" style="85" hidden="1"/>
    <col min="5389" max="5634" width="9.140625" style="85" hidden="1"/>
    <col min="5635" max="5635" width="81.5703125" style="85" hidden="1"/>
    <col min="5636" max="5643" width="13.140625" style="85" hidden="1"/>
    <col min="5644" max="5644" width="4" style="85" hidden="1"/>
    <col min="5645" max="5890" width="9.140625" style="85" hidden="1"/>
    <col min="5891" max="5891" width="81.5703125" style="85" hidden="1"/>
    <col min="5892" max="5899" width="13.140625" style="85" hidden="1"/>
    <col min="5900" max="5900" width="4" style="85" hidden="1"/>
    <col min="5901" max="6146" width="9.140625" style="85" hidden="1"/>
    <col min="6147" max="6147" width="81.5703125" style="85" hidden="1"/>
    <col min="6148" max="6155" width="13.140625" style="85" hidden="1"/>
    <col min="6156" max="6156" width="4" style="85" hidden="1"/>
    <col min="6157" max="6402" width="9.140625" style="85" hidden="1"/>
    <col min="6403" max="6403" width="81.5703125" style="85" hidden="1"/>
    <col min="6404" max="6411" width="13.140625" style="85" hidden="1"/>
    <col min="6412" max="6412" width="4" style="85" hidden="1"/>
    <col min="6413" max="6658" width="9.140625" style="85" hidden="1"/>
    <col min="6659" max="6659" width="81.5703125" style="85" hidden="1"/>
    <col min="6660" max="6667" width="13.140625" style="85" hidden="1"/>
    <col min="6668" max="6668" width="4" style="85" hidden="1"/>
    <col min="6669" max="6914" width="9.140625" style="85" hidden="1"/>
    <col min="6915" max="6915" width="81.5703125" style="85" hidden="1"/>
    <col min="6916" max="6923" width="13.140625" style="85" hidden="1"/>
    <col min="6924" max="6924" width="4" style="85" hidden="1"/>
    <col min="6925" max="7170" width="9.140625" style="85" hidden="1"/>
    <col min="7171" max="7171" width="81.5703125" style="85" hidden="1"/>
    <col min="7172" max="7179" width="13.140625" style="85" hidden="1"/>
    <col min="7180" max="7180" width="4" style="85" hidden="1"/>
    <col min="7181" max="7426" width="9.140625" style="85" hidden="1"/>
    <col min="7427" max="7427" width="81.5703125" style="85" hidden="1"/>
    <col min="7428" max="7435" width="13.140625" style="85" hidden="1"/>
    <col min="7436" max="7436" width="4" style="85" hidden="1"/>
    <col min="7437" max="7682" width="9.140625" style="85" hidden="1"/>
    <col min="7683" max="7683" width="81.5703125" style="85" hidden="1"/>
    <col min="7684" max="7691" width="13.140625" style="85" hidden="1"/>
    <col min="7692" max="7692" width="4" style="85" hidden="1"/>
    <col min="7693" max="7938" width="9.140625" style="85" hidden="1"/>
    <col min="7939" max="7939" width="81.5703125" style="85" hidden="1"/>
    <col min="7940" max="7947" width="13.140625" style="85" hidden="1"/>
    <col min="7948" max="7948" width="4" style="85" hidden="1"/>
    <col min="7949" max="8194" width="9.140625" style="85" hidden="1"/>
    <col min="8195" max="8195" width="81.5703125" style="85" hidden="1"/>
    <col min="8196" max="8203" width="13.140625" style="85" hidden="1"/>
    <col min="8204" max="8204" width="4" style="85" hidden="1"/>
    <col min="8205" max="8450" width="9.140625" style="85" hidden="1"/>
    <col min="8451" max="8451" width="81.5703125" style="85" hidden="1"/>
    <col min="8452" max="8459" width="13.140625" style="85" hidden="1"/>
    <col min="8460" max="8460" width="4" style="85" hidden="1"/>
    <col min="8461" max="8706" width="9.140625" style="85" hidden="1"/>
    <col min="8707" max="8707" width="81.5703125" style="85" hidden="1"/>
    <col min="8708" max="8715" width="13.140625" style="85" hidden="1"/>
    <col min="8716" max="8716" width="4" style="85" hidden="1"/>
    <col min="8717" max="8962" width="9.140625" style="85" hidden="1"/>
    <col min="8963" max="8963" width="81.5703125" style="85" hidden="1"/>
    <col min="8964" max="8971" width="13.140625" style="85" hidden="1"/>
    <col min="8972" max="8972" width="4" style="85" hidden="1"/>
    <col min="8973" max="9218" width="9.140625" style="85" hidden="1"/>
    <col min="9219" max="9219" width="81.5703125" style="85" hidden="1"/>
    <col min="9220" max="9227" width="13.140625" style="85" hidden="1"/>
    <col min="9228" max="9228" width="4" style="85" hidden="1"/>
    <col min="9229" max="9474" width="9.140625" style="85" hidden="1"/>
    <col min="9475" max="9475" width="81.5703125" style="85" hidden="1"/>
    <col min="9476" max="9483" width="13.140625" style="85" hidden="1"/>
    <col min="9484" max="9484" width="4" style="85" hidden="1"/>
    <col min="9485" max="9730" width="9.140625" style="85" hidden="1"/>
    <col min="9731" max="9731" width="81.5703125" style="85" hidden="1"/>
    <col min="9732" max="9739" width="13.140625" style="85" hidden="1"/>
    <col min="9740" max="9740" width="4" style="85" hidden="1"/>
    <col min="9741" max="9986" width="9.140625" style="85" hidden="1"/>
    <col min="9987" max="9987" width="81.5703125" style="85" hidden="1"/>
    <col min="9988" max="9995" width="13.140625" style="85" hidden="1"/>
    <col min="9996" max="9996" width="4" style="85" hidden="1"/>
    <col min="9997" max="10242" width="9.140625" style="85" hidden="1"/>
    <col min="10243" max="10243" width="81.5703125" style="85" hidden="1"/>
    <col min="10244" max="10251" width="13.140625" style="85" hidden="1"/>
    <col min="10252" max="10252" width="4" style="85" hidden="1"/>
    <col min="10253" max="10498" width="9.140625" style="85" hidden="1"/>
    <col min="10499" max="10499" width="81.5703125" style="85" hidden="1"/>
    <col min="10500" max="10507" width="13.140625" style="85" hidden="1"/>
    <col min="10508" max="10508" width="4" style="85" hidden="1"/>
    <col min="10509" max="10754" width="9.140625" style="85" hidden="1"/>
    <col min="10755" max="10755" width="81.5703125" style="85" hidden="1"/>
    <col min="10756" max="10763" width="13.140625" style="85" hidden="1"/>
    <col min="10764" max="10764" width="4" style="85" hidden="1"/>
    <col min="10765" max="11010" width="9.140625" style="85" hidden="1"/>
    <col min="11011" max="11011" width="81.5703125" style="85" hidden="1"/>
    <col min="11012" max="11019" width="13.140625" style="85" hidden="1"/>
    <col min="11020" max="11020" width="4" style="85" hidden="1"/>
    <col min="11021" max="11266" width="9.140625" style="85" hidden="1"/>
    <col min="11267" max="11267" width="81.5703125" style="85" hidden="1"/>
    <col min="11268" max="11275" width="13.140625" style="85" hidden="1"/>
    <col min="11276" max="11276" width="4" style="85" hidden="1"/>
    <col min="11277" max="11522" width="9.140625" style="85" hidden="1"/>
    <col min="11523" max="11523" width="81.5703125" style="85" hidden="1"/>
    <col min="11524" max="11531" width="13.140625" style="85" hidden="1"/>
    <col min="11532" max="11532" width="4" style="85" hidden="1"/>
    <col min="11533" max="11778" width="9.140625" style="85" hidden="1"/>
    <col min="11779" max="11779" width="81.5703125" style="85" hidden="1"/>
    <col min="11780" max="11787" width="13.140625" style="85" hidden="1"/>
    <col min="11788" max="11788" width="4" style="85" hidden="1"/>
    <col min="11789" max="12034" width="9.140625" style="85" hidden="1"/>
    <col min="12035" max="12035" width="81.5703125" style="85" hidden="1"/>
    <col min="12036" max="12043" width="13.140625" style="85" hidden="1"/>
    <col min="12044" max="12044" width="4" style="85" hidden="1"/>
    <col min="12045" max="12290" width="9.140625" style="85" hidden="1"/>
    <col min="12291" max="12291" width="81.5703125" style="85" hidden="1"/>
    <col min="12292" max="12299" width="13.140625" style="85" hidden="1"/>
    <col min="12300" max="12300" width="4" style="85" hidden="1"/>
    <col min="12301" max="12546" width="9.140625" style="85" hidden="1"/>
    <col min="12547" max="12547" width="81.5703125" style="85" hidden="1"/>
    <col min="12548" max="12555" width="13.140625" style="85" hidden="1"/>
    <col min="12556" max="12556" width="4" style="85" hidden="1"/>
    <col min="12557" max="12802" width="9.140625" style="85" hidden="1"/>
    <col min="12803" max="12803" width="81.5703125" style="85" hidden="1"/>
    <col min="12804" max="12811" width="13.140625" style="85" hidden="1"/>
    <col min="12812" max="12812" width="4" style="85" hidden="1"/>
    <col min="12813" max="13058" width="9.140625" style="85" hidden="1"/>
    <col min="13059" max="13059" width="81.5703125" style="85" hidden="1"/>
    <col min="13060" max="13067" width="13.140625" style="85" hidden="1"/>
    <col min="13068" max="13068" width="4" style="85" hidden="1"/>
    <col min="13069" max="13314" width="9.140625" style="85" hidden="1"/>
    <col min="13315" max="13315" width="81.5703125" style="85" hidden="1"/>
    <col min="13316" max="13323" width="13.140625" style="85" hidden="1"/>
    <col min="13324" max="13324" width="4" style="85" hidden="1"/>
    <col min="13325" max="13570" width="9.140625" style="85" hidden="1"/>
    <col min="13571" max="13571" width="81.5703125" style="85" hidden="1"/>
    <col min="13572" max="13579" width="13.140625" style="85" hidden="1"/>
    <col min="13580" max="13580" width="4" style="85" hidden="1"/>
    <col min="13581" max="13826" width="9.140625" style="85" hidden="1"/>
    <col min="13827" max="13827" width="81.5703125" style="85" hidden="1"/>
    <col min="13828" max="13835" width="13.140625" style="85" hidden="1"/>
    <col min="13836" max="13836" width="4" style="85" hidden="1"/>
    <col min="13837" max="14082" width="9.140625" style="85" hidden="1"/>
    <col min="14083" max="14083" width="81.5703125" style="85" hidden="1"/>
    <col min="14084" max="14091" width="13.140625" style="85" hidden="1"/>
    <col min="14092" max="14092" width="4" style="85" hidden="1"/>
    <col min="14093" max="14338" width="9.140625" style="85" hidden="1"/>
    <col min="14339" max="14339" width="81.5703125" style="85" hidden="1"/>
    <col min="14340" max="14347" width="13.140625" style="85" hidden="1"/>
    <col min="14348" max="14348" width="4" style="85" hidden="1"/>
    <col min="14349" max="14594" width="9.140625" style="85" hidden="1"/>
    <col min="14595" max="14595" width="81.5703125" style="85" hidden="1"/>
    <col min="14596" max="14603" width="13.140625" style="85" hidden="1"/>
    <col min="14604" max="14604" width="4" style="85" hidden="1"/>
    <col min="14605" max="14850" width="9.140625" style="85" hidden="1"/>
    <col min="14851" max="14851" width="81.5703125" style="85" hidden="1"/>
    <col min="14852" max="14859" width="13.140625" style="85" hidden="1"/>
    <col min="14860" max="14860" width="4" style="85" hidden="1"/>
    <col min="14861" max="15106" width="9.140625" style="85" hidden="1"/>
    <col min="15107" max="15107" width="81.5703125" style="85" hidden="1"/>
    <col min="15108" max="15115" width="13.140625" style="85" hidden="1"/>
    <col min="15116" max="15116" width="4" style="85" hidden="1"/>
    <col min="15117" max="15362" width="9.140625" style="85" hidden="1"/>
    <col min="15363" max="15363" width="81.5703125" style="85" hidden="1"/>
    <col min="15364" max="15371" width="13.140625" style="85" hidden="1"/>
    <col min="15372" max="15372" width="4" style="85" hidden="1"/>
    <col min="15373" max="15618" width="9.140625" style="85" hidden="1"/>
    <col min="15619" max="15619" width="81.5703125" style="85" hidden="1"/>
    <col min="15620" max="15627" width="13.140625" style="85" hidden="1"/>
    <col min="15628" max="15628" width="4" style="85" hidden="1"/>
    <col min="15629" max="15874" width="9.140625" style="85" hidden="1"/>
    <col min="15875" max="15875" width="81.5703125" style="85" hidden="1"/>
    <col min="15876" max="15883" width="13.140625" style="85" hidden="1"/>
    <col min="15884" max="15884" width="4" style="85" hidden="1"/>
    <col min="15885" max="16130" width="9.140625"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1021" t="s">
        <v>941</v>
      </c>
      <c r="B2" s="1021"/>
      <c r="C2" s="1021"/>
      <c r="D2" s="1021"/>
      <c r="E2" s="1021"/>
      <c r="F2" s="1021"/>
      <c r="G2" s="1021"/>
      <c r="H2" s="1021"/>
      <c r="I2" s="1021"/>
      <c r="J2" s="1021"/>
      <c r="K2" s="1021"/>
    </row>
    <row r="3" spans="1:12" s="74" customFormat="1" ht="28.5" customHeight="1">
      <c r="A3" s="72"/>
      <c r="B3" s="72"/>
      <c r="C3" s="75" t="s">
        <v>524</v>
      </c>
      <c r="D3" s="76"/>
      <c r="E3" s="76"/>
      <c r="F3" s="76"/>
      <c r="G3" s="76"/>
      <c r="H3" s="76"/>
      <c r="I3" s="76"/>
      <c r="J3" s="76"/>
      <c r="K3" s="76"/>
    </row>
    <row r="4" spans="1:12" s="74" customFormat="1" ht="58.5" customHeight="1">
      <c r="A4" s="1022"/>
      <c r="B4" s="1023"/>
      <c r="C4" s="1023"/>
      <c r="D4" s="1023"/>
      <c r="E4" s="1023"/>
      <c r="F4" s="1023"/>
      <c r="G4" s="1023"/>
      <c r="H4" s="1023"/>
      <c r="I4" s="1023"/>
      <c r="J4" s="1023"/>
      <c r="K4" s="1023"/>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4.1799999999999997E-2</v>
      </c>
      <c r="E9" s="95">
        <v>3.4700000000000002E-2</v>
      </c>
      <c r="F9" s="95">
        <v>3.7400000000000003E-2</v>
      </c>
      <c r="G9" s="95">
        <v>6.7599999999999993E-2</v>
      </c>
      <c r="H9" s="95">
        <v>4.2900000000000001E-2</v>
      </c>
      <c r="I9" s="95">
        <v>7.8700000000000006E-2</v>
      </c>
      <c r="J9" s="95">
        <v>7.4399999999999994E-2</v>
      </c>
      <c r="K9" s="95">
        <v>7.4099999999999999E-2</v>
      </c>
    </row>
    <row r="10" spans="1:12" ht="22.5" customHeight="1">
      <c r="A10" s="85" t="s">
        <v>526</v>
      </c>
      <c r="B10" s="93" t="s">
        <v>529</v>
      </c>
      <c r="C10" s="94" t="s">
        <v>530</v>
      </c>
      <c r="D10" s="95">
        <v>0.49780000000000002</v>
      </c>
      <c r="E10" s="95">
        <v>0.47639999999999999</v>
      </c>
      <c r="F10" s="95">
        <v>0.4652</v>
      </c>
      <c r="G10" s="95">
        <v>0.43830000000000002</v>
      </c>
      <c r="H10" s="95">
        <v>0.51419999999999999</v>
      </c>
      <c r="I10" s="95">
        <v>0.57289999999999996</v>
      </c>
      <c r="J10" s="95">
        <v>0.61380000000000001</v>
      </c>
      <c r="K10" s="95">
        <v>0.63560000000000005</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0.79249999999999998</v>
      </c>
      <c r="E13" s="103">
        <v>0.80430000000000001</v>
      </c>
      <c r="F13" s="103">
        <v>0.77070000000000005</v>
      </c>
      <c r="G13" s="103">
        <v>0.77669999999999995</v>
      </c>
      <c r="H13" s="103">
        <v>0.74419999999999997</v>
      </c>
      <c r="I13" s="103">
        <v>0.75209999999999999</v>
      </c>
      <c r="J13" s="103">
        <v>0.74609999999999999</v>
      </c>
      <c r="K13" s="103">
        <v>0.74519999999999997</v>
      </c>
    </row>
    <row r="14" spans="1:12" s="104" customFormat="1" ht="23.25" customHeight="1">
      <c r="A14" s="104" t="s">
        <v>526</v>
      </c>
      <c r="B14" s="105" t="s">
        <v>533</v>
      </c>
      <c r="C14" s="106" t="s">
        <v>534</v>
      </c>
      <c r="D14" s="107"/>
      <c r="E14" s="108"/>
      <c r="F14" s="108"/>
      <c r="G14" s="108">
        <v>0.77669999999999995</v>
      </c>
      <c r="H14" s="108">
        <v>0.74419999999999997</v>
      </c>
      <c r="I14" s="108">
        <v>0.75209999999999999</v>
      </c>
      <c r="J14" s="108">
        <v>0.74609999999999999</v>
      </c>
      <c r="K14" s="108">
        <v>0.74519999999999997</v>
      </c>
    </row>
    <row r="15" spans="1:12" s="104" customFormat="1" ht="23.25" customHeight="1">
      <c r="B15" s="105"/>
      <c r="C15" s="106" t="s">
        <v>535</v>
      </c>
      <c r="D15" s="108">
        <v>2.64E-2</v>
      </c>
      <c r="E15" s="108">
        <v>2.7099999999999999E-2</v>
      </c>
      <c r="F15" s="108">
        <v>2.2499999999999999E-2</v>
      </c>
      <c r="G15" s="108">
        <v>1.67E-2</v>
      </c>
      <c r="H15" s="108">
        <v>2.9899999999999999E-2</v>
      </c>
      <c r="I15" s="108">
        <v>1.2800000000000001E-2</v>
      </c>
      <c r="J15" s="108">
        <v>1.72E-2</v>
      </c>
      <c r="K15" s="108">
        <v>1.78E-2</v>
      </c>
    </row>
    <row r="16" spans="1:12" s="104" customFormat="1" ht="41.25" customHeight="1" thickBot="1">
      <c r="A16" s="104" t="s">
        <v>526</v>
      </c>
      <c r="B16" s="105" t="s">
        <v>536</v>
      </c>
      <c r="C16" s="106" t="s">
        <v>537</v>
      </c>
      <c r="D16" s="108">
        <v>1.4800000000000001E-2</v>
      </c>
      <c r="E16" s="108">
        <v>1.18E-2</v>
      </c>
      <c r="F16" s="108">
        <v>3.2000000000000002E-3</v>
      </c>
      <c r="G16" s="108">
        <v>2E-3</v>
      </c>
      <c r="H16" s="108">
        <v>1E-3</v>
      </c>
      <c r="I16" s="108">
        <v>1E-3</v>
      </c>
      <c r="J16" s="108">
        <v>1E-4</v>
      </c>
      <c r="K16" s="108">
        <v>1E-4</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1.49E-2</v>
      </c>
      <c r="E18" s="103">
        <v>1.2999999999999999E-2</v>
      </c>
      <c r="F18" s="103">
        <v>2.0299999999999999E-2</v>
      </c>
      <c r="G18" s="103">
        <v>2.64E-2</v>
      </c>
      <c r="H18" s="103">
        <v>2.4299999999999999E-2</v>
      </c>
      <c r="I18" s="103">
        <v>3.5299999999999998E-2</v>
      </c>
      <c r="J18" s="103">
        <v>2.3099999999999999E-2</v>
      </c>
      <c r="K18" s="103">
        <v>2.64E-2</v>
      </c>
    </row>
    <row r="19" spans="1:26" s="104" customFormat="1" ht="23.25" customHeight="1">
      <c r="A19" s="104" t="s">
        <v>526</v>
      </c>
      <c r="B19" s="105" t="s">
        <v>541</v>
      </c>
      <c r="C19" s="106" t="s">
        <v>542</v>
      </c>
      <c r="D19" s="108">
        <v>0.98509999999999998</v>
      </c>
      <c r="E19" s="108">
        <v>0.98699999999999999</v>
      </c>
      <c r="F19" s="108">
        <v>0.97970000000000002</v>
      </c>
      <c r="G19" s="108">
        <v>0.97360000000000002</v>
      </c>
      <c r="H19" s="108">
        <v>0.97570000000000001</v>
      </c>
      <c r="I19" s="108">
        <v>0.9647</v>
      </c>
      <c r="J19" s="108">
        <v>0.97689999999999999</v>
      </c>
      <c r="K19" s="108">
        <v>0.97360000000000002</v>
      </c>
    </row>
    <row r="20" spans="1:26" s="104" customFormat="1" ht="41.25" customHeight="1" thickBot="1">
      <c r="A20" s="104" t="s">
        <v>526</v>
      </c>
      <c r="B20" s="105" t="s">
        <v>543</v>
      </c>
      <c r="C20" s="106" t="s">
        <v>544</v>
      </c>
      <c r="D20" s="109">
        <v>298.51420000000002</v>
      </c>
      <c r="E20" s="109">
        <v>295.05040000000002</v>
      </c>
      <c r="F20" s="109">
        <v>262.51949999999999</v>
      </c>
      <c r="G20" s="109">
        <v>266.77769999999998</v>
      </c>
      <c r="H20" s="109">
        <v>295.6927</v>
      </c>
      <c r="I20" s="109">
        <v>317.322</v>
      </c>
      <c r="J20" s="109">
        <v>337.06740000000002</v>
      </c>
      <c r="K20" s="109">
        <v>350.94569999999999</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0.9163</v>
      </c>
      <c r="E22" s="103">
        <v>0.91739999999999999</v>
      </c>
      <c r="F22" s="103">
        <v>0.94969999999999999</v>
      </c>
      <c r="G22" s="103">
        <v>0.9587</v>
      </c>
      <c r="H22" s="103">
        <v>0.9657</v>
      </c>
      <c r="I22" s="103">
        <v>0.96750000000000003</v>
      </c>
      <c r="J22" s="103">
        <v>0.97409999999999997</v>
      </c>
      <c r="K22" s="103">
        <v>0.97219999999999995</v>
      </c>
    </row>
    <row r="23" spans="1:26" s="104" customFormat="1" ht="23.25" customHeight="1">
      <c r="A23" s="104" t="s">
        <v>526</v>
      </c>
      <c r="B23" s="105" t="s">
        <v>548</v>
      </c>
      <c r="C23" s="106" t="s">
        <v>549</v>
      </c>
      <c r="D23" s="108">
        <v>5.8099999999999999E-2</v>
      </c>
      <c r="E23" s="108">
        <v>5.2999999999999999E-2</v>
      </c>
      <c r="F23" s="108">
        <v>2.7900000000000001E-2</v>
      </c>
      <c r="G23" s="108">
        <v>2.2800000000000001E-2</v>
      </c>
      <c r="H23" s="108">
        <v>1.5900000000000001E-2</v>
      </c>
      <c r="I23" s="108">
        <v>1.3299999999999999E-2</v>
      </c>
      <c r="J23" s="108">
        <v>1.2200000000000001E-2</v>
      </c>
      <c r="K23" s="108">
        <v>1.06E-2</v>
      </c>
    </row>
    <row r="24" spans="1:26" s="104" customFormat="1" ht="23.25" customHeight="1">
      <c r="A24" s="104" t="s">
        <v>526</v>
      </c>
      <c r="B24" s="105" t="s">
        <v>550</v>
      </c>
      <c r="C24" s="106" t="s">
        <v>551</v>
      </c>
      <c r="D24" s="108">
        <v>8.3699999999999997E-2</v>
      </c>
      <c r="E24" s="108">
        <v>8.2600000000000007E-2</v>
      </c>
      <c r="F24" s="108">
        <v>5.0299999999999997E-2</v>
      </c>
      <c r="G24" s="108">
        <v>4.1300000000000003E-2</v>
      </c>
      <c r="H24" s="108">
        <v>3.4299999999999997E-2</v>
      </c>
      <c r="I24" s="108">
        <v>3.2500000000000001E-2</v>
      </c>
      <c r="J24" s="108">
        <v>2.5899999999999999E-2</v>
      </c>
      <c r="K24" s="108">
        <v>2.7799999999999998E-2</v>
      </c>
    </row>
    <row r="25" spans="1:26" s="104" customFormat="1" ht="23.25" customHeight="1">
      <c r="A25" s="104" t="s">
        <v>526</v>
      </c>
      <c r="B25" s="105" t="s">
        <v>552</v>
      </c>
      <c r="C25" s="106" t="s">
        <v>553</v>
      </c>
      <c r="D25" s="108">
        <v>4.7199999999999999E-2</v>
      </c>
      <c r="E25" s="108">
        <v>4.2700000000000002E-2</v>
      </c>
      <c r="F25" s="108">
        <v>2.3699999999999999E-2</v>
      </c>
      <c r="G25" s="108">
        <v>1.8800000000000001E-2</v>
      </c>
      <c r="H25" s="108">
        <v>1.2699999999999999E-2</v>
      </c>
      <c r="I25" s="108">
        <v>1.04E-2</v>
      </c>
      <c r="J25" s="108">
        <v>9.4999999999999998E-3</v>
      </c>
      <c r="K25" s="108">
        <v>7.9000000000000008E-3</v>
      </c>
    </row>
    <row r="26" spans="1:26" s="104" customFormat="1" ht="23.25" customHeight="1">
      <c r="A26" s="104" t="s">
        <v>526</v>
      </c>
      <c r="B26" s="105" t="s">
        <v>554</v>
      </c>
      <c r="C26" s="106" t="s">
        <v>555</v>
      </c>
      <c r="D26" s="108">
        <v>0.25609999999999999</v>
      </c>
      <c r="E26" s="108">
        <v>0.26090000000000002</v>
      </c>
      <c r="F26" s="108">
        <v>0.19309999999999999</v>
      </c>
      <c r="G26" s="108">
        <v>0.2117</v>
      </c>
      <c r="H26" s="108">
        <v>0.23319999999999999</v>
      </c>
      <c r="I26" s="108">
        <v>0.2462</v>
      </c>
      <c r="J26" s="108">
        <v>0.2389</v>
      </c>
      <c r="K26" s="108">
        <v>0.28050000000000003</v>
      </c>
    </row>
    <row r="27" spans="1:26" s="104" customFormat="1" ht="23.25" customHeight="1">
      <c r="A27" s="104" t="s">
        <v>526</v>
      </c>
      <c r="B27" s="105" t="s">
        <v>556</v>
      </c>
      <c r="C27" s="106" t="s">
        <v>557</v>
      </c>
      <c r="D27" s="108">
        <v>5.3E-3</v>
      </c>
      <c r="E27" s="108">
        <v>4.4999999999999997E-3</v>
      </c>
      <c r="F27" s="108">
        <v>4.5999999999999999E-3</v>
      </c>
      <c r="G27" s="108">
        <v>3.8E-3</v>
      </c>
      <c r="H27" s="108">
        <v>3.2000000000000002E-3</v>
      </c>
      <c r="I27" s="108">
        <v>3.3E-3</v>
      </c>
      <c r="J27" s="108">
        <v>3.2000000000000002E-3</v>
      </c>
      <c r="K27" s="108">
        <v>3.3999999999999998E-3</v>
      </c>
    </row>
    <row r="28" spans="1:26" s="104" customFormat="1" ht="23.25" customHeight="1">
      <c r="A28" s="104" t="s">
        <v>526</v>
      </c>
      <c r="B28" s="105" t="s">
        <v>558</v>
      </c>
      <c r="C28" s="106" t="s">
        <v>559</v>
      </c>
      <c r="D28" s="108">
        <v>0.1166</v>
      </c>
      <c r="E28" s="108">
        <v>0.13020000000000001</v>
      </c>
      <c r="F28" s="108">
        <v>0.11650000000000001</v>
      </c>
      <c r="G28" s="108">
        <v>0.1183</v>
      </c>
      <c r="H28" s="108">
        <v>0.10879999999999999</v>
      </c>
      <c r="I28" s="108">
        <v>9.4700000000000006E-2</v>
      </c>
      <c r="J28" s="108">
        <v>8.7900000000000006E-2</v>
      </c>
      <c r="K28" s="108">
        <v>8.0399999999999999E-2</v>
      </c>
    </row>
    <row r="29" spans="1:26" s="104" customFormat="1" ht="23.25" customHeight="1">
      <c r="A29" s="104" t="s">
        <v>526</v>
      </c>
      <c r="B29" s="105" t="s">
        <v>560</v>
      </c>
      <c r="C29" s="106" t="s">
        <v>561</v>
      </c>
      <c r="D29" s="108">
        <v>0.89100000000000001</v>
      </c>
      <c r="E29" s="108">
        <v>0.89029999999999998</v>
      </c>
      <c r="F29" s="108">
        <v>0.93359999999999999</v>
      </c>
      <c r="G29" s="108">
        <v>0.94599999999999995</v>
      </c>
      <c r="H29" s="108">
        <v>0.95</v>
      </c>
      <c r="I29" s="108">
        <v>0.95169999999999999</v>
      </c>
      <c r="J29" s="108">
        <v>0.96189999999999998</v>
      </c>
      <c r="K29" s="108">
        <v>0.95860000000000001</v>
      </c>
    </row>
    <row r="30" spans="1:26" s="104" customFormat="1" ht="23.25" customHeight="1">
      <c r="A30" s="104" t="s">
        <v>526</v>
      </c>
      <c r="B30" s="105" t="s">
        <v>562</v>
      </c>
      <c r="C30" s="106" t="s">
        <v>563</v>
      </c>
      <c r="D30" s="108">
        <v>2.12E-2</v>
      </c>
      <c r="E30" s="108">
        <v>2.35E-2</v>
      </c>
      <c r="F30" s="108">
        <v>1.37E-2</v>
      </c>
      <c r="G30" s="108">
        <v>1.21E-2</v>
      </c>
      <c r="H30" s="108">
        <v>1.6299999999999999E-2</v>
      </c>
      <c r="I30" s="108">
        <v>1.8100000000000002E-2</v>
      </c>
      <c r="J30" s="108">
        <v>1.32E-2</v>
      </c>
      <c r="K30" s="108">
        <v>1.5699999999999999E-2</v>
      </c>
    </row>
    <row r="31" spans="1:26" s="104" customFormat="1" ht="23.25" customHeight="1">
      <c r="A31" s="104" t="s">
        <v>526</v>
      </c>
      <c r="B31" s="105" t="s">
        <v>564</v>
      </c>
      <c r="C31" s="106" t="s">
        <v>565</v>
      </c>
      <c r="D31" s="108">
        <v>5.9999999999999995E-4</v>
      </c>
      <c r="E31" s="108">
        <v>8.0000000000000004E-4</v>
      </c>
      <c r="F31" s="108">
        <v>1.5E-3</v>
      </c>
      <c r="G31" s="108">
        <v>1.2999999999999999E-3</v>
      </c>
      <c r="H31" s="108">
        <v>0</v>
      </c>
      <c r="I31" s="108">
        <v>0</v>
      </c>
      <c r="J31" s="108">
        <v>0</v>
      </c>
      <c r="K31" s="111">
        <v>0</v>
      </c>
    </row>
    <row r="32" spans="1:26" s="104" customFormat="1" ht="23.25" customHeight="1">
      <c r="A32" s="104" t="s">
        <v>526</v>
      </c>
      <c r="B32" s="105" t="s">
        <v>566</v>
      </c>
      <c r="C32" s="106" t="s">
        <v>567</v>
      </c>
      <c r="D32" s="108">
        <v>8.6E-3</v>
      </c>
      <c r="E32" s="108">
        <v>6.4000000000000003E-3</v>
      </c>
      <c r="F32" s="108">
        <v>4.7999999999999996E-3</v>
      </c>
      <c r="G32" s="108">
        <v>4.1000000000000003E-3</v>
      </c>
      <c r="H32" s="108">
        <v>1.6000000000000001E-3</v>
      </c>
      <c r="I32" s="108">
        <v>2.3E-3</v>
      </c>
      <c r="J32" s="108">
        <v>1.2999999999999999E-3</v>
      </c>
      <c r="K32" s="108">
        <v>2.8E-3</v>
      </c>
    </row>
    <row r="33" spans="1:12" s="104" customFormat="1" ht="23.25" customHeight="1">
      <c r="A33" s="104" t="s">
        <v>526</v>
      </c>
      <c r="B33" s="105" t="s">
        <v>568</v>
      </c>
      <c r="C33" s="106" t="s">
        <v>569</v>
      </c>
      <c r="D33" s="108">
        <v>6.9999999999999999E-4</v>
      </c>
      <c r="E33" s="108">
        <v>0</v>
      </c>
      <c r="F33" s="108">
        <v>1.5E-3</v>
      </c>
      <c r="G33" s="108">
        <v>5.0000000000000001E-4</v>
      </c>
      <c r="H33" s="108">
        <v>0</v>
      </c>
      <c r="I33" s="108">
        <v>0</v>
      </c>
      <c r="J33" s="108">
        <v>0</v>
      </c>
      <c r="K33" s="111">
        <v>0</v>
      </c>
    </row>
    <row r="34" spans="1:12" s="104" customFormat="1" ht="23.25" customHeight="1">
      <c r="A34" s="104" t="s">
        <v>526</v>
      </c>
      <c r="B34" s="105" t="s">
        <v>570</v>
      </c>
      <c r="C34" s="106" t="s">
        <v>571</v>
      </c>
      <c r="D34" s="108">
        <v>6.7000000000000002E-3</v>
      </c>
      <c r="E34" s="108">
        <v>3.0000000000000001E-3</v>
      </c>
      <c r="F34" s="108">
        <v>2.0999999999999999E-3</v>
      </c>
      <c r="G34" s="108">
        <v>2.0999999999999999E-3</v>
      </c>
      <c r="H34" s="108">
        <v>1.2999999999999999E-3</v>
      </c>
      <c r="I34" s="108">
        <v>1.1999999999999999E-3</v>
      </c>
      <c r="J34" s="108">
        <v>1E-3</v>
      </c>
      <c r="K34" s="108">
        <v>1.5E-3</v>
      </c>
    </row>
    <row r="35" spans="1:12" s="104" customFormat="1" ht="23.25" customHeight="1">
      <c r="A35" s="104" t="s">
        <v>526</v>
      </c>
      <c r="B35" s="105" t="s">
        <v>572</v>
      </c>
      <c r="C35" s="106" t="s">
        <v>573</v>
      </c>
      <c r="D35" s="108">
        <v>2.5999999999999999E-3</v>
      </c>
      <c r="E35" s="108">
        <v>2.9999999999999997E-4</v>
      </c>
      <c r="F35" s="108">
        <v>0</v>
      </c>
      <c r="G35" s="108">
        <v>0</v>
      </c>
      <c r="H35" s="108">
        <v>5.0000000000000001E-4</v>
      </c>
      <c r="I35" s="108">
        <v>5.9999999999999995E-4</v>
      </c>
      <c r="J35" s="108">
        <v>4.0000000000000002E-4</v>
      </c>
      <c r="K35" s="108">
        <v>2.0000000000000001E-4</v>
      </c>
    </row>
    <row r="36" spans="1:12" s="104" customFormat="1" ht="41.25" customHeight="1" thickBot="1">
      <c r="A36" s="104" t="s">
        <v>526</v>
      </c>
      <c r="B36" s="112" t="s">
        <v>574</v>
      </c>
      <c r="C36" s="106" t="s">
        <v>575</v>
      </c>
      <c r="D36" s="108">
        <v>6.8500000000000005E-2</v>
      </c>
      <c r="E36" s="108">
        <v>7.5600000000000001E-2</v>
      </c>
      <c r="F36" s="108">
        <v>4.2700000000000002E-2</v>
      </c>
      <c r="G36" s="108">
        <v>3.3799999999999997E-2</v>
      </c>
      <c r="H36" s="108">
        <v>3.0300000000000001E-2</v>
      </c>
      <c r="I36" s="108">
        <v>2.5999999999999999E-2</v>
      </c>
      <c r="J36" s="108">
        <v>2.2200000000000001E-2</v>
      </c>
      <c r="K36" s="108">
        <v>2.12E-2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9.6699999999999994E-2</v>
      </c>
      <c r="E38" s="103">
        <v>7.0300000000000001E-2</v>
      </c>
      <c r="F38" s="103">
        <v>7.0699999999999999E-2</v>
      </c>
      <c r="G38" s="103">
        <v>0.1235</v>
      </c>
      <c r="H38" s="103">
        <v>7.7899999999999997E-2</v>
      </c>
      <c r="I38" s="103">
        <v>0.13700000000000001</v>
      </c>
      <c r="J38" s="103">
        <v>0.13239999999999999</v>
      </c>
      <c r="K38" s="103">
        <v>0.13489999999999999</v>
      </c>
    </row>
    <row r="39" spans="1:12" s="104" customFormat="1" ht="22.5" customHeight="1">
      <c r="A39" s="104" t="s">
        <v>526</v>
      </c>
      <c r="B39" s="105" t="s">
        <v>578</v>
      </c>
      <c r="C39" s="106" t="s">
        <v>579</v>
      </c>
      <c r="D39" s="108">
        <v>0.42680000000000001</v>
      </c>
      <c r="E39" s="108">
        <v>0.3725</v>
      </c>
      <c r="F39" s="108">
        <v>0.42320000000000002</v>
      </c>
      <c r="G39" s="108">
        <v>0.59909999999999997</v>
      </c>
      <c r="H39" s="108">
        <v>0.36699999999999999</v>
      </c>
      <c r="I39" s="108">
        <v>0.31969999999999998</v>
      </c>
      <c r="J39" s="108">
        <v>0.32779999999999998</v>
      </c>
      <c r="K39" s="108">
        <v>0.3836</v>
      </c>
    </row>
    <row r="40" spans="1:12" s="104" customFormat="1" ht="22.5" customHeight="1">
      <c r="A40" s="104" t="s">
        <v>526</v>
      </c>
      <c r="B40" s="105" t="s">
        <v>580</v>
      </c>
      <c r="C40" s="106" t="s">
        <v>581</v>
      </c>
      <c r="D40" s="108">
        <v>0.21099999999999999</v>
      </c>
      <c r="E40" s="108">
        <v>0.2087</v>
      </c>
      <c r="F40" s="108">
        <v>0.26869999999999999</v>
      </c>
      <c r="G40" s="108">
        <v>0.39200000000000002</v>
      </c>
      <c r="H40" s="108">
        <v>0.2467</v>
      </c>
      <c r="I40" s="108">
        <v>0.22650000000000001</v>
      </c>
      <c r="J40" s="108">
        <v>0.2288</v>
      </c>
      <c r="K40" s="108">
        <v>0.26219999999999999</v>
      </c>
    </row>
    <row r="41" spans="1:12" s="104" customFormat="1" ht="40.5" customHeight="1" thickBot="1">
      <c r="A41" s="104" t="s">
        <v>526</v>
      </c>
      <c r="B41" s="105" t="s">
        <v>582</v>
      </c>
      <c r="C41" s="106" t="s">
        <v>583</v>
      </c>
      <c r="D41" s="108">
        <v>0.18429999999999999</v>
      </c>
      <c r="E41" s="108">
        <v>0.1842</v>
      </c>
      <c r="F41" s="108">
        <v>0.224</v>
      </c>
      <c r="G41" s="108">
        <v>0.32779999999999998</v>
      </c>
      <c r="H41" s="108">
        <v>0.20219999999999999</v>
      </c>
      <c r="I41" s="108">
        <v>0.18360000000000001</v>
      </c>
      <c r="J41" s="108">
        <v>0.18429999999999999</v>
      </c>
      <c r="K41" s="108">
        <v>0.21060000000000001</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0.12670000000000001</v>
      </c>
      <c r="E43" s="103">
        <v>0.1174</v>
      </c>
      <c r="F43" s="103">
        <v>0.1661</v>
      </c>
      <c r="G43" s="103">
        <v>0.16370000000000001</v>
      </c>
      <c r="H43" s="103">
        <v>0.18049999999999999</v>
      </c>
      <c r="I43" s="103">
        <v>0.18940000000000001</v>
      </c>
      <c r="J43" s="103">
        <v>0.1948</v>
      </c>
      <c r="K43" s="103">
        <v>0.19670000000000001</v>
      </c>
    </row>
    <row r="44" spans="1:12" s="104" customFormat="1" ht="22.5" customHeight="1">
      <c r="A44" s="104" t="s">
        <v>526</v>
      </c>
      <c r="B44" s="105" t="s">
        <v>586</v>
      </c>
      <c r="C44" s="106" t="s">
        <v>587</v>
      </c>
      <c r="D44" s="108">
        <v>0.12670000000000001</v>
      </c>
      <c r="E44" s="108">
        <v>0.1174</v>
      </c>
      <c r="F44" s="108">
        <v>0.16600000000000001</v>
      </c>
      <c r="G44" s="108">
        <v>0.1636</v>
      </c>
      <c r="H44" s="108">
        <v>0.1804</v>
      </c>
      <c r="I44" s="108">
        <v>0.18920000000000001</v>
      </c>
      <c r="J44" s="108">
        <v>0.1946</v>
      </c>
      <c r="K44" s="108">
        <v>0.19650000000000001</v>
      </c>
    </row>
    <row r="45" spans="1:12" s="104" customFormat="1" ht="22.5" customHeight="1">
      <c r="A45" s="104" t="s">
        <v>526</v>
      </c>
      <c r="B45" s="105" t="s">
        <v>588</v>
      </c>
      <c r="C45" s="106" t="s">
        <v>589</v>
      </c>
      <c r="D45" s="108">
        <v>0.35399999999999998</v>
      </c>
      <c r="E45" s="108">
        <v>0.36599999999999999</v>
      </c>
      <c r="F45" s="108">
        <v>0.15049999999999999</v>
      </c>
      <c r="G45" s="108">
        <v>0.1181</v>
      </c>
      <c r="H45" s="108">
        <v>0.1042</v>
      </c>
      <c r="I45" s="108">
        <v>0.10390000000000001</v>
      </c>
      <c r="J45" s="108">
        <v>8.5800000000000001E-2</v>
      </c>
      <c r="K45" s="108">
        <v>9.3899999999999997E-2</v>
      </c>
    </row>
    <row r="46" spans="1:12" s="104" customFormat="1" ht="22.5" customHeight="1">
      <c r="A46" s="104" t="s">
        <v>526</v>
      </c>
      <c r="B46" s="105" t="s">
        <v>590</v>
      </c>
      <c r="C46" s="106" t="s">
        <v>591</v>
      </c>
      <c r="D46" s="108">
        <v>6.2899999999999998E-2</v>
      </c>
      <c r="E46" s="108">
        <v>6.13E-2</v>
      </c>
      <c r="F46" s="108">
        <v>1.61E-2</v>
      </c>
      <c r="G46" s="108">
        <v>1.38E-2</v>
      </c>
      <c r="H46" s="108">
        <v>1.1299999999999999E-2</v>
      </c>
      <c r="I46" s="108">
        <v>1.0500000000000001E-2</v>
      </c>
      <c r="J46" s="108">
        <v>9.5999999999999992E-3</v>
      </c>
      <c r="K46" s="108">
        <v>1.01E-2</v>
      </c>
    </row>
    <row r="47" spans="1:12" s="104" customFormat="1" ht="22.5" customHeight="1">
      <c r="A47" s="104" t="s">
        <v>526</v>
      </c>
      <c r="B47" s="105" t="s">
        <v>592</v>
      </c>
      <c r="C47" s="106" t="s">
        <v>593</v>
      </c>
      <c r="D47" s="108">
        <v>0.17249999999999999</v>
      </c>
      <c r="E47" s="108">
        <v>0.17510000000000001</v>
      </c>
      <c r="F47" s="108">
        <v>6.9599999999999995E-2</v>
      </c>
      <c r="G47" s="108">
        <v>5.3600000000000002E-2</v>
      </c>
      <c r="H47" s="108">
        <v>3.8600000000000002E-2</v>
      </c>
      <c r="I47" s="108">
        <v>4.4699999999999997E-2</v>
      </c>
      <c r="J47" s="108">
        <v>3.4299999999999997E-2</v>
      </c>
      <c r="K47" s="108">
        <v>4.3999999999999997E-2</v>
      </c>
    </row>
    <row r="48" spans="1:12" s="104" customFormat="1" ht="40.5" customHeight="1" thickBot="1">
      <c r="A48" s="104" t="s">
        <v>526</v>
      </c>
      <c r="B48" s="105" t="s">
        <v>594</v>
      </c>
      <c r="C48" s="106" t="s">
        <v>595</v>
      </c>
      <c r="D48" s="108">
        <v>0.36309999999999998</v>
      </c>
      <c r="E48" s="108">
        <v>0.42230000000000001</v>
      </c>
      <c r="F48" s="108">
        <v>0.47420000000000001</v>
      </c>
      <c r="G48" s="108">
        <v>0.43149999999999999</v>
      </c>
      <c r="H48" s="108">
        <v>0.41139999999999999</v>
      </c>
      <c r="I48" s="108">
        <v>0.41589999999999999</v>
      </c>
      <c r="J48" s="108">
        <v>0.38740000000000002</v>
      </c>
      <c r="K48" s="108">
        <v>0.377</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0.90559999999999996</v>
      </c>
      <c r="E50" s="103">
        <v>0.92490000000000006</v>
      </c>
      <c r="F50" s="103">
        <v>0.93330000000000002</v>
      </c>
      <c r="G50" s="103">
        <v>0.91420000000000001</v>
      </c>
      <c r="H50" s="103">
        <v>0.94350000000000001</v>
      </c>
      <c r="I50" s="103">
        <v>0.9052</v>
      </c>
      <c r="J50" s="103">
        <v>0.90880000000000005</v>
      </c>
      <c r="K50" s="103">
        <v>0.90820000000000001</v>
      </c>
    </row>
    <row r="51" spans="1:12" s="104" customFormat="1" ht="22.5" customHeight="1">
      <c r="A51" s="104" t="s">
        <v>526</v>
      </c>
      <c r="B51" s="105" t="s">
        <v>599</v>
      </c>
      <c r="C51" s="106" t="s">
        <v>600</v>
      </c>
      <c r="D51" s="108">
        <v>0.94710000000000005</v>
      </c>
      <c r="E51" s="108">
        <v>0.94810000000000005</v>
      </c>
      <c r="F51" s="108">
        <v>0.94799999999999995</v>
      </c>
      <c r="G51" s="108">
        <v>0.94440000000000002</v>
      </c>
      <c r="H51" s="108">
        <v>0.94079999999999997</v>
      </c>
      <c r="I51" s="108">
        <v>0.94020000000000004</v>
      </c>
      <c r="J51" s="108">
        <v>0.94130000000000003</v>
      </c>
      <c r="K51" s="108">
        <v>0.94379999999999997</v>
      </c>
    </row>
    <row r="52" spans="1:12" s="104" customFormat="1" ht="22.5" customHeight="1">
      <c r="A52" s="104" t="s">
        <v>526</v>
      </c>
      <c r="B52" s="105" t="s">
        <v>601</v>
      </c>
      <c r="C52" s="106" t="s">
        <v>602</v>
      </c>
      <c r="D52" s="108">
        <v>9.5000000000000001E-2</v>
      </c>
      <c r="E52" s="108">
        <v>0.1053</v>
      </c>
      <c r="F52" s="108">
        <v>0.18060000000000001</v>
      </c>
      <c r="G52" s="108">
        <v>0.15740000000000001</v>
      </c>
      <c r="H52" s="108">
        <v>0.2235</v>
      </c>
      <c r="I52" s="108">
        <v>0.18740000000000001</v>
      </c>
      <c r="J52" s="108">
        <v>0.19869999999999999</v>
      </c>
      <c r="K52" s="108">
        <v>0.19750000000000001</v>
      </c>
    </row>
    <row r="53" spans="1:12" s="104" customFormat="1" ht="22.5" customHeight="1">
      <c r="A53" s="104" t="s">
        <v>526</v>
      </c>
      <c r="B53" s="105" t="s">
        <v>603</v>
      </c>
      <c r="C53" s="106" t="s">
        <v>604</v>
      </c>
      <c r="D53" s="108">
        <v>0.74490000000000001</v>
      </c>
      <c r="E53" s="108">
        <v>0.63959999999999995</v>
      </c>
      <c r="F53" s="108">
        <v>0.40150000000000002</v>
      </c>
      <c r="G53" s="108">
        <v>0.52429999999999999</v>
      </c>
      <c r="H53" s="108">
        <v>0.31340000000000001</v>
      </c>
      <c r="I53" s="108">
        <v>0.50129999999999997</v>
      </c>
      <c r="J53" s="108">
        <v>0.46889999999999998</v>
      </c>
      <c r="K53" s="108">
        <v>0.46739999999999998</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24" t="s">
        <v>366</v>
      </c>
      <c r="D56" s="1024"/>
      <c r="E56" s="1024"/>
      <c r="F56" s="1024"/>
      <c r="G56" s="1024"/>
      <c r="H56" s="1024"/>
      <c r="I56" s="1024"/>
      <c r="J56" s="1024"/>
      <c r="K56" s="1024"/>
    </row>
    <row r="57" spans="1:12" ht="33.75" customHeight="1">
      <c r="C57" s="1024" t="s">
        <v>367</v>
      </c>
      <c r="D57" s="1024"/>
      <c r="E57" s="1024"/>
      <c r="F57" s="1024"/>
      <c r="G57" s="1024"/>
      <c r="H57" s="1024"/>
      <c r="I57" s="1024"/>
      <c r="J57" s="1024"/>
      <c r="K57" s="1024"/>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T79"/>
  <sheetViews>
    <sheetView topLeftCell="C1" zoomScale="65" zoomScaleNormal="65" workbookViewId="0">
      <selection activeCell="C11" sqref="C11"/>
    </sheetView>
  </sheetViews>
  <sheetFormatPr defaultColWidth="0" defaultRowHeight="12.75" zeroHeight="1"/>
  <cols>
    <col min="1" max="2" width="9.140625" style="122" hidden="1" customWidth="1"/>
    <col min="3" max="3" width="124.140625" style="122" customWidth="1"/>
    <col min="4" max="11" width="16.85546875" style="122" customWidth="1"/>
    <col min="12" max="12" width="3.85546875" style="122" hidden="1"/>
    <col min="13" max="258" width="9.140625" style="122" hidden="1"/>
    <col min="259" max="259" width="124.140625" style="122" hidden="1"/>
    <col min="260" max="267" width="16.85546875" style="122" hidden="1"/>
    <col min="268" max="268" width="3.85546875" style="122" hidden="1"/>
    <col min="269" max="514" width="9.140625" style="122" hidden="1"/>
    <col min="515" max="515" width="124.140625" style="122" hidden="1"/>
    <col min="516" max="523" width="16.85546875" style="122" hidden="1"/>
    <col min="524" max="524" width="3.85546875" style="122" hidden="1"/>
    <col min="525" max="770" width="9.140625" style="122" hidden="1"/>
    <col min="771" max="771" width="124.140625" style="122" hidden="1"/>
    <col min="772" max="779" width="16.85546875" style="122" hidden="1"/>
    <col min="780" max="780" width="3.85546875" style="122" hidden="1"/>
    <col min="781" max="1026" width="9.140625" style="122" hidden="1"/>
    <col min="1027" max="1027" width="124.140625" style="122" hidden="1"/>
    <col min="1028" max="1035" width="16.85546875" style="122" hidden="1"/>
    <col min="1036" max="1036" width="3.85546875" style="122" hidden="1"/>
    <col min="1037" max="1282" width="9.140625" style="122" hidden="1"/>
    <col min="1283" max="1283" width="124.140625" style="122" hidden="1"/>
    <col min="1284" max="1291" width="16.85546875" style="122" hidden="1"/>
    <col min="1292" max="1292" width="3.85546875" style="122" hidden="1"/>
    <col min="1293" max="1538" width="9.140625" style="122" hidden="1"/>
    <col min="1539" max="1539" width="124.140625" style="122" hidden="1"/>
    <col min="1540" max="1547" width="16.85546875" style="122" hidden="1"/>
    <col min="1548" max="1548" width="3.85546875" style="122" hidden="1"/>
    <col min="1549" max="1794" width="9.140625" style="122" hidden="1"/>
    <col min="1795" max="1795" width="124.140625" style="122" hidden="1"/>
    <col min="1796" max="1803" width="16.85546875" style="122" hidden="1"/>
    <col min="1804" max="1804" width="3.85546875" style="122" hidden="1"/>
    <col min="1805" max="2050" width="9.140625" style="122" hidden="1"/>
    <col min="2051" max="2051" width="124.140625" style="122" hidden="1"/>
    <col min="2052" max="2059" width="16.85546875" style="122" hidden="1"/>
    <col min="2060" max="2060" width="3.85546875" style="122" hidden="1"/>
    <col min="2061" max="2306" width="9.140625" style="122" hidden="1"/>
    <col min="2307" max="2307" width="124.140625" style="122" hidden="1"/>
    <col min="2308" max="2315" width="16.85546875" style="122" hidden="1"/>
    <col min="2316" max="2316" width="3.85546875" style="122" hidden="1"/>
    <col min="2317" max="2562" width="9.140625" style="122" hidden="1"/>
    <col min="2563" max="2563" width="124.140625" style="122" hidden="1"/>
    <col min="2564" max="2571" width="16.85546875" style="122" hidden="1"/>
    <col min="2572" max="2572" width="3.85546875" style="122" hidden="1"/>
    <col min="2573" max="2818" width="9.140625" style="122" hidden="1"/>
    <col min="2819" max="2819" width="124.140625" style="122" hidden="1"/>
    <col min="2820" max="2827" width="16.85546875" style="122" hidden="1"/>
    <col min="2828" max="2828" width="3.85546875" style="122" hidden="1"/>
    <col min="2829" max="3074" width="9.140625" style="122" hidden="1"/>
    <col min="3075" max="3075" width="124.140625" style="122" hidden="1"/>
    <col min="3076" max="3083" width="16.85546875" style="122" hidden="1"/>
    <col min="3084" max="3084" width="3.85546875" style="122" hidden="1"/>
    <col min="3085" max="3330" width="9.140625" style="122" hidden="1"/>
    <col min="3331" max="3331" width="124.140625" style="122" hidden="1"/>
    <col min="3332" max="3339" width="16.85546875" style="122" hidden="1"/>
    <col min="3340" max="3340" width="3.85546875" style="122" hidden="1"/>
    <col min="3341" max="3586" width="9.140625" style="122" hidden="1"/>
    <col min="3587" max="3587" width="124.140625" style="122" hidden="1"/>
    <col min="3588" max="3595" width="16.85546875" style="122" hidden="1"/>
    <col min="3596" max="3596" width="3.85546875" style="122" hidden="1"/>
    <col min="3597" max="3842" width="9.140625" style="122" hidden="1"/>
    <col min="3843" max="3843" width="124.140625" style="122" hidden="1"/>
    <col min="3844" max="3851" width="16.85546875" style="122" hidden="1"/>
    <col min="3852" max="3852" width="3.85546875" style="122" hidden="1"/>
    <col min="3853" max="4098" width="9.140625" style="122" hidden="1"/>
    <col min="4099" max="4099" width="124.140625" style="122" hidden="1"/>
    <col min="4100" max="4107" width="16.85546875" style="122" hidden="1"/>
    <col min="4108" max="4108" width="3.85546875" style="122" hidden="1"/>
    <col min="4109" max="4354" width="9.140625" style="122" hidden="1"/>
    <col min="4355" max="4355" width="124.140625" style="122" hidden="1"/>
    <col min="4356" max="4363" width="16.85546875" style="122" hidden="1"/>
    <col min="4364" max="4364" width="3.85546875" style="122" hidden="1"/>
    <col min="4365" max="4610" width="9.140625" style="122" hidden="1"/>
    <col min="4611" max="4611" width="124.140625" style="122" hidden="1"/>
    <col min="4612" max="4619" width="16.85546875" style="122" hidden="1"/>
    <col min="4620" max="4620" width="3.85546875" style="122" hidden="1"/>
    <col min="4621" max="4866" width="9.140625" style="122" hidden="1"/>
    <col min="4867" max="4867" width="124.140625" style="122" hidden="1"/>
    <col min="4868" max="4875" width="16.85546875" style="122" hidden="1"/>
    <col min="4876" max="4876" width="3.85546875" style="122" hidden="1"/>
    <col min="4877" max="5122" width="9.140625" style="122" hidden="1"/>
    <col min="5123" max="5123" width="124.140625" style="122" hidden="1"/>
    <col min="5124" max="5131" width="16.85546875" style="122" hidden="1"/>
    <col min="5132" max="5132" width="3.85546875" style="122" hidden="1"/>
    <col min="5133" max="5378" width="9.140625" style="122" hidden="1"/>
    <col min="5379" max="5379" width="124.140625" style="122" hidden="1"/>
    <col min="5380" max="5387" width="16.85546875" style="122" hidden="1"/>
    <col min="5388" max="5388" width="3.85546875" style="122" hidden="1"/>
    <col min="5389" max="5634" width="9.140625" style="122" hidden="1"/>
    <col min="5635" max="5635" width="124.140625" style="122" hidden="1"/>
    <col min="5636" max="5643" width="16.85546875" style="122" hidden="1"/>
    <col min="5644" max="5644" width="3.85546875" style="122" hidden="1"/>
    <col min="5645" max="5890" width="9.140625" style="122" hidden="1"/>
    <col min="5891" max="5891" width="124.140625" style="122" hidden="1"/>
    <col min="5892" max="5899" width="16.85546875" style="122" hidden="1"/>
    <col min="5900" max="5900" width="3.85546875" style="122" hidden="1"/>
    <col min="5901" max="6146" width="9.140625" style="122" hidden="1"/>
    <col min="6147" max="6147" width="124.140625" style="122" hidden="1"/>
    <col min="6148" max="6155" width="16.85546875" style="122" hidden="1"/>
    <col min="6156" max="6156" width="3.85546875" style="122" hidden="1"/>
    <col min="6157" max="6402" width="9.140625" style="122" hidden="1"/>
    <col min="6403" max="6403" width="124.140625" style="122" hidden="1"/>
    <col min="6404" max="6411" width="16.85546875" style="122" hidden="1"/>
    <col min="6412" max="6412" width="3.85546875" style="122" hidden="1"/>
    <col min="6413" max="6658" width="9.140625" style="122" hidden="1"/>
    <col min="6659" max="6659" width="124.140625" style="122" hidden="1"/>
    <col min="6660" max="6667" width="16.85546875" style="122" hidden="1"/>
    <col min="6668" max="6668" width="3.85546875" style="122" hidden="1"/>
    <col min="6669" max="6914" width="9.140625" style="122" hidden="1"/>
    <col min="6915" max="6915" width="124.140625" style="122" hidden="1"/>
    <col min="6916" max="6923" width="16.85546875" style="122" hidden="1"/>
    <col min="6924" max="6924" width="3.85546875" style="122" hidden="1"/>
    <col min="6925" max="7170" width="9.140625" style="122" hidden="1"/>
    <col min="7171" max="7171" width="124.140625" style="122" hidden="1"/>
    <col min="7172" max="7179" width="16.85546875" style="122" hidden="1"/>
    <col min="7180" max="7180" width="3.85546875" style="122" hidden="1"/>
    <col min="7181" max="7426" width="9.140625" style="122" hidden="1"/>
    <col min="7427" max="7427" width="124.140625" style="122" hidden="1"/>
    <col min="7428" max="7435" width="16.85546875" style="122" hidden="1"/>
    <col min="7436" max="7436" width="3.85546875" style="122" hidden="1"/>
    <col min="7437" max="7682" width="9.140625" style="122" hidden="1"/>
    <col min="7683" max="7683" width="124.140625" style="122" hidden="1"/>
    <col min="7684" max="7691" width="16.85546875" style="122" hidden="1"/>
    <col min="7692" max="7692" width="3.85546875" style="122" hidden="1"/>
    <col min="7693" max="7938" width="9.140625" style="122" hidden="1"/>
    <col min="7939" max="7939" width="124.140625" style="122" hidden="1"/>
    <col min="7940" max="7947" width="16.85546875" style="122" hidden="1"/>
    <col min="7948" max="7948" width="3.85546875" style="122" hidden="1"/>
    <col min="7949" max="8194" width="9.140625" style="122" hidden="1"/>
    <col min="8195" max="8195" width="124.140625" style="122" hidden="1"/>
    <col min="8196" max="8203" width="16.85546875" style="122" hidden="1"/>
    <col min="8204" max="8204" width="3.85546875" style="122" hidden="1"/>
    <col min="8205" max="8450" width="9.140625" style="122" hidden="1"/>
    <col min="8451" max="8451" width="124.140625" style="122" hidden="1"/>
    <col min="8452" max="8459" width="16.85546875" style="122" hidden="1"/>
    <col min="8460" max="8460" width="3.85546875" style="122" hidden="1"/>
    <col min="8461" max="8706" width="9.140625" style="122" hidden="1"/>
    <col min="8707" max="8707" width="124.140625" style="122" hidden="1"/>
    <col min="8708" max="8715" width="16.85546875" style="122" hidden="1"/>
    <col min="8716" max="8716" width="3.85546875" style="122" hidden="1"/>
    <col min="8717" max="8962" width="9.140625" style="122" hidden="1"/>
    <col min="8963" max="8963" width="124.140625" style="122" hidden="1"/>
    <col min="8964" max="8971" width="16.85546875" style="122" hidden="1"/>
    <col min="8972" max="8972" width="3.85546875" style="122" hidden="1"/>
    <col min="8973" max="9218" width="9.140625" style="122" hidden="1"/>
    <col min="9219" max="9219" width="124.140625" style="122" hidden="1"/>
    <col min="9220" max="9227" width="16.85546875" style="122" hidden="1"/>
    <col min="9228" max="9228" width="3.85546875" style="122" hidden="1"/>
    <col min="9229" max="9474" width="9.140625" style="122" hidden="1"/>
    <col min="9475" max="9475" width="124.140625" style="122" hidden="1"/>
    <col min="9476" max="9483" width="16.85546875" style="122" hidden="1"/>
    <col min="9484" max="9484" width="3.85546875" style="122" hidden="1"/>
    <col min="9485" max="9730" width="9.140625" style="122" hidden="1"/>
    <col min="9731" max="9731" width="124.140625" style="122" hidden="1"/>
    <col min="9732" max="9739" width="16.85546875" style="122" hidden="1"/>
    <col min="9740" max="9740" width="3.85546875" style="122" hidden="1"/>
    <col min="9741" max="9986" width="9.140625" style="122" hidden="1"/>
    <col min="9987" max="9987" width="124.140625" style="122" hidden="1"/>
    <col min="9988" max="9995" width="16.85546875" style="122" hidden="1"/>
    <col min="9996" max="9996" width="3.85546875" style="122" hidden="1"/>
    <col min="9997" max="10242" width="9.140625" style="122" hidden="1"/>
    <col min="10243" max="10243" width="124.140625" style="122" hidden="1"/>
    <col min="10244" max="10251" width="16.85546875" style="122" hidden="1"/>
    <col min="10252" max="10252" width="3.85546875" style="122" hidden="1"/>
    <col min="10253" max="10498" width="9.140625" style="122" hidden="1"/>
    <col min="10499" max="10499" width="124.140625" style="122" hidden="1"/>
    <col min="10500" max="10507" width="16.85546875" style="122" hidden="1"/>
    <col min="10508" max="10508" width="3.85546875" style="122" hidden="1"/>
    <col min="10509" max="10754" width="9.140625" style="122" hidden="1"/>
    <col min="10755" max="10755" width="124.140625" style="122" hidden="1"/>
    <col min="10756" max="10763" width="16.85546875" style="122" hidden="1"/>
    <col min="10764" max="10764" width="3.85546875" style="122" hidden="1"/>
    <col min="10765" max="11010" width="9.140625" style="122" hidden="1"/>
    <col min="11011" max="11011" width="124.140625" style="122" hidden="1"/>
    <col min="11012" max="11019" width="16.85546875" style="122" hidden="1"/>
    <col min="11020" max="11020" width="3.85546875" style="122" hidden="1"/>
    <col min="11021" max="11266" width="9.140625" style="122" hidden="1"/>
    <col min="11267" max="11267" width="124.140625" style="122" hidden="1"/>
    <col min="11268" max="11275" width="16.85546875" style="122" hidden="1"/>
    <col min="11276" max="11276" width="3.85546875" style="122" hidden="1"/>
    <col min="11277" max="11522" width="9.140625" style="122" hidden="1"/>
    <col min="11523" max="11523" width="124.140625" style="122" hidden="1"/>
    <col min="11524" max="11531" width="16.85546875" style="122" hidden="1"/>
    <col min="11532" max="11532" width="3.85546875" style="122" hidden="1"/>
    <col min="11533" max="11778" width="9.140625" style="122" hidden="1"/>
    <col min="11779" max="11779" width="124.140625" style="122" hidden="1"/>
    <col min="11780" max="11787" width="16.85546875" style="122" hidden="1"/>
    <col min="11788" max="11788" width="3.85546875" style="122" hidden="1"/>
    <col min="11789" max="12034" width="9.140625" style="122" hidden="1"/>
    <col min="12035" max="12035" width="124.140625" style="122" hidden="1"/>
    <col min="12036" max="12043" width="16.85546875" style="122" hidden="1"/>
    <col min="12044" max="12044" width="3.85546875" style="122" hidden="1"/>
    <col min="12045" max="12290" width="9.140625" style="122" hidden="1"/>
    <col min="12291" max="12291" width="124.140625" style="122" hidden="1"/>
    <col min="12292" max="12299" width="16.85546875" style="122" hidden="1"/>
    <col min="12300" max="12300" width="3.85546875" style="122" hidden="1"/>
    <col min="12301" max="12546" width="9.140625" style="122" hidden="1"/>
    <col min="12547" max="12547" width="124.140625" style="122" hidden="1"/>
    <col min="12548" max="12555" width="16.85546875" style="122" hidden="1"/>
    <col min="12556" max="12556" width="3.85546875" style="122" hidden="1"/>
    <col min="12557" max="12802" width="9.140625" style="122" hidden="1"/>
    <col min="12803" max="12803" width="124.140625" style="122" hidden="1"/>
    <col min="12804" max="12811" width="16.85546875" style="122" hidden="1"/>
    <col min="12812" max="12812" width="3.85546875" style="122" hidden="1"/>
    <col min="12813" max="13058" width="9.140625" style="122" hidden="1"/>
    <col min="13059" max="13059" width="124.140625" style="122" hidden="1"/>
    <col min="13060" max="13067" width="16.85546875" style="122" hidden="1"/>
    <col min="13068" max="13068" width="3.85546875" style="122" hidden="1"/>
    <col min="13069" max="13314" width="9.140625" style="122" hidden="1"/>
    <col min="13315" max="13315" width="124.140625" style="122" hidden="1"/>
    <col min="13316" max="13323" width="16.85546875" style="122" hidden="1"/>
    <col min="13324" max="13324" width="3.85546875" style="122" hidden="1"/>
    <col min="13325" max="13570" width="9.140625" style="122" hidden="1"/>
    <col min="13571" max="13571" width="124.140625" style="122" hidden="1"/>
    <col min="13572" max="13579" width="16.85546875" style="122" hidden="1"/>
    <col min="13580" max="13580" width="3.85546875" style="122" hidden="1"/>
    <col min="13581" max="13826" width="9.140625" style="122" hidden="1"/>
    <col min="13827" max="13827" width="124.140625" style="122" hidden="1"/>
    <col min="13828" max="13835" width="16.85546875" style="122" hidden="1"/>
    <col min="13836" max="13836" width="3.85546875" style="122" hidden="1"/>
    <col min="13837" max="14082" width="9.140625" style="122" hidden="1"/>
    <col min="14083" max="14083" width="124.140625" style="122" hidden="1"/>
    <col min="14084" max="14091" width="16.85546875" style="122" hidden="1"/>
    <col min="14092" max="14092" width="3.85546875" style="122" hidden="1"/>
    <col min="14093" max="14338" width="9.140625" style="122" hidden="1"/>
    <col min="14339" max="14339" width="124.140625" style="122" hidden="1"/>
    <col min="14340" max="14347" width="16.85546875" style="122" hidden="1"/>
    <col min="14348" max="14348" width="3.85546875" style="122" hidden="1"/>
    <col min="14349" max="14594" width="9.140625" style="122" hidden="1"/>
    <col min="14595" max="14595" width="124.140625" style="122" hidden="1"/>
    <col min="14596" max="14603" width="16.85546875" style="122" hidden="1"/>
    <col min="14604" max="14604" width="3.85546875" style="122" hidden="1"/>
    <col min="14605" max="14850" width="9.140625" style="122" hidden="1"/>
    <col min="14851" max="14851" width="124.140625" style="122" hidden="1"/>
    <col min="14852" max="14859" width="16.85546875" style="122" hidden="1"/>
    <col min="14860" max="14860" width="3.85546875" style="122" hidden="1"/>
    <col min="14861" max="15106" width="9.140625" style="122" hidden="1"/>
    <col min="15107" max="15107" width="124.140625" style="122" hidden="1"/>
    <col min="15108" max="15115" width="16.85546875" style="122" hidden="1"/>
    <col min="15116" max="15116" width="3.85546875" style="122" hidden="1"/>
    <col min="15117" max="15362" width="9.140625" style="122" hidden="1"/>
    <col min="15363" max="15363" width="124.140625" style="122" hidden="1"/>
    <col min="15364" max="15371" width="16.85546875" style="122" hidden="1"/>
    <col min="15372" max="15372" width="3.85546875" style="122" hidden="1"/>
    <col min="15373" max="15618" width="9.140625" style="122" hidden="1"/>
    <col min="15619" max="15619" width="124.140625" style="122" hidden="1"/>
    <col min="15620" max="15627" width="16.85546875" style="122" hidden="1"/>
    <col min="15628" max="15628" width="3.85546875" style="122" hidden="1"/>
    <col min="15629" max="15874" width="9.140625" style="122" hidden="1"/>
    <col min="15875" max="15875" width="124.140625" style="122" hidden="1"/>
    <col min="15876" max="15883" width="16.85546875" style="122" hidden="1"/>
    <col min="15884" max="15884" width="3.85546875" style="122" hidden="1"/>
    <col min="15885" max="16130" width="9.140625"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1023" t="s">
        <v>941</v>
      </c>
      <c r="B2" s="1023"/>
      <c r="C2" s="1023"/>
      <c r="D2" s="1023"/>
      <c r="E2" s="1023"/>
      <c r="F2" s="1023"/>
      <c r="G2" s="1023"/>
      <c r="H2" s="1023"/>
      <c r="I2" s="1023"/>
      <c r="J2" s="1023"/>
      <c r="K2" s="1023"/>
    </row>
    <row r="3" spans="1:12" ht="33" customHeight="1">
      <c r="A3" s="120"/>
      <c r="B3" s="120"/>
      <c r="C3" s="1023" t="s">
        <v>524</v>
      </c>
      <c r="D3" s="1023"/>
      <c r="E3" s="1023"/>
      <c r="F3" s="1023"/>
      <c r="G3" s="1023"/>
      <c r="H3" s="1023"/>
      <c r="I3" s="1023"/>
      <c r="J3" s="1023"/>
      <c r="K3" s="1023"/>
    </row>
    <row r="4" spans="1:12" s="123" customFormat="1" ht="69.75" customHeight="1">
      <c r="A4" s="1022"/>
      <c r="B4" s="1023"/>
      <c r="C4" s="1023"/>
      <c r="D4" s="1023"/>
      <c r="E4" s="1023"/>
      <c r="F4" s="1023"/>
      <c r="G4" s="1023"/>
      <c r="H4" s="1023"/>
      <c r="I4" s="1023"/>
      <c r="J4" s="1023"/>
      <c r="K4" s="1023"/>
    </row>
    <row r="5" spans="1:12" s="125" customFormat="1" ht="14.25" customHeight="1" thickBot="1">
      <c r="A5" s="124"/>
      <c r="B5" s="124"/>
    </row>
    <row r="6" spans="1:12" ht="29.25" customHeight="1" thickTop="1" thickBot="1">
      <c r="B6" s="126"/>
      <c r="C6" s="127"/>
      <c r="D6" s="128" t="s">
        <v>437</v>
      </c>
      <c r="E6" s="128" t="s">
        <v>438</v>
      </c>
      <c r="F6" s="128" t="s">
        <v>439</v>
      </c>
      <c r="G6" s="128" t="s">
        <v>440</v>
      </c>
      <c r="H6" s="128" t="s">
        <v>441</v>
      </c>
      <c r="I6" s="128" t="s">
        <v>442</v>
      </c>
      <c r="J6" s="129" t="s">
        <v>443</v>
      </c>
      <c r="K6" s="129" t="s">
        <v>444</v>
      </c>
      <c r="L6" s="130" t="s">
        <v>525</v>
      </c>
    </row>
    <row r="7" spans="1:12" ht="14.25" customHeight="1" thickTop="1" thickBot="1">
      <c r="C7" s="131"/>
      <c r="D7" s="131"/>
      <c r="E7" s="131"/>
      <c r="F7" s="131"/>
      <c r="G7" s="131"/>
      <c r="H7" s="131"/>
      <c r="I7" s="131"/>
      <c r="J7" s="131"/>
      <c r="K7" s="131"/>
    </row>
    <row r="8" spans="1:12" s="132" customFormat="1" ht="24" customHeight="1" thickTop="1" thickBot="1">
      <c r="B8" s="133"/>
      <c r="C8" s="134" t="s">
        <v>368</v>
      </c>
      <c r="D8" s="135"/>
      <c r="E8" s="135"/>
      <c r="F8" s="135"/>
      <c r="G8" s="135"/>
      <c r="H8" s="135"/>
      <c r="I8" s="135"/>
      <c r="J8" s="81"/>
      <c r="K8" s="81"/>
      <c r="L8" s="136"/>
    </row>
    <row r="9" spans="1:12" s="132" customFormat="1" ht="27" customHeight="1" thickTop="1">
      <c r="A9" s="132" t="s">
        <v>526</v>
      </c>
      <c r="B9" s="101" t="s">
        <v>606</v>
      </c>
      <c r="C9" s="137" t="s">
        <v>607</v>
      </c>
      <c r="D9" s="138">
        <v>5.11E-2</v>
      </c>
      <c r="E9" s="138">
        <v>5.16E-2</v>
      </c>
      <c r="F9" s="138">
        <v>5.04E-2</v>
      </c>
      <c r="G9" s="138">
        <v>4.7500000000000001E-2</v>
      </c>
      <c r="H9" s="138">
        <v>4.2299999999999997E-2</v>
      </c>
      <c r="I9" s="138">
        <v>4.1200000000000001E-2</v>
      </c>
      <c r="J9" s="138">
        <v>4.5400000000000003E-2</v>
      </c>
      <c r="K9" s="138">
        <v>4.2999999999999997E-2</v>
      </c>
    </row>
    <row r="10" spans="1:12" s="123" customFormat="1" ht="23.25" customHeight="1">
      <c r="A10" s="123" t="s">
        <v>526</v>
      </c>
      <c r="B10" s="105" t="s">
        <v>608</v>
      </c>
      <c r="C10" s="139" t="s">
        <v>609</v>
      </c>
      <c r="D10" s="140">
        <v>5.6899999999999999E-2</v>
      </c>
      <c r="E10" s="140">
        <v>5.8200000000000002E-2</v>
      </c>
      <c r="F10" s="140">
        <v>5.6300000000000003E-2</v>
      </c>
      <c r="G10" s="140">
        <v>5.62E-2</v>
      </c>
      <c r="H10" s="140">
        <v>5.2200000000000003E-2</v>
      </c>
      <c r="I10" s="140">
        <v>5.0099999999999999E-2</v>
      </c>
      <c r="J10" s="140">
        <v>5.5199999999999999E-2</v>
      </c>
      <c r="K10" s="140">
        <v>5.4699999999999999E-2</v>
      </c>
    </row>
    <row r="11" spans="1:12" s="123" customFormat="1" ht="23.25" customHeight="1">
      <c r="A11" s="123" t="s">
        <v>526</v>
      </c>
      <c r="B11" s="105" t="s">
        <v>610</v>
      </c>
      <c r="C11" s="139" t="s">
        <v>611</v>
      </c>
      <c r="D11" s="140">
        <v>4.8800000000000003E-2</v>
      </c>
      <c r="E11" s="140">
        <v>4.2700000000000002E-2</v>
      </c>
      <c r="F11" s="140">
        <v>5.5E-2</v>
      </c>
      <c r="G11" s="140">
        <v>4.99E-2</v>
      </c>
      <c r="H11" s="140">
        <v>4.9299999999999997E-2</v>
      </c>
      <c r="I11" s="140">
        <v>5.1499999999999997E-2</v>
      </c>
      <c r="J11" s="140">
        <v>5.3600000000000002E-2</v>
      </c>
      <c r="K11" s="140">
        <v>5.3699999999999998E-2</v>
      </c>
    </row>
    <row r="12" spans="1:12" s="123" customFormat="1" ht="23.25" customHeight="1">
      <c r="A12" s="123" t="s">
        <v>526</v>
      </c>
      <c r="B12" s="105" t="s">
        <v>612</v>
      </c>
      <c r="C12" s="139" t="s">
        <v>613</v>
      </c>
      <c r="D12" s="140">
        <v>1.4E-2</v>
      </c>
      <c r="E12" s="140">
        <v>5.4000000000000003E-3</v>
      </c>
      <c r="F12" s="140">
        <v>2.3E-2</v>
      </c>
      <c r="G12" s="140">
        <v>1.55E-2</v>
      </c>
      <c r="H12" s="140">
        <v>1.5599999999999999E-2</v>
      </c>
      <c r="I12" s="140">
        <v>1.4500000000000001E-2</v>
      </c>
      <c r="J12" s="140">
        <v>1.55E-2</v>
      </c>
      <c r="K12" s="140">
        <v>1.44E-2</v>
      </c>
    </row>
    <row r="13" spans="1:12" s="123" customFormat="1" ht="23.25" customHeight="1">
      <c r="A13" s="123" t="s">
        <v>526</v>
      </c>
      <c r="B13" s="105" t="s">
        <v>614</v>
      </c>
      <c r="C13" s="139" t="s">
        <v>615</v>
      </c>
      <c r="D13" s="140">
        <v>2.0899999999999998E-2</v>
      </c>
      <c r="E13" s="140">
        <v>3.0000000000000001E-3</v>
      </c>
      <c r="F13" s="140">
        <v>1.14E-2</v>
      </c>
      <c r="G13" s="140">
        <v>1.6E-2</v>
      </c>
      <c r="H13" s="140">
        <v>1.55E-2</v>
      </c>
      <c r="I13" s="140">
        <v>1.2699999999999999E-2</v>
      </c>
      <c r="J13" s="140">
        <v>1.4999999999999999E-2</v>
      </c>
      <c r="K13" s="140">
        <v>1.46E-2</v>
      </c>
    </row>
    <row r="14" spans="1:12" s="123" customFormat="1" ht="23.25" customHeight="1">
      <c r="A14" s="123" t="s">
        <v>526</v>
      </c>
      <c r="B14" s="105" t="s">
        <v>616</v>
      </c>
      <c r="C14" s="139" t="s">
        <v>617</v>
      </c>
      <c r="D14" s="140">
        <v>1.7100000000000001E-2</v>
      </c>
      <c r="E14" s="140">
        <v>-2.0000000000000001E-4</v>
      </c>
      <c r="F14" s="140">
        <v>1.0800000000000001E-2</v>
      </c>
      <c r="G14" s="140">
        <v>1.3599999999999999E-2</v>
      </c>
      <c r="H14" s="140">
        <v>1.29E-2</v>
      </c>
      <c r="I14" s="140">
        <v>1.12E-2</v>
      </c>
      <c r="J14" s="140">
        <v>1.4500000000000001E-2</v>
      </c>
      <c r="K14" s="140">
        <v>1.4E-2</v>
      </c>
    </row>
    <row r="15" spans="1:12" s="123" customFormat="1" ht="44.25" customHeight="1" thickBot="1">
      <c r="A15" s="123" t="s">
        <v>526</v>
      </c>
      <c r="B15" s="105" t="s">
        <v>618</v>
      </c>
      <c r="C15" s="139" t="s">
        <v>619</v>
      </c>
      <c r="D15" s="140">
        <v>0.1431</v>
      </c>
      <c r="E15" s="140">
        <v>-1.4E-3</v>
      </c>
      <c r="F15" s="140">
        <v>7.6700000000000004E-2</v>
      </c>
      <c r="G15" s="140">
        <v>8.2699999999999996E-2</v>
      </c>
      <c r="H15" s="140">
        <v>7.5200000000000003E-2</v>
      </c>
      <c r="I15" s="140">
        <v>6.0499999999999998E-2</v>
      </c>
      <c r="J15" s="140">
        <v>7.7200000000000005E-2</v>
      </c>
      <c r="K15" s="140">
        <v>7.1800000000000003E-2</v>
      </c>
    </row>
    <row r="16" spans="1:12" s="141" customFormat="1" ht="24" customHeight="1" thickTop="1" thickBot="1">
      <c r="B16" s="142"/>
      <c r="C16" s="134" t="s">
        <v>376</v>
      </c>
      <c r="D16" s="135"/>
      <c r="E16" s="135"/>
      <c r="F16" s="135"/>
      <c r="G16" s="135"/>
      <c r="H16" s="135"/>
      <c r="I16" s="135"/>
      <c r="J16" s="81"/>
      <c r="K16" s="81"/>
      <c r="L16" s="143"/>
    </row>
    <row r="17" spans="1:12" s="132" customFormat="1" ht="26.25" customHeight="1" thickTop="1">
      <c r="A17" s="132" t="s">
        <v>526</v>
      </c>
      <c r="B17" s="101" t="s">
        <v>620</v>
      </c>
      <c r="C17" s="137" t="s">
        <v>621</v>
      </c>
      <c r="D17" s="138">
        <v>7.5499999999999998E-2</v>
      </c>
      <c r="E17" s="138">
        <v>7.5200000000000003E-2</v>
      </c>
      <c r="F17" s="138">
        <v>7.22E-2</v>
      </c>
      <c r="G17" s="138">
        <v>6.7900000000000002E-2</v>
      </c>
      <c r="H17" s="138">
        <v>4.9700000000000001E-2</v>
      </c>
      <c r="I17" s="138">
        <v>4.8000000000000001E-2</v>
      </c>
      <c r="J17" s="138">
        <v>5.2699999999999997E-2</v>
      </c>
      <c r="K17" s="138">
        <v>5.28E-2</v>
      </c>
    </row>
    <row r="18" spans="1:12" s="123" customFormat="1" ht="24" customHeight="1">
      <c r="A18" s="123" t="s">
        <v>526</v>
      </c>
      <c r="B18" s="105" t="s">
        <v>622</v>
      </c>
      <c r="C18" s="139" t="s">
        <v>623</v>
      </c>
      <c r="D18" s="140">
        <v>-2.4400000000000002E-2</v>
      </c>
      <c r="E18" s="140">
        <v>-2.3699999999999999E-2</v>
      </c>
      <c r="F18" s="140">
        <v>-2.18E-2</v>
      </c>
      <c r="G18" s="140">
        <v>-2.0299999999999999E-2</v>
      </c>
      <c r="H18" s="140">
        <v>-7.4000000000000003E-3</v>
      </c>
      <c r="I18" s="140">
        <v>-6.7999999999999996E-3</v>
      </c>
      <c r="J18" s="140">
        <v>-7.3000000000000001E-3</v>
      </c>
      <c r="K18" s="140">
        <v>-9.7000000000000003E-3</v>
      </c>
    </row>
    <row r="19" spans="1:12" s="123" customFormat="1" ht="24" customHeight="1">
      <c r="A19" s="123" t="s">
        <v>526</v>
      </c>
      <c r="B19" s="105" t="s">
        <v>624</v>
      </c>
      <c r="C19" s="139" t="s">
        <v>625</v>
      </c>
      <c r="D19" s="140">
        <v>2.92E-2</v>
      </c>
      <c r="E19" s="140">
        <v>2.8400000000000002E-2</v>
      </c>
      <c r="F19" s="140">
        <v>2.6700000000000002E-2</v>
      </c>
      <c r="G19" s="140">
        <v>2.5700000000000001E-2</v>
      </c>
      <c r="H19" s="140">
        <v>9.4999999999999998E-3</v>
      </c>
      <c r="I19" s="140">
        <v>8.8999999999999999E-3</v>
      </c>
      <c r="J19" s="140">
        <v>9.5999999999999992E-3</v>
      </c>
      <c r="K19" s="140">
        <v>1.29E-2</v>
      </c>
    </row>
    <row r="20" spans="1:12" s="123" customFormat="1" ht="24" customHeight="1">
      <c r="A20" s="123" t="s">
        <v>526</v>
      </c>
      <c r="B20" s="105" t="s">
        <v>626</v>
      </c>
      <c r="C20" s="139" t="s">
        <v>627</v>
      </c>
      <c r="D20" s="140">
        <v>2.0000000000000001E-4</v>
      </c>
      <c r="E20" s="140">
        <v>1.1000000000000001E-3</v>
      </c>
      <c r="F20" s="140">
        <v>-1.37E-2</v>
      </c>
      <c r="G20" s="140">
        <v>1E-4</v>
      </c>
      <c r="H20" s="140">
        <v>-5.9999999999999995E-4</v>
      </c>
      <c r="I20" s="140">
        <v>-1.6000000000000001E-3</v>
      </c>
      <c r="J20" s="140">
        <v>-8.0000000000000004E-4</v>
      </c>
      <c r="K20" s="140">
        <v>1E-4</v>
      </c>
    </row>
    <row r="21" spans="1:12" s="123" customFormat="1" ht="24" customHeight="1">
      <c r="A21" s="123" t="s">
        <v>526</v>
      </c>
      <c r="B21" s="105" t="s">
        <v>628</v>
      </c>
      <c r="C21" s="139" t="s">
        <v>629</v>
      </c>
      <c r="D21" s="140">
        <v>-8.0999999999999996E-3</v>
      </c>
      <c r="E21" s="140">
        <v>-1.55E-2</v>
      </c>
      <c r="F21" s="140">
        <v>-1.2999999999999999E-3</v>
      </c>
      <c r="G21" s="140">
        <v>-6.3E-3</v>
      </c>
      <c r="H21" s="140">
        <v>-2.8999999999999998E-3</v>
      </c>
      <c r="I21" s="140">
        <v>1.2999999999999999E-3</v>
      </c>
      <c r="J21" s="140">
        <v>-1.6000000000000001E-3</v>
      </c>
      <c r="K21" s="140">
        <v>-8.9999999999999998E-4</v>
      </c>
    </row>
    <row r="22" spans="1:12" s="123" customFormat="1" ht="24" customHeight="1">
      <c r="A22" s="123" t="s">
        <v>526</v>
      </c>
      <c r="B22" s="105" t="s">
        <v>630</v>
      </c>
      <c r="C22" s="139" t="s">
        <v>631</v>
      </c>
      <c r="D22" s="140">
        <v>5.7999999999999996E-3</v>
      </c>
      <c r="E22" s="140">
        <v>6.7000000000000002E-3</v>
      </c>
      <c r="F22" s="140">
        <v>5.8999999999999999E-3</v>
      </c>
      <c r="G22" s="140">
        <v>8.6E-3</v>
      </c>
      <c r="H22" s="140">
        <v>9.9000000000000008E-3</v>
      </c>
      <c r="I22" s="140">
        <v>8.8999999999999999E-3</v>
      </c>
      <c r="J22" s="140">
        <v>9.7999999999999997E-3</v>
      </c>
      <c r="K22" s="140">
        <v>1.1599999999999999E-2</v>
      </c>
    </row>
    <row r="23" spans="1:12" s="123" customFormat="1" ht="24" customHeight="1">
      <c r="A23" s="123" t="s">
        <v>526</v>
      </c>
      <c r="B23" s="105" t="s">
        <v>632</v>
      </c>
      <c r="C23" s="139" t="s">
        <v>633</v>
      </c>
      <c r="D23" s="140">
        <v>-3.4799999999999998E-2</v>
      </c>
      <c r="E23" s="140">
        <v>-3.73E-2</v>
      </c>
      <c r="F23" s="140">
        <v>-3.2000000000000001E-2</v>
      </c>
      <c r="G23" s="140">
        <v>-3.44E-2</v>
      </c>
      <c r="H23" s="140">
        <v>-3.3799999999999997E-2</v>
      </c>
      <c r="I23" s="140">
        <v>-3.6900000000000002E-2</v>
      </c>
      <c r="J23" s="140">
        <v>-3.8100000000000002E-2</v>
      </c>
      <c r="K23" s="140">
        <v>-3.9300000000000002E-2</v>
      </c>
    </row>
    <row r="24" spans="1:12" s="123" customFormat="1" ht="24" customHeight="1">
      <c r="A24" s="123" t="s">
        <v>526</v>
      </c>
      <c r="B24" s="105" t="s">
        <v>634</v>
      </c>
      <c r="C24" s="139" t="s">
        <v>635</v>
      </c>
      <c r="D24" s="140">
        <v>6.7000000000000002E-3</v>
      </c>
      <c r="E24" s="140">
        <v>-3.3999999999999998E-3</v>
      </c>
      <c r="F24" s="140">
        <v>2.0999999999999999E-3</v>
      </c>
      <c r="G24" s="140">
        <v>4.0000000000000002E-4</v>
      </c>
      <c r="H24" s="140">
        <v>4.0000000000000002E-4</v>
      </c>
      <c r="I24" s="140">
        <v>-2.9999999999999997E-4</v>
      </c>
      <c r="J24" s="140">
        <v>2.9999999999999997E-4</v>
      </c>
      <c r="K24" s="140">
        <v>1E-4</v>
      </c>
    </row>
    <row r="25" spans="1:12" s="123" customFormat="1" ht="43.5" customHeight="1" thickBot="1">
      <c r="A25" s="123" t="s">
        <v>526</v>
      </c>
      <c r="B25" s="105" t="s">
        <v>636</v>
      </c>
      <c r="C25" s="139" t="s">
        <v>637</v>
      </c>
      <c r="D25" s="140">
        <v>0.13289999999999999</v>
      </c>
      <c r="E25" s="140">
        <v>0.14979999999999999</v>
      </c>
      <c r="F25" s="140">
        <v>0.1091</v>
      </c>
      <c r="G25" s="140">
        <v>0.1288</v>
      </c>
      <c r="H25" s="140">
        <v>0.1305</v>
      </c>
      <c r="I25" s="140">
        <v>0.13900000000000001</v>
      </c>
      <c r="J25" s="140">
        <v>0.14680000000000001</v>
      </c>
      <c r="K25" s="140">
        <v>0.16800000000000001</v>
      </c>
    </row>
    <row r="26" spans="1:12" s="141" customFormat="1" ht="24.75" customHeight="1" thickTop="1" thickBot="1">
      <c r="B26" s="144"/>
      <c r="C26" s="134" t="s">
        <v>386</v>
      </c>
      <c r="D26" s="135"/>
      <c r="E26" s="135"/>
      <c r="F26" s="135"/>
      <c r="G26" s="135"/>
      <c r="H26" s="135"/>
      <c r="I26" s="135"/>
      <c r="J26" s="81"/>
      <c r="K26" s="81"/>
      <c r="L26" s="143"/>
    </row>
    <row r="27" spans="1:12" s="132" customFormat="1" ht="27" customHeight="1" thickTop="1">
      <c r="A27" s="132" t="s">
        <v>526</v>
      </c>
      <c r="B27" s="101" t="s">
        <v>638</v>
      </c>
      <c r="C27" s="137" t="s">
        <v>639</v>
      </c>
      <c r="D27" s="138">
        <v>9.9599999999999994E-2</v>
      </c>
      <c r="E27" s="138">
        <v>9.4299999999999995E-2</v>
      </c>
      <c r="F27" s="138">
        <v>9.3399999999999997E-2</v>
      </c>
      <c r="G27" s="138">
        <v>9.1700000000000004E-2</v>
      </c>
      <c r="H27" s="138">
        <v>7.5600000000000001E-2</v>
      </c>
      <c r="I27" s="138">
        <v>7.0499999999999993E-2</v>
      </c>
      <c r="J27" s="138">
        <v>7.0499999999999993E-2</v>
      </c>
      <c r="K27" s="138">
        <v>7.2599999999999998E-2</v>
      </c>
    </row>
    <row r="28" spans="1:12" s="123" customFormat="1" ht="23.25" customHeight="1">
      <c r="A28" s="123" t="s">
        <v>526</v>
      </c>
      <c r="B28" s="105" t="s">
        <v>640</v>
      </c>
      <c r="C28" s="139" t="s">
        <v>641</v>
      </c>
      <c r="D28" s="140">
        <v>0.1178</v>
      </c>
      <c r="E28" s="140">
        <v>9.9099999999999994E-2</v>
      </c>
      <c r="F28" s="140">
        <v>8.9200000000000002E-2</v>
      </c>
      <c r="G28" s="140">
        <v>0.1062</v>
      </c>
      <c r="H28" s="140">
        <v>8.3799999999999999E-2</v>
      </c>
      <c r="I28" s="140">
        <v>8.9200000000000002E-2</v>
      </c>
      <c r="J28" s="140">
        <v>9.6600000000000005E-2</v>
      </c>
      <c r="K28" s="140">
        <v>0.1226</v>
      </c>
    </row>
    <row r="29" spans="1:12" s="123" customFormat="1" ht="23.25" customHeight="1">
      <c r="A29" s="123" t="s">
        <v>526</v>
      </c>
      <c r="B29" s="105" t="s">
        <v>642</v>
      </c>
      <c r="C29" s="139" t="s">
        <v>643</v>
      </c>
      <c r="D29" s="140">
        <v>7.0199999999999999E-2</v>
      </c>
      <c r="E29" s="140">
        <v>6.6699999999999995E-2</v>
      </c>
      <c r="F29" s="140">
        <v>5.4399999999999997E-2</v>
      </c>
      <c r="G29" s="140">
        <v>0.1042</v>
      </c>
      <c r="H29" s="140">
        <v>8.1100000000000005E-2</v>
      </c>
      <c r="I29" s="140">
        <v>6.8699999999999997E-2</v>
      </c>
      <c r="J29" s="140">
        <v>8.8300000000000003E-2</v>
      </c>
      <c r="K29" s="140">
        <v>8.0799999999999997E-2</v>
      </c>
    </row>
    <row r="30" spans="1:12" s="123" customFormat="1" ht="23.25" customHeight="1">
      <c r="A30" s="123" t="s">
        <v>526</v>
      </c>
      <c r="B30" s="105" t="s">
        <v>644</v>
      </c>
      <c r="C30" s="139" t="s">
        <v>645</v>
      </c>
      <c r="D30" s="140">
        <v>7.6899999999999996E-2</v>
      </c>
      <c r="E30" s="140">
        <v>5.9700000000000003E-2</v>
      </c>
      <c r="F30" s="140">
        <v>2.3400000000000001E-2</v>
      </c>
      <c r="G30" s="140">
        <v>5.8500000000000003E-2</v>
      </c>
      <c r="H30" s="140">
        <v>5.62E-2</v>
      </c>
      <c r="I30" s="140">
        <v>4.9399999999999999E-2</v>
      </c>
      <c r="J30" s="140">
        <v>5.67E-2</v>
      </c>
      <c r="K30" s="140">
        <v>5.6800000000000003E-2</v>
      </c>
    </row>
    <row r="31" spans="1:12" s="123" customFormat="1" ht="23.25" customHeight="1">
      <c r="A31" s="123" t="s">
        <v>526</v>
      </c>
      <c r="B31" s="105" t="s">
        <v>646</v>
      </c>
      <c r="C31" s="139" t="s">
        <v>647</v>
      </c>
      <c r="D31" s="140">
        <v>8.1799999999999998E-2</v>
      </c>
      <c r="E31" s="140">
        <v>9.0300000000000005E-2</v>
      </c>
      <c r="F31" s="140">
        <v>0.1439</v>
      </c>
      <c r="G31" s="140">
        <v>0.1381</v>
      </c>
      <c r="H31" s="140">
        <v>4.19E-2</v>
      </c>
      <c r="I31" s="140">
        <v>1.46E-2</v>
      </c>
      <c r="J31" s="140">
        <v>2.7900000000000001E-2</v>
      </c>
      <c r="K31" s="140">
        <v>3.9399999999999998E-2</v>
      </c>
    </row>
    <row r="32" spans="1:12" s="123" customFormat="1" ht="23.25" customHeight="1">
      <c r="A32" s="123" t="s">
        <v>526</v>
      </c>
      <c r="B32" s="105" t="s">
        <v>648</v>
      </c>
      <c r="C32" s="139" t="s">
        <v>649</v>
      </c>
      <c r="D32" s="140">
        <v>8.7900000000000006E-2</v>
      </c>
      <c r="E32" s="140">
        <v>6.7900000000000002E-2</v>
      </c>
      <c r="F32" s="140">
        <v>0.1308</v>
      </c>
      <c r="G32" s="140">
        <v>7.51E-2</v>
      </c>
      <c r="H32" s="140">
        <v>4.1500000000000002E-2</v>
      </c>
      <c r="I32" s="140">
        <v>7.8700000000000006E-2</v>
      </c>
      <c r="J32" s="140">
        <v>3.9199999999999999E-2</v>
      </c>
      <c r="K32" s="140">
        <v>2.2499999999999999E-2</v>
      </c>
    </row>
    <row r="33" spans="1:12" s="123" customFormat="1" ht="23.25" customHeight="1">
      <c r="A33" s="123" t="s">
        <v>526</v>
      </c>
      <c r="B33" s="105" t="s">
        <v>650</v>
      </c>
      <c r="C33" s="139" t="s">
        <v>651</v>
      </c>
      <c r="D33" s="140">
        <v>8.48E-2</v>
      </c>
      <c r="E33" s="140">
        <v>8.0299999999999996E-2</v>
      </c>
      <c r="F33" s="140">
        <v>0.1371</v>
      </c>
      <c r="G33" s="140">
        <v>9.8699999999999996E-2</v>
      </c>
      <c r="H33" s="140">
        <v>4.1700000000000001E-2</v>
      </c>
      <c r="I33" s="140">
        <v>4.7600000000000003E-2</v>
      </c>
      <c r="J33" s="140">
        <v>3.39E-2</v>
      </c>
      <c r="K33" s="140">
        <v>3.1800000000000002E-2</v>
      </c>
    </row>
    <row r="34" spans="1:12" s="123" customFormat="1" ht="23.25" customHeight="1">
      <c r="A34" s="123" t="s">
        <v>526</v>
      </c>
      <c r="B34" s="105" t="s">
        <v>652</v>
      </c>
      <c r="C34" s="139" t="s">
        <v>653</v>
      </c>
      <c r="D34" s="140">
        <v>0.19259999999999999</v>
      </c>
      <c r="E34" s="140">
        <v>5.0000000000000001E-4</v>
      </c>
      <c r="F34" s="140">
        <v>2.8500000000000001E-2</v>
      </c>
      <c r="G34" s="140">
        <v>2.0000000000000001E-4</v>
      </c>
      <c r="H34" s="140">
        <v>3.8999999999999998E-3</v>
      </c>
      <c r="I34" s="140">
        <v>0</v>
      </c>
      <c r="J34" s="140">
        <v>4.0000000000000002E-4</v>
      </c>
      <c r="K34" s="140">
        <v>0</v>
      </c>
    </row>
    <row r="35" spans="1:12" s="123" customFormat="1" ht="23.25" customHeight="1">
      <c r="A35" s="123" t="s">
        <v>526</v>
      </c>
      <c r="B35" s="105" t="s">
        <v>654</v>
      </c>
      <c r="C35" s="139" t="s">
        <v>655</v>
      </c>
      <c r="D35" s="140">
        <v>2.0199999999999999E-2</v>
      </c>
      <c r="E35" s="140">
        <v>1.7000000000000001E-2</v>
      </c>
      <c r="F35" s="140">
        <v>2.01E-2</v>
      </c>
      <c r="G35" s="140">
        <v>1.5800000000000002E-2</v>
      </c>
      <c r="H35" s="140">
        <v>4.3E-3</v>
      </c>
      <c r="I35" s="140">
        <v>5.0000000000000001E-3</v>
      </c>
      <c r="J35" s="140">
        <v>6.0000000000000001E-3</v>
      </c>
      <c r="K35" s="140">
        <v>8.9999999999999993E-3</v>
      </c>
    </row>
    <row r="36" spans="1:12" s="123" customFormat="1" ht="23.25" customHeight="1">
      <c r="A36" s="123" t="s">
        <v>526</v>
      </c>
      <c r="B36" s="105" t="s">
        <v>656</v>
      </c>
      <c r="C36" s="139" t="s">
        <v>657</v>
      </c>
      <c r="D36" s="140">
        <v>3.4700000000000002E-2</v>
      </c>
      <c r="E36" s="140">
        <v>3.9100000000000003E-2</v>
      </c>
      <c r="F36" s="140">
        <v>3.6700000000000003E-2</v>
      </c>
      <c r="G36" s="140">
        <v>4.2999999999999997E-2</v>
      </c>
      <c r="H36" s="140">
        <v>1.8800000000000001E-2</v>
      </c>
      <c r="I36" s="140">
        <v>1.6799999999999999E-2</v>
      </c>
      <c r="J36" s="140">
        <v>1.7000000000000001E-2</v>
      </c>
      <c r="K36" s="140">
        <v>2.1499999999999998E-2</v>
      </c>
    </row>
    <row r="37" spans="1:12" s="123" customFormat="1" ht="23.25" customHeight="1">
      <c r="B37" s="105"/>
      <c r="C37" s="139" t="s">
        <v>658</v>
      </c>
      <c r="D37" s="140"/>
      <c r="E37" s="140"/>
      <c r="F37" s="140"/>
      <c r="G37" s="140">
        <v>0</v>
      </c>
      <c r="H37" s="140">
        <v>0</v>
      </c>
      <c r="I37" s="140">
        <v>0</v>
      </c>
      <c r="J37" s="140">
        <v>0</v>
      </c>
      <c r="K37" s="140">
        <v>0</v>
      </c>
    </row>
    <row r="38" spans="1:12" s="123" customFormat="1" ht="44.25" customHeight="1" thickBot="1">
      <c r="A38" s="123" t="s">
        <v>526</v>
      </c>
      <c r="B38" s="105" t="s">
        <v>659</v>
      </c>
      <c r="C38" s="139" t="s">
        <v>660</v>
      </c>
      <c r="D38" s="140">
        <v>0</v>
      </c>
      <c r="E38" s="140">
        <v>4.1700000000000001E-2</v>
      </c>
      <c r="F38" s="140">
        <v>4.0000000000000002E-4</v>
      </c>
      <c r="G38" s="140">
        <v>0</v>
      </c>
      <c r="H38" s="140">
        <v>5.9999999999999995E-4</v>
      </c>
      <c r="I38" s="140">
        <v>4.7999999999999996E-3</v>
      </c>
      <c r="J38" s="140">
        <v>2.8E-3</v>
      </c>
      <c r="K38" s="140">
        <v>0</v>
      </c>
    </row>
    <row r="39" spans="1:12" s="141" customFormat="1" ht="24" customHeight="1" thickTop="1" thickBot="1">
      <c r="B39" s="145"/>
      <c r="C39" s="134" t="s">
        <v>399</v>
      </c>
      <c r="D39" s="135"/>
      <c r="E39" s="135"/>
      <c r="F39" s="135"/>
      <c r="G39" s="135"/>
      <c r="H39" s="135"/>
      <c r="I39" s="135"/>
      <c r="J39" s="81"/>
      <c r="K39" s="81"/>
      <c r="L39" s="143"/>
    </row>
    <row r="40" spans="1:12" s="141" customFormat="1" ht="24.75" customHeight="1" thickTop="1" thickBot="1">
      <c r="B40" s="144"/>
      <c r="C40" s="134" t="s">
        <v>400</v>
      </c>
      <c r="D40" s="135"/>
      <c r="E40" s="135"/>
      <c r="F40" s="135"/>
      <c r="G40" s="135"/>
      <c r="H40" s="135"/>
      <c r="I40" s="135"/>
      <c r="J40" s="81"/>
      <c r="K40" s="81"/>
      <c r="L40" s="143"/>
    </row>
    <row r="41" spans="1:12" s="132" customFormat="1" ht="27" customHeight="1" thickTop="1">
      <c r="A41" s="132" t="s">
        <v>526</v>
      </c>
      <c r="B41" s="101" t="s">
        <v>661</v>
      </c>
      <c r="C41" s="137" t="s">
        <v>662</v>
      </c>
      <c r="D41" s="138">
        <v>3.4799999999999998E-2</v>
      </c>
      <c r="E41" s="138">
        <v>3.73E-2</v>
      </c>
      <c r="F41" s="138">
        <v>3.2000000000000001E-2</v>
      </c>
      <c r="G41" s="138">
        <v>3.44E-2</v>
      </c>
      <c r="H41" s="138">
        <v>3.3799999999999997E-2</v>
      </c>
      <c r="I41" s="138">
        <v>3.6900000000000002E-2</v>
      </c>
      <c r="J41" s="138">
        <v>3.8100000000000002E-2</v>
      </c>
      <c r="K41" s="138">
        <v>3.9300000000000002E-2</v>
      </c>
    </row>
    <row r="42" spans="1:12" s="123" customFormat="1" ht="23.25" customHeight="1">
      <c r="A42" s="123" t="s">
        <v>526</v>
      </c>
      <c r="B42" s="105" t="s">
        <v>663</v>
      </c>
      <c r="C42" s="139" t="s">
        <v>664</v>
      </c>
      <c r="D42" s="140">
        <v>3.85E-2</v>
      </c>
      <c r="E42" s="140">
        <v>4.0800000000000003E-2</v>
      </c>
      <c r="F42" s="140">
        <v>3.44E-2</v>
      </c>
      <c r="G42" s="140">
        <v>3.73E-2</v>
      </c>
      <c r="H42" s="140">
        <v>3.6400000000000002E-2</v>
      </c>
      <c r="I42" s="140">
        <v>0.04</v>
      </c>
      <c r="J42" s="140">
        <v>4.1200000000000001E-2</v>
      </c>
      <c r="K42" s="140">
        <v>4.3400000000000001E-2</v>
      </c>
    </row>
    <row r="43" spans="1:12" s="123" customFormat="1" ht="23.25" customHeight="1">
      <c r="A43" s="123" t="s">
        <v>526</v>
      </c>
      <c r="B43" s="105" t="s">
        <v>665</v>
      </c>
      <c r="C43" s="139" t="s">
        <v>666</v>
      </c>
      <c r="D43" s="140">
        <v>6.4299999999999996E-2</v>
      </c>
      <c r="E43" s="140">
        <v>7.0699999999999999E-2</v>
      </c>
      <c r="F43" s="140">
        <v>6.2799999999999995E-2</v>
      </c>
      <c r="G43" s="140">
        <v>7.1300000000000002E-2</v>
      </c>
      <c r="H43" s="140">
        <v>6.6500000000000004E-2</v>
      </c>
      <c r="I43" s="140">
        <v>6.4100000000000004E-2</v>
      </c>
      <c r="J43" s="140">
        <v>6.4000000000000001E-2</v>
      </c>
      <c r="K43" s="140">
        <v>6.0100000000000001E-2</v>
      </c>
    </row>
    <row r="44" spans="1:12" s="123" customFormat="1" ht="44.25" customHeight="1" thickBot="1">
      <c r="A44" s="123" t="s">
        <v>526</v>
      </c>
      <c r="B44" s="105" t="s">
        <v>667</v>
      </c>
      <c r="C44" s="139" t="s">
        <v>668</v>
      </c>
      <c r="D44" s="140">
        <v>4.4699999999999997E-2</v>
      </c>
      <c r="E44" s="140">
        <v>4.7800000000000002E-2</v>
      </c>
      <c r="F44" s="140">
        <v>4.1300000000000003E-2</v>
      </c>
      <c r="G44" s="140">
        <v>4.4999999999999998E-2</v>
      </c>
      <c r="H44" s="140">
        <v>4.4900000000000002E-2</v>
      </c>
      <c r="I44" s="140">
        <v>4.99E-2</v>
      </c>
      <c r="J44" s="140">
        <v>5.1700000000000003E-2</v>
      </c>
      <c r="K44" s="140">
        <v>5.3400000000000003E-2</v>
      </c>
    </row>
    <row r="45" spans="1:12" s="141" customFormat="1" ht="24" customHeight="1" thickTop="1" thickBot="1">
      <c r="B45" s="144"/>
      <c r="C45" s="134" t="s">
        <v>405</v>
      </c>
      <c r="D45" s="135"/>
      <c r="E45" s="135"/>
      <c r="F45" s="135"/>
      <c r="G45" s="135"/>
      <c r="H45" s="135"/>
      <c r="I45" s="135"/>
      <c r="J45" s="81"/>
      <c r="K45" s="81"/>
      <c r="L45" s="143"/>
    </row>
    <row r="46" spans="1:12" s="146" customFormat="1" ht="27" customHeight="1" thickTop="1">
      <c r="A46" s="146" t="s">
        <v>526</v>
      </c>
      <c r="B46" s="101" t="s">
        <v>669</v>
      </c>
      <c r="C46" s="137" t="s">
        <v>670</v>
      </c>
      <c r="D46" s="138">
        <v>0.4929</v>
      </c>
      <c r="E46" s="138">
        <v>0.50929999999999997</v>
      </c>
      <c r="F46" s="138">
        <v>0.53129999999999999</v>
      </c>
      <c r="G46" s="138">
        <v>0.5524</v>
      </c>
      <c r="H46" s="138">
        <v>0.55089999999999995</v>
      </c>
      <c r="I46" s="138">
        <v>0.58560000000000001</v>
      </c>
      <c r="J46" s="138">
        <v>0.56910000000000005</v>
      </c>
      <c r="K46" s="138">
        <v>0.57050000000000001</v>
      </c>
    </row>
    <row r="47" spans="1:12" ht="23.25" customHeight="1">
      <c r="A47" s="122" t="s">
        <v>526</v>
      </c>
      <c r="B47" s="93" t="s">
        <v>671</v>
      </c>
      <c r="C47" s="147" t="s">
        <v>672</v>
      </c>
      <c r="D47" s="148">
        <v>4.3400000000000001E-2</v>
      </c>
      <c r="E47" s="148">
        <v>4.7399999999999998E-2</v>
      </c>
      <c r="F47" s="148">
        <v>3.6400000000000002E-2</v>
      </c>
      <c r="G47" s="148">
        <v>3.78E-2</v>
      </c>
      <c r="H47" s="148">
        <v>4.1500000000000002E-2</v>
      </c>
      <c r="I47" s="148">
        <v>4.4999999999999998E-2</v>
      </c>
      <c r="J47" s="148">
        <v>4.8899999999999999E-2</v>
      </c>
      <c r="K47" s="148">
        <v>5.6399999999999999E-2</v>
      </c>
    </row>
    <row r="48" spans="1:12" ht="23.25" customHeight="1">
      <c r="A48" s="122" t="s">
        <v>526</v>
      </c>
      <c r="B48" s="93" t="s">
        <v>673</v>
      </c>
      <c r="C48" s="147" t="s">
        <v>674</v>
      </c>
      <c r="D48" s="148">
        <v>0.4637</v>
      </c>
      <c r="E48" s="148">
        <v>0.44330000000000003</v>
      </c>
      <c r="F48" s="148">
        <v>0.43230000000000002</v>
      </c>
      <c r="G48" s="148">
        <v>0.4098</v>
      </c>
      <c r="H48" s="148">
        <v>0.40760000000000002</v>
      </c>
      <c r="I48" s="148">
        <v>0.36940000000000001</v>
      </c>
      <c r="J48" s="148">
        <v>0.38200000000000001</v>
      </c>
      <c r="K48" s="148">
        <v>0.373</v>
      </c>
    </row>
    <row r="49" spans="1:12" ht="23.25" customHeight="1">
      <c r="A49" s="122" t="s">
        <v>526</v>
      </c>
      <c r="B49" s="93" t="s">
        <v>675</v>
      </c>
      <c r="C49" s="147" t="s">
        <v>676</v>
      </c>
      <c r="D49" s="148">
        <v>0.40920000000000001</v>
      </c>
      <c r="E49" s="148">
        <v>0.39750000000000002</v>
      </c>
      <c r="F49" s="148">
        <v>0.46439999999999998</v>
      </c>
      <c r="G49" s="148">
        <v>0.4753</v>
      </c>
      <c r="H49" s="148">
        <v>0.57079999999999997</v>
      </c>
      <c r="I49" s="148">
        <v>0.61539999999999995</v>
      </c>
      <c r="J49" s="148">
        <v>0.59919999999999995</v>
      </c>
      <c r="K49" s="148">
        <v>0.64849999999999997</v>
      </c>
    </row>
    <row r="50" spans="1:12" ht="43.5" customHeight="1" thickBot="1">
      <c r="C50" s="149"/>
      <c r="D50" s="148"/>
      <c r="E50" s="148"/>
      <c r="F50" s="148"/>
      <c r="G50" s="148"/>
      <c r="H50" s="148"/>
      <c r="I50" s="148"/>
      <c r="J50" s="148"/>
      <c r="K50" s="148"/>
    </row>
    <row r="51" spans="1:12" s="132" customFormat="1" ht="24" customHeight="1" thickTop="1" thickBot="1">
      <c r="B51" s="150"/>
      <c r="C51" s="134" t="s">
        <v>410</v>
      </c>
      <c r="D51" s="135"/>
      <c r="E51" s="135"/>
      <c r="F51" s="135"/>
      <c r="G51" s="135"/>
      <c r="H51" s="135"/>
      <c r="I51" s="135"/>
      <c r="J51" s="81"/>
      <c r="K51" s="81"/>
      <c r="L51" s="136"/>
    </row>
    <row r="52" spans="1:12" s="141" customFormat="1" ht="18.75" thickTop="1">
      <c r="A52" s="151"/>
      <c r="B52" s="145"/>
      <c r="C52" s="152"/>
      <c r="D52" s="148"/>
      <c r="E52" s="148"/>
      <c r="F52" s="148"/>
      <c r="G52" s="148"/>
      <c r="H52" s="148"/>
      <c r="I52" s="148"/>
      <c r="J52" s="148"/>
      <c r="K52" s="148"/>
      <c r="L52" s="143"/>
    </row>
    <row r="53" spans="1:12" s="132" customFormat="1" ht="23.25" customHeight="1">
      <c r="A53" s="132" t="s">
        <v>526</v>
      </c>
      <c r="B53" s="101" t="s">
        <v>677</v>
      </c>
      <c r="C53" s="137" t="s">
        <v>678</v>
      </c>
      <c r="D53" s="138">
        <v>5.57E-2</v>
      </c>
      <c r="E53" s="138">
        <v>5.6899999999999999E-2</v>
      </c>
      <c r="F53" s="138">
        <v>5.67E-2</v>
      </c>
      <c r="G53" s="138">
        <v>5.6399999999999999E-2</v>
      </c>
      <c r="H53" s="138">
        <v>5.2699999999999997E-2</v>
      </c>
      <c r="I53" s="138">
        <v>5.0700000000000002E-2</v>
      </c>
      <c r="J53" s="138">
        <v>5.57E-2</v>
      </c>
      <c r="K53" s="138">
        <v>5.5E-2</v>
      </c>
    </row>
    <row r="54" spans="1:12" s="132" customFormat="1" ht="24.75" customHeight="1">
      <c r="A54" s="132" t="s">
        <v>526</v>
      </c>
      <c r="B54" s="101" t="s">
        <v>679</v>
      </c>
      <c r="C54" s="137" t="s">
        <v>680</v>
      </c>
      <c r="D54" s="138">
        <v>0.05</v>
      </c>
      <c r="E54" s="138">
        <v>5.04E-2</v>
      </c>
      <c r="F54" s="138">
        <v>5.0500000000000003E-2</v>
      </c>
      <c r="G54" s="138">
        <v>4.7399999999999998E-2</v>
      </c>
      <c r="H54" s="138">
        <v>4.2500000000000003E-2</v>
      </c>
      <c r="I54" s="138">
        <v>4.1399999999999999E-2</v>
      </c>
      <c r="J54" s="138">
        <v>4.5600000000000002E-2</v>
      </c>
      <c r="K54" s="138">
        <v>4.3200000000000002E-2</v>
      </c>
    </row>
    <row r="55" spans="1:12" s="132" customFormat="1" ht="24.75" customHeight="1">
      <c r="A55" s="132" t="s">
        <v>526</v>
      </c>
      <c r="B55" s="101" t="s">
        <v>681</v>
      </c>
      <c r="C55" s="137" t="s">
        <v>682</v>
      </c>
      <c r="D55" s="138">
        <v>5.3900000000000003E-2</v>
      </c>
      <c r="E55" s="138">
        <v>5.3999999999999999E-2</v>
      </c>
      <c r="F55" s="138">
        <v>5.4100000000000002E-2</v>
      </c>
      <c r="G55" s="138">
        <v>5.0599999999999999E-2</v>
      </c>
      <c r="H55" s="138">
        <v>4.4699999999999997E-2</v>
      </c>
      <c r="I55" s="138">
        <v>4.3999999999999997E-2</v>
      </c>
      <c r="J55" s="138">
        <v>4.82E-2</v>
      </c>
      <c r="K55" s="138">
        <v>4.6899999999999997E-2</v>
      </c>
    </row>
    <row r="56" spans="1:12" s="132" customFormat="1" ht="24.75" customHeight="1">
      <c r="A56" s="132" t="s">
        <v>526</v>
      </c>
      <c r="B56" s="101" t="s">
        <v>683</v>
      </c>
      <c r="C56" s="137" t="s">
        <v>684</v>
      </c>
      <c r="D56" s="138">
        <v>7.8100000000000003E-2</v>
      </c>
      <c r="E56" s="138">
        <v>7.7499999999999999E-2</v>
      </c>
      <c r="F56" s="138">
        <v>7.5600000000000001E-2</v>
      </c>
      <c r="G56" s="138">
        <v>7.0599999999999996E-2</v>
      </c>
      <c r="H56" s="138">
        <v>5.1799999999999999E-2</v>
      </c>
      <c r="I56" s="138">
        <v>5.0500000000000003E-2</v>
      </c>
      <c r="J56" s="138">
        <v>5.5300000000000002E-2</v>
      </c>
      <c r="K56" s="138">
        <v>5.6500000000000002E-2</v>
      </c>
    </row>
    <row r="57" spans="1:12" s="132" customFormat="1" ht="24.75" customHeight="1">
      <c r="A57" s="132" t="s">
        <v>526</v>
      </c>
      <c r="B57" s="101" t="s">
        <v>685</v>
      </c>
      <c r="C57" s="137" t="s">
        <v>686</v>
      </c>
      <c r="D57" s="138">
        <v>-2.4199999999999999E-2</v>
      </c>
      <c r="E57" s="138">
        <v>-2.35E-2</v>
      </c>
      <c r="F57" s="138">
        <v>-2.1499999999999998E-2</v>
      </c>
      <c r="G57" s="138">
        <v>-0.02</v>
      </c>
      <c r="H57" s="138">
        <v>-7.1000000000000004E-3</v>
      </c>
      <c r="I57" s="138">
        <v>-6.4999999999999997E-3</v>
      </c>
      <c r="J57" s="138">
        <v>-7.1000000000000004E-3</v>
      </c>
      <c r="K57" s="138">
        <v>-9.5999999999999992E-3</v>
      </c>
    </row>
    <row r="58" spans="1:12" s="132" customFormat="1" ht="24.75" customHeight="1">
      <c r="A58" s="132" t="s">
        <v>526</v>
      </c>
      <c r="B58" s="101" t="s">
        <v>687</v>
      </c>
      <c r="C58" s="137" t="s">
        <v>688</v>
      </c>
      <c r="D58" s="138">
        <v>-3.8999999999999998E-3</v>
      </c>
      <c r="E58" s="138">
        <v>-3.5999999999999999E-3</v>
      </c>
      <c r="F58" s="138">
        <v>-3.5999999999999999E-3</v>
      </c>
      <c r="G58" s="138">
        <v>-3.2000000000000002E-3</v>
      </c>
      <c r="H58" s="138">
        <v>-2.2000000000000001E-3</v>
      </c>
      <c r="I58" s="138">
        <v>-2.5000000000000001E-3</v>
      </c>
      <c r="J58" s="138">
        <v>-2.5999999999999999E-3</v>
      </c>
      <c r="K58" s="138">
        <v>-3.7000000000000002E-3</v>
      </c>
    </row>
    <row r="59" spans="1:12" s="132" customFormat="1" ht="24.75" customHeight="1">
      <c r="A59" s="132" t="s">
        <v>526</v>
      </c>
      <c r="B59" s="101" t="s">
        <v>689</v>
      </c>
      <c r="C59" s="137" t="s">
        <v>690</v>
      </c>
      <c r="D59" s="138">
        <v>5.7000000000000002E-3</v>
      </c>
      <c r="E59" s="138">
        <v>6.4999999999999997E-3</v>
      </c>
      <c r="F59" s="138">
        <v>6.1999999999999998E-3</v>
      </c>
      <c r="G59" s="138">
        <v>8.9999999999999993E-3</v>
      </c>
      <c r="H59" s="138">
        <v>1.03E-2</v>
      </c>
      <c r="I59" s="138">
        <v>9.1999999999999998E-3</v>
      </c>
      <c r="J59" s="138">
        <v>1.01E-2</v>
      </c>
      <c r="K59" s="138">
        <v>1.1900000000000001E-2</v>
      </c>
    </row>
    <row r="60" spans="1:12" s="141" customFormat="1" ht="44.25" customHeight="1" thickBot="1">
      <c r="C60" s="153" t="s">
        <v>691</v>
      </c>
      <c r="D60" s="148"/>
      <c r="E60" s="148"/>
      <c r="F60" s="148"/>
      <c r="G60" s="148"/>
      <c r="H60" s="148"/>
      <c r="I60" s="148"/>
      <c r="J60" s="148"/>
      <c r="K60" s="148"/>
      <c r="L60" s="143"/>
    </row>
    <row r="61" spans="1:12" s="132" customFormat="1" ht="24" customHeight="1" thickTop="1" thickBot="1">
      <c r="A61" s="132" t="s">
        <v>526</v>
      </c>
      <c r="B61" s="101" t="s">
        <v>677</v>
      </c>
      <c r="C61" s="134" t="s">
        <v>678</v>
      </c>
      <c r="D61" s="154">
        <v>5.57E-2</v>
      </c>
      <c r="E61" s="154">
        <v>5.6899999999999999E-2</v>
      </c>
      <c r="F61" s="154">
        <v>5.67E-2</v>
      </c>
      <c r="G61" s="154">
        <v>5.6399999999999999E-2</v>
      </c>
      <c r="H61" s="154">
        <v>5.2699999999999997E-2</v>
      </c>
      <c r="I61" s="154">
        <v>5.0700000000000002E-2</v>
      </c>
      <c r="J61" s="155">
        <v>5.57E-2</v>
      </c>
      <c r="K61" s="155">
        <v>5.5E-2</v>
      </c>
      <c r="L61" s="136"/>
    </row>
    <row r="62" spans="1:12" s="132" customFormat="1" ht="27" customHeight="1" thickTop="1">
      <c r="A62" s="132" t="s">
        <v>526</v>
      </c>
      <c r="B62" s="101" t="s">
        <v>692</v>
      </c>
      <c r="C62" s="137" t="s">
        <v>693</v>
      </c>
      <c r="D62" s="138">
        <v>-6.8999999999999999E-3</v>
      </c>
      <c r="E62" s="138">
        <v>-1.4200000000000001E-2</v>
      </c>
      <c r="F62" s="138">
        <v>-1.1000000000000001E-3</v>
      </c>
      <c r="G62" s="138">
        <v>-5.7999999999999996E-3</v>
      </c>
      <c r="H62" s="138">
        <v>-2.7000000000000001E-3</v>
      </c>
      <c r="I62" s="138">
        <v>1.4E-3</v>
      </c>
      <c r="J62" s="138">
        <v>-1.5E-3</v>
      </c>
      <c r="K62" s="138">
        <v>-8.9999999999999998E-4</v>
      </c>
    </row>
    <row r="63" spans="1:12" s="123" customFormat="1" ht="23.25" customHeight="1">
      <c r="A63" s="123" t="s">
        <v>526</v>
      </c>
      <c r="B63" s="105" t="s">
        <v>694</v>
      </c>
      <c r="C63" s="139" t="s">
        <v>695</v>
      </c>
      <c r="D63" s="140">
        <v>-3.4799999999999998E-2</v>
      </c>
      <c r="E63" s="140">
        <v>-3.73E-2</v>
      </c>
      <c r="F63" s="140">
        <v>-3.2000000000000001E-2</v>
      </c>
      <c r="G63" s="140">
        <v>-3.44E-2</v>
      </c>
      <c r="H63" s="140">
        <v>-3.3799999999999997E-2</v>
      </c>
      <c r="I63" s="140">
        <v>-3.6999999999999998E-2</v>
      </c>
      <c r="J63" s="140">
        <v>-3.8199999999999998E-2</v>
      </c>
      <c r="K63" s="140">
        <v>-3.9399999999999998E-2</v>
      </c>
    </row>
    <row r="64" spans="1:12" s="123" customFormat="1" ht="23.25" customHeight="1">
      <c r="A64" s="123" t="s">
        <v>526</v>
      </c>
      <c r="B64" s="105" t="s">
        <v>696</v>
      </c>
      <c r="C64" s="139" t="s">
        <v>697</v>
      </c>
      <c r="D64" s="140">
        <v>6.6E-3</v>
      </c>
      <c r="E64" s="140">
        <v>0</v>
      </c>
      <c r="F64" s="140">
        <v>0</v>
      </c>
      <c r="G64" s="140">
        <v>0</v>
      </c>
      <c r="H64" s="140">
        <v>0</v>
      </c>
      <c r="I64" s="140">
        <v>0</v>
      </c>
      <c r="J64" s="140">
        <v>0</v>
      </c>
      <c r="K64" s="140">
        <v>0</v>
      </c>
    </row>
    <row r="65" spans="1:12" s="123" customFormat="1" ht="23.25" customHeight="1">
      <c r="A65" s="123" t="s">
        <v>526</v>
      </c>
      <c r="B65" s="105" t="s">
        <v>698</v>
      </c>
      <c r="C65" s="139" t="s">
        <v>699</v>
      </c>
      <c r="D65" s="140">
        <v>0</v>
      </c>
      <c r="E65" s="140">
        <v>-3.3999999999999998E-3</v>
      </c>
      <c r="F65" s="140">
        <v>2.0999999999999999E-3</v>
      </c>
      <c r="G65" s="140">
        <v>4.0000000000000002E-4</v>
      </c>
      <c r="H65" s="140">
        <v>4.0000000000000002E-4</v>
      </c>
      <c r="I65" s="140">
        <v>-2.9999999999999997E-4</v>
      </c>
      <c r="J65" s="140">
        <v>2.9999999999999997E-4</v>
      </c>
      <c r="K65" s="140">
        <v>0</v>
      </c>
    </row>
    <row r="66" spans="1:12" s="123" customFormat="1" ht="44.25" customHeight="1" thickBot="1">
      <c r="B66" s="105"/>
      <c r="C66" s="139" t="s">
        <v>700</v>
      </c>
      <c r="D66" s="140"/>
      <c r="E66" s="140"/>
      <c r="F66" s="140">
        <v>-1.37E-2</v>
      </c>
      <c r="G66" s="140">
        <v>1E-4</v>
      </c>
      <c r="H66" s="140">
        <v>-5.9999999999999995E-4</v>
      </c>
      <c r="I66" s="140">
        <v>-1.6000000000000001E-3</v>
      </c>
      <c r="J66" s="140">
        <v>-8.0000000000000004E-4</v>
      </c>
      <c r="K66" s="140">
        <v>1E-4</v>
      </c>
    </row>
    <row r="67" spans="1:12" s="132" customFormat="1" ht="24.75" customHeight="1" thickTop="1" thickBot="1">
      <c r="A67" s="132" t="s">
        <v>526</v>
      </c>
      <c r="B67" s="101" t="s">
        <v>701</v>
      </c>
      <c r="C67" s="134" t="s">
        <v>702</v>
      </c>
      <c r="D67" s="154">
        <v>2.06E-2</v>
      </c>
      <c r="E67" s="154">
        <v>2E-3</v>
      </c>
      <c r="F67" s="154">
        <v>1.15E-2</v>
      </c>
      <c r="G67" s="154">
        <v>1.6E-2</v>
      </c>
      <c r="H67" s="154">
        <v>1.55E-2</v>
      </c>
      <c r="I67" s="154">
        <v>1.2699999999999999E-2</v>
      </c>
      <c r="J67" s="155">
        <v>1.4999999999999999E-2</v>
      </c>
      <c r="K67" s="155">
        <v>1.4500000000000001E-2</v>
      </c>
      <c r="L67" s="136"/>
    </row>
    <row r="68" spans="1:12" ht="4.5" hidden="1" customHeight="1" thickTop="1">
      <c r="A68" s="122" t="s">
        <v>525</v>
      </c>
      <c r="B68" s="156" t="s">
        <v>525</v>
      </c>
      <c r="C68" s="157"/>
      <c r="D68" s="157"/>
      <c r="E68" s="157"/>
      <c r="F68" s="157"/>
      <c r="G68" s="157"/>
      <c r="H68" s="157"/>
      <c r="I68" s="157"/>
      <c r="J68" s="157"/>
      <c r="K68" s="157"/>
    </row>
    <row r="69" spans="1:12" ht="14.25" thickTop="1" thickBot="1">
      <c r="A69" s="158"/>
      <c r="B69" s="158"/>
      <c r="C69" s="159"/>
      <c r="D69" s="159"/>
      <c r="E69" s="159"/>
      <c r="F69" s="159"/>
      <c r="G69" s="159"/>
      <c r="H69" s="159"/>
      <c r="I69" s="159"/>
      <c r="J69" s="159"/>
      <c r="K69" s="159"/>
      <c r="L69" s="160"/>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B15" sqref="B15"/>
    </sheetView>
  </sheetViews>
  <sheetFormatPr defaultColWidth="0" defaultRowHeight="12.75" zeroHeight="1"/>
  <cols>
    <col min="1" max="1" width="95.140625" style="167" customWidth="1"/>
    <col min="2" max="8" width="24.42578125" style="164" customWidth="1"/>
    <col min="9" max="9" width="24.42578125" style="453" customWidth="1"/>
    <col min="10" max="10" width="29.28515625" style="164" customWidth="1"/>
    <col min="11" max="11" width="3.7109375" style="164" hidden="1"/>
    <col min="12" max="13" width="11.140625" style="164" hidden="1"/>
    <col min="14" max="256" width="9.140625" style="164" hidden="1"/>
    <col min="257" max="257" width="95.140625" style="164" hidden="1"/>
    <col min="258" max="265" width="24.42578125" style="164" hidden="1"/>
    <col min="266" max="266" width="29.28515625" style="164" hidden="1"/>
    <col min="267" max="267" width="3.7109375" style="164" hidden="1"/>
    <col min="268" max="269" width="11.140625" style="164" hidden="1"/>
    <col min="270" max="512" width="9.140625" style="164" hidden="1"/>
    <col min="513" max="513" width="95.140625" style="164" hidden="1"/>
    <col min="514" max="521" width="24.42578125" style="164" hidden="1"/>
    <col min="522" max="522" width="29.28515625" style="164" hidden="1"/>
    <col min="523" max="523" width="3.7109375" style="164" hidden="1"/>
    <col min="524" max="525" width="11.140625" style="164" hidden="1"/>
    <col min="526" max="768" width="9.140625" style="164" hidden="1"/>
    <col min="769" max="769" width="95.140625" style="164" hidden="1"/>
    <col min="770" max="777" width="24.42578125" style="164" hidden="1"/>
    <col min="778" max="778" width="29.28515625" style="164" hidden="1"/>
    <col min="779" max="779" width="3.7109375" style="164" hidden="1"/>
    <col min="780" max="781" width="11.140625" style="164" hidden="1"/>
    <col min="782" max="1024" width="9.140625" style="164" hidden="1"/>
    <col min="1025" max="1025" width="95.140625" style="164" hidden="1"/>
    <col min="1026" max="1033" width="24.42578125" style="164" hidden="1"/>
    <col min="1034" max="1034" width="29.28515625" style="164" hidden="1"/>
    <col min="1035" max="1035" width="3.7109375" style="164" hidden="1"/>
    <col min="1036" max="1037" width="11.140625" style="164" hidden="1"/>
    <col min="1038" max="1280" width="9.140625" style="164" hidden="1"/>
    <col min="1281" max="1281" width="95.140625" style="164" hidden="1"/>
    <col min="1282" max="1289" width="24.42578125" style="164" hidden="1"/>
    <col min="1290" max="1290" width="29.28515625" style="164" hidden="1"/>
    <col min="1291" max="1291" width="3.7109375" style="164" hidden="1"/>
    <col min="1292" max="1293" width="11.140625" style="164" hidden="1"/>
    <col min="1294" max="1536" width="9.140625" style="164" hidden="1"/>
    <col min="1537" max="1537" width="95.140625" style="164" hidden="1"/>
    <col min="1538" max="1545" width="24.42578125" style="164" hidden="1"/>
    <col min="1546" max="1546" width="29.28515625" style="164" hidden="1"/>
    <col min="1547" max="1547" width="3.7109375" style="164" hidden="1"/>
    <col min="1548" max="1549" width="11.140625" style="164" hidden="1"/>
    <col min="1550" max="1792" width="9.140625" style="164" hidden="1"/>
    <col min="1793" max="1793" width="95.140625" style="164" hidden="1"/>
    <col min="1794" max="1801" width="24.42578125" style="164" hidden="1"/>
    <col min="1802" max="1802" width="29.28515625" style="164" hidden="1"/>
    <col min="1803" max="1803" width="3.7109375" style="164" hidden="1"/>
    <col min="1804" max="1805" width="11.140625" style="164" hidden="1"/>
    <col min="1806" max="2048" width="9.140625" style="164" hidden="1"/>
    <col min="2049" max="2049" width="95.140625" style="164" hidden="1"/>
    <col min="2050" max="2057" width="24.42578125" style="164" hidden="1"/>
    <col min="2058" max="2058" width="29.28515625" style="164" hidden="1"/>
    <col min="2059" max="2059" width="3.7109375" style="164" hidden="1"/>
    <col min="2060" max="2061" width="11.140625" style="164" hidden="1"/>
    <col min="2062" max="2304" width="9.140625" style="164" hidden="1"/>
    <col min="2305" max="2305" width="95.140625" style="164" hidden="1"/>
    <col min="2306" max="2313" width="24.42578125" style="164" hidden="1"/>
    <col min="2314" max="2314" width="29.28515625" style="164" hidden="1"/>
    <col min="2315" max="2315" width="3.7109375" style="164" hidden="1"/>
    <col min="2316" max="2317" width="11.140625" style="164" hidden="1"/>
    <col min="2318" max="2560" width="9.140625" style="164" hidden="1"/>
    <col min="2561" max="2561" width="95.140625" style="164" hidden="1"/>
    <col min="2562" max="2569" width="24.42578125" style="164" hidden="1"/>
    <col min="2570" max="2570" width="29.28515625" style="164" hidden="1"/>
    <col min="2571" max="2571" width="3.7109375" style="164" hidden="1"/>
    <col min="2572" max="2573" width="11.140625" style="164" hidden="1"/>
    <col min="2574" max="2816" width="9.140625" style="164" hidden="1"/>
    <col min="2817" max="2817" width="95.140625" style="164" hidden="1"/>
    <col min="2818" max="2825" width="24.42578125" style="164" hidden="1"/>
    <col min="2826" max="2826" width="29.28515625" style="164" hidden="1"/>
    <col min="2827" max="2827" width="3.7109375" style="164" hidden="1"/>
    <col min="2828" max="2829" width="11.140625" style="164" hidden="1"/>
    <col min="2830" max="3072" width="9.140625" style="164" hidden="1"/>
    <col min="3073" max="3073" width="95.140625" style="164" hidden="1"/>
    <col min="3074" max="3081" width="24.42578125" style="164" hidden="1"/>
    <col min="3082" max="3082" width="29.28515625" style="164" hidden="1"/>
    <col min="3083" max="3083" width="3.7109375" style="164" hidden="1"/>
    <col min="3084" max="3085" width="11.140625" style="164" hidden="1"/>
    <col min="3086" max="3328" width="9.140625" style="164" hidden="1"/>
    <col min="3329" max="3329" width="95.140625" style="164" hidden="1"/>
    <col min="3330" max="3337" width="24.42578125" style="164" hidden="1"/>
    <col min="3338" max="3338" width="29.28515625" style="164" hidden="1"/>
    <col min="3339" max="3339" width="3.7109375" style="164" hidden="1"/>
    <col min="3340" max="3341" width="11.140625" style="164" hidden="1"/>
    <col min="3342" max="3584" width="9.140625" style="164" hidden="1"/>
    <col min="3585" max="3585" width="95.140625" style="164" hidden="1"/>
    <col min="3586" max="3593" width="24.42578125" style="164" hidden="1"/>
    <col min="3594" max="3594" width="29.28515625" style="164" hidden="1"/>
    <col min="3595" max="3595" width="3.7109375" style="164" hidden="1"/>
    <col min="3596" max="3597" width="11.140625" style="164" hidden="1"/>
    <col min="3598" max="3840" width="9.140625" style="164" hidden="1"/>
    <col min="3841" max="3841" width="95.140625" style="164" hidden="1"/>
    <col min="3842" max="3849" width="24.42578125" style="164" hidden="1"/>
    <col min="3850" max="3850" width="29.28515625" style="164" hidden="1"/>
    <col min="3851" max="3851" width="3.7109375" style="164" hidden="1"/>
    <col min="3852" max="3853" width="11.140625" style="164" hidden="1"/>
    <col min="3854" max="4096" width="9.140625" style="164" hidden="1"/>
    <col min="4097" max="4097" width="95.140625" style="164" hidden="1"/>
    <col min="4098" max="4105" width="24.42578125" style="164" hidden="1"/>
    <col min="4106" max="4106" width="29.28515625" style="164" hidden="1"/>
    <col min="4107" max="4107" width="3.7109375" style="164" hidden="1"/>
    <col min="4108" max="4109" width="11.140625" style="164" hidden="1"/>
    <col min="4110" max="4352" width="9.140625" style="164" hidden="1"/>
    <col min="4353" max="4353" width="95.140625" style="164" hidden="1"/>
    <col min="4354" max="4361" width="24.42578125" style="164" hidden="1"/>
    <col min="4362" max="4362" width="29.28515625" style="164" hidden="1"/>
    <col min="4363" max="4363" width="3.7109375" style="164" hidden="1"/>
    <col min="4364" max="4365" width="11.140625" style="164" hidden="1"/>
    <col min="4366" max="4608" width="9.140625" style="164" hidden="1"/>
    <col min="4609" max="4609" width="95.140625" style="164" hidden="1"/>
    <col min="4610" max="4617" width="24.42578125" style="164" hidden="1"/>
    <col min="4618" max="4618" width="29.28515625" style="164" hidden="1"/>
    <col min="4619" max="4619" width="3.7109375" style="164" hidden="1"/>
    <col min="4620" max="4621" width="11.140625" style="164" hidden="1"/>
    <col min="4622" max="4864" width="9.140625" style="164" hidden="1"/>
    <col min="4865" max="4865" width="95.140625" style="164" hidden="1"/>
    <col min="4866" max="4873" width="24.42578125" style="164" hidden="1"/>
    <col min="4874" max="4874" width="29.28515625" style="164" hidden="1"/>
    <col min="4875" max="4875" width="3.7109375" style="164" hidden="1"/>
    <col min="4876" max="4877" width="11.140625" style="164" hidden="1"/>
    <col min="4878" max="5120" width="9.140625" style="164" hidden="1"/>
    <col min="5121" max="5121" width="95.140625" style="164" hidden="1"/>
    <col min="5122" max="5129" width="24.42578125" style="164" hidden="1"/>
    <col min="5130" max="5130" width="29.28515625" style="164" hidden="1"/>
    <col min="5131" max="5131" width="3.7109375" style="164" hidden="1"/>
    <col min="5132" max="5133" width="11.140625" style="164" hidden="1"/>
    <col min="5134" max="5376" width="9.140625" style="164" hidden="1"/>
    <col min="5377" max="5377" width="95.140625" style="164" hidden="1"/>
    <col min="5378" max="5385" width="24.42578125" style="164" hidden="1"/>
    <col min="5386" max="5386" width="29.28515625" style="164" hidden="1"/>
    <col min="5387" max="5387" width="3.7109375" style="164" hidden="1"/>
    <col min="5388" max="5389" width="11.140625" style="164" hidden="1"/>
    <col min="5390" max="5632" width="9.140625" style="164" hidden="1"/>
    <col min="5633" max="5633" width="95.140625" style="164" hidden="1"/>
    <col min="5634" max="5641" width="24.42578125" style="164" hidden="1"/>
    <col min="5642" max="5642" width="29.28515625" style="164" hidden="1"/>
    <col min="5643" max="5643" width="3.7109375" style="164" hidden="1"/>
    <col min="5644" max="5645" width="11.140625" style="164" hidden="1"/>
    <col min="5646" max="5888" width="9.140625" style="164" hidden="1"/>
    <col min="5889" max="5889" width="95.140625" style="164" hidden="1"/>
    <col min="5890" max="5897" width="24.42578125" style="164" hidden="1"/>
    <col min="5898" max="5898" width="29.28515625" style="164" hidden="1"/>
    <col min="5899" max="5899" width="3.7109375" style="164" hidden="1"/>
    <col min="5900" max="5901" width="11.140625" style="164" hidden="1"/>
    <col min="5902" max="6144" width="9.140625" style="164" hidden="1"/>
    <col min="6145" max="6145" width="95.140625" style="164" hidden="1"/>
    <col min="6146" max="6153" width="24.42578125" style="164" hidden="1"/>
    <col min="6154" max="6154" width="29.28515625" style="164" hidden="1"/>
    <col min="6155" max="6155" width="3.7109375" style="164" hidden="1"/>
    <col min="6156" max="6157" width="11.140625" style="164" hidden="1"/>
    <col min="6158" max="6400" width="9.140625" style="164" hidden="1"/>
    <col min="6401" max="6401" width="95.140625" style="164" hidden="1"/>
    <col min="6402" max="6409" width="24.42578125" style="164" hidden="1"/>
    <col min="6410" max="6410" width="29.28515625" style="164" hidden="1"/>
    <col min="6411" max="6411" width="3.7109375" style="164" hidden="1"/>
    <col min="6412" max="6413" width="11.140625" style="164" hidden="1"/>
    <col min="6414" max="6656" width="9.140625" style="164" hidden="1"/>
    <col min="6657" max="6657" width="95.140625" style="164" hidden="1"/>
    <col min="6658" max="6665" width="24.42578125" style="164" hidden="1"/>
    <col min="6666" max="6666" width="29.28515625" style="164" hidden="1"/>
    <col min="6667" max="6667" width="3.7109375" style="164" hidden="1"/>
    <col min="6668" max="6669" width="11.140625" style="164" hidden="1"/>
    <col min="6670" max="6912" width="9.140625" style="164" hidden="1"/>
    <col min="6913" max="6913" width="95.140625" style="164" hidden="1"/>
    <col min="6914" max="6921" width="24.42578125" style="164" hidden="1"/>
    <col min="6922" max="6922" width="29.28515625" style="164" hidden="1"/>
    <col min="6923" max="6923" width="3.7109375" style="164" hidden="1"/>
    <col min="6924" max="6925" width="11.140625" style="164" hidden="1"/>
    <col min="6926" max="7168" width="9.140625" style="164" hidden="1"/>
    <col min="7169" max="7169" width="95.140625" style="164" hidden="1"/>
    <col min="7170" max="7177" width="24.42578125" style="164" hidden="1"/>
    <col min="7178" max="7178" width="29.28515625" style="164" hidden="1"/>
    <col min="7179" max="7179" width="3.7109375" style="164" hidden="1"/>
    <col min="7180" max="7181" width="11.140625" style="164" hidden="1"/>
    <col min="7182" max="7424" width="9.140625" style="164" hidden="1"/>
    <col min="7425" max="7425" width="95.140625" style="164" hidden="1"/>
    <col min="7426" max="7433" width="24.42578125" style="164" hidden="1"/>
    <col min="7434" max="7434" width="29.28515625" style="164" hidden="1"/>
    <col min="7435" max="7435" width="3.7109375" style="164" hidden="1"/>
    <col min="7436" max="7437" width="11.140625" style="164" hidden="1"/>
    <col min="7438" max="7680" width="9.140625" style="164" hidden="1"/>
    <col min="7681" max="7681" width="95.140625" style="164" hidden="1"/>
    <col min="7682" max="7689" width="24.42578125" style="164" hidden="1"/>
    <col min="7690" max="7690" width="29.28515625" style="164" hidden="1"/>
    <col min="7691" max="7691" width="3.7109375" style="164" hidden="1"/>
    <col min="7692" max="7693" width="11.140625" style="164" hidden="1"/>
    <col min="7694" max="7936" width="9.140625" style="164" hidden="1"/>
    <col min="7937" max="7937" width="95.140625" style="164" hidden="1"/>
    <col min="7938" max="7945" width="24.42578125" style="164" hidden="1"/>
    <col min="7946" max="7946" width="29.28515625" style="164" hidden="1"/>
    <col min="7947" max="7947" width="3.7109375" style="164" hidden="1"/>
    <col min="7948" max="7949" width="11.140625" style="164" hidden="1"/>
    <col min="7950" max="8192" width="9.140625" style="164" hidden="1"/>
    <col min="8193" max="8193" width="95.140625" style="164" hidden="1"/>
    <col min="8194" max="8201" width="24.42578125" style="164" hidden="1"/>
    <col min="8202" max="8202" width="29.28515625" style="164" hidden="1"/>
    <col min="8203" max="8203" width="3.7109375" style="164" hidden="1"/>
    <col min="8204" max="8205" width="11.140625" style="164" hidden="1"/>
    <col min="8206" max="8448" width="9.140625" style="164" hidden="1"/>
    <col min="8449" max="8449" width="95.140625" style="164" hidden="1"/>
    <col min="8450" max="8457" width="24.42578125" style="164" hidden="1"/>
    <col min="8458" max="8458" width="29.28515625" style="164" hidden="1"/>
    <col min="8459" max="8459" width="3.7109375" style="164" hidden="1"/>
    <col min="8460" max="8461" width="11.140625" style="164" hidden="1"/>
    <col min="8462" max="8704" width="9.140625" style="164" hidden="1"/>
    <col min="8705" max="8705" width="95.140625" style="164" hidden="1"/>
    <col min="8706" max="8713" width="24.42578125" style="164" hidden="1"/>
    <col min="8714" max="8714" width="29.28515625" style="164" hidden="1"/>
    <col min="8715" max="8715" width="3.7109375" style="164" hidden="1"/>
    <col min="8716" max="8717" width="11.140625" style="164" hidden="1"/>
    <col min="8718" max="8960" width="9.140625" style="164" hidden="1"/>
    <col min="8961" max="8961" width="95.140625" style="164" hidden="1"/>
    <col min="8962" max="8969" width="24.42578125" style="164" hidden="1"/>
    <col min="8970" max="8970" width="29.28515625" style="164" hidden="1"/>
    <col min="8971" max="8971" width="3.7109375" style="164" hidden="1"/>
    <col min="8972" max="8973" width="11.140625" style="164" hidden="1"/>
    <col min="8974" max="9216" width="9.140625" style="164" hidden="1"/>
    <col min="9217" max="9217" width="95.140625" style="164" hidden="1"/>
    <col min="9218" max="9225" width="24.42578125" style="164" hidden="1"/>
    <col min="9226" max="9226" width="29.28515625" style="164" hidden="1"/>
    <col min="9227" max="9227" width="3.7109375" style="164" hidden="1"/>
    <col min="9228" max="9229" width="11.140625" style="164" hidden="1"/>
    <col min="9230" max="9472" width="9.140625" style="164" hidden="1"/>
    <col min="9473" max="9473" width="95.140625" style="164" hidden="1"/>
    <col min="9474" max="9481" width="24.42578125" style="164" hidden="1"/>
    <col min="9482" max="9482" width="29.28515625" style="164" hidden="1"/>
    <col min="9483" max="9483" width="3.7109375" style="164" hidden="1"/>
    <col min="9484" max="9485" width="11.140625" style="164" hidden="1"/>
    <col min="9486" max="9728" width="9.140625" style="164" hidden="1"/>
    <col min="9729" max="9729" width="95.140625" style="164" hidden="1"/>
    <col min="9730" max="9737" width="24.42578125" style="164" hidden="1"/>
    <col min="9738" max="9738" width="29.28515625" style="164" hidden="1"/>
    <col min="9739" max="9739" width="3.7109375" style="164" hidden="1"/>
    <col min="9740" max="9741" width="11.140625" style="164" hidden="1"/>
    <col min="9742" max="9984" width="9.140625" style="164" hidden="1"/>
    <col min="9985" max="9985" width="95.140625" style="164" hidden="1"/>
    <col min="9986" max="9993" width="24.42578125" style="164" hidden="1"/>
    <col min="9994" max="9994" width="29.28515625" style="164" hidden="1"/>
    <col min="9995" max="9995" width="3.7109375" style="164" hidden="1"/>
    <col min="9996" max="9997" width="11.140625" style="164" hidden="1"/>
    <col min="9998" max="10240" width="9.140625" style="164" hidden="1"/>
    <col min="10241" max="10241" width="95.140625" style="164" hidden="1"/>
    <col min="10242" max="10249" width="24.42578125" style="164" hidden="1"/>
    <col min="10250" max="10250" width="29.28515625" style="164" hidden="1"/>
    <col min="10251" max="10251" width="3.7109375" style="164" hidden="1"/>
    <col min="10252" max="10253" width="11.140625" style="164" hidden="1"/>
    <col min="10254" max="10496" width="9.140625" style="164" hidden="1"/>
    <col min="10497" max="10497" width="95.140625" style="164" hidden="1"/>
    <col min="10498" max="10505" width="24.42578125" style="164" hidden="1"/>
    <col min="10506" max="10506" width="29.28515625" style="164" hidden="1"/>
    <col min="10507" max="10507" width="3.7109375" style="164" hidden="1"/>
    <col min="10508" max="10509" width="11.140625" style="164" hidden="1"/>
    <col min="10510" max="10752" width="9.140625" style="164" hidden="1"/>
    <col min="10753" max="10753" width="95.140625" style="164" hidden="1"/>
    <col min="10754" max="10761" width="24.42578125" style="164" hidden="1"/>
    <col min="10762" max="10762" width="29.28515625" style="164" hidden="1"/>
    <col min="10763" max="10763" width="3.7109375" style="164" hidden="1"/>
    <col min="10764" max="10765" width="11.140625" style="164" hidden="1"/>
    <col min="10766" max="11008" width="9.140625" style="164" hidden="1"/>
    <col min="11009" max="11009" width="95.140625" style="164" hidden="1"/>
    <col min="11010" max="11017" width="24.42578125" style="164" hidden="1"/>
    <col min="11018" max="11018" width="29.28515625" style="164" hidden="1"/>
    <col min="11019" max="11019" width="3.7109375" style="164" hidden="1"/>
    <col min="11020" max="11021" width="11.140625" style="164" hidden="1"/>
    <col min="11022" max="11264" width="9.140625" style="164" hidden="1"/>
    <col min="11265" max="11265" width="95.140625" style="164" hidden="1"/>
    <col min="11266" max="11273" width="24.42578125" style="164" hidden="1"/>
    <col min="11274" max="11274" width="29.28515625" style="164" hidden="1"/>
    <col min="11275" max="11275" width="3.7109375" style="164" hidden="1"/>
    <col min="11276" max="11277" width="11.140625" style="164" hidden="1"/>
    <col min="11278" max="11520" width="9.140625" style="164" hidden="1"/>
    <col min="11521" max="11521" width="95.140625" style="164" hidden="1"/>
    <col min="11522" max="11529" width="24.42578125" style="164" hidden="1"/>
    <col min="11530" max="11530" width="29.28515625" style="164" hidden="1"/>
    <col min="11531" max="11531" width="3.7109375" style="164" hidden="1"/>
    <col min="11532" max="11533" width="11.140625" style="164" hidden="1"/>
    <col min="11534" max="11776" width="9.140625" style="164" hidden="1"/>
    <col min="11777" max="11777" width="95.140625" style="164" hidden="1"/>
    <col min="11778" max="11785" width="24.42578125" style="164" hidden="1"/>
    <col min="11786" max="11786" width="29.28515625" style="164" hidden="1"/>
    <col min="11787" max="11787" width="3.7109375" style="164" hidden="1"/>
    <col min="11788" max="11789" width="11.140625" style="164" hidden="1"/>
    <col min="11790" max="12032" width="9.140625" style="164" hidden="1"/>
    <col min="12033" max="12033" width="95.140625" style="164" hidden="1"/>
    <col min="12034" max="12041" width="24.42578125" style="164" hidden="1"/>
    <col min="12042" max="12042" width="29.28515625" style="164" hidden="1"/>
    <col min="12043" max="12043" width="3.7109375" style="164" hidden="1"/>
    <col min="12044" max="12045" width="11.140625" style="164" hidden="1"/>
    <col min="12046" max="12288" width="9.140625" style="164" hidden="1"/>
    <col min="12289" max="12289" width="95.140625" style="164" hidden="1"/>
    <col min="12290" max="12297" width="24.42578125" style="164" hidden="1"/>
    <col min="12298" max="12298" width="29.28515625" style="164" hidden="1"/>
    <col min="12299" max="12299" width="3.7109375" style="164" hidden="1"/>
    <col min="12300" max="12301" width="11.140625" style="164" hidden="1"/>
    <col min="12302" max="12544" width="9.140625" style="164" hidden="1"/>
    <col min="12545" max="12545" width="95.140625" style="164" hidden="1"/>
    <col min="12546" max="12553" width="24.42578125" style="164" hidden="1"/>
    <col min="12554" max="12554" width="29.28515625" style="164" hidden="1"/>
    <col min="12555" max="12555" width="3.7109375" style="164" hidden="1"/>
    <col min="12556" max="12557" width="11.140625" style="164" hidden="1"/>
    <col min="12558" max="12800" width="9.140625" style="164" hidden="1"/>
    <col min="12801" max="12801" width="95.140625" style="164" hidden="1"/>
    <col min="12802" max="12809" width="24.42578125" style="164" hidden="1"/>
    <col min="12810" max="12810" width="29.28515625" style="164" hidden="1"/>
    <col min="12811" max="12811" width="3.7109375" style="164" hidden="1"/>
    <col min="12812" max="12813" width="11.140625" style="164" hidden="1"/>
    <col min="12814" max="13056" width="9.140625" style="164" hidden="1"/>
    <col min="13057" max="13057" width="95.140625" style="164" hidden="1"/>
    <col min="13058" max="13065" width="24.42578125" style="164" hidden="1"/>
    <col min="13066" max="13066" width="29.28515625" style="164" hidden="1"/>
    <col min="13067" max="13067" width="3.7109375" style="164" hidden="1"/>
    <col min="13068" max="13069" width="11.140625" style="164" hidden="1"/>
    <col min="13070" max="13312" width="9.140625" style="164" hidden="1"/>
    <col min="13313" max="13313" width="95.140625" style="164" hidden="1"/>
    <col min="13314" max="13321" width="24.42578125" style="164" hidden="1"/>
    <col min="13322" max="13322" width="29.28515625" style="164" hidden="1"/>
    <col min="13323" max="13323" width="3.7109375" style="164" hidden="1"/>
    <col min="13324" max="13325" width="11.140625" style="164" hidden="1"/>
    <col min="13326" max="13568" width="9.140625" style="164" hidden="1"/>
    <col min="13569" max="13569" width="95.140625" style="164" hidden="1"/>
    <col min="13570" max="13577" width="24.42578125" style="164" hidden="1"/>
    <col min="13578" max="13578" width="29.28515625" style="164" hidden="1"/>
    <col min="13579" max="13579" width="3.7109375" style="164" hidden="1"/>
    <col min="13580" max="13581" width="11.140625" style="164" hidden="1"/>
    <col min="13582" max="13824" width="9.140625" style="164" hidden="1"/>
    <col min="13825" max="13825" width="95.140625" style="164" hidden="1"/>
    <col min="13826" max="13833" width="24.42578125" style="164" hidden="1"/>
    <col min="13834" max="13834" width="29.28515625" style="164" hidden="1"/>
    <col min="13835" max="13835" width="3.7109375" style="164" hidden="1"/>
    <col min="13836" max="13837" width="11.140625" style="164" hidden="1"/>
    <col min="13838" max="14080" width="9.140625" style="164" hidden="1"/>
    <col min="14081" max="14081" width="95.140625" style="164" hidden="1"/>
    <col min="14082" max="14089" width="24.42578125" style="164" hidden="1"/>
    <col min="14090" max="14090" width="29.28515625" style="164" hidden="1"/>
    <col min="14091" max="14091" width="3.7109375" style="164" hidden="1"/>
    <col min="14092" max="14093" width="11.140625" style="164" hidden="1"/>
    <col min="14094" max="14336" width="9.140625" style="164" hidden="1"/>
    <col min="14337" max="14337" width="95.140625" style="164" hidden="1"/>
    <col min="14338" max="14345" width="24.42578125" style="164" hidden="1"/>
    <col min="14346" max="14346" width="29.28515625" style="164" hidden="1"/>
    <col min="14347" max="14347" width="3.7109375" style="164" hidden="1"/>
    <col min="14348" max="14349" width="11.140625" style="164" hidden="1"/>
    <col min="14350" max="14592" width="9.140625" style="164" hidden="1"/>
    <col min="14593" max="14593" width="95.140625" style="164" hidden="1"/>
    <col min="14594" max="14601" width="24.42578125" style="164" hidden="1"/>
    <col min="14602" max="14602" width="29.28515625" style="164" hidden="1"/>
    <col min="14603" max="14603" width="3.7109375" style="164" hidden="1"/>
    <col min="14604" max="14605" width="11.140625" style="164" hidden="1"/>
    <col min="14606" max="14848" width="9.140625" style="164" hidden="1"/>
    <col min="14849" max="14849" width="95.140625" style="164" hidden="1"/>
    <col min="14850" max="14857" width="24.42578125" style="164" hidden="1"/>
    <col min="14858" max="14858" width="29.28515625" style="164" hidden="1"/>
    <col min="14859" max="14859" width="3.7109375" style="164" hidden="1"/>
    <col min="14860" max="14861" width="11.140625" style="164" hidden="1"/>
    <col min="14862" max="15104" width="9.140625" style="164" hidden="1"/>
    <col min="15105" max="15105" width="95.140625" style="164" hidden="1"/>
    <col min="15106" max="15113" width="24.42578125" style="164" hidden="1"/>
    <col min="15114" max="15114" width="29.28515625" style="164" hidden="1"/>
    <col min="15115" max="15115" width="3.7109375" style="164" hidden="1"/>
    <col min="15116" max="15117" width="11.140625" style="164" hidden="1"/>
    <col min="15118" max="15360" width="9.140625" style="164" hidden="1"/>
    <col min="15361" max="15361" width="95.140625" style="164" hidden="1"/>
    <col min="15362" max="15369" width="24.42578125" style="164" hidden="1"/>
    <col min="15370" max="15370" width="29.28515625" style="164" hidden="1"/>
    <col min="15371" max="15371" width="3.7109375" style="164" hidden="1"/>
    <col min="15372" max="15373" width="11.140625" style="164" hidden="1"/>
    <col min="15374" max="15616" width="9.140625" style="164" hidden="1"/>
    <col min="15617" max="15617" width="95.140625" style="164" hidden="1"/>
    <col min="15618" max="15625" width="24.42578125" style="164" hidden="1"/>
    <col min="15626" max="15626" width="29.28515625" style="164" hidden="1"/>
    <col min="15627" max="15627" width="3.7109375" style="164" hidden="1"/>
    <col min="15628" max="15629" width="11.140625" style="164" hidden="1"/>
    <col min="15630" max="15872" width="9.140625" style="164" hidden="1"/>
    <col min="15873" max="15873" width="95.140625" style="164" hidden="1"/>
    <col min="15874" max="15881" width="24.42578125" style="164" hidden="1"/>
    <col min="15882" max="15882" width="29.28515625" style="164" hidden="1"/>
    <col min="15883" max="15883" width="3.7109375" style="164" hidden="1"/>
    <col min="15884" max="15885" width="11.140625" style="164" hidden="1"/>
    <col min="15886" max="16128" width="9.140625" style="164" hidden="1"/>
    <col min="16129" max="16129" width="95.140625" style="164" hidden="1"/>
    <col min="16130" max="16137" width="24.42578125" style="164" hidden="1"/>
    <col min="16138" max="16138" width="29.28515625" style="164" hidden="1"/>
    <col min="16139" max="16139" width="3.7109375" style="164" hidden="1"/>
    <col min="16140" max="16141" width="11.140625" style="164" hidden="1"/>
    <col min="16142" max="16384" width="9.140625" style="164" hidden="1"/>
  </cols>
  <sheetData>
    <row r="1" spans="1:10" ht="20.25" hidden="1">
      <c r="A1" s="422"/>
      <c r="B1" s="423"/>
      <c r="C1" s="423"/>
      <c r="D1" s="423"/>
      <c r="E1" s="423"/>
      <c r="F1" s="423"/>
      <c r="G1" s="423"/>
      <c r="H1" s="423"/>
      <c r="I1" s="424"/>
      <c r="J1" s="423"/>
    </row>
    <row r="2" spans="1:10" ht="51" customHeight="1">
      <c r="A2" s="1034" t="s">
        <v>941</v>
      </c>
      <c r="B2" s="1034"/>
      <c r="C2" s="1034"/>
      <c r="D2" s="1034"/>
      <c r="E2" s="1034"/>
      <c r="F2" s="1034"/>
      <c r="G2" s="1034"/>
      <c r="H2" s="1034"/>
      <c r="I2" s="1034"/>
      <c r="J2" s="1034"/>
    </row>
    <row r="3" spans="1:10" ht="42" customHeight="1">
      <c r="A3" s="1034" t="s">
        <v>706</v>
      </c>
      <c r="B3" s="1034"/>
      <c r="C3" s="1034"/>
      <c r="D3" s="1034"/>
      <c r="E3" s="1034"/>
      <c r="F3" s="1034"/>
      <c r="G3" s="1034"/>
      <c r="H3" s="1034"/>
      <c r="I3" s="1034"/>
      <c r="J3" s="1034"/>
    </row>
    <row r="4" spans="1:10" ht="33.75" customHeight="1">
      <c r="A4" s="1034" t="s">
        <v>2</v>
      </c>
      <c r="B4" s="1034"/>
      <c r="C4" s="1034"/>
      <c r="D4" s="1034"/>
      <c r="E4" s="1034"/>
      <c r="F4" s="1034"/>
      <c r="G4" s="1034"/>
      <c r="H4" s="1034"/>
      <c r="I4" s="1034"/>
      <c r="J4" s="1034"/>
    </row>
    <row r="5" spans="1:10" s="80" customFormat="1" ht="41.25" customHeight="1">
      <c r="A5" s="1035" t="s">
        <v>707</v>
      </c>
      <c r="B5" s="1035"/>
      <c r="C5" s="1035"/>
      <c r="D5" s="1035"/>
      <c r="E5" s="1035"/>
      <c r="F5" s="1035"/>
      <c r="G5" s="1035"/>
      <c r="H5" s="1035"/>
      <c r="I5" s="1035"/>
      <c r="J5" s="1035"/>
    </row>
    <row r="6" spans="1:10" s="427" customFormat="1" ht="6" customHeight="1">
      <c r="A6" s="425"/>
      <c r="B6" s="426"/>
      <c r="C6" s="426"/>
      <c r="D6" s="426"/>
      <c r="E6" s="426"/>
      <c r="F6" s="426"/>
      <c r="G6" s="426"/>
      <c r="H6" s="426"/>
      <c r="I6" s="426"/>
      <c r="J6" s="426"/>
    </row>
    <row r="7" spans="1:10" ht="16.5" customHeight="1" thickBot="1">
      <c r="A7" s="118"/>
      <c r="B7" s="141"/>
      <c r="C7" s="141"/>
      <c r="D7" s="141"/>
      <c r="E7" s="141"/>
      <c r="F7" s="141"/>
      <c r="G7" s="141"/>
      <c r="H7" s="141"/>
      <c r="I7" s="428"/>
      <c r="J7" s="355"/>
    </row>
    <row r="8" spans="1:10" s="32" customFormat="1" ht="49.5" customHeight="1" thickTop="1" thickBot="1">
      <c r="A8" s="168"/>
      <c r="B8" s="429" t="s">
        <v>942</v>
      </c>
      <c r="C8" s="429" t="s">
        <v>943</v>
      </c>
      <c r="D8" s="429" t="s">
        <v>944</v>
      </c>
      <c r="E8" s="429" t="s">
        <v>945</v>
      </c>
      <c r="F8" s="429" t="s">
        <v>946</v>
      </c>
      <c r="G8" s="429" t="s">
        <v>947</v>
      </c>
      <c r="H8" s="429" t="s">
        <v>948</v>
      </c>
      <c r="I8" s="429" t="s">
        <v>949</v>
      </c>
      <c r="J8" s="429" t="s">
        <v>320</v>
      </c>
    </row>
    <row r="9" spans="1:10" s="432" customFormat="1" ht="39.75" customHeight="1" thickTop="1" thickBot="1">
      <c r="A9" s="430" t="s">
        <v>708</v>
      </c>
      <c r="B9" s="431">
        <v>0.48909999999999998</v>
      </c>
      <c r="C9" s="431">
        <v>0.21840000000000001</v>
      </c>
      <c r="D9" s="431">
        <v>0.21690000000000001</v>
      </c>
      <c r="E9" s="431">
        <v>0.63949999999999996</v>
      </c>
      <c r="F9" s="431">
        <v>0.47039999999999998</v>
      </c>
      <c r="G9" s="431">
        <v>0.1177</v>
      </c>
      <c r="H9" s="431">
        <v>0.153</v>
      </c>
      <c r="I9" s="431">
        <v>0.34089999999999998</v>
      </c>
      <c r="J9" s="431">
        <v>0.377</v>
      </c>
    </row>
    <row r="10" spans="1:10" s="435" customFormat="1" ht="39.75" customHeight="1" thickTop="1">
      <c r="A10" s="199" t="s">
        <v>709</v>
      </c>
      <c r="B10" s="433">
        <v>304966827.82999998</v>
      </c>
      <c r="C10" s="433">
        <v>144311730.71000001</v>
      </c>
      <c r="D10" s="433">
        <v>119118682.2</v>
      </c>
      <c r="E10" s="433">
        <v>33524317.030000001</v>
      </c>
      <c r="F10" s="433">
        <v>13180936.470000001</v>
      </c>
      <c r="G10" s="433">
        <v>8579334.1799999997</v>
      </c>
      <c r="H10" s="433">
        <v>10203762.58</v>
      </c>
      <c r="I10" s="434">
        <v>4582236.5199999996</v>
      </c>
      <c r="J10" s="433">
        <v>638467827.51999998</v>
      </c>
    </row>
    <row r="11" spans="1:10" s="435" customFormat="1" ht="39.75" customHeight="1">
      <c r="A11" s="199" t="s">
        <v>710</v>
      </c>
      <c r="B11" s="433">
        <v>0</v>
      </c>
      <c r="C11" s="433">
        <v>0</v>
      </c>
      <c r="D11" s="433">
        <v>0</v>
      </c>
      <c r="E11" s="433">
        <v>0</v>
      </c>
      <c r="F11" s="433">
        <v>0</v>
      </c>
      <c r="G11" s="433">
        <v>0</v>
      </c>
      <c r="H11" s="433">
        <v>0</v>
      </c>
      <c r="I11" s="434">
        <v>0</v>
      </c>
      <c r="J11" s="433">
        <v>0</v>
      </c>
    </row>
    <row r="12" spans="1:10" s="435" customFormat="1" ht="39.75" customHeight="1">
      <c r="A12" s="199" t="s">
        <v>711</v>
      </c>
      <c r="B12" s="433">
        <v>428002248.94999999</v>
      </c>
      <c r="C12" s="433">
        <v>92160553.060000002</v>
      </c>
      <c r="D12" s="433">
        <v>25079851.469999999</v>
      </c>
      <c r="E12" s="433">
        <v>84598989.030000001</v>
      </c>
      <c r="F12" s="433">
        <v>11360323.42</v>
      </c>
      <c r="G12" s="433">
        <v>5467410.4100000001</v>
      </c>
      <c r="H12" s="433">
        <v>3184963.46</v>
      </c>
      <c r="I12" s="434">
        <v>1997905.32</v>
      </c>
      <c r="J12" s="433">
        <v>651852245.12</v>
      </c>
    </row>
    <row r="13" spans="1:10" s="435" customFormat="1" ht="39.75" customHeight="1">
      <c r="A13" s="199" t="s">
        <v>712</v>
      </c>
      <c r="B13" s="433">
        <v>710264827.15999997</v>
      </c>
      <c r="C13" s="433">
        <v>470388087.67000002</v>
      </c>
      <c r="D13" s="433">
        <v>160311033.59</v>
      </c>
      <c r="E13" s="433">
        <v>55850030.799999997</v>
      </c>
      <c r="F13" s="433">
        <v>78388478.049999997</v>
      </c>
      <c r="G13" s="433">
        <v>25102295.850000001</v>
      </c>
      <c r="H13" s="433">
        <v>15676191.93</v>
      </c>
      <c r="I13" s="434">
        <v>40461459.43</v>
      </c>
      <c r="J13" s="433">
        <v>1556442404.48</v>
      </c>
    </row>
    <row r="14" spans="1:10" s="435" customFormat="1" ht="39.75" customHeight="1">
      <c r="A14" s="199" t="s">
        <v>713</v>
      </c>
      <c r="B14" s="433">
        <v>79088757.379999995</v>
      </c>
      <c r="C14" s="433">
        <v>0</v>
      </c>
      <c r="D14" s="433">
        <v>0</v>
      </c>
      <c r="E14" s="436">
        <v>0</v>
      </c>
      <c r="F14" s="433">
        <v>0</v>
      </c>
      <c r="G14" s="433">
        <v>0</v>
      </c>
      <c r="H14" s="433">
        <v>0</v>
      </c>
      <c r="I14" s="434">
        <v>0</v>
      </c>
      <c r="J14" s="433">
        <v>79088757.379999995</v>
      </c>
    </row>
    <row r="15" spans="1:10" s="435" customFormat="1" ht="39.75" customHeight="1" thickBot="1">
      <c r="A15" s="199" t="s">
        <v>714</v>
      </c>
      <c r="B15" s="433">
        <v>477124749.24000001</v>
      </c>
      <c r="C15" s="433">
        <v>231141165.63999999</v>
      </c>
      <c r="D15" s="433">
        <v>236623405.91999999</v>
      </c>
      <c r="E15" s="433">
        <v>88556426.569999993</v>
      </c>
      <c r="F15" s="433">
        <v>67663866.159999996</v>
      </c>
      <c r="G15" s="433">
        <v>51231038.030000001</v>
      </c>
      <c r="H15" s="433">
        <v>29635311.34</v>
      </c>
      <c r="I15" s="434">
        <v>5318318.13</v>
      </c>
      <c r="J15" s="433">
        <v>1187294281.03</v>
      </c>
    </row>
    <row r="16" spans="1:10" s="435" customFormat="1" ht="39.75" customHeight="1" thickTop="1" thickBot="1">
      <c r="A16" s="437" t="s">
        <v>715</v>
      </c>
      <c r="B16" s="438">
        <v>1999447410.5599999</v>
      </c>
      <c r="C16" s="438">
        <v>938001537.08000004</v>
      </c>
      <c r="D16" s="438">
        <v>541132973.17999995</v>
      </c>
      <c r="E16" s="438">
        <v>262529763.43000001</v>
      </c>
      <c r="F16" s="438">
        <v>170593604.09999999</v>
      </c>
      <c r="G16" s="438">
        <v>90380078.469999999</v>
      </c>
      <c r="H16" s="438">
        <v>58700229.310000002</v>
      </c>
      <c r="I16" s="438">
        <v>52359919.399999999</v>
      </c>
      <c r="J16" s="438">
        <v>4113145515.5300002</v>
      </c>
    </row>
    <row r="17" spans="1:10" s="435" customFormat="1" ht="39.75" customHeight="1" thickTop="1" thickBot="1">
      <c r="A17" s="199" t="s">
        <v>716</v>
      </c>
      <c r="B17" s="433">
        <v>977174180.64499998</v>
      </c>
      <c r="C17" s="433">
        <v>484767320.08700001</v>
      </c>
      <c r="D17" s="433">
        <v>321794893.009</v>
      </c>
      <c r="E17" s="433">
        <v>133401239.77599999</v>
      </c>
      <c r="F17" s="433">
        <v>109130169.869</v>
      </c>
      <c r="G17" s="433">
        <v>64875668.037</v>
      </c>
      <c r="H17" s="433">
        <v>38110399.997000001</v>
      </c>
      <c r="I17" s="434">
        <v>25948628.909000002</v>
      </c>
      <c r="J17" s="433">
        <v>2155202500.329</v>
      </c>
    </row>
    <row r="18" spans="1:10" s="435" customFormat="1" ht="39.75" customHeight="1" thickTop="1" thickBot="1">
      <c r="A18" s="439" t="s">
        <v>717</v>
      </c>
      <c r="B18" s="440">
        <v>0.48870000000000002</v>
      </c>
      <c r="C18" s="440">
        <v>0.51680000000000004</v>
      </c>
      <c r="D18" s="440">
        <v>0.59470000000000001</v>
      </c>
      <c r="E18" s="440">
        <v>0.5081</v>
      </c>
      <c r="F18" s="440">
        <v>0.63970000000000005</v>
      </c>
      <c r="G18" s="440">
        <v>0.71779999999999999</v>
      </c>
      <c r="H18" s="440">
        <v>0.6492</v>
      </c>
      <c r="I18" s="440">
        <v>0.49559999999999998</v>
      </c>
      <c r="J18" s="440">
        <v>0.52400000000000002</v>
      </c>
    </row>
    <row r="19" spans="1:10" s="435" customFormat="1" ht="39.75" customHeight="1" thickTop="1" thickBot="1">
      <c r="A19" s="437" t="s">
        <v>718</v>
      </c>
      <c r="B19" s="438">
        <v>97717418.064500004</v>
      </c>
      <c r="C19" s="438">
        <v>48476732.008699998</v>
      </c>
      <c r="D19" s="438">
        <v>32179489.300900001</v>
      </c>
      <c r="E19" s="438">
        <v>13340123.977600001</v>
      </c>
      <c r="F19" s="438">
        <v>10913016.9869</v>
      </c>
      <c r="G19" s="438">
        <v>6487566.8037</v>
      </c>
      <c r="H19" s="438">
        <v>3811039.9997</v>
      </c>
      <c r="I19" s="438">
        <v>2594862.8909</v>
      </c>
      <c r="J19" s="438">
        <v>215520250.03290001</v>
      </c>
    </row>
    <row r="20" spans="1:10" s="435" customFormat="1" ht="39.75" customHeight="1" thickTop="1">
      <c r="A20" s="199" t="s">
        <v>719</v>
      </c>
      <c r="B20" s="433">
        <v>437919796</v>
      </c>
      <c r="C20" s="433">
        <v>105858950</v>
      </c>
      <c r="D20" s="433">
        <v>68249903</v>
      </c>
      <c r="E20" s="433">
        <v>80071075</v>
      </c>
      <c r="F20" s="433">
        <v>51227994</v>
      </c>
      <c r="G20" s="433">
        <v>8318714</v>
      </c>
      <c r="H20" s="433">
        <v>5570597</v>
      </c>
      <c r="I20" s="434">
        <v>8845942</v>
      </c>
      <c r="J20" s="433">
        <v>766062971</v>
      </c>
    </row>
    <row r="21" spans="1:10" s="435" customFormat="1" ht="39.75" customHeight="1">
      <c r="A21" s="199" t="s">
        <v>720</v>
      </c>
      <c r="B21" s="433">
        <v>0</v>
      </c>
      <c r="C21" s="433">
        <v>0</v>
      </c>
      <c r="D21" s="433">
        <v>0</v>
      </c>
      <c r="E21" s="433">
        <v>0</v>
      </c>
      <c r="F21" s="433">
        <v>1</v>
      </c>
      <c r="G21" s="433">
        <v>0</v>
      </c>
      <c r="H21" s="433">
        <v>0</v>
      </c>
      <c r="I21" s="434">
        <v>0</v>
      </c>
      <c r="J21" s="433">
        <v>1</v>
      </c>
    </row>
    <row r="22" spans="1:10" s="435" customFormat="1" ht="39.75" customHeight="1">
      <c r="A22" s="441" t="s">
        <v>721</v>
      </c>
      <c r="B22" s="433">
        <v>0</v>
      </c>
      <c r="C22" s="433">
        <v>0</v>
      </c>
      <c r="D22" s="433">
        <v>0</v>
      </c>
      <c r="E22" s="433">
        <v>0</v>
      </c>
      <c r="F22" s="433">
        <v>0</v>
      </c>
      <c r="G22" s="433">
        <v>0</v>
      </c>
      <c r="H22" s="433">
        <v>0</v>
      </c>
      <c r="I22" s="434">
        <v>0</v>
      </c>
      <c r="J22" s="433">
        <v>0</v>
      </c>
    </row>
    <row r="23" spans="1:10" s="435" customFormat="1" ht="39.75" customHeight="1" thickBot="1">
      <c r="A23" s="199" t="s">
        <v>722</v>
      </c>
      <c r="B23" s="433">
        <v>0</v>
      </c>
      <c r="C23" s="433">
        <v>0</v>
      </c>
      <c r="D23" s="433">
        <v>0</v>
      </c>
      <c r="E23" s="433">
        <v>0</v>
      </c>
      <c r="F23" s="433">
        <v>0</v>
      </c>
      <c r="G23" s="433">
        <v>813155</v>
      </c>
      <c r="H23" s="433">
        <v>83462</v>
      </c>
      <c r="I23" s="434">
        <v>0</v>
      </c>
      <c r="J23" s="433">
        <v>896617</v>
      </c>
    </row>
    <row r="24" spans="1:10" s="435" customFormat="1" ht="39.75" customHeight="1" thickTop="1" thickBot="1">
      <c r="A24" s="437" t="s">
        <v>723</v>
      </c>
      <c r="B24" s="442">
        <v>437919796</v>
      </c>
      <c r="C24" s="442">
        <v>105858950</v>
      </c>
      <c r="D24" s="442">
        <v>68249903</v>
      </c>
      <c r="E24" s="438">
        <v>80071075</v>
      </c>
      <c r="F24" s="438">
        <v>51227993</v>
      </c>
      <c r="G24" s="438">
        <v>7505559</v>
      </c>
      <c r="H24" s="438">
        <v>5487135</v>
      </c>
      <c r="I24" s="438">
        <v>8845942</v>
      </c>
      <c r="J24" s="438">
        <v>765166353</v>
      </c>
    </row>
    <row r="25" spans="1:10" s="435" customFormat="1" ht="39.75" customHeight="1" thickTop="1">
      <c r="A25" s="199" t="s">
        <v>724</v>
      </c>
      <c r="B25" s="433">
        <v>0</v>
      </c>
      <c r="C25" s="443">
        <v>0</v>
      </c>
      <c r="D25" s="443">
        <v>0</v>
      </c>
      <c r="E25" s="433">
        <v>0</v>
      </c>
      <c r="F25" s="433">
        <v>0</v>
      </c>
      <c r="G25" s="433">
        <v>0</v>
      </c>
      <c r="H25" s="433">
        <v>343000</v>
      </c>
      <c r="I25" s="434">
        <v>0</v>
      </c>
      <c r="J25" s="433">
        <v>343000</v>
      </c>
    </row>
    <row r="26" spans="1:10" s="435" customFormat="1" ht="39.75" customHeight="1">
      <c r="A26" s="199" t="s">
        <v>725</v>
      </c>
      <c r="B26" s="433">
        <v>0</v>
      </c>
      <c r="C26" s="433">
        <v>0</v>
      </c>
      <c r="D26" s="433">
        <v>0</v>
      </c>
      <c r="E26" s="433">
        <v>0</v>
      </c>
      <c r="F26" s="433">
        <v>0</v>
      </c>
      <c r="G26" s="433">
        <v>0</v>
      </c>
      <c r="H26" s="433">
        <v>0</v>
      </c>
      <c r="I26" s="434">
        <v>0</v>
      </c>
      <c r="J26" s="433">
        <v>0</v>
      </c>
    </row>
    <row r="27" spans="1:10" s="444" customFormat="1" ht="39.75" customHeight="1">
      <c r="A27" s="199" t="s">
        <v>726</v>
      </c>
      <c r="B27" s="433">
        <v>0</v>
      </c>
      <c r="C27" s="433">
        <v>0</v>
      </c>
      <c r="D27" s="433">
        <v>0</v>
      </c>
      <c r="E27" s="433">
        <v>0</v>
      </c>
      <c r="F27" s="433">
        <v>0</v>
      </c>
      <c r="G27" s="433">
        <v>0</v>
      </c>
      <c r="H27" s="433">
        <v>343000</v>
      </c>
      <c r="I27" s="434">
        <v>0</v>
      </c>
      <c r="J27" s="433">
        <v>343000</v>
      </c>
    </row>
    <row r="28" spans="1:10" s="435" customFormat="1" ht="39.75" customHeight="1">
      <c r="A28" s="199" t="s">
        <v>727</v>
      </c>
      <c r="B28" s="433">
        <v>0</v>
      </c>
      <c r="C28" s="433">
        <v>0</v>
      </c>
      <c r="D28" s="433">
        <v>0</v>
      </c>
      <c r="E28" s="433">
        <v>0</v>
      </c>
      <c r="F28" s="433">
        <v>0</v>
      </c>
      <c r="G28" s="433">
        <v>0</v>
      </c>
      <c r="H28" s="433">
        <v>0</v>
      </c>
      <c r="I28" s="434">
        <v>0</v>
      </c>
      <c r="J28" s="433">
        <v>0</v>
      </c>
    </row>
    <row r="29" spans="1:10" s="355" customFormat="1" ht="39.75" customHeight="1">
      <c r="A29" s="199" t="s">
        <v>728</v>
      </c>
      <c r="B29" s="433">
        <v>40058244</v>
      </c>
      <c r="C29" s="433">
        <v>0</v>
      </c>
      <c r="D29" s="433">
        <v>1562956</v>
      </c>
      <c r="E29" s="433">
        <v>5233579</v>
      </c>
      <c r="F29" s="433">
        <v>103806</v>
      </c>
      <c r="G29" s="433">
        <v>131110</v>
      </c>
      <c r="H29" s="433">
        <v>0</v>
      </c>
      <c r="I29" s="434">
        <v>0</v>
      </c>
      <c r="J29" s="433">
        <v>47089695</v>
      </c>
    </row>
    <row r="30" spans="1:10" s="446" customFormat="1" ht="39.75" customHeight="1" thickBot="1">
      <c r="A30" s="445" t="s">
        <v>729</v>
      </c>
      <c r="B30" s="433">
        <v>0</v>
      </c>
      <c r="C30" s="433">
        <v>0</v>
      </c>
      <c r="D30" s="433">
        <v>0</v>
      </c>
      <c r="E30" s="433">
        <v>0</v>
      </c>
      <c r="F30" s="433">
        <v>0</v>
      </c>
      <c r="G30" s="433">
        <v>0</v>
      </c>
      <c r="H30" s="433">
        <v>0</v>
      </c>
      <c r="I30" s="434">
        <v>0</v>
      </c>
      <c r="J30" s="433">
        <v>0</v>
      </c>
    </row>
    <row r="31" spans="1:10" s="435" customFormat="1" ht="39.75" customHeight="1" thickTop="1" thickBot="1">
      <c r="A31" s="437" t="s">
        <v>730</v>
      </c>
      <c r="B31" s="438">
        <v>40058244</v>
      </c>
      <c r="C31" s="438">
        <v>0</v>
      </c>
      <c r="D31" s="438">
        <v>1562956</v>
      </c>
      <c r="E31" s="438">
        <v>5233579</v>
      </c>
      <c r="F31" s="438">
        <v>103806</v>
      </c>
      <c r="G31" s="438">
        <v>131110</v>
      </c>
      <c r="H31" s="438">
        <v>343000</v>
      </c>
      <c r="I31" s="438">
        <v>0</v>
      </c>
      <c r="J31" s="438">
        <v>47432695</v>
      </c>
    </row>
    <row r="32" spans="1:10" s="435" customFormat="1" ht="39.75" customHeight="1" thickTop="1">
      <c r="A32" s="199" t="s">
        <v>731</v>
      </c>
      <c r="B32" s="433">
        <v>0</v>
      </c>
      <c r="C32" s="433">
        <v>0</v>
      </c>
      <c r="D32" s="433">
        <v>0</v>
      </c>
      <c r="E32" s="433">
        <v>0</v>
      </c>
      <c r="F32" s="433">
        <v>0</v>
      </c>
      <c r="G32" s="433">
        <v>0</v>
      </c>
      <c r="H32" s="433">
        <v>0</v>
      </c>
      <c r="I32" s="434">
        <v>0</v>
      </c>
      <c r="J32" s="433">
        <v>0</v>
      </c>
    </row>
    <row r="33" spans="1:10" s="435" customFormat="1" ht="39.75" customHeight="1" thickBot="1">
      <c r="A33" s="199" t="s">
        <v>732</v>
      </c>
      <c r="B33" s="433">
        <v>0</v>
      </c>
      <c r="C33" s="433">
        <v>0</v>
      </c>
      <c r="D33" s="433">
        <v>0</v>
      </c>
      <c r="E33" s="433">
        <v>0</v>
      </c>
      <c r="F33" s="433">
        <v>0</v>
      </c>
      <c r="G33" s="433">
        <v>0</v>
      </c>
      <c r="H33" s="433">
        <v>0</v>
      </c>
      <c r="I33" s="434">
        <v>0</v>
      </c>
      <c r="J33" s="433">
        <v>0</v>
      </c>
    </row>
    <row r="34" spans="1:10" s="435" customFormat="1" ht="39.75" customHeight="1" thickTop="1" thickBot="1">
      <c r="A34" s="437" t="s">
        <v>733</v>
      </c>
      <c r="B34" s="438">
        <v>477978040</v>
      </c>
      <c r="C34" s="438">
        <v>105858950</v>
      </c>
      <c r="D34" s="438">
        <v>69812859</v>
      </c>
      <c r="E34" s="438">
        <v>85304654</v>
      </c>
      <c r="F34" s="438">
        <v>51331799</v>
      </c>
      <c r="G34" s="438">
        <v>7636669</v>
      </c>
      <c r="H34" s="438">
        <v>5830135</v>
      </c>
      <c r="I34" s="438">
        <v>8845942</v>
      </c>
      <c r="J34" s="438">
        <v>812599048</v>
      </c>
    </row>
    <row r="35" spans="1:10" ht="39.75" customHeight="1" thickTop="1">
      <c r="A35" s="199" t="s">
        <v>734</v>
      </c>
      <c r="B35" s="433">
        <v>380260621.93550003</v>
      </c>
      <c r="C35" s="433">
        <v>57382217.991300002</v>
      </c>
      <c r="D35" s="433">
        <v>37633369.699100003</v>
      </c>
      <c r="E35" s="433">
        <v>71964530.022400007</v>
      </c>
      <c r="F35" s="433">
        <v>40418782.013099998</v>
      </c>
      <c r="G35" s="433">
        <v>1149102.1963</v>
      </c>
      <c r="H35" s="433">
        <v>2019095.0003</v>
      </c>
      <c r="I35" s="434">
        <v>6251079.1091</v>
      </c>
      <c r="J35" s="433">
        <v>597078797.96710002</v>
      </c>
    </row>
    <row r="36" spans="1:10" ht="39.75" customHeight="1">
      <c r="A36" s="199" t="s">
        <v>735</v>
      </c>
      <c r="B36" s="447">
        <v>5.9200000000000003E-2</v>
      </c>
      <c r="C36" s="447">
        <v>0.15090000000000001</v>
      </c>
      <c r="D36" s="447">
        <v>7.4899999999999994E-2</v>
      </c>
      <c r="E36" s="447">
        <v>2.3099999999999999E-2</v>
      </c>
      <c r="F36" s="447">
        <v>3.5999999999999997E-2</v>
      </c>
      <c r="G36" s="447">
        <v>0.5484</v>
      </c>
      <c r="H36" s="447">
        <v>0.19120000000000001</v>
      </c>
      <c r="I36" s="448">
        <v>0.25800000000000001</v>
      </c>
      <c r="J36" s="447">
        <v>7.4999999999999997E-2</v>
      </c>
    </row>
    <row r="37" spans="1:10" ht="15.75" customHeight="1" thickBot="1">
      <c r="A37" s="449"/>
      <c r="B37" s="450"/>
      <c r="C37" s="450"/>
      <c r="D37" s="450"/>
      <c r="E37" s="450"/>
      <c r="F37" s="450"/>
      <c r="G37" s="450"/>
      <c r="H37" s="450"/>
      <c r="I37" s="451"/>
      <c r="J37" s="450"/>
    </row>
    <row r="38" spans="1:10" ht="16.5" customHeight="1">
      <c r="A38" s="452"/>
    </row>
    <row r="39" spans="1:10" ht="15">
      <c r="A39" s="199" t="s">
        <v>736</v>
      </c>
    </row>
    <row r="40" spans="1:10" ht="15" hidden="1">
      <c r="A40" s="199"/>
    </row>
    <row r="41" spans="1:10" hidden="1"/>
    <row r="42" spans="1:10" hidden="1"/>
    <row r="43" spans="1:10" hidden="1">
      <c r="B43" s="2"/>
      <c r="C43" s="2"/>
      <c r="D43" s="2"/>
      <c r="E43" s="2"/>
      <c r="F43" s="2"/>
      <c r="G43" s="2"/>
      <c r="H43" s="2"/>
      <c r="I43" s="26"/>
      <c r="J43" s="2"/>
    </row>
    <row r="44" spans="1:10" hidden="1">
      <c r="B44" s="454"/>
      <c r="C44" s="454"/>
      <c r="D44" s="454"/>
      <c r="E44" s="454"/>
      <c r="F44" s="454"/>
      <c r="G44" s="454"/>
      <c r="H44" s="454"/>
      <c r="I44" s="455"/>
      <c r="J44" s="454"/>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85" zoomScaleNormal="85" workbookViewId="0">
      <selection activeCell="B11" sqref="B11"/>
    </sheetView>
  </sheetViews>
  <sheetFormatPr defaultColWidth="0" defaultRowHeight="12.75" zeroHeight="1"/>
  <cols>
    <col min="1" max="1" width="44.5703125" style="167" customWidth="1"/>
    <col min="2" max="10" width="16.42578125" style="164" customWidth="1"/>
    <col min="11" max="11" width="15.5703125" style="164" customWidth="1"/>
    <col min="12" max="12" width="9.28515625" style="164" hidden="1" customWidth="1"/>
    <col min="13" max="13" width="10.42578125" style="164" hidden="1" customWidth="1"/>
    <col min="14" max="14" width="2.5703125" style="163" hidden="1"/>
    <col min="15" max="15" width="12.7109375" style="163" hidden="1"/>
    <col min="16" max="256" width="9.140625" style="164" hidden="1"/>
    <col min="257" max="257" width="44.5703125" style="164" hidden="1"/>
    <col min="258" max="266" width="16.42578125" style="164" hidden="1"/>
    <col min="267" max="267" width="15.5703125" style="164" hidden="1"/>
    <col min="268" max="269" width="9.140625" style="164" hidden="1"/>
    <col min="270" max="270" width="2.5703125" style="164" hidden="1"/>
    <col min="271" max="271" width="12.7109375" style="164" hidden="1"/>
    <col min="272" max="512" width="9.140625" style="164" hidden="1"/>
    <col min="513" max="513" width="44.5703125" style="164" hidden="1"/>
    <col min="514" max="522" width="16.42578125" style="164" hidden="1"/>
    <col min="523" max="523" width="15.5703125" style="164" hidden="1"/>
    <col min="524" max="525" width="9.140625" style="164" hidden="1"/>
    <col min="526" max="526" width="2.5703125" style="164" hidden="1"/>
    <col min="527" max="527" width="12.7109375" style="164" hidden="1"/>
    <col min="528" max="768" width="9.140625" style="164" hidden="1"/>
    <col min="769" max="769" width="44.5703125" style="164" hidden="1"/>
    <col min="770" max="778" width="16.42578125" style="164" hidden="1"/>
    <col min="779" max="779" width="15.5703125" style="164" hidden="1"/>
    <col min="780" max="781" width="9.140625" style="164" hidden="1"/>
    <col min="782" max="782" width="2.5703125" style="164" hidden="1"/>
    <col min="783" max="783" width="12.7109375" style="164" hidden="1"/>
    <col min="784" max="1024" width="9.140625" style="164" hidden="1"/>
    <col min="1025" max="1025" width="44.5703125" style="164" hidden="1"/>
    <col min="1026" max="1034" width="16.42578125" style="164" hidden="1"/>
    <col min="1035" max="1035" width="15.5703125" style="164" hidden="1"/>
    <col min="1036" max="1037" width="9.140625" style="164" hidden="1"/>
    <col min="1038" max="1038" width="2.5703125" style="164" hidden="1"/>
    <col min="1039" max="1039" width="12.7109375" style="164" hidden="1"/>
    <col min="1040" max="1280" width="9.140625" style="164" hidden="1"/>
    <col min="1281" max="1281" width="44.5703125" style="164" hidden="1"/>
    <col min="1282" max="1290" width="16.42578125" style="164" hidden="1"/>
    <col min="1291" max="1291" width="15.5703125" style="164" hidden="1"/>
    <col min="1292" max="1293" width="9.140625" style="164" hidden="1"/>
    <col min="1294" max="1294" width="2.5703125" style="164" hidden="1"/>
    <col min="1295" max="1295" width="12.7109375" style="164" hidden="1"/>
    <col min="1296" max="1536" width="9.140625" style="164" hidden="1"/>
    <col min="1537" max="1537" width="44.5703125" style="164" hidden="1"/>
    <col min="1538" max="1546" width="16.42578125" style="164" hidden="1"/>
    <col min="1547" max="1547" width="15.5703125" style="164" hidden="1"/>
    <col min="1548" max="1549" width="9.140625" style="164" hidden="1"/>
    <col min="1550" max="1550" width="2.5703125" style="164" hidden="1"/>
    <col min="1551" max="1551" width="12.7109375" style="164" hidden="1"/>
    <col min="1552" max="1792" width="9.140625" style="164" hidden="1"/>
    <col min="1793" max="1793" width="44.5703125" style="164" hidden="1"/>
    <col min="1794" max="1802" width="16.42578125" style="164" hidden="1"/>
    <col min="1803" max="1803" width="15.5703125" style="164" hidden="1"/>
    <col min="1804" max="1805" width="9.140625" style="164" hidden="1"/>
    <col min="1806" max="1806" width="2.5703125" style="164" hidden="1"/>
    <col min="1807" max="1807" width="12.7109375" style="164" hidden="1"/>
    <col min="1808" max="2048" width="9.140625" style="164" hidden="1"/>
    <col min="2049" max="2049" width="44.5703125" style="164" hidden="1"/>
    <col min="2050" max="2058" width="16.42578125" style="164" hidden="1"/>
    <col min="2059" max="2059" width="15.5703125" style="164" hidden="1"/>
    <col min="2060" max="2061" width="9.140625" style="164" hidden="1"/>
    <col min="2062" max="2062" width="2.5703125" style="164" hidden="1"/>
    <col min="2063" max="2063" width="12.7109375" style="164" hidden="1"/>
    <col min="2064" max="2304" width="9.140625" style="164" hidden="1"/>
    <col min="2305" max="2305" width="44.5703125" style="164" hidden="1"/>
    <col min="2306" max="2314" width="16.42578125" style="164" hidden="1"/>
    <col min="2315" max="2315" width="15.5703125" style="164" hidden="1"/>
    <col min="2316" max="2317" width="9.140625" style="164" hidden="1"/>
    <col min="2318" max="2318" width="2.5703125" style="164" hidden="1"/>
    <col min="2319" max="2319" width="12.7109375" style="164" hidden="1"/>
    <col min="2320" max="2560" width="9.140625" style="164" hidden="1"/>
    <col min="2561" max="2561" width="44.5703125" style="164" hidden="1"/>
    <col min="2562" max="2570" width="16.42578125" style="164" hidden="1"/>
    <col min="2571" max="2571" width="15.5703125" style="164" hidden="1"/>
    <col min="2572" max="2573" width="9.140625" style="164" hidden="1"/>
    <col min="2574" max="2574" width="2.5703125" style="164" hidden="1"/>
    <col min="2575" max="2575" width="12.7109375" style="164" hidden="1"/>
    <col min="2576" max="2816" width="9.140625" style="164" hidden="1"/>
    <col min="2817" max="2817" width="44.5703125" style="164" hidden="1"/>
    <col min="2818" max="2826" width="16.42578125" style="164" hidden="1"/>
    <col min="2827" max="2827" width="15.5703125" style="164" hidden="1"/>
    <col min="2828" max="2829" width="9.140625" style="164" hidden="1"/>
    <col min="2830" max="2830" width="2.5703125" style="164" hidden="1"/>
    <col min="2831" max="2831" width="12.7109375" style="164" hidden="1"/>
    <col min="2832" max="3072" width="9.140625" style="164" hidden="1"/>
    <col min="3073" max="3073" width="44.5703125" style="164" hidden="1"/>
    <col min="3074" max="3082" width="16.42578125" style="164" hidden="1"/>
    <col min="3083" max="3083" width="15.5703125" style="164" hidden="1"/>
    <col min="3084" max="3085" width="9.140625" style="164" hidden="1"/>
    <col min="3086" max="3086" width="2.5703125" style="164" hidden="1"/>
    <col min="3087" max="3087" width="12.7109375" style="164" hidden="1"/>
    <col min="3088" max="3328" width="9.140625" style="164" hidden="1"/>
    <col min="3329" max="3329" width="44.5703125" style="164" hidden="1"/>
    <col min="3330" max="3338" width="16.42578125" style="164" hidden="1"/>
    <col min="3339" max="3339" width="15.5703125" style="164" hidden="1"/>
    <col min="3340" max="3341" width="9.140625" style="164" hidden="1"/>
    <col min="3342" max="3342" width="2.5703125" style="164" hidden="1"/>
    <col min="3343" max="3343" width="12.7109375" style="164" hidden="1"/>
    <col min="3344" max="3584" width="9.140625" style="164" hidden="1"/>
    <col min="3585" max="3585" width="44.5703125" style="164" hidden="1"/>
    <col min="3586" max="3594" width="16.42578125" style="164" hidden="1"/>
    <col min="3595" max="3595" width="15.5703125" style="164" hidden="1"/>
    <col min="3596" max="3597" width="9.140625" style="164" hidden="1"/>
    <col min="3598" max="3598" width="2.5703125" style="164" hidden="1"/>
    <col min="3599" max="3599" width="12.7109375" style="164" hidden="1"/>
    <col min="3600" max="3840" width="9.140625" style="164" hidden="1"/>
    <col min="3841" max="3841" width="44.5703125" style="164" hidden="1"/>
    <col min="3842" max="3850" width="16.42578125" style="164" hidden="1"/>
    <col min="3851" max="3851" width="15.5703125" style="164" hidden="1"/>
    <col min="3852" max="3853" width="9.140625" style="164" hidden="1"/>
    <col min="3854" max="3854" width="2.5703125" style="164" hidden="1"/>
    <col min="3855" max="3855" width="12.7109375" style="164" hidden="1"/>
    <col min="3856" max="4096" width="9.140625" style="164" hidden="1"/>
    <col min="4097" max="4097" width="44.5703125" style="164" hidden="1"/>
    <col min="4098" max="4106" width="16.42578125" style="164" hidden="1"/>
    <col min="4107" max="4107" width="15.5703125" style="164" hidden="1"/>
    <col min="4108" max="4109" width="9.140625" style="164" hidden="1"/>
    <col min="4110" max="4110" width="2.5703125" style="164" hidden="1"/>
    <col min="4111" max="4111" width="12.7109375" style="164" hidden="1"/>
    <col min="4112" max="4352" width="9.140625" style="164" hidden="1"/>
    <col min="4353" max="4353" width="44.5703125" style="164" hidden="1"/>
    <col min="4354" max="4362" width="16.42578125" style="164" hidden="1"/>
    <col min="4363" max="4363" width="15.5703125" style="164" hidden="1"/>
    <col min="4364" max="4365" width="9.140625" style="164" hidden="1"/>
    <col min="4366" max="4366" width="2.5703125" style="164" hidden="1"/>
    <col min="4367" max="4367" width="12.7109375" style="164" hidden="1"/>
    <col min="4368" max="4608" width="9.140625" style="164" hidden="1"/>
    <col min="4609" max="4609" width="44.5703125" style="164" hidden="1"/>
    <col min="4610" max="4618" width="16.42578125" style="164" hidden="1"/>
    <col min="4619" max="4619" width="15.5703125" style="164" hidden="1"/>
    <col min="4620" max="4621" width="9.140625" style="164" hidden="1"/>
    <col min="4622" max="4622" width="2.5703125" style="164" hidden="1"/>
    <col min="4623" max="4623" width="12.7109375" style="164" hidden="1"/>
    <col min="4624" max="4864" width="9.140625" style="164" hidden="1"/>
    <col min="4865" max="4865" width="44.5703125" style="164" hidden="1"/>
    <col min="4866" max="4874" width="16.42578125" style="164" hidden="1"/>
    <col min="4875" max="4875" width="15.5703125" style="164" hidden="1"/>
    <col min="4876" max="4877" width="9.140625" style="164" hidden="1"/>
    <col min="4878" max="4878" width="2.5703125" style="164" hidden="1"/>
    <col min="4879" max="4879" width="12.7109375" style="164" hidden="1"/>
    <col min="4880" max="5120" width="9.140625" style="164" hidden="1"/>
    <col min="5121" max="5121" width="44.5703125" style="164" hidden="1"/>
    <col min="5122" max="5130" width="16.42578125" style="164" hidden="1"/>
    <col min="5131" max="5131" width="15.5703125" style="164" hidden="1"/>
    <col min="5132" max="5133" width="9.140625" style="164" hidden="1"/>
    <col min="5134" max="5134" width="2.5703125" style="164" hidden="1"/>
    <col min="5135" max="5135" width="12.7109375" style="164" hidden="1"/>
    <col min="5136" max="5376" width="9.140625" style="164" hidden="1"/>
    <col min="5377" max="5377" width="44.5703125" style="164" hidden="1"/>
    <col min="5378" max="5386" width="16.42578125" style="164" hidden="1"/>
    <col min="5387" max="5387" width="15.5703125" style="164" hidden="1"/>
    <col min="5388" max="5389" width="9.140625" style="164" hidden="1"/>
    <col min="5390" max="5390" width="2.5703125" style="164" hidden="1"/>
    <col min="5391" max="5391" width="12.7109375" style="164" hidden="1"/>
    <col min="5392" max="5632" width="9.140625" style="164" hidden="1"/>
    <col min="5633" max="5633" width="44.5703125" style="164" hidden="1"/>
    <col min="5634" max="5642" width="16.42578125" style="164" hidden="1"/>
    <col min="5643" max="5643" width="15.5703125" style="164" hidden="1"/>
    <col min="5644" max="5645" width="9.140625" style="164" hidden="1"/>
    <col min="5646" max="5646" width="2.5703125" style="164" hidden="1"/>
    <col min="5647" max="5647" width="12.7109375" style="164" hidden="1"/>
    <col min="5648" max="5888" width="9.140625" style="164" hidden="1"/>
    <col min="5889" max="5889" width="44.5703125" style="164" hidden="1"/>
    <col min="5890" max="5898" width="16.42578125" style="164" hidden="1"/>
    <col min="5899" max="5899" width="15.5703125" style="164" hidden="1"/>
    <col min="5900" max="5901" width="9.140625" style="164" hidden="1"/>
    <col min="5902" max="5902" width="2.5703125" style="164" hidden="1"/>
    <col min="5903" max="5903" width="12.7109375" style="164" hidden="1"/>
    <col min="5904" max="6144" width="9.140625" style="164" hidden="1"/>
    <col min="6145" max="6145" width="44.5703125" style="164" hidden="1"/>
    <col min="6146" max="6154" width="16.42578125" style="164" hidden="1"/>
    <col min="6155" max="6155" width="15.5703125" style="164" hidden="1"/>
    <col min="6156" max="6157" width="9.140625" style="164" hidden="1"/>
    <col min="6158" max="6158" width="2.5703125" style="164" hidden="1"/>
    <col min="6159" max="6159" width="12.7109375" style="164" hidden="1"/>
    <col min="6160" max="6400" width="9.140625" style="164" hidden="1"/>
    <col min="6401" max="6401" width="44.5703125" style="164" hidden="1"/>
    <col min="6402" max="6410" width="16.42578125" style="164" hidden="1"/>
    <col min="6411" max="6411" width="15.5703125" style="164" hidden="1"/>
    <col min="6412" max="6413" width="9.140625" style="164" hidden="1"/>
    <col min="6414" max="6414" width="2.5703125" style="164" hidden="1"/>
    <col min="6415" max="6415" width="12.7109375" style="164" hidden="1"/>
    <col min="6416" max="6656" width="9.140625" style="164" hidden="1"/>
    <col min="6657" max="6657" width="44.5703125" style="164" hidden="1"/>
    <col min="6658" max="6666" width="16.42578125" style="164" hidden="1"/>
    <col min="6667" max="6667" width="15.5703125" style="164" hidden="1"/>
    <col min="6668" max="6669" width="9.140625" style="164" hidden="1"/>
    <col min="6670" max="6670" width="2.5703125" style="164" hidden="1"/>
    <col min="6671" max="6671" width="12.7109375" style="164" hidden="1"/>
    <col min="6672" max="6912" width="9.140625" style="164" hidden="1"/>
    <col min="6913" max="6913" width="44.5703125" style="164" hidden="1"/>
    <col min="6914" max="6922" width="16.42578125" style="164" hidden="1"/>
    <col min="6923" max="6923" width="15.5703125" style="164" hidden="1"/>
    <col min="6924" max="6925" width="9.140625" style="164" hidden="1"/>
    <col min="6926" max="6926" width="2.5703125" style="164" hidden="1"/>
    <col min="6927" max="6927" width="12.7109375" style="164" hidden="1"/>
    <col min="6928" max="7168" width="9.140625" style="164" hidden="1"/>
    <col min="7169" max="7169" width="44.5703125" style="164" hidden="1"/>
    <col min="7170" max="7178" width="16.42578125" style="164" hidden="1"/>
    <col min="7179" max="7179" width="15.5703125" style="164" hidden="1"/>
    <col min="7180" max="7181" width="9.140625" style="164" hidden="1"/>
    <col min="7182" max="7182" width="2.5703125" style="164" hidden="1"/>
    <col min="7183" max="7183" width="12.7109375" style="164" hidden="1"/>
    <col min="7184" max="7424" width="9.140625" style="164" hidden="1"/>
    <col min="7425" max="7425" width="44.5703125" style="164" hidden="1"/>
    <col min="7426" max="7434" width="16.42578125" style="164" hidden="1"/>
    <col min="7435" max="7435" width="15.5703125" style="164" hidden="1"/>
    <col min="7436" max="7437" width="9.140625" style="164" hidden="1"/>
    <col min="7438" max="7438" width="2.5703125" style="164" hidden="1"/>
    <col min="7439" max="7439" width="12.7109375" style="164" hidden="1"/>
    <col min="7440" max="7680" width="9.140625" style="164" hidden="1"/>
    <col min="7681" max="7681" width="44.5703125" style="164" hidden="1"/>
    <col min="7682" max="7690" width="16.42578125" style="164" hidden="1"/>
    <col min="7691" max="7691" width="15.5703125" style="164" hidden="1"/>
    <col min="7692" max="7693" width="9.140625" style="164" hidden="1"/>
    <col min="7694" max="7694" width="2.5703125" style="164" hidden="1"/>
    <col min="7695" max="7695" width="12.7109375" style="164" hidden="1"/>
    <col min="7696" max="7936" width="9.140625" style="164" hidden="1"/>
    <col min="7937" max="7937" width="44.5703125" style="164" hidden="1"/>
    <col min="7938" max="7946" width="16.42578125" style="164" hidden="1"/>
    <col min="7947" max="7947" width="15.5703125" style="164" hidden="1"/>
    <col min="7948" max="7949" width="9.140625" style="164" hidden="1"/>
    <col min="7950" max="7950" width="2.5703125" style="164" hidden="1"/>
    <col min="7951" max="7951" width="12.7109375" style="164" hidden="1"/>
    <col min="7952" max="8192" width="9.140625" style="164" hidden="1"/>
    <col min="8193" max="8193" width="44.5703125" style="164" hidden="1"/>
    <col min="8194" max="8202" width="16.42578125" style="164" hidden="1"/>
    <col min="8203" max="8203" width="15.5703125" style="164" hidden="1"/>
    <col min="8204" max="8205" width="9.140625" style="164" hidden="1"/>
    <col min="8206" max="8206" width="2.5703125" style="164" hidden="1"/>
    <col min="8207" max="8207" width="12.7109375" style="164" hidden="1"/>
    <col min="8208" max="8448" width="9.140625" style="164" hidden="1"/>
    <col min="8449" max="8449" width="44.5703125" style="164" hidden="1"/>
    <col min="8450" max="8458" width="16.42578125" style="164" hidden="1"/>
    <col min="8459" max="8459" width="15.5703125" style="164" hidden="1"/>
    <col min="8460" max="8461" width="9.140625" style="164" hidden="1"/>
    <col min="8462" max="8462" width="2.5703125" style="164" hidden="1"/>
    <col min="8463" max="8463" width="12.7109375" style="164" hidden="1"/>
    <col min="8464" max="8704" width="9.140625" style="164" hidden="1"/>
    <col min="8705" max="8705" width="44.5703125" style="164" hidden="1"/>
    <col min="8706" max="8714" width="16.42578125" style="164" hidden="1"/>
    <col min="8715" max="8715" width="15.5703125" style="164" hidden="1"/>
    <col min="8716" max="8717" width="9.140625" style="164" hidden="1"/>
    <col min="8718" max="8718" width="2.5703125" style="164" hidden="1"/>
    <col min="8719" max="8719" width="12.7109375" style="164" hidden="1"/>
    <col min="8720" max="8960" width="9.140625" style="164" hidden="1"/>
    <col min="8961" max="8961" width="44.5703125" style="164" hidden="1"/>
    <col min="8962" max="8970" width="16.42578125" style="164" hidden="1"/>
    <col min="8971" max="8971" width="15.5703125" style="164" hidden="1"/>
    <col min="8972" max="8973" width="9.140625" style="164" hidden="1"/>
    <col min="8974" max="8974" width="2.5703125" style="164" hidden="1"/>
    <col min="8975" max="8975" width="12.7109375" style="164" hidden="1"/>
    <col min="8976" max="9216" width="9.140625" style="164" hidden="1"/>
    <col min="9217" max="9217" width="44.5703125" style="164" hidden="1"/>
    <col min="9218" max="9226" width="16.42578125" style="164" hidden="1"/>
    <col min="9227" max="9227" width="15.5703125" style="164" hidden="1"/>
    <col min="9228" max="9229" width="9.140625" style="164" hidden="1"/>
    <col min="9230" max="9230" width="2.5703125" style="164" hidden="1"/>
    <col min="9231" max="9231" width="12.7109375" style="164" hidden="1"/>
    <col min="9232" max="9472" width="9.140625" style="164" hidden="1"/>
    <col min="9473" max="9473" width="44.5703125" style="164" hidden="1"/>
    <col min="9474" max="9482" width="16.42578125" style="164" hidden="1"/>
    <col min="9483" max="9483" width="15.5703125" style="164" hidden="1"/>
    <col min="9484" max="9485" width="9.140625" style="164" hidden="1"/>
    <col min="9486" max="9486" width="2.5703125" style="164" hidden="1"/>
    <col min="9487" max="9487" width="12.7109375" style="164" hidden="1"/>
    <col min="9488" max="9728" width="9.140625" style="164" hidden="1"/>
    <col min="9729" max="9729" width="44.5703125" style="164" hidden="1"/>
    <col min="9730" max="9738" width="16.42578125" style="164" hidden="1"/>
    <col min="9739" max="9739" width="15.5703125" style="164" hidden="1"/>
    <col min="9740" max="9741" width="9.140625" style="164" hidden="1"/>
    <col min="9742" max="9742" width="2.5703125" style="164" hidden="1"/>
    <col min="9743" max="9743" width="12.7109375" style="164" hidden="1"/>
    <col min="9744" max="9984" width="9.140625" style="164" hidden="1"/>
    <col min="9985" max="9985" width="44.5703125" style="164" hidden="1"/>
    <col min="9986" max="9994" width="16.42578125" style="164" hidden="1"/>
    <col min="9995" max="9995" width="15.5703125" style="164" hidden="1"/>
    <col min="9996" max="9997" width="9.140625" style="164" hidden="1"/>
    <col min="9998" max="9998" width="2.5703125" style="164" hidden="1"/>
    <col min="9999" max="9999" width="12.7109375" style="164" hidden="1"/>
    <col min="10000" max="10240" width="9.140625" style="164" hidden="1"/>
    <col min="10241" max="10241" width="44.5703125" style="164" hidden="1"/>
    <col min="10242" max="10250" width="16.42578125" style="164" hidden="1"/>
    <col min="10251" max="10251" width="15.5703125" style="164" hidden="1"/>
    <col min="10252" max="10253" width="9.140625" style="164" hidden="1"/>
    <col min="10254" max="10254" width="2.5703125" style="164" hidden="1"/>
    <col min="10255" max="10255" width="12.7109375" style="164" hidden="1"/>
    <col min="10256" max="10496" width="9.140625" style="164" hidden="1"/>
    <col min="10497" max="10497" width="44.5703125" style="164" hidden="1"/>
    <col min="10498" max="10506" width="16.42578125" style="164" hidden="1"/>
    <col min="10507" max="10507" width="15.5703125" style="164" hidden="1"/>
    <col min="10508" max="10509" width="9.140625" style="164" hidden="1"/>
    <col min="10510" max="10510" width="2.5703125" style="164" hidden="1"/>
    <col min="10511" max="10511" width="12.7109375" style="164" hidden="1"/>
    <col min="10512" max="10752" width="9.140625" style="164" hidden="1"/>
    <col min="10753" max="10753" width="44.5703125" style="164" hidden="1"/>
    <col min="10754" max="10762" width="16.42578125" style="164" hidden="1"/>
    <col min="10763" max="10763" width="15.5703125" style="164" hidden="1"/>
    <col min="10764" max="10765" width="9.140625" style="164" hidden="1"/>
    <col min="10766" max="10766" width="2.5703125" style="164" hidden="1"/>
    <col min="10767" max="10767" width="12.7109375" style="164" hidden="1"/>
    <col min="10768" max="11008" width="9.140625" style="164" hidden="1"/>
    <col min="11009" max="11009" width="44.5703125" style="164" hidden="1"/>
    <col min="11010" max="11018" width="16.42578125" style="164" hidden="1"/>
    <col min="11019" max="11019" width="15.5703125" style="164" hidden="1"/>
    <col min="11020" max="11021" width="9.140625" style="164" hidden="1"/>
    <col min="11022" max="11022" width="2.5703125" style="164" hidden="1"/>
    <col min="11023" max="11023" width="12.7109375" style="164" hidden="1"/>
    <col min="11024" max="11264" width="9.140625" style="164" hidden="1"/>
    <col min="11265" max="11265" width="44.5703125" style="164" hidden="1"/>
    <col min="11266" max="11274" width="16.42578125" style="164" hidden="1"/>
    <col min="11275" max="11275" width="15.5703125" style="164" hidden="1"/>
    <col min="11276" max="11277" width="9.140625" style="164" hidden="1"/>
    <col min="11278" max="11278" width="2.5703125" style="164" hidden="1"/>
    <col min="11279" max="11279" width="12.7109375" style="164" hidden="1"/>
    <col min="11280" max="11520" width="9.140625" style="164" hidden="1"/>
    <col min="11521" max="11521" width="44.5703125" style="164" hidden="1"/>
    <col min="11522" max="11530" width="16.42578125" style="164" hidden="1"/>
    <col min="11531" max="11531" width="15.5703125" style="164" hidden="1"/>
    <col min="11532" max="11533" width="9.140625" style="164" hidden="1"/>
    <col min="11534" max="11534" width="2.5703125" style="164" hidden="1"/>
    <col min="11535" max="11535" width="12.7109375" style="164" hidden="1"/>
    <col min="11536" max="11776" width="9.140625" style="164" hidden="1"/>
    <col min="11777" max="11777" width="44.5703125" style="164" hidden="1"/>
    <col min="11778" max="11786" width="16.42578125" style="164" hidden="1"/>
    <col min="11787" max="11787" width="15.5703125" style="164" hidden="1"/>
    <col min="11788" max="11789" width="9.140625" style="164" hidden="1"/>
    <col min="11790" max="11790" width="2.5703125" style="164" hidden="1"/>
    <col min="11791" max="11791" width="12.7109375" style="164" hidden="1"/>
    <col min="11792" max="12032" width="9.140625" style="164" hidden="1"/>
    <col min="12033" max="12033" width="44.5703125" style="164" hidden="1"/>
    <col min="12034" max="12042" width="16.42578125" style="164" hidden="1"/>
    <col min="12043" max="12043" width="15.5703125" style="164" hidden="1"/>
    <col min="12044" max="12045" width="9.140625" style="164" hidden="1"/>
    <col min="12046" max="12046" width="2.5703125" style="164" hidden="1"/>
    <col min="12047" max="12047" width="12.7109375" style="164" hidden="1"/>
    <col min="12048" max="12288" width="9.140625" style="164" hidden="1"/>
    <col min="12289" max="12289" width="44.5703125" style="164" hidden="1"/>
    <col min="12290" max="12298" width="16.42578125" style="164" hidden="1"/>
    <col min="12299" max="12299" width="15.5703125" style="164" hidden="1"/>
    <col min="12300" max="12301" width="9.140625" style="164" hidden="1"/>
    <col min="12302" max="12302" width="2.5703125" style="164" hidden="1"/>
    <col min="12303" max="12303" width="12.7109375" style="164" hidden="1"/>
    <col min="12304" max="12544" width="9.140625" style="164" hidden="1"/>
    <col min="12545" max="12545" width="44.5703125" style="164" hidden="1"/>
    <col min="12546" max="12554" width="16.42578125" style="164" hidden="1"/>
    <col min="12555" max="12555" width="15.5703125" style="164" hidden="1"/>
    <col min="12556" max="12557" width="9.140625" style="164" hidden="1"/>
    <col min="12558" max="12558" width="2.5703125" style="164" hidden="1"/>
    <col min="12559" max="12559" width="12.7109375" style="164" hidden="1"/>
    <col min="12560" max="12800" width="9.140625" style="164" hidden="1"/>
    <col min="12801" max="12801" width="44.5703125" style="164" hidden="1"/>
    <col min="12802" max="12810" width="16.42578125" style="164" hidden="1"/>
    <col min="12811" max="12811" width="15.5703125" style="164" hidden="1"/>
    <col min="12812" max="12813" width="9.140625" style="164" hidden="1"/>
    <col min="12814" max="12814" width="2.5703125" style="164" hidden="1"/>
    <col min="12815" max="12815" width="12.7109375" style="164" hidden="1"/>
    <col min="12816" max="13056" width="9.140625" style="164" hidden="1"/>
    <col min="13057" max="13057" width="44.5703125" style="164" hidden="1"/>
    <col min="13058" max="13066" width="16.42578125" style="164" hidden="1"/>
    <col min="13067" max="13067" width="15.5703125" style="164" hidden="1"/>
    <col min="13068" max="13069" width="9.140625" style="164" hidden="1"/>
    <col min="13070" max="13070" width="2.5703125" style="164" hidden="1"/>
    <col min="13071" max="13071" width="12.7109375" style="164" hidden="1"/>
    <col min="13072" max="13312" width="9.140625" style="164" hidden="1"/>
    <col min="13313" max="13313" width="44.5703125" style="164" hidden="1"/>
    <col min="13314" max="13322" width="16.42578125" style="164" hidden="1"/>
    <col min="13323" max="13323" width="15.5703125" style="164" hidden="1"/>
    <col min="13324" max="13325" width="9.140625" style="164" hidden="1"/>
    <col min="13326" max="13326" width="2.5703125" style="164" hidden="1"/>
    <col min="13327" max="13327" width="12.7109375" style="164" hidden="1"/>
    <col min="13328" max="13568" width="9.140625" style="164" hidden="1"/>
    <col min="13569" max="13569" width="44.5703125" style="164" hidden="1"/>
    <col min="13570" max="13578" width="16.42578125" style="164" hidden="1"/>
    <col min="13579" max="13579" width="15.5703125" style="164" hidden="1"/>
    <col min="13580" max="13581" width="9.140625" style="164" hidden="1"/>
    <col min="13582" max="13582" width="2.5703125" style="164" hidden="1"/>
    <col min="13583" max="13583" width="12.7109375" style="164" hidden="1"/>
    <col min="13584" max="13824" width="9.140625" style="164" hidden="1"/>
    <col min="13825" max="13825" width="44.5703125" style="164" hidden="1"/>
    <col min="13826" max="13834" width="16.42578125" style="164" hidden="1"/>
    <col min="13835" max="13835" width="15.5703125" style="164" hidden="1"/>
    <col min="13836" max="13837" width="9.140625" style="164" hidden="1"/>
    <col min="13838" max="13838" width="2.5703125" style="164" hidden="1"/>
    <col min="13839" max="13839" width="12.7109375" style="164" hidden="1"/>
    <col min="13840" max="14080" width="9.140625" style="164" hidden="1"/>
    <col min="14081" max="14081" width="44.5703125" style="164" hidden="1"/>
    <col min="14082" max="14090" width="16.42578125" style="164" hidden="1"/>
    <col min="14091" max="14091" width="15.5703125" style="164" hidden="1"/>
    <col min="14092" max="14093" width="9.140625" style="164" hidden="1"/>
    <col min="14094" max="14094" width="2.5703125" style="164" hidden="1"/>
    <col min="14095" max="14095" width="12.7109375" style="164" hidden="1"/>
    <col min="14096" max="14336" width="9.140625" style="164" hidden="1"/>
    <col min="14337" max="14337" width="44.5703125" style="164" hidden="1"/>
    <col min="14338" max="14346" width="16.42578125" style="164" hidden="1"/>
    <col min="14347" max="14347" width="15.5703125" style="164" hidden="1"/>
    <col min="14348" max="14349" width="9.140625" style="164" hidden="1"/>
    <col min="14350" max="14350" width="2.5703125" style="164" hidden="1"/>
    <col min="14351" max="14351" width="12.7109375" style="164" hidden="1"/>
    <col min="14352" max="14592" width="9.140625" style="164" hidden="1"/>
    <col min="14593" max="14593" width="44.5703125" style="164" hidden="1"/>
    <col min="14594" max="14602" width="16.42578125" style="164" hidden="1"/>
    <col min="14603" max="14603" width="15.5703125" style="164" hidden="1"/>
    <col min="14604" max="14605" width="9.140625" style="164" hidden="1"/>
    <col min="14606" max="14606" width="2.5703125" style="164" hidden="1"/>
    <col min="14607" max="14607" width="12.7109375" style="164" hidden="1"/>
    <col min="14608" max="14848" width="9.140625" style="164" hidden="1"/>
    <col min="14849" max="14849" width="44.5703125" style="164" hidden="1"/>
    <col min="14850" max="14858" width="16.42578125" style="164" hidden="1"/>
    <col min="14859" max="14859" width="15.5703125" style="164" hidden="1"/>
    <col min="14860" max="14861" width="9.140625" style="164" hidden="1"/>
    <col min="14862" max="14862" width="2.5703125" style="164" hidden="1"/>
    <col min="14863" max="14863" width="12.7109375" style="164" hidden="1"/>
    <col min="14864" max="15104" width="9.140625" style="164" hidden="1"/>
    <col min="15105" max="15105" width="44.5703125" style="164" hidden="1"/>
    <col min="15106" max="15114" width="16.42578125" style="164" hidden="1"/>
    <col min="15115" max="15115" width="15.5703125" style="164" hidden="1"/>
    <col min="15116" max="15117" width="9.140625" style="164" hidden="1"/>
    <col min="15118" max="15118" width="2.5703125" style="164" hidden="1"/>
    <col min="15119" max="15119" width="12.7109375" style="164" hidden="1"/>
    <col min="15120" max="15360" width="9.140625" style="164" hidden="1"/>
    <col min="15361" max="15361" width="44.5703125" style="164" hidden="1"/>
    <col min="15362" max="15370" width="16.42578125" style="164" hidden="1"/>
    <col min="15371" max="15371" width="15.5703125" style="164" hidden="1"/>
    <col min="15372" max="15373" width="9.140625" style="164" hidden="1"/>
    <col min="15374" max="15374" width="2.5703125" style="164" hidden="1"/>
    <col min="15375" max="15375" width="12.7109375" style="164" hidden="1"/>
    <col min="15376" max="15616" width="9.140625" style="164" hidden="1"/>
    <col min="15617" max="15617" width="44.5703125" style="164" hidden="1"/>
    <col min="15618" max="15626" width="16.42578125" style="164" hidden="1"/>
    <col min="15627" max="15627" width="15.5703125" style="164" hidden="1"/>
    <col min="15628" max="15629" width="9.140625" style="164" hidden="1"/>
    <col min="15630" max="15630" width="2.5703125" style="164" hidden="1"/>
    <col min="15631" max="15631" width="12.7109375" style="164" hidden="1"/>
    <col min="15632" max="15872" width="9.140625" style="164" hidden="1"/>
    <col min="15873" max="15873" width="44.5703125" style="164" hidden="1"/>
    <col min="15874" max="15882" width="16.42578125" style="164" hidden="1"/>
    <col min="15883" max="15883" width="15.5703125" style="164" hidden="1"/>
    <col min="15884" max="15885" width="9.140625" style="164" hidden="1"/>
    <col min="15886" max="15886" width="2.5703125" style="164" hidden="1"/>
    <col min="15887" max="15887" width="12.7109375" style="164" hidden="1"/>
    <col min="15888" max="16128" width="9.140625" style="164" hidden="1"/>
    <col min="16129" max="16129" width="44.5703125" style="164" hidden="1"/>
    <col min="16130" max="16138" width="16.42578125" style="164" hidden="1"/>
    <col min="16139" max="16139" width="15.5703125" style="164" hidden="1"/>
    <col min="16140" max="16141" width="9.140625" style="164" hidden="1"/>
    <col min="16142" max="16142" width="2.5703125" style="164" hidden="1"/>
    <col min="16143" max="16143" width="12.7109375" style="164" hidden="1"/>
    <col min="16144" max="16384" width="9.140625" style="164" hidden="1"/>
  </cols>
  <sheetData>
    <row r="1" spans="1:15" s="203" customFormat="1" ht="3.75" customHeight="1">
      <c r="A1" s="456"/>
      <c r="B1" s="457"/>
      <c r="C1" s="457"/>
      <c r="D1" s="457"/>
      <c r="E1" s="457"/>
      <c r="F1" s="457"/>
      <c r="G1" s="457"/>
      <c r="H1" s="457"/>
      <c r="I1" s="457"/>
      <c r="J1" s="457"/>
      <c r="K1" s="457"/>
      <c r="L1" s="457"/>
      <c r="M1" s="457"/>
    </row>
    <row r="2" spans="1:15" s="203" customFormat="1" ht="39" customHeight="1">
      <c r="A2" s="1015" t="s">
        <v>941</v>
      </c>
      <c r="B2" s="1015"/>
      <c r="C2" s="1015"/>
      <c r="D2" s="1015"/>
      <c r="E2" s="1015"/>
      <c r="F2" s="1015"/>
      <c r="G2" s="1015"/>
      <c r="H2" s="1015"/>
      <c r="I2" s="1015"/>
      <c r="J2" s="1015"/>
      <c r="K2" s="1015"/>
      <c r="L2" s="1015"/>
      <c r="M2" s="1015"/>
    </row>
    <row r="3" spans="1:15" s="203" customFormat="1" ht="20.25" customHeight="1">
      <c r="A3" s="1015" t="s">
        <v>737</v>
      </c>
      <c r="B3" s="1015"/>
      <c r="C3" s="1015"/>
      <c r="D3" s="1015"/>
      <c r="E3" s="1015"/>
      <c r="F3" s="1015"/>
      <c r="G3" s="1015"/>
      <c r="H3" s="1015"/>
      <c r="I3" s="1015"/>
      <c r="J3" s="1015"/>
      <c r="K3" s="1015"/>
      <c r="L3" s="1015"/>
      <c r="M3" s="1015"/>
    </row>
    <row r="4" spans="1:15" s="203" customFormat="1" ht="20.25" customHeight="1">
      <c r="A4" s="1015" t="s">
        <v>2</v>
      </c>
      <c r="B4" s="1015"/>
      <c r="C4" s="1015"/>
      <c r="D4" s="1015"/>
      <c r="E4" s="1015"/>
      <c r="F4" s="1015"/>
      <c r="G4" s="1015"/>
      <c r="H4" s="1015"/>
      <c r="I4" s="1015"/>
      <c r="J4" s="1015"/>
      <c r="K4" s="1015"/>
      <c r="L4" s="1015"/>
      <c r="M4" s="1015"/>
    </row>
    <row r="5" spans="1:15" s="204" customFormat="1" ht="39" customHeight="1">
      <c r="A5" s="1050" t="s">
        <v>3</v>
      </c>
      <c r="B5" s="1050"/>
      <c r="C5" s="1050"/>
      <c r="D5" s="1050"/>
      <c r="E5" s="1050"/>
      <c r="F5" s="1050"/>
      <c r="G5" s="1050"/>
      <c r="H5" s="1050"/>
      <c r="I5" s="1050"/>
      <c r="J5" s="1050"/>
      <c r="K5" s="1050"/>
      <c r="L5" s="1050"/>
      <c r="M5" s="1050"/>
    </row>
    <row r="6" spans="1:15" ht="7.5" customHeight="1">
      <c r="A6" s="205"/>
      <c r="N6" s="164"/>
      <c r="O6" s="164"/>
    </row>
    <row r="7" spans="1:15" ht="10.5" customHeight="1">
      <c r="A7" s="206"/>
      <c r="B7" s="458"/>
      <c r="C7" s="207"/>
      <c r="D7" s="207"/>
      <c r="E7" s="207"/>
      <c r="F7" s="207"/>
      <c r="G7" s="207"/>
      <c r="H7" s="208"/>
      <c r="I7" s="208"/>
      <c r="J7" s="208"/>
      <c r="K7" s="209"/>
      <c r="L7" s="208"/>
      <c r="M7" s="208"/>
      <c r="N7" s="164"/>
      <c r="O7" s="164"/>
    </row>
    <row r="8" spans="1:15" ht="51" customHeight="1">
      <c r="A8" s="459"/>
      <c r="B8" s="460" t="s">
        <v>942</v>
      </c>
      <c r="C8" s="460" t="s">
        <v>943</v>
      </c>
      <c r="D8" s="460" t="s">
        <v>944</v>
      </c>
      <c r="E8" s="460" t="s">
        <v>945</v>
      </c>
      <c r="F8" s="460" t="s">
        <v>946</v>
      </c>
      <c r="G8" s="460" t="s">
        <v>947</v>
      </c>
      <c r="H8" s="460" t="s">
        <v>948</v>
      </c>
      <c r="I8" s="460" t="s">
        <v>949</v>
      </c>
      <c r="J8" s="461" t="s">
        <v>320</v>
      </c>
      <c r="K8" s="461" t="s">
        <v>738</v>
      </c>
      <c r="L8" s="462"/>
      <c r="M8" s="463"/>
      <c r="N8" s="164"/>
      <c r="O8" s="164"/>
    </row>
    <row r="9" spans="1:15" ht="42.75" customHeight="1">
      <c r="A9" s="464" t="s">
        <v>739</v>
      </c>
      <c r="B9" s="464">
        <v>1175984.4041300002</v>
      </c>
      <c r="C9" s="465">
        <v>664920.57475000003</v>
      </c>
      <c r="D9" s="465">
        <v>360250.07763999997</v>
      </c>
      <c r="E9" s="465">
        <v>137042.92483</v>
      </c>
      <c r="F9" s="465">
        <v>137330.24574000001</v>
      </c>
      <c r="G9" s="465">
        <v>56955.252840000001</v>
      </c>
      <c r="H9" s="464">
        <v>39786.288329999996</v>
      </c>
      <c r="I9" s="464">
        <v>43856.437119999995</v>
      </c>
      <c r="J9" s="464">
        <v>2616126.2053800002</v>
      </c>
      <c r="K9" s="466">
        <v>0.95858064236099039</v>
      </c>
      <c r="L9" s="467"/>
      <c r="M9" s="464"/>
      <c r="N9" s="164"/>
      <c r="O9" s="164"/>
    </row>
    <row r="10" spans="1:15" ht="27" customHeight="1">
      <c r="A10" s="464" t="s">
        <v>740</v>
      </c>
      <c r="B10" s="464">
        <v>7480.0530899999994</v>
      </c>
      <c r="C10" s="465">
        <v>5985.5686900000001</v>
      </c>
      <c r="D10" s="465">
        <v>4154.16518</v>
      </c>
      <c r="E10" s="465">
        <v>2142.2024300000003</v>
      </c>
      <c r="F10" s="465">
        <v>1139.8786200000002</v>
      </c>
      <c r="G10" s="465">
        <v>476.80685</v>
      </c>
      <c r="H10" s="464">
        <v>618.35246999999993</v>
      </c>
      <c r="I10" s="464">
        <v>255.81926000000001</v>
      </c>
      <c r="J10" s="464">
        <v>22252.846590000001</v>
      </c>
      <c r="K10" s="466">
        <v>8.1537151895561405E-3</v>
      </c>
      <c r="L10" s="467"/>
      <c r="M10" s="464"/>
      <c r="N10" s="164"/>
      <c r="O10" s="164"/>
    </row>
    <row r="11" spans="1:15" ht="42.75" customHeight="1">
      <c r="A11" s="464" t="s">
        <v>741</v>
      </c>
      <c r="B11" s="464">
        <v>10761.03217</v>
      </c>
      <c r="C11" s="465">
        <v>8382.9226099999996</v>
      </c>
      <c r="D11" s="465">
        <v>1731.23695</v>
      </c>
      <c r="E11" s="465">
        <v>14035.98502</v>
      </c>
      <c r="F11" s="465">
        <v>1078.3169700000001</v>
      </c>
      <c r="G11" s="465">
        <v>1870.7245700000001</v>
      </c>
      <c r="H11" s="464">
        <v>3833.8169700000003</v>
      </c>
      <c r="I11" s="464">
        <v>1109.73117</v>
      </c>
      <c r="J11" s="464">
        <v>42803.766430000003</v>
      </c>
      <c r="K11" s="466">
        <v>1.5683823599779028E-2</v>
      </c>
      <c r="L11" s="467"/>
      <c r="M11" s="464"/>
      <c r="N11" s="164"/>
      <c r="O11" s="164"/>
    </row>
    <row r="12" spans="1:15" ht="27" customHeight="1">
      <c r="A12" s="464" t="s">
        <v>742</v>
      </c>
      <c r="B12" s="464">
        <v>274.33919000000003</v>
      </c>
      <c r="C12" s="465">
        <v>266.30990000000003</v>
      </c>
      <c r="D12" s="465">
        <v>54.585050000000003</v>
      </c>
      <c r="E12" s="465">
        <v>4077.38834</v>
      </c>
      <c r="F12" s="465">
        <v>32.074599999999997</v>
      </c>
      <c r="G12" s="465">
        <v>65.216710000000006</v>
      </c>
      <c r="H12" s="464">
        <v>165.58188000000001</v>
      </c>
      <c r="I12" s="464">
        <v>28.14498</v>
      </c>
      <c r="J12" s="464">
        <v>4963.6406500000003</v>
      </c>
      <c r="K12" s="466">
        <v>1.8187386498943782E-3</v>
      </c>
      <c r="L12" s="467"/>
      <c r="M12" s="464"/>
      <c r="N12" s="164"/>
      <c r="O12" s="164"/>
    </row>
    <row r="13" spans="1:15" ht="42.75" customHeight="1">
      <c r="A13" s="464" t="s">
        <v>743</v>
      </c>
      <c r="B13" s="464">
        <v>2198.51935</v>
      </c>
      <c r="C13" s="465">
        <v>1779.0987700000001</v>
      </c>
      <c r="D13" s="465">
        <v>719.40740000000005</v>
      </c>
      <c r="E13" s="465">
        <v>841.60307999999998</v>
      </c>
      <c r="F13" s="465">
        <v>53.51681</v>
      </c>
      <c r="G13" s="465">
        <v>402.58353000000005</v>
      </c>
      <c r="H13" s="464">
        <v>1389.4776200000001</v>
      </c>
      <c r="I13" s="464">
        <v>242.80606</v>
      </c>
      <c r="J13" s="464">
        <v>7627.0126200000004</v>
      </c>
      <c r="K13" s="466">
        <v>2.7946307183269168E-3</v>
      </c>
      <c r="L13" s="467"/>
      <c r="M13" s="464"/>
      <c r="N13" s="164"/>
      <c r="O13" s="164"/>
    </row>
    <row r="14" spans="1:15" ht="27" customHeight="1">
      <c r="A14" s="464" t="s">
        <v>744</v>
      </c>
      <c r="B14" s="464">
        <v>216.48147</v>
      </c>
      <c r="C14" s="465">
        <v>223.13848999999999</v>
      </c>
      <c r="D14" s="465">
        <v>85.534019999999998</v>
      </c>
      <c r="E14" s="465">
        <v>507.58423999999997</v>
      </c>
      <c r="F14" s="465">
        <v>7.8753599999999997</v>
      </c>
      <c r="G14" s="465">
        <v>61.949940000000005</v>
      </c>
      <c r="H14" s="464">
        <v>186.37698</v>
      </c>
      <c r="I14" s="464">
        <v>24.280619999999999</v>
      </c>
      <c r="J14" s="464">
        <v>1313.2211200000002</v>
      </c>
      <c r="K14" s="466">
        <v>4.811802818162478E-4</v>
      </c>
      <c r="L14" s="467"/>
      <c r="M14" s="464"/>
      <c r="N14" s="164"/>
      <c r="O14" s="164"/>
    </row>
    <row r="15" spans="1:15" ht="42.75" customHeight="1">
      <c r="A15" s="464" t="s">
        <v>745</v>
      </c>
      <c r="B15" s="464">
        <v>1339.38949</v>
      </c>
      <c r="C15" s="465">
        <v>614.29281000000003</v>
      </c>
      <c r="D15" s="465">
        <v>264.23358000000002</v>
      </c>
      <c r="E15" s="465">
        <v>1257.19705</v>
      </c>
      <c r="F15" s="465">
        <v>0</v>
      </c>
      <c r="G15" s="465">
        <v>169.48319000000001</v>
      </c>
      <c r="H15" s="464">
        <v>294.85946000000001</v>
      </c>
      <c r="I15" s="464">
        <v>243.05951000000002</v>
      </c>
      <c r="J15" s="464">
        <v>4182.5150899999999</v>
      </c>
      <c r="K15" s="466">
        <v>1.5325246899066843E-3</v>
      </c>
      <c r="L15" s="467"/>
      <c r="M15" s="464"/>
      <c r="N15" s="164"/>
      <c r="O15" s="164"/>
    </row>
    <row r="16" spans="1:15" ht="27" customHeight="1">
      <c r="A16" s="464" t="s">
        <v>746</v>
      </c>
      <c r="B16" s="464">
        <v>331.69662</v>
      </c>
      <c r="C16" s="465">
        <v>153.57320000000001</v>
      </c>
      <c r="D16" s="465">
        <v>77.692959999999999</v>
      </c>
      <c r="E16" s="465">
        <v>786.64829000000009</v>
      </c>
      <c r="F16" s="465">
        <v>0</v>
      </c>
      <c r="G16" s="465">
        <v>52.30321</v>
      </c>
      <c r="H16" s="464">
        <v>124.27847</v>
      </c>
      <c r="I16" s="464">
        <v>60.764890000000001</v>
      </c>
      <c r="J16" s="464">
        <v>1586.9576399999999</v>
      </c>
      <c r="K16" s="466">
        <v>5.8148069111593889E-4</v>
      </c>
      <c r="L16" s="467"/>
      <c r="M16" s="464"/>
      <c r="N16" s="164"/>
      <c r="O16" s="164"/>
    </row>
    <row r="17" spans="1:15" ht="42.75" customHeight="1">
      <c r="A17" s="464" t="s">
        <v>747</v>
      </c>
      <c r="B17" s="464">
        <v>132.84354999999999</v>
      </c>
      <c r="C17" s="465">
        <v>148.5924</v>
      </c>
      <c r="D17" s="465">
        <v>56.522970000000001</v>
      </c>
      <c r="E17" s="465">
        <v>2.52068</v>
      </c>
      <c r="F17" s="465">
        <v>44.135750000000002</v>
      </c>
      <c r="G17" s="465">
        <v>10.893420000000001</v>
      </c>
      <c r="H17" s="464">
        <v>84.098309999999998</v>
      </c>
      <c r="I17" s="464">
        <v>88.43741</v>
      </c>
      <c r="J17" s="464">
        <v>568.04449</v>
      </c>
      <c r="K17" s="466">
        <v>2.0813844951135624E-4</v>
      </c>
      <c r="L17" s="467"/>
      <c r="M17" s="464"/>
      <c r="N17" s="164"/>
      <c r="O17" s="164"/>
    </row>
    <row r="18" spans="1:15" ht="27" customHeight="1">
      <c r="A18" s="464" t="s">
        <v>748</v>
      </c>
      <c r="B18" s="464">
        <v>50.173360000000002</v>
      </c>
      <c r="C18" s="465">
        <v>71.287469999999999</v>
      </c>
      <c r="D18" s="465">
        <v>45.21837</v>
      </c>
      <c r="E18" s="465">
        <v>2.0165500000000001</v>
      </c>
      <c r="F18" s="465">
        <v>34.121670000000002</v>
      </c>
      <c r="G18" s="465">
        <v>8.714739999999999</v>
      </c>
      <c r="H18" s="464">
        <v>67.278649999999999</v>
      </c>
      <c r="I18" s="464">
        <v>35.374960000000002</v>
      </c>
      <c r="J18" s="464">
        <v>314.18576999999999</v>
      </c>
      <c r="K18" s="466">
        <v>1.1512150927884467E-4</v>
      </c>
      <c r="L18" s="467"/>
      <c r="M18" s="464"/>
      <c r="N18" s="164"/>
      <c r="O18" s="164"/>
    </row>
    <row r="19" spans="1:15" ht="42.75" customHeight="1">
      <c r="A19" s="464" t="s">
        <v>749</v>
      </c>
      <c r="B19" s="464">
        <v>14444.60032</v>
      </c>
      <c r="C19" s="465">
        <v>39087.033950000005</v>
      </c>
      <c r="D19" s="465">
        <v>593.69681000000003</v>
      </c>
      <c r="E19" s="465">
        <v>534.59123999999997</v>
      </c>
      <c r="F19" s="465">
        <v>221.29051999999999</v>
      </c>
      <c r="G19" s="465">
        <v>699.67425000000003</v>
      </c>
      <c r="H19" s="464">
        <v>912.78651000000002</v>
      </c>
      <c r="I19" s="464">
        <v>1365.31233</v>
      </c>
      <c r="J19" s="464">
        <v>57858.985930000003</v>
      </c>
      <c r="K19" s="466">
        <v>2.1200240181485745E-2</v>
      </c>
      <c r="L19" s="467"/>
      <c r="M19" s="464"/>
      <c r="N19" s="164"/>
      <c r="O19" s="164"/>
    </row>
    <row r="20" spans="1:15" ht="27" customHeight="1">
      <c r="A20" s="464" t="s">
        <v>750</v>
      </c>
      <c r="B20" s="464">
        <v>8921.0262200000016</v>
      </c>
      <c r="C20" s="465">
        <v>25556.180489999999</v>
      </c>
      <c r="D20" s="465">
        <v>497.44557000000003</v>
      </c>
      <c r="E20" s="465">
        <v>534.59123999999997</v>
      </c>
      <c r="F20" s="465">
        <v>134.07517000000001</v>
      </c>
      <c r="G20" s="465">
        <v>527.93356999999992</v>
      </c>
      <c r="H20" s="464">
        <v>835.32691</v>
      </c>
      <c r="I20" s="464">
        <v>732.12148999999999</v>
      </c>
      <c r="J20" s="464">
        <v>37738.700659999995</v>
      </c>
      <c r="K20" s="466">
        <v>1.382792154527473E-2</v>
      </c>
      <c r="L20" s="467"/>
      <c r="M20" s="464"/>
      <c r="N20" s="164"/>
      <c r="O20" s="164"/>
    </row>
    <row r="21" spans="1:15" ht="46.5" customHeight="1">
      <c r="A21" s="468" t="s">
        <v>751</v>
      </c>
      <c r="B21" s="469">
        <v>1204860.7890100002</v>
      </c>
      <c r="C21" s="469">
        <v>714932.51529000001</v>
      </c>
      <c r="D21" s="469">
        <v>363615.17534999998</v>
      </c>
      <c r="E21" s="469">
        <v>153714.82189999998</v>
      </c>
      <c r="F21" s="469">
        <v>138727.50579000002</v>
      </c>
      <c r="G21" s="469">
        <v>60108.611799999999</v>
      </c>
      <c r="H21" s="469">
        <v>46301.327199999992</v>
      </c>
      <c r="I21" s="469">
        <v>46905.783599999995</v>
      </c>
      <c r="J21" s="469">
        <v>2729166.5299399998</v>
      </c>
      <c r="K21" s="470">
        <v>1</v>
      </c>
      <c r="L21" s="467"/>
      <c r="M21" s="464"/>
      <c r="N21" s="164"/>
      <c r="O21" s="164"/>
    </row>
    <row r="22" spans="1:15" ht="46.5" customHeight="1">
      <c r="A22" s="471" t="s">
        <v>953</v>
      </c>
      <c r="B22" s="472">
        <v>17273.769950000002</v>
      </c>
      <c r="C22" s="472">
        <v>32256.058239999998</v>
      </c>
      <c r="D22" s="472">
        <v>4914.6411499999995</v>
      </c>
      <c r="E22" s="472">
        <v>8050.4310900000009</v>
      </c>
      <c r="F22" s="472">
        <v>1348.0254200000002</v>
      </c>
      <c r="G22" s="472">
        <v>1192.9250199999999</v>
      </c>
      <c r="H22" s="472">
        <v>1997.1953599999999</v>
      </c>
      <c r="I22" s="472">
        <v>1136.5062</v>
      </c>
      <c r="J22" s="472">
        <v>68169.552429999996</v>
      </c>
      <c r="K22" s="472"/>
      <c r="L22" s="464"/>
      <c r="M22" s="464"/>
      <c r="N22" s="164"/>
      <c r="O22" s="164"/>
    </row>
    <row r="23" spans="1:15" s="18" customFormat="1" ht="46.5" customHeight="1" thickBot="1">
      <c r="A23" s="473" t="s">
        <v>954</v>
      </c>
      <c r="B23" s="474">
        <v>0.44147573106742183</v>
      </c>
      <c r="C23" s="474">
        <v>0.26196001872619978</v>
      </c>
      <c r="D23" s="474">
        <v>0.13323304802437028</v>
      </c>
      <c r="E23" s="474">
        <v>5.6322990998786494E-2</v>
      </c>
      <c r="F23" s="474">
        <v>5.0831455049776653E-2</v>
      </c>
      <c r="G23" s="474">
        <v>2.2024530617895815E-2</v>
      </c>
      <c r="H23" s="474">
        <v>1.6965372648409961E-2</v>
      </c>
      <c r="I23" s="474">
        <v>1.7186852867139335E-2</v>
      </c>
      <c r="J23" s="474">
        <v>1</v>
      </c>
      <c r="K23" s="475"/>
      <c r="L23" s="476"/>
      <c r="M23" s="476"/>
    </row>
    <row r="24" spans="1:15" ht="15" customHeight="1">
      <c r="A24" s="477" t="s">
        <v>955</v>
      </c>
      <c r="B24" s="29"/>
      <c r="C24" s="478"/>
      <c r="D24" s="478"/>
      <c r="E24" s="478"/>
      <c r="F24" s="478"/>
      <c r="G24" s="478"/>
      <c r="H24" s="479"/>
      <c r="I24" s="479"/>
      <c r="J24" s="479"/>
      <c r="K24" s="479"/>
      <c r="L24" s="479"/>
      <c r="M24" s="479"/>
      <c r="N24" s="164"/>
      <c r="O24" s="164"/>
    </row>
    <row r="25" spans="1:15" ht="39" customHeight="1">
      <c r="A25" s="1031" t="s">
        <v>366</v>
      </c>
      <c r="B25" s="1051"/>
      <c r="C25" s="1051"/>
      <c r="D25" s="1051"/>
      <c r="E25" s="1051"/>
      <c r="F25" s="1051"/>
      <c r="G25" s="1051"/>
      <c r="H25" s="1051"/>
      <c r="I25" s="1051"/>
      <c r="J25" s="1051"/>
      <c r="K25" s="1051"/>
      <c r="L25" s="479"/>
      <c r="M25" s="479"/>
      <c r="N25" s="164"/>
      <c r="O25" s="164"/>
    </row>
    <row r="26" spans="1:15" ht="39.75" customHeight="1">
      <c r="A26" s="1031" t="s">
        <v>367</v>
      </c>
      <c r="B26" s="1051"/>
      <c r="C26" s="1051"/>
      <c r="D26" s="1051"/>
      <c r="E26" s="1051"/>
      <c r="F26" s="1051"/>
      <c r="G26" s="1051"/>
      <c r="H26" s="1051"/>
      <c r="I26" s="1051"/>
      <c r="J26" s="1051"/>
      <c r="K26" s="1051"/>
      <c r="L26" s="233"/>
      <c r="M26" s="233"/>
      <c r="N26" s="164"/>
      <c r="O26" s="164"/>
    </row>
    <row r="27" spans="1:15" ht="12" customHeight="1">
      <c r="A27" s="477" t="s">
        <v>755</v>
      </c>
      <c r="C27" s="232"/>
      <c r="D27" s="232"/>
      <c r="E27" s="232"/>
      <c r="F27" s="232"/>
      <c r="G27" s="232"/>
      <c r="H27" s="233"/>
      <c r="I27" s="233"/>
      <c r="J27" s="233"/>
      <c r="K27" s="233"/>
      <c r="L27" s="233"/>
      <c r="M27" s="233"/>
      <c r="N27" s="164"/>
      <c r="O27" s="164"/>
    </row>
    <row r="28" spans="1:15" ht="9" hidden="1" customHeight="1">
      <c r="A28" s="237"/>
      <c r="C28" s="232"/>
      <c r="D28" s="232"/>
      <c r="E28" s="232"/>
      <c r="F28" s="232"/>
      <c r="G28" s="232"/>
      <c r="H28" s="233"/>
      <c r="I28" s="233"/>
      <c r="J28" s="233"/>
      <c r="K28" s="233"/>
      <c r="L28" s="233"/>
      <c r="M28" s="233"/>
      <c r="N28" s="164"/>
      <c r="O28" s="164"/>
    </row>
    <row r="29" spans="1:15" ht="9" hidden="1" customHeight="1">
      <c r="A29" s="231"/>
      <c r="C29" s="232"/>
      <c r="D29" s="232"/>
      <c r="E29" s="232"/>
      <c r="F29" s="232"/>
      <c r="G29" s="232"/>
      <c r="H29" s="233"/>
      <c r="I29" s="233"/>
      <c r="J29" s="233"/>
      <c r="K29" s="233"/>
      <c r="L29" s="233"/>
      <c r="M29" s="233"/>
      <c r="N29" s="164"/>
      <c r="O29" s="164"/>
    </row>
    <row r="30" spans="1:15" ht="9" hidden="1" customHeight="1">
      <c r="A30" s="231"/>
      <c r="C30" s="232"/>
      <c r="D30" s="232"/>
      <c r="E30" s="232"/>
      <c r="F30" s="232"/>
      <c r="G30" s="232"/>
      <c r="H30" s="233"/>
      <c r="I30" s="233"/>
      <c r="J30" s="233"/>
      <c r="K30" s="233"/>
      <c r="L30" s="233"/>
      <c r="M30" s="233"/>
      <c r="N30" s="164"/>
      <c r="O30" s="164"/>
    </row>
    <row r="31" spans="1:15" ht="9" hidden="1" customHeight="1">
      <c r="A31" s="231"/>
      <c r="B31" s="118"/>
      <c r="C31" s="232"/>
      <c r="D31" s="232"/>
      <c r="E31" s="232"/>
      <c r="F31" s="232"/>
      <c r="G31" s="232"/>
      <c r="H31" s="233"/>
      <c r="I31" s="233"/>
      <c r="J31" s="233"/>
      <c r="K31" s="233"/>
      <c r="L31" s="233"/>
      <c r="M31" s="233"/>
      <c r="N31" s="164"/>
      <c r="O31" s="164"/>
    </row>
    <row r="32" spans="1:15" ht="9" hidden="1" customHeight="1">
      <c r="A32" s="231"/>
      <c r="B32" s="118"/>
      <c r="C32" s="232"/>
      <c r="D32" s="232"/>
      <c r="E32" s="232"/>
      <c r="F32" s="232"/>
      <c r="G32" s="232"/>
      <c r="H32" s="233"/>
      <c r="I32" s="233"/>
      <c r="J32" s="233"/>
      <c r="K32" s="233"/>
      <c r="L32" s="233"/>
      <c r="M32" s="233"/>
      <c r="N32" s="164"/>
      <c r="O32" s="164"/>
    </row>
    <row r="33" spans="1:15" ht="9" hidden="1" customHeight="1">
      <c r="A33" s="231"/>
      <c r="B33" s="118"/>
      <c r="C33" s="232"/>
      <c r="D33" s="232"/>
      <c r="E33" s="232"/>
      <c r="F33" s="232"/>
      <c r="G33" s="232"/>
      <c r="H33" s="233"/>
      <c r="I33" s="233"/>
      <c r="J33" s="233"/>
      <c r="K33" s="233"/>
      <c r="L33" s="233"/>
      <c r="M33" s="233"/>
      <c r="N33" s="164"/>
      <c r="O33" s="164"/>
    </row>
    <row r="34" spans="1:15" ht="9" hidden="1" customHeight="1">
      <c r="A34" s="234"/>
      <c r="B34" s="118"/>
      <c r="C34" s="232"/>
      <c r="D34" s="232"/>
      <c r="E34" s="232"/>
      <c r="F34" s="232"/>
      <c r="G34" s="232"/>
      <c r="H34" s="233"/>
      <c r="I34" s="233"/>
      <c r="J34" s="233"/>
      <c r="K34" s="233"/>
      <c r="L34" s="233"/>
      <c r="M34" s="233"/>
      <c r="N34" s="164"/>
      <c r="O34" s="164"/>
    </row>
    <row r="35" spans="1:15" ht="9" hidden="1" customHeight="1">
      <c r="A35" s="231"/>
      <c r="B35" s="118"/>
      <c r="C35" s="232"/>
      <c r="D35" s="232"/>
      <c r="E35" s="232"/>
      <c r="F35" s="232"/>
      <c r="G35" s="232"/>
      <c r="H35" s="233"/>
      <c r="I35" s="233"/>
      <c r="J35" s="233"/>
      <c r="K35" s="233"/>
      <c r="L35" s="233"/>
      <c r="M35" s="233"/>
      <c r="N35" s="164"/>
      <c r="O35" s="164"/>
    </row>
    <row r="36" spans="1:15" ht="9" hidden="1" customHeight="1">
      <c r="A36" s="231"/>
      <c r="B36" s="118"/>
      <c r="C36" s="232"/>
      <c r="D36" s="232"/>
      <c r="E36" s="232"/>
      <c r="F36" s="232"/>
      <c r="G36" s="232"/>
      <c r="H36" s="233"/>
      <c r="I36" s="233"/>
      <c r="J36" s="233"/>
      <c r="K36" s="233"/>
      <c r="L36" s="233"/>
      <c r="M36" s="233"/>
      <c r="N36" s="164"/>
      <c r="O36" s="164"/>
    </row>
    <row r="37" spans="1:15" ht="9" hidden="1" customHeight="1">
      <c r="A37" s="231"/>
      <c r="B37" s="118"/>
      <c r="C37" s="232"/>
      <c r="D37" s="232"/>
      <c r="E37" s="232"/>
      <c r="F37" s="232"/>
      <c r="G37" s="232"/>
      <c r="H37" s="233"/>
      <c r="I37" s="233"/>
      <c r="J37" s="233"/>
      <c r="K37" s="233"/>
      <c r="L37" s="233"/>
      <c r="M37" s="233"/>
      <c r="N37" s="164"/>
      <c r="O37" s="164"/>
    </row>
    <row r="38" spans="1:15" ht="9" hidden="1" customHeight="1">
      <c r="A38" s="231"/>
      <c r="C38" s="232"/>
      <c r="D38" s="232"/>
      <c r="E38" s="232"/>
      <c r="F38" s="232"/>
      <c r="G38" s="232"/>
      <c r="H38" s="233"/>
      <c r="I38" s="233"/>
      <c r="J38" s="233"/>
      <c r="K38" s="233"/>
      <c r="L38" s="233"/>
      <c r="M38" s="233"/>
      <c r="N38" s="164"/>
      <c r="O38" s="164"/>
    </row>
    <row r="39" spans="1:15" ht="9" hidden="1" customHeight="1">
      <c r="A39" s="231"/>
      <c r="C39" s="232"/>
      <c r="D39" s="232"/>
      <c r="E39" s="232"/>
      <c r="F39" s="232"/>
      <c r="G39" s="232"/>
      <c r="H39" s="233"/>
      <c r="I39" s="233"/>
      <c r="J39" s="233"/>
      <c r="K39" s="233"/>
      <c r="L39" s="233"/>
      <c r="M39" s="233"/>
      <c r="N39" s="164"/>
      <c r="O39" s="164"/>
    </row>
    <row r="40" spans="1:15" ht="9" hidden="1" customHeight="1">
      <c r="A40" s="234"/>
      <c r="C40" s="232"/>
      <c r="D40" s="232"/>
      <c r="E40" s="232"/>
      <c r="F40" s="232"/>
      <c r="G40" s="232"/>
      <c r="H40" s="233"/>
      <c r="I40" s="233"/>
      <c r="J40" s="233"/>
      <c r="K40" s="233"/>
      <c r="L40" s="233"/>
      <c r="M40" s="233"/>
      <c r="N40" s="164"/>
      <c r="O40" s="164"/>
    </row>
    <row r="41" spans="1:15" ht="9" hidden="1" customHeight="1">
      <c r="A41" s="231"/>
      <c r="C41" s="232"/>
      <c r="D41" s="232"/>
      <c r="E41" s="232"/>
      <c r="F41" s="232"/>
      <c r="G41" s="232"/>
      <c r="H41" s="233"/>
      <c r="I41" s="233"/>
      <c r="J41" s="233"/>
      <c r="K41" s="233"/>
      <c r="L41" s="233"/>
      <c r="M41" s="233"/>
      <c r="N41" s="164"/>
      <c r="O41" s="164"/>
    </row>
    <row r="42" spans="1:15" ht="9" hidden="1" customHeight="1">
      <c r="A42" s="231"/>
      <c r="C42" s="232"/>
      <c r="D42" s="232"/>
      <c r="E42" s="232"/>
      <c r="F42" s="232"/>
      <c r="G42" s="232"/>
      <c r="H42" s="233"/>
      <c r="I42" s="233"/>
      <c r="J42" s="233"/>
      <c r="K42" s="233"/>
      <c r="L42" s="233"/>
      <c r="M42" s="233"/>
      <c r="N42" s="164"/>
      <c r="O42" s="164"/>
    </row>
    <row r="43" spans="1:15" ht="9" hidden="1" customHeight="1">
      <c r="A43" s="231"/>
      <c r="C43" s="232"/>
      <c r="D43" s="232"/>
      <c r="E43" s="232"/>
      <c r="F43" s="232"/>
      <c r="G43" s="232"/>
      <c r="H43" s="233"/>
      <c r="I43" s="233"/>
      <c r="J43" s="233"/>
      <c r="K43" s="233"/>
      <c r="L43" s="233"/>
      <c r="M43" s="233"/>
      <c r="N43" s="164"/>
      <c r="O43" s="164"/>
    </row>
    <row r="44" spans="1:15" ht="9" hidden="1" customHeight="1">
      <c r="A44" s="231"/>
      <c r="C44" s="232"/>
      <c r="D44" s="232"/>
      <c r="E44" s="232"/>
      <c r="F44" s="232"/>
      <c r="G44" s="232"/>
      <c r="H44" s="233"/>
      <c r="I44" s="233"/>
      <c r="J44" s="233"/>
      <c r="K44" s="233"/>
      <c r="L44" s="233"/>
      <c r="M44" s="233"/>
      <c r="N44" s="164"/>
      <c r="O44" s="164"/>
    </row>
    <row r="45" spans="1:15" ht="9" hidden="1" customHeight="1">
      <c r="A45" s="231"/>
      <c r="C45" s="232"/>
      <c r="D45" s="232"/>
      <c r="E45" s="232"/>
      <c r="F45" s="232"/>
      <c r="G45" s="232"/>
      <c r="H45" s="233"/>
      <c r="I45" s="233"/>
      <c r="J45" s="233"/>
      <c r="K45" s="233"/>
      <c r="L45" s="233"/>
      <c r="M45" s="233"/>
      <c r="N45" s="164"/>
      <c r="O45" s="164"/>
    </row>
    <row r="46" spans="1:15" ht="9" hidden="1" customHeight="1">
      <c r="A46" s="234"/>
      <c r="C46" s="232"/>
      <c r="D46" s="232"/>
      <c r="E46" s="232"/>
      <c r="F46" s="232"/>
      <c r="G46" s="232"/>
      <c r="H46" s="233"/>
      <c r="I46" s="233"/>
      <c r="J46" s="233"/>
      <c r="K46" s="233"/>
      <c r="L46" s="233"/>
      <c r="M46" s="233"/>
      <c r="N46" s="164"/>
      <c r="O46" s="164"/>
    </row>
    <row r="47" spans="1:15" ht="9" hidden="1" customHeight="1">
      <c r="A47" s="231"/>
      <c r="C47" s="232"/>
      <c r="D47" s="232"/>
      <c r="E47" s="232"/>
      <c r="F47" s="232"/>
      <c r="G47" s="232"/>
      <c r="H47" s="233"/>
      <c r="I47" s="233"/>
      <c r="J47" s="233"/>
      <c r="K47" s="233"/>
      <c r="L47" s="233"/>
      <c r="M47" s="233"/>
      <c r="N47" s="164"/>
      <c r="O47" s="164"/>
    </row>
    <row r="48" spans="1:15" ht="9" hidden="1" customHeight="1">
      <c r="A48" s="231"/>
      <c r="C48" s="232"/>
      <c r="D48" s="232"/>
      <c r="E48" s="232"/>
      <c r="F48" s="232"/>
      <c r="G48" s="232"/>
      <c r="H48" s="233"/>
      <c r="I48" s="233"/>
      <c r="J48" s="233"/>
      <c r="K48" s="233"/>
      <c r="L48" s="233"/>
      <c r="M48" s="233"/>
      <c r="N48" s="164"/>
      <c r="O48" s="164"/>
    </row>
    <row r="49" spans="1:15" ht="9" hidden="1" customHeight="1">
      <c r="A49" s="231"/>
      <c r="C49" s="232"/>
      <c r="D49" s="232"/>
      <c r="E49" s="232"/>
      <c r="F49" s="232"/>
      <c r="G49" s="232"/>
      <c r="H49" s="233"/>
      <c r="I49" s="233"/>
      <c r="J49" s="233"/>
      <c r="K49" s="233"/>
      <c r="L49" s="233"/>
      <c r="M49" s="233"/>
      <c r="N49" s="164"/>
      <c r="O49" s="164"/>
    </row>
    <row r="50" spans="1:15" ht="9" hidden="1" customHeight="1">
      <c r="A50" s="231"/>
      <c r="C50" s="232"/>
      <c r="D50" s="232"/>
      <c r="E50" s="232"/>
      <c r="F50" s="232"/>
      <c r="G50" s="232"/>
      <c r="H50" s="233"/>
      <c r="I50" s="233"/>
      <c r="J50" s="233"/>
      <c r="K50" s="233"/>
      <c r="L50" s="233"/>
      <c r="M50" s="233"/>
      <c r="N50" s="164"/>
      <c r="O50" s="164"/>
    </row>
    <row r="51" spans="1:15" ht="9" hidden="1" customHeight="1">
      <c r="A51" s="234"/>
      <c r="C51" s="232"/>
      <c r="D51" s="232"/>
      <c r="E51" s="232"/>
      <c r="F51" s="232"/>
      <c r="G51" s="232"/>
      <c r="H51" s="233"/>
      <c r="I51" s="233"/>
      <c r="J51" s="233"/>
      <c r="K51" s="233"/>
      <c r="L51" s="233"/>
      <c r="M51" s="233"/>
      <c r="N51" s="164"/>
      <c r="O51" s="164"/>
    </row>
    <row r="52" spans="1:15" ht="9" hidden="1" customHeight="1">
      <c r="A52" s="235"/>
      <c r="C52" s="232"/>
      <c r="D52" s="232"/>
      <c r="E52" s="232"/>
      <c r="F52" s="232"/>
      <c r="G52" s="232"/>
      <c r="H52" s="233"/>
      <c r="I52" s="233"/>
      <c r="J52" s="233"/>
      <c r="K52" s="233"/>
      <c r="L52" s="233"/>
      <c r="M52" s="233"/>
      <c r="N52" s="164"/>
      <c r="O52" s="164"/>
    </row>
    <row r="53" spans="1:15" ht="9" hidden="1" customHeight="1">
      <c r="A53" s="235"/>
      <c r="C53" s="232"/>
      <c r="D53" s="232"/>
      <c r="E53" s="232"/>
      <c r="F53" s="232"/>
      <c r="G53" s="232"/>
      <c r="H53" s="233"/>
      <c r="I53" s="233"/>
      <c r="J53" s="233"/>
      <c r="K53" s="233"/>
      <c r="L53" s="233"/>
      <c r="M53" s="233"/>
      <c r="N53" s="164"/>
      <c r="O53" s="164"/>
    </row>
    <row r="54" spans="1:15" ht="9" hidden="1" customHeight="1">
      <c r="A54" s="235"/>
      <c r="C54" s="232"/>
      <c r="D54" s="232"/>
      <c r="E54" s="232"/>
      <c r="F54" s="232"/>
      <c r="G54" s="232"/>
      <c r="H54" s="233"/>
      <c r="I54" s="233"/>
      <c r="J54" s="233"/>
      <c r="K54" s="233"/>
      <c r="L54" s="233"/>
      <c r="M54" s="233"/>
      <c r="N54" s="164"/>
      <c r="O54" s="164"/>
    </row>
    <row r="55" spans="1:15" ht="9" hidden="1" customHeight="1">
      <c r="A55" s="235"/>
      <c r="C55" s="232"/>
      <c r="D55" s="232"/>
      <c r="E55" s="232"/>
      <c r="F55" s="232"/>
      <c r="G55" s="232"/>
      <c r="H55" s="233"/>
      <c r="I55" s="233"/>
      <c r="J55" s="233"/>
      <c r="K55" s="233"/>
      <c r="L55" s="233"/>
      <c r="M55" s="233"/>
      <c r="N55" s="164"/>
      <c r="O55" s="164"/>
    </row>
    <row r="56" spans="1:15" ht="9" hidden="1" customHeight="1">
      <c r="A56" s="236"/>
      <c r="C56" s="232"/>
      <c r="D56" s="232"/>
      <c r="E56" s="232"/>
      <c r="F56" s="232"/>
      <c r="G56" s="232"/>
      <c r="H56" s="233"/>
      <c r="I56" s="233"/>
      <c r="J56" s="233"/>
      <c r="K56" s="233"/>
      <c r="L56" s="233"/>
      <c r="M56" s="233"/>
      <c r="N56" s="164"/>
      <c r="O56" s="164"/>
    </row>
    <row r="57" spans="1:15" ht="9" hidden="1" customHeight="1">
      <c r="A57" s="236"/>
      <c r="C57" s="232"/>
      <c r="D57" s="232"/>
      <c r="E57" s="232"/>
      <c r="F57" s="232"/>
      <c r="G57" s="232"/>
      <c r="H57" s="233"/>
      <c r="I57" s="233"/>
      <c r="J57" s="233"/>
      <c r="K57" s="233"/>
      <c r="L57" s="233"/>
      <c r="M57" s="233"/>
      <c r="N57" s="164"/>
      <c r="O57" s="164"/>
    </row>
    <row r="58" spans="1:15" ht="9" hidden="1" customHeight="1">
      <c r="A58" s="237"/>
      <c r="C58" s="232"/>
      <c r="D58" s="232"/>
      <c r="E58" s="232"/>
      <c r="F58" s="232"/>
      <c r="G58" s="232"/>
      <c r="H58" s="233"/>
      <c r="I58" s="233"/>
      <c r="J58" s="233"/>
      <c r="K58" s="233"/>
      <c r="L58" s="233"/>
      <c r="M58" s="233"/>
      <c r="N58" s="164"/>
      <c r="O58" s="164"/>
    </row>
    <row r="59" spans="1:15" ht="9" hidden="1" customHeight="1">
      <c r="A59" s="231"/>
      <c r="C59" s="232"/>
      <c r="D59" s="232"/>
      <c r="E59" s="232"/>
      <c r="F59" s="232"/>
      <c r="G59" s="232"/>
      <c r="H59" s="233"/>
      <c r="I59" s="233"/>
      <c r="J59" s="233"/>
      <c r="K59" s="233"/>
      <c r="L59" s="233"/>
      <c r="M59" s="233"/>
      <c r="N59" s="164"/>
      <c r="O59" s="164"/>
    </row>
    <row r="60" spans="1:15" ht="9" hidden="1" customHeight="1">
      <c r="A60" s="231"/>
      <c r="C60" s="232"/>
      <c r="D60" s="232"/>
      <c r="E60" s="232"/>
      <c r="F60" s="232"/>
      <c r="G60" s="232"/>
      <c r="H60" s="233"/>
      <c r="I60" s="233"/>
      <c r="J60" s="233"/>
      <c r="K60" s="233"/>
      <c r="L60" s="233"/>
      <c r="M60" s="233"/>
      <c r="N60" s="164"/>
      <c r="O60" s="164"/>
    </row>
    <row r="61" spans="1:15" ht="9" hidden="1" customHeight="1">
      <c r="A61" s="231"/>
      <c r="C61" s="232"/>
      <c r="D61" s="232"/>
      <c r="E61" s="232"/>
      <c r="F61" s="232"/>
      <c r="G61" s="232"/>
      <c r="H61" s="233"/>
      <c r="I61" s="233"/>
      <c r="J61" s="233"/>
      <c r="K61" s="233"/>
      <c r="L61" s="233"/>
      <c r="M61" s="233"/>
      <c r="N61" s="164"/>
      <c r="O61" s="164"/>
    </row>
    <row r="62" spans="1:15" ht="9" hidden="1" customHeight="1">
      <c r="A62" s="231"/>
      <c r="C62" s="232"/>
      <c r="D62" s="232"/>
      <c r="E62" s="232"/>
      <c r="F62" s="232"/>
      <c r="G62" s="232"/>
      <c r="H62" s="233"/>
      <c r="I62" s="233"/>
      <c r="J62" s="233"/>
      <c r="K62" s="233"/>
      <c r="L62" s="233"/>
      <c r="M62" s="233"/>
      <c r="N62" s="164"/>
      <c r="O62" s="164"/>
    </row>
    <row r="63" spans="1:15" ht="9" hidden="1" customHeight="1">
      <c r="A63" s="235"/>
      <c r="C63" s="232"/>
      <c r="D63" s="232"/>
      <c r="E63" s="232"/>
      <c r="F63" s="232"/>
      <c r="G63" s="232"/>
      <c r="H63" s="233"/>
      <c r="I63" s="233"/>
      <c r="J63" s="233"/>
      <c r="K63" s="233"/>
      <c r="L63" s="233"/>
      <c r="M63" s="233"/>
      <c r="N63" s="164"/>
      <c r="O63" s="164"/>
    </row>
    <row r="64" spans="1:15" ht="9" hidden="1" customHeight="1">
      <c r="A64" s="237"/>
      <c r="C64" s="232"/>
      <c r="D64" s="232"/>
      <c r="E64" s="232"/>
      <c r="F64" s="232"/>
      <c r="G64" s="232"/>
      <c r="H64" s="233"/>
      <c r="I64" s="233"/>
      <c r="J64" s="233"/>
      <c r="K64" s="233"/>
      <c r="L64" s="233"/>
      <c r="M64" s="233"/>
      <c r="N64" s="164"/>
      <c r="O64" s="164"/>
    </row>
    <row r="65" spans="1:15" ht="9" hidden="1" customHeight="1">
      <c r="A65" s="231"/>
      <c r="C65" s="232"/>
      <c r="D65" s="232"/>
      <c r="E65" s="232"/>
      <c r="F65" s="232"/>
      <c r="G65" s="232"/>
      <c r="H65" s="233"/>
      <c r="I65" s="233"/>
      <c r="J65" s="233"/>
      <c r="K65" s="233"/>
      <c r="L65" s="233"/>
      <c r="M65" s="233"/>
      <c r="N65" s="164"/>
      <c r="O65" s="164"/>
    </row>
    <row r="66" spans="1:15" ht="9" hidden="1" customHeight="1">
      <c r="A66" s="231"/>
      <c r="C66" s="232"/>
      <c r="D66" s="232"/>
      <c r="E66" s="232"/>
      <c r="F66" s="232"/>
      <c r="G66" s="232"/>
      <c r="H66" s="233"/>
      <c r="I66" s="233"/>
      <c r="J66" s="233"/>
      <c r="K66" s="233"/>
      <c r="L66" s="233"/>
      <c r="M66" s="233"/>
      <c r="N66" s="164"/>
      <c r="O66" s="164"/>
    </row>
    <row r="67" spans="1:15" ht="9" hidden="1" customHeight="1">
      <c r="A67" s="231"/>
      <c r="C67" s="232"/>
      <c r="D67" s="232"/>
      <c r="E67" s="232"/>
      <c r="F67" s="232"/>
      <c r="G67" s="232"/>
      <c r="H67" s="233"/>
      <c r="I67" s="233"/>
      <c r="J67" s="233"/>
      <c r="K67" s="233"/>
      <c r="L67" s="233"/>
      <c r="M67" s="233"/>
      <c r="N67" s="164"/>
      <c r="O67" s="164"/>
    </row>
    <row r="68" spans="1:15" ht="9" hidden="1" customHeight="1">
      <c r="A68" s="231"/>
      <c r="C68" s="232"/>
      <c r="D68" s="232"/>
      <c r="E68" s="232"/>
      <c r="F68" s="232"/>
      <c r="G68" s="232"/>
      <c r="H68" s="233"/>
      <c r="I68" s="233"/>
      <c r="J68" s="233"/>
      <c r="K68" s="233"/>
      <c r="L68" s="233"/>
      <c r="M68" s="233"/>
      <c r="N68" s="164"/>
      <c r="O68" s="164"/>
    </row>
    <row r="69" spans="1:15" ht="9" hidden="1" customHeight="1">
      <c r="A69" s="235"/>
      <c r="C69" s="232"/>
      <c r="D69" s="232"/>
      <c r="E69" s="232"/>
      <c r="F69" s="232"/>
      <c r="G69" s="232"/>
      <c r="H69" s="233"/>
      <c r="I69" s="233"/>
      <c r="J69" s="233"/>
      <c r="K69" s="233"/>
      <c r="L69" s="233"/>
      <c r="M69" s="233"/>
      <c r="N69" s="164"/>
      <c r="O69" s="164"/>
    </row>
    <row r="70" spans="1:15" ht="9" hidden="1" customHeight="1">
      <c r="A70" s="237"/>
      <c r="C70" s="232"/>
      <c r="D70" s="232"/>
      <c r="E70" s="232"/>
      <c r="F70" s="232"/>
      <c r="G70" s="232"/>
      <c r="H70" s="233"/>
      <c r="I70" s="233"/>
      <c r="J70" s="233"/>
      <c r="K70" s="233"/>
      <c r="L70" s="233"/>
      <c r="M70" s="233"/>
      <c r="N70" s="164"/>
      <c r="O70" s="164"/>
    </row>
    <row r="71" spans="1:15" ht="9" hidden="1" customHeight="1">
      <c r="A71" s="231"/>
      <c r="C71" s="232"/>
      <c r="D71" s="232"/>
      <c r="E71" s="232"/>
      <c r="F71" s="232"/>
      <c r="G71" s="232"/>
      <c r="H71" s="233"/>
      <c r="I71" s="233"/>
      <c r="J71" s="233"/>
      <c r="K71" s="233"/>
      <c r="L71" s="233"/>
      <c r="M71" s="233"/>
      <c r="N71" s="164"/>
      <c r="O71" s="164"/>
    </row>
    <row r="72" spans="1:15" ht="9" hidden="1" customHeight="1">
      <c r="A72" s="231"/>
      <c r="C72" s="232"/>
      <c r="D72" s="232"/>
      <c r="E72" s="232"/>
      <c r="F72" s="232"/>
      <c r="G72" s="232"/>
      <c r="H72" s="233"/>
      <c r="I72" s="233"/>
      <c r="J72" s="233"/>
      <c r="K72" s="233"/>
      <c r="L72" s="233"/>
      <c r="M72" s="233"/>
      <c r="N72" s="164"/>
      <c r="O72" s="164"/>
    </row>
    <row r="73" spans="1:15" ht="9" hidden="1" customHeight="1">
      <c r="A73" s="231"/>
      <c r="C73" s="238"/>
      <c r="D73" s="238"/>
      <c r="E73" s="238"/>
      <c r="F73" s="238"/>
      <c r="G73" s="238"/>
      <c r="N73" s="164"/>
      <c r="O73" s="164"/>
    </row>
    <row r="74" spans="1:15" ht="9" hidden="1" customHeight="1">
      <c r="A74" s="231"/>
      <c r="C74" s="238"/>
      <c r="D74" s="238"/>
      <c r="E74" s="238"/>
      <c r="F74" s="238"/>
      <c r="G74" s="238"/>
      <c r="N74" s="164"/>
      <c r="O74" s="164"/>
    </row>
    <row r="75" spans="1:15" ht="9" hidden="1" customHeight="1">
      <c r="A75" s="231"/>
      <c r="C75" s="238"/>
      <c r="D75" s="238"/>
      <c r="E75" s="238"/>
      <c r="F75" s="238"/>
      <c r="G75" s="238"/>
      <c r="N75" s="164"/>
      <c r="O75" s="164"/>
    </row>
    <row r="76" spans="1:15" ht="9" hidden="1" customHeight="1">
      <c r="A76" s="231"/>
      <c r="C76" s="238"/>
      <c r="D76" s="238"/>
      <c r="E76" s="238"/>
      <c r="F76" s="238"/>
      <c r="G76" s="238"/>
      <c r="N76" s="164"/>
      <c r="O76" s="164"/>
    </row>
    <row r="77" spans="1:15" ht="9" hidden="1" customHeight="1">
      <c r="A77" s="231"/>
      <c r="C77" s="238"/>
      <c r="D77" s="238"/>
      <c r="E77" s="238"/>
      <c r="F77" s="238"/>
      <c r="G77" s="238"/>
      <c r="N77" s="164"/>
      <c r="O77" s="164"/>
    </row>
    <row r="78" spans="1:15" ht="9" hidden="1" customHeight="1">
      <c r="A78" s="231"/>
      <c r="C78" s="238"/>
      <c r="D78" s="238"/>
      <c r="E78" s="238"/>
      <c r="F78" s="238"/>
      <c r="G78" s="238"/>
      <c r="N78" s="164"/>
      <c r="O78" s="164"/>
    </row>
    <row r="79" spans="1:15" ht="9" hidden="1" customHeight="1">
      <c r="A79" s="235"/>
      <c r="C79" s="238"/>
      <c r="D79" s="238"/>
      <c r="E79" s="238"/>
      <c r="F79" s="238"/>
      <c r="G79" s="238"/>
      <c r="N79" s="164"/>
      <c r="O79" s="164"/>
    </row>
    <row r="80" spans="1:15" ht="9" hidden="1" customHeight="1">
      <c r="A80" s="237"/>
      <c r="C80" s="238"/>
      <c r="D80" s="238"/>
      <c r="E80" s="238"/>
      <c r="F80" s="238"/>
      <c r="G80" s="238"/>
      <c r="N80" s="164"/>
      <c r="O80" s="164"/>
    </row>
    <row r="81" spans="1:15" ht="9" hidden="1" customHeight="1">
      <c r="A81" s="231"/>
      <c r="C81" s="238"/>
      <c r="D81" s="238"/>
      <c r="E81" s="238"/>
      <c r="F81" s="238"/>
      <c r="G81" s="238"/>
      <c r="N81" s="164"/>
      <c r="O81" s="164"/>
    </row>
    <row r="82" spans="1:15" ht="9" hidden="1" customHeight="1">
      <c r="A82" s="231"/>
      <c r="C82" s="238"/>
      <c r="D82" s="238"/>
      <c r="E82" s="238"/>
      <c r="F82" s="238"/>
      <c r="G82" s="238"/>
      <c r="N82" s="164"/>
      <c r="O82" s="164"/>
    </row>
    <row r="83" spans="1:15" ht="9" hidden="1" customHeight="1">
      <c r="A83" s="231"/>
      <c r="C83" s="238"/>
      <c r="D83" s="238"/>
      <c r="E83" s="238"/>
      <c r="F83" s="238"/>
      <c r="G83" s="238"/>
      <c r="N83" s="164"/>
      <c r="O83" s="164"/>
    </row>
    <row r="84" spans="1:15" ht="9" hidden="1" customHeight="1">
      <c r="A84" s="231"/>
      <c r="C84" s="238"/>
      <c r="D84" s="238"/>
      <c r="E84" s="238"/>
      <c r="F84" s="238"/>
      <c r="G84" s="238"/>
      <c r="N84" s="164"/>
      <c r="O84" s="164"/>
    </row>
    <row r="85" spans="1:15" ht="9" hidden="1" customHeight="1">
      <c r="A85" s="231"/>
      <c r="C85" s="238"/>
      <c r="D85" s="238"/>
      <c r="E85" s="238"/>
      <c r="F85" s="238"/>
      <c r="G85" s="238"/>
      <c r="N85" s="164"/>
      <c r="O85" s="164"/>
    </row>
    <row r="86" spans="1:15" ht="9" hidden="1" customHeight="1">
      <c r="A86" s="231"/>
      <c r="C86" s="238"/>
      <c r="D86" s="238"/>
      <c r="E86" s="238"/>
      <c r="F86" s="238"/>
      <c r="G86" s="238"/>
      <c r="N86" s="164"/>
      <c r="O86" s="164"/>
    </row>
    <row r="87" spans="1:15" ht="9" hidden="1" customHeight="1">
      <c r="A87" s="231"/>
      <c r="C87" s="238"/>
      <c r="D87" s="238"/>
      <c r="E87" s="238"/>
      <c r="F87" s="238"/>
      <c r="G87" s="238"/>
      <c r="N87" s="164"/>
      <c r="O87" s="164"/>
    </row>
    <row r="88" spans="1:15" ht="9" hidden="1" customHeight="1">
      <c r="A88" s="231"/>
      <c r="C88" s="238"/>
      <c r="D88" s="238"/>
      <c r="E88" s="238"/>
      <c r="F88" s="238"/>
      <c r="G88" s="238"/>
      <c r="N88" s="164"/>
      <c r="O88" s="164"/>
    </row>
    <row r="89" spans="1:15" ht="9" hidden="1" customHeight="1">
      <c r="A89" s="231"/>
      <c r="C89" s="238"/>
      <c r="D89" s="238"/>
      <c r="E89" s="238"/>
      <c r="F89" s="238"/>
      <c r="G89" s="238"/>
      <c r="N89" s="164"/>
      <c r="O89" s="164"/>
    </row>
    <row r="90" spans="1:15" ht="9" hidden="1" customHeight="1">
      <c r="A90" s="237"/>
      <c r="C90" s="238"/>
      <c r="D90" s="238"/>
      <c r="E90" s="238"/>
      <c r="F90" s="238"/>
      <c r="G90" s="238"/>
      <c r="N90" s="164"/>
      <c r="O90" s="164"/>
    </row>
    <row r="91" spans="1:15" ht="9" hidden="1" customHeight="1">
      <c r="A91" s="231"/>
      <c r="C91" s="238"/>
      <c r="D91" s="238"/>
      <c r="E91" s="238"/>
      <c r="F91" s="238"/>
      <c r="G91" s="238"/>
      <c r="N91" s="164"/>
      <c r="O91" s="164"/>
    </row>
    <row r="92" spans="1:15" ht="9" hidden="1" customHeight="1">
      <c r="A92" s="231"/>
      <c r="C92" s="238"/>
      <c r="D92" s="238"/>
      <c r="E92" s="238"/>
      <c r="F92" s="238"/>
      <c r="G92" s="238"/>
      <c r="N92" s="164"/>
      <c r="O92" s="164"/>
    </row>
    <row r="93" spans="1:15" ht="9" hidden="1" customHeight="1">
      <c r="A93" s="231"/>
      <c r="C93" s="238"/>
      <c r="D93" s="238"/>
      <c r="E93" s="238"/>
      <c r="F93" s="238"/>
      <c r="G93" s="238"/>
      <c r="N93" s="164"/>
      <c r="O93" s="164"/>
    </row>
    <row r="94" spans="1:15" hidden="1">
      <c r="A94" s="239"/>
      <c r="C94" s="238"/>
      <c r="D94" s="238"/>
      <c r="E94" s="238"/>
      <c r="F94" s="238"/>
      <c r="G94" s="238"/>
      <c r="N94" s="164"/>
      <c r="O94" s="164"/>
    </row>
    <row r="95" spans="1:15" hidden="1">
      <c r="A95" s="239"/>
      <c r="C95" s="238"/>
      <c r="D95" s="238"/>
      <c r="E95" s="238"/>
      <c r="F95" s="238"/>
      <c r="G95" s="238"/>
      <c r="N95" s="164"/>
      <c r="O95" s="164"/>
    </row>
    <row r="96" spans="1:15" hidden="1">
      <c r="A96" s="239"/>
      <c r="C96" s="238"/>
      <c r="D96" s="238"/>
      <c r="E96" s="238"/>
      <c r="F96" s="238"/>
      <c r="G96" s="238"/>
      <c r="N96" s="164"/>
      <c r="O96" s="164"/>
    </row>
    <row r="97" spans="1:15" hidden="1">
      <c r="A97" s="239"/>
      <c r="C97" s="238"/>
      <c r="D97" s="238"/>
      <c r="E97" s="238"/>
      <c r="F97" s="238"/>
      <c r="G97" s="238"/>
      <c r="N97" s="164"/>
      <c r="O97" s="164"/>
    </row>
    <row r="98" spans="1:15" hidden="1">
      <c r="A98" s="239"/>
      <c r="C98" s="238"/>
      <c r="D98" s="238"/>
      <c r="E98" s="238"/>
      <c r="F98" s="238"/>
      <c r="G98" s="238"/>
      <c r="N98" s="164"/>
      <c r="O98" s="164"/>
    </row>
    <row r="99" spans="1:15" hidden="1">
      <c r="A99" s="239"/>
      <c r="C99" s="238"/>
      <c r="D99" s="238"/>
      <c r="E99" s="238"/>
      <c r="F99" s="238"/>
      <c r="G99" s="238"/>
      <c r="N99" s="164"/>
      <c r="O99" s="164"/>
    </row>
    <row r="100" spans="1:15" hidden="1">
      <c r="A100" s="239"/>
      <c r="C100" s="238"/>
      <c r="D100" s="238"/>
      <c r="E100" s="238"/>
      <c r="F100" s="238"/>
      <c r="G100" s="238"/>
      <c r="N100" s="164"/>
      <c r="O100" s="164"/>
    </row>
    <row r="101" spans="1:15" ht="15.75" hidden="1">
      <c r="A101" s="240"/>
      <c r="C101" s="238"/>
      <c r="D101" s="238"/>
      <c r="E101" s="238"/>
      <c r="F101" s="238"/>
      <c r="G101" s="238"/>
      <c r="N101" s="164"/>
      <c r="O101" s="164"/>
    </row>
    <row r="102" spans="1:15" ht="15.75" hidden="1">
      <c r="A102" s="240"/>
      <c r="C102" s="238"/>
      <c r="D102" s="238"/>
      <c r="E102" s="238"/>
      <c r="F102" s="238"/>
      <c r="G102" s="238"/>
      <c r="N102" s="164"/>
      <c r="O102" s="164"/>
    </row>
    <row r="103" spans="1:15" ht="15.75" hidden="1">
      <c r="A103" s="240"/>
      <c r="C103" s="238"/>
      <c r="D103" s="238"/>
      <c r="E103" s="238"/>
      <c r="F103" s="238"/>
      <c r="G103" s="238"/>
      <c r="N103" s="164"/>
      <c r="O103" s="164"/>
    </row>
    <row r="104" spans="1:15" ht="15.75" hidden="1">
      <c r="A104" s="240"/>
      <c r="C104" s="238"/>
      <c r="D104" s="238"/>
      <c r="E104" s="238"/>
      <c r="F104" s="238"/>
      <c r="G104" s="238"/>
      <c r="N104" s="164"/>
      <c r="O104" s="164"/>
    </row>
    <row r="105" spans="1:15" ht="15.75" hidden="1">
      <c r="A105" s="240"/>
      <c r="C105" s="238"/>
      <c r="D105" s="238"/>
      <c r="E105" s="238"/>
      <c r="F105" s="238"/>
      <c r="G105" s="238"/>
      <c r="N105" s="164"/>
      <c r="O105" s="164"/>
    </row>
    <row r="106" spans="1:15" ht="15.75" hidden="1">
      <c r="A106" s="240"/>
      <c r="C106" s="238"/>
      <c r="D106" s="238"/>
      <c r="E106" s="238"/>
      <c r="F106" s="238"/>
      <c r="G106" s="238"/>
      <c r="N106" s="164"/>
      <c r="O106" s="164"/>
    </row>
    <row r="107" spans="1:15" ht="15.75" hidden="1">
      <c r="A107" s="240"/>
      <c r="C107" s="238"/>
      <c r="D107" s="238"/>
      <c r="E107" s="238"/>
      <c r="F107" s="238"/>
      <c r="G107" s="238"/>
      <c r="N107" s="164"/>
      <c r="O107" s="164"/>
    </row>
    <row r="108" spans="1:15" ht="15.75" hidden="1">
      <c r="A108" s="240"/>
      <c r="C108" s="238"/>
      <c r="D108" s="238"/>
      <c r="E108" s="238"/>
      <c r="F108" s="238"/>
      <c r="G108" s="238"/>
      <c r="N108" s="164"/>
      <c r="O108" s="164"/>
    </row>
    <row r="109" spans="1:15" ht="15.75" hidden="1">
      <c r="A109" s="240"/>
      <c r="C109" s="238"/>
      <c r="D109" s="238"/>
      <c r="E109" s="238"/>
      <c r="F109" s="238"/>
      <c r="G109" s="238"/>
      <c r="N109" s="164"/>
      <c r="O109" s="164"/>
    </row>
    <row r="110" spans="1:15" ht="15.75" hidden="1">
      <c r="A110" s="240"/>
      <c r="C110" s="238"/>
      <c r="D110" s="238"/>
      <c r="E110" s="238"/>
      <c r="F110" s="238"/>
      <c r="G110" s="238"/>
      <c r="N110" s="164"/>
      <c r="O110" s="164"/>
    </row>
    <row r="111" spans="1:15" ht="15.75" hidden="1">
      <c r="A111" s="240"/>
      <c r="C111" s="238"/>
      <c r="D111" s="238"/>
      <c r="E111" s="238"/>
      <c r="F111" s="238"/>
      <c r="G111" s="238"/>
      <c r="N111" s="164"/>
      <c r="O111" s="164"/>
    </row>
    <row r="112" spans="1:15" ht="15.75" hidden="1">
      <c r="A112" s="240"/>
      <c r="C112" s="238"/>
      <c r="D112" s="238"/>
      <c r="E112" s="238"/>
      <c r="F112" s="238"/>
      <c r="G112" s="238"/>
      <c r="N112" s="164"/>
      <c r="O112" s="164"/>
    </row>
    <row r="113" spans="1:15" ht="15.75" hidden="1">
      <c r="A113" s="240"/>
      <c r="C113" s="238"/>
      <c r="D113" s="238"/>
      <c r="E113" s="238"/>
      <c r="F113" s="238"/>
      <c r="G113" s="238"/>
      <c r="N113" s="164"/>
      <c r="O113" s="164"/>
    </row>
    <row r="114" spans="1:15" ht="15.75" hidden="1">
      <c r="A114" s="240"/>
      <c r="C114" s="238"/>
      <c r="D114" s="238"/>
      <c r="E114" s="238"/>
      <c r="F114" s="238"/>
      <c r="G114" s="238"/>
      <c r="N114" s="164"/>
      <c r="O114" s="164"/>
    </row>
    <row r="115" spans="1:15" ht="15.75" hidden="1">
      <c r="A115" s="240"/>
      <c r="C115" s="238"/>
      <c r="D115" s="238"/>
      <c r="E115" s="238"/>
      <c r="F115" s="238"/>
      <c r="G115" s="238"/>
      <c r="N115" s="164"/>
      <c r="O115" s="164"/>
    </row>
    <row r="116" spans="1:15" ht="15.75" hidden="1">
      <c r="A116" s="240"/>
      <c r="C116" s="238"/>
      <c r="D116" s="238"/>
      <c r="E116" s="238"/>
      <c r="F116" s="238"/>
      <c r="G116" s="238"/>
      <c r="N116" s="164"/>
      <c r="O116" s="164"/>
    </row>
    <row r="117" spans="1:15" ht="15.75" hidden="1">
      <c r="A117" s="240"/>
      <c r="C117" s="238"/>
      <c r="D117" s="238"/>
      <c r="E117" s="238"/>
      <c r="F117" s="238"/>
      <c r="G117" s="238"/>
      <c r="N117" s="164"/>
      <c r="O117" s="164"/>
    </row>
    <row r="118" spans="1:15" ht="15.75" hidden="1">
      <c r="A118" s="240"/>
      <c r="C118" s="238"/>
      <c r="D118" s="238"/>
      <c r="E118" s="238"/>
      <c r="F118" s="238"/>
      <c r="G118" s="238"/>
      <c r="N118" s="164"/>
      <c r="O118" s="164"/>
    </row>
    <row r="119" spans="1:15" ht="15.75" hidden="1">
      <c r="A119" s="240"/>
      <c r="C119" s="238"/>
      <c r="D119" s="238"/>
      <c r="E119" s="238"/>
      <c r="F119" s="238"/>
      <c r="G119" s="238"/>
      <c r="N119" s="164"/>
      <c r="O119" s="164"/>
    </row>
    <row r="120" spans="1:15" ht="15.75" hidden="1">
      <c r="A120" s="240"/>
      <c r="C120" s="238"/>
      <c r="D120" s="238"/>
      <c r="E120" s="238"/>
      <c r="F120" s="238"/>
      <c r="G120" s="238"/>
      <c r="N120" s="164"/>
      <c r="O120" s="164"/>
    </row>
    <row r="121" spans="1:15" ht="15.75" hidden="1">
      <c r="A121" s="240"/>
      <c r="C121" s="238"/>
      <c r="D121" s="238"/>
      <c r="E121" s="238"/>
      <c r="F121" s="238"/>
      <c r="G121" s="238"/>
      <c r="N121" s="164"/>
      <c r="O121" s="164"/>
    </row>
    <row r="122" spans="1:15" ht="15.75" hidden="1">
      <c r="A122" s="240"/>
      <c r="C122" s="238"/>
      <c r="D122" s="238"/>
      <c r="E122" s="238"/>
      <c r="F122" s="238"/>
      <c r="G122" s="238"/>
      <c r="N122" s="164"/>
      <c r="O122" s="164"/>
    </row>
    <row r="123" spans="1:15" ht="15.75" hidden="1">
      <c r="A123" s="240"/>
      <c r="C123" s="238"/>
      <c r="D123" s="238"/>
      <c r="E123" s="238"/>
      <c r="F123" s="238"/>
      <c r="G123" s="238"/>
      <c r="N123" s="164"/>
      <c r="O123" s="164"/>
    </row>
    <row r="124" spans="1:15" ht="15.75" hidden="1">
      <c r="A124" s="240"/>
      <c r="C124" s="238"/>
      <c r="D124" s="238"/>
      <c r="E124" s="238"/>
      <c r="F124" s="238"/>
      <c r="G124" s="238"/>
      <c r="N124" s="164"/>
      <c r="O124" s="164"/>
    </row>
    <row r="125" spans="1:15" ht="15.75" hidden="1">
      <c r="A125" s="240"/>
      <c r="C125" s="238"/>
      <c r="D125" s="238"/>
      <c r="E125" s="238"/>
      <c r="F125" s="238"/>
      <c r="G125" s="238"/>
      <c r="N125" s="164"/>
      <c r="O125" s="164"/>
    </row>
    <row r="126" spans="1:15" ht="15.75" hidden="1">
      <c r="A126" s="240"/>
      <c r="C126" s="238"/>
      <c r="D126" s="238"/>
      <c r="E126" s="238"/>
      <c r="F126" s="238"/>
      <c r="G126" s="238"/>
      <c r="N126" s="164"/>
      <c r="O126" s="164"/>
    </row>
    <row r="127" spans="1:15" ht="15.75" hidden="1">
      <c r="A127" s="240"/>
      <c r="C127" s="238"/>
      <c r="D127" s="238"/>
      <c r="E127" s="238"/>
      <c r="F127" s="238"/>
      <c r="G127" s="238"/>
      <c r="N127" s="164"/>
      <c r="O127" s="164"/>
    </row>
    <row r="128" spans="1:15" ht="15.75" hidden="1">
      <c r="A128" s="240"/>
      <c r="C128" s="238"/>
      <c r="D128" s="238"/>
      <c r="E128" s="238"/>
      <c r="F128" s="238"/>
      <c r="G128" s="238"/>
      <c r="N128" s="164"/>
      <c r="O128" s="164"/>
    </row>
    <row r="129" spans="1:15" ht="15.75" hidden="1">
      <c r="A129" s="240"/>
      <c r="C129" s="238"/>
      <c r="D129" s="238"/>
      <c r="E129" s="238"/>
      <c r="F129" s="238"/>
      <c r="G129" s="238"/>
      <c r="N129" s="164"/>
      <c r="O129" s="164"/>
    </row>
    <row r="130" spans="1:15" ht="15.75" hidden="1">
      <c r="A130" s="240"/>
      <c r="C130" s="238"/>
      <c r="D130" s="238"/>
      <c r="E130" s="238"/>
      <c r="F130" s="238"/>
      <c r="G130" s="238"/>
      <c r="N130" s="164"/>
      <c r="O130" s="164"/>
    </row>
    <row r="131" spans="1:15" ht="15.75" hidden="1">
      <c r="A131" s="240"/>
      <c r="C131" s="238"/>
      <c r="D131" s="238"/>
      <c r="E131" s="238"/>
      <c r="F131" s="238"/>
      <c r="G131" s="238"/>
      <c r="N131" s="164"/>
      <c r="O131" s="164"/>
    </row>
    <row r="132" spans="1:15" ht="15.75" hidden="1">
      <c r="A132" s="240"/>
      <c r="C132" s="238"/>
      <c r="D132" s="238"/>
      <c r="E132" s="238"/>
      <c r="F132" s="238"/>
      <c r="G132" s="238"/>
      <c r="N132" s="164"/>
      <c r="O132" s="164"/>
    </row>
    <row r="133" spans="1:15" ht="15.75" hidden="1">
      <c r="A133" s="240"/>
      <c r="C133" s="238"/>
      <c r="D133" s="238"/>
      <c r="E133" s="238"/>
      <c r="F133" s="238"/>
      <c r="G133" s="238"/>
      <c r="N133" s="164"/>
      <c r="O133" s="164"/>
    </row>
    <row r="134" spans="1:15" ht="15.75" hidden="1">
      <c r="A134" s="240"/>
      <c r="C134" s="238"/>
      <c r="D134" s="238"/>
      <c r="E134" s="238"/>
      <c r="F134" s="238"/>
      <c r="G134" s="238"/>
      <c r="N134" s="164"/>
      <c r="O134" s="164"/>
    </row>
    <row r="135" spans="1:15" ht="15.75" hidden="1">
      <c r="A135" s="240"/>
      <c r="C135" s="238"/>
      <c r="D135" s="238"/>
      <c r="E135" s="238"/>
      <c r="F135" s="238"/>
      <c r="G135" s="238"/>
      <c r="N135" s="164"/>
      <c r="O135" s="164"/>
    </row>
    <row r="136" spans="1:15" ht="15.75" hidden="1">
      <c r="A136" s="240"/>
      <c r="C136" s="238"/>
      <c r="D136" s="238"/>
      <c r="E136" s="238"/>
      <c r="F136" s="238"/>
      <c r="G136" s="238"/>
      <c r="N136" s="164"/>
      <c r="O136" s="164"/>
    </row>
    <row r="137" spans="1:15" ht="15.75" hidden="1">
      <c r="A137" s="240"/>
      <c r="C137" s="238"/>
      <c r="D137" s="238"/>
      <c r="E137" s="238"/>
      <c r="F137" s="238"/>
      <c r="G137" s="238"/>
      <c r="N137" s="164"/>
      <c r="O137" s="164"/>
    </row>
    <row r="138" spans="1:15" ht="15.75" hidden="1">
      <c r="A138" s="240"/>
      <c r="C138" s="238"/>
      <c r="D138" s="238"/>
      <c r="E138" s="238"/>
      <c r="F138" s="238"/>
      <c r="G138" s="238"/>
      <c r="N138" s="164"/>
      <c r="O138" s="164"/>
    </row>
    <row r="139" spans="1:15" ht="15.75" hidden="1">
      <c r="A139" s="240"/>
      <c r="C139" s="238"/>
      <c r="D139" s="238"/>
      <c r="E139" s="238"/>
      <c r="F139" s="238"/>
      <c r="G139" s="238"/>
      <c r="N139" s="164"/>
      <c r="O139" s="164"/>
    </row>
    <row r="140" spans="1:15" ht="15.75" hidden="1">
      <c r="A140" s="240"/>
      <c r="C140" s="238"/>
      <c r="D140" s="238"/>
      <c r="E140" s="238"/>
      <c r="F140" s="238"/>
      <c r="G140" s="238"/>
      <c r="N140" s="164"/>
      <c r="O140" s="164"/>
    </row>
    <row r="141" spans="1:15" ht="15.75" hidden="1">
      <c r="A141" s="240"/>
      <c r="C141" s="238"/>
      <c r="D141" s="238"/>
      <c r="E141" s="238"/>
      <c r="F141" s="238"/>
      <c r="G141" s="238"/>
      <c r="N141" s="164"/>
      <c r="O141" s="164"/>
    </row>
    <row r="142" spans="1:15" ht="15.75" hidden="1">
      <c r="A142" s="240"/>
      <c r="C142" s="238"/>
      <c r="D142" s="238"/>
      <c r="E142" s="238"/>
      <c r="F142" s="238"/>
      <c r="G142" s="238"/>
      <c r="N142" s="164"/>
      <c r="O142" s="164"/>
    </row>
    <row r="143" spans="1:15" ht="15.75" hidden="1">
      <c r="A143" s="240"/>
      <c r="C143" s="238"/>
      <c r="D143" s="238"/>
      <c r="E143" s="238"/>
      <c r="F143" s="238"/>
      <c r="G143" s="238"/>
      <c r="N143" s="164"/>
      <c r="O143" s="164"/>
    </row>
    <row r="144" spans="1:15" ht="15.75" hidden="1">
      <c r="A144" s="240"/>
      <c r="C144" s="238"/>
      <c r="D144" s="238"/>
      <c r="E144" s="238"/>
      <c r="F144" s="238"/>
      <c r="G144" s="238"/>
      <c r="N144" s="164"/>
      <c r="O144" s="164"/>
    </row>
    <row r="145" spans="1:15" ht="15.75" hidden="1">
      <c r="A145" s="240"/>
      <c r="C145" s="238"/>
      <c r="D145" s="238"/>
      <c r="E145" s="238"/>
      <c r="F145" s="238"/>
      <c r="G145" s="238"/>
      <c r="N145" s="164"/>
      <c r="O145" s="164"/>
    </row>
    <row r="146" spans="1:15" ht="15.75" hidden="1">
      <c r="A146" s="240"/>
      <c r="C146" s="238"/>
      <c r="D146" s="238"/>
      <c r="E146" s="238"/>
      <c r="F146" s="238"/>
      <c r="G146" s="238"/>
      <c r="N146" s="164"/>
      <c r="O146" s="164"/>
    </row>
    <row r="147" spans="1:15" ht="15.75" hidden="1">
      <c r="A147" s="240"/>
      <c r="C147" s="238"/>
      <c r="D147" s="238"/>
      <c r="E147" s="238"/>
      <c r="F147" s="238"/>
      <c r="G147" s="238"/>
      <c r="N147" s="164"/>
      <c r="O147" s="164"/>
    </row>
    <row r="148" spans="1:15" ht="15.75" hidden="1">
      <c r="A148" s="240"/>
      <c r="C148" s="238"/>
      <c r="D148" s="238"/>
      <c r="E148" s="238"/>
      <c r="F148" s="238"/>
      <c r="G148" s="238"/>
      <c r="N148" s="164"/>
      <c r="O148" s="164"/>
    </row>
    <row r="149" spans="1:15" ht="15.75" hidden="1">
      <c r="A149" s="240"/>
      <c r="C149" s="238"/>
      <c r="D149" s="238"/>
      <c r="E149" s="238"/>
      <c r="F149" s="238"/>
      <c r="G149" s="238"/>
      <c r="N149" s="164"/>
      <c r="O149" s="164"/>
    </row>
    <row r="150" spans="1:15" ht="15.75" hidden="1">
      <c r="A150" s="240"/>
      <c r="C150" s="238"/>
      <c r="D150" s="238"/>
      <c r="E150" s="238"/>
      <c r="F150" s="238"/>
      <c r="G150" s="238"/>
      <c r="N150" s="164"/>
      <c r="O150" s="164"/>
    </row>
    <row r="151" spans="1:15" ht="15.75" hidden="1">
      <c r="A151" s="240"/>
      <c r="C151" s="238"/>
      <c r="D151" s="238"/>
      <c r="E151" s="238"/>
      <c r="F151" s="238"/>
      <c r="G151" s="238"/>
      <c r="N151" s="164"/>
      <c r="O151" s="164"/>
    </row>
    <row r="152" spans="1:15" ht="15.75" hidden="1">
      <c r="A152" s="240"/>
      <c r="C152" s="238"/>
      <c r="D152" s="238"/>
      <c r="E152" s="238"/>
      <c r="F152" s="238"/>
      <c r="G152" s="238"/>
      <c r="N152" s="164"/>
      <c r="O152" s="164"/>
    </row>
    <row r="153" spans="1:15" ht="15.75" hidden="1">
      <c r="A153" s="240"/>
      <c r="C153" s="238"/>
      <c r="D153" s="238"/>
      <c r="E153" s="238"/>
      <c r="F153" s="238"/>
      <c r="G153" s="238"/>
      <c r="N153" s="164"/>
      <c r="O153" s="164"/>
    </row>
    <row r="154" spans="1:15" ht="15.75" hidden="1">
      <c r="A154" s="240"/>
      <c r="C154" s="238"/>
      <c r="D154" s="238"/>
      <c r="E154" s="238"/>
      <c r="F154" s="238"/>
      <c r="G154" s="238"/>
      <c r="N154" s="164"/>
      <c r="O154" s="164"/>
    </row>
    <row r="155" spans="1:15" ht="15.75" hidden="1">
      <c r="A155" s="240"/>
      <c r="C155" s="238"/>
      <c r="D155" s="238"/>
      <c r="E155" s="238"/>
      <c r="F155" s="238"/>
      <c r="G155" s="238"/>
      <c r="N155" s="164"/>
      <c r="O155" s="164"/>
    </row>
    <row r="156" spans="1:15" ht="15.75" hidden="1">
      <c r="A156" s="240"/>
      <c r="C156" s="238"/>
      <c r="D156" s="238"/>
      <c r="E156" s="238"/>
      <c r="F156" s="238"/>
      <c r="G156" s="238"/>
      <c r="N156" s="164"/>
      <c r="O156" s="164"/>
    </row>
    <row r="157" spans="1:15" ht="15.75" hidden="1">
      <c r="A157" s="240"/>
      <c r="C157" s="238"/>
      <c r="D157" s="238"/>
      <c r="E157" s="238"/>
      <c r="F157" s="238"/>
      <c r="G157" s="238"/>
      <c r="N157" s="164"/>
      <c r="O157" s="164"/>
    </row>
    <row r="158" spans="1:15" ht="15.75" hidden="1">
      <c r="A158" s="240"/>
      <c r="C158" s="238"/>
      <c r="D158" s="238"/>
      <c r="E158" s="238"/>
      <c r="F158" s="238"/>
      <c r="G158" s="238"/>
      <c r="N158" s="164"/>
      <c r="O158" s="164"/>
    </row>
    <row r="159" spans="1:15" ht="15.75" hidden="1">
      <c r="A159" s="240"/>
      <c r="C159" s="238"/>
      <c r="D159" s="238"/>
      <c r="E159" s="238"/>
      <c r="F159" s="238"/>
      <c r="G159" s="238"/>
      <c r="N159" s="164"/>
      <c r="O159" s="164"/>
    </row>
    <row r="160" spans="1:15" ht="15.75" hidden="1">
      <c r="A160" s="240"/>
      <c r="C160" s="238"/>
      <c r="D160" s="238"/>
      <c r="E160" s="238"/>
      <c r="F160" s="238"/>
      <c r="G160" s="238"/>
      <c r="N160" s="164"/>
      <c r="O160" s="164"/>
    </row>
    <row r="161" spans="1:15" ht="15.75" hidden="1">
      <c r="A161" s="240"/>
      <c r="C161" s="238"/>
      <c r="D161" s="238"/>
      <c r="E161" s="238"/>
      <c r="F161" s="238"/>
      <c r="G161" s="238"/>
      <c r="N161" s="164"/>
      <c r="O161" s="164"/>
    </row>
    <row r="162" spans="1:15" ht="15.75" hidden="1">
      <c r="A162" s="240"/>
      <c r="C162" s="238"/>
      <c r="D162" s="238"/>
      <c r="E162" s="238"/>
      <c r="F162" s="238"/>
      <c r="G162" s="238"/>
      <c r="N162" s="164"/>
      <c r="O162" s="164"/>
    </row>
    <row r="163" spans="1:15" ht="15.75" hidden="1">
      <c r="A163" s="240"/>
      <c r="C163" s="238"/>
      <c r="D163" s="238"/>
      <c r="E163" s="238"/>
      <c r="F163" s="238"/>
      <c r="G163" s="238"/>
      <c r="N163" s="164"/>
      <c r="O163" s="164"/>
    </row>
    <row r="164" spans="1:15" ht="15.75" hidden="1">
      <c r="A164" s="240"/>
      <c r="C164" s="238"/>
      <c r="D164" s="238"/>
      <c r="E164" s="238"/>
      <c r="F164" s="238"/>
      <c r="G164" s="238"/>
      <c r="N164" s="164"/>
      <c r="O164" s="164"/>
    </row>
    <row r="165" spans="1:15" ht="15.75" hidden="1">
      <c r="A165" s="240"/>
      <c r="C165" s="238"/>
      <c r="D165" s="238"/>
      <c r="E165" s="238"/>
      <c r="F165" s="238"/>
      <c r="G165" s="238"/>
      <c r="N165" s="164"/>
      <c r="O165" s="164"/>
    </row>
    <row r="166" spans="1:15" ht="15.75" hidden="1">
      <c r="A166" s="240"/>
      <c r="C166" s="238"/>
      <c r="D166" s="238"/>
      <c r="E166" s="238"/>
      <c r="F166" s="238"/>
      <c r="G166" s="238"/>
      <c r="N166" s="164"/>
      <c r="O166" s="164"/>
    </row>
    <row r="167" spans="1:15" ht="15.75" hidden="1">
      <c r="A167" s="240"/>
      <c r="C167" s="238"/>
      <c r="D167" s="238"/>
      <c r="E167" s="238"/>
      <c r="F167" s="238"/>
      <c r="G167" s="238"/>
      <c r="N167" s="164"/>
      <c r="O167" s="164"/>
    </row>
    <row r="168" spans="1:15" ht="15.75" hidden="1">
      <c r="A168" s="240"/>
      <c r="C168" s="238"/>
      <c r="D168" s="238"/>
      <c r="E168" s="238"/>
      <c r="F168" s="238"/>
      <c r="G168" s="238"/>
      <c r="N168" s="164"/>
      <c r="O168" s="164"/>
    </row>
    <row r="169" spans="1:15" ht="15.75" hidden="1">
      <c r="A169" s="240"/>
      <c r="C169" s="238"/>
      <c r="D169" s="238"/>
      <c r="E169" s="238"/>
      <c r="F169" s="238"/>
      <c r="G169" s="238"/>
      <c r="N169" s="164"/>
      <c r="O169" s="164"/>
    </row>
    <row r="170" spans="1:15" ht="15.75" hidden="1">
      <c r="A170" s="240"/>
      <c r="C170" s="238"/>
      <c r="D170" s="238"/>
      <c r="E170" s="238"/>
      <c r="F170" s="238"/>
      <c r="G170" s="238"/>
      <c r="N170" s="164"/>
      <c r="O170" s="164"/>
    </row>
    <row r="171" spans="1:15" ht="15.75" hidden="1">
      <c r="A171" s="240"/>
      <c r="C171" s="238"/>
      <c r="D171" s="238"/>
      <c r="E171" s="238"/>
      <c r="F171" s="238"/>
      <c r="G171" s="238"/>
      <c r="N171" s="164"/>
      <c r="O171" s="164"/>
    </row>
    <row r="172" spans="1:15" ht="15.75" hidden="1">
      <c r="A172" s="240"/>
      <c r="C172" s="238"/>
      <c r="D172" s="238"/>
      <c r="E172" s="238"/>
      <c r="F172" s="238"/>
      <c r="G172" s="238"/>
      <c r="N172" s="164"/>
      <c r="O172" s="164"/>
    </row>
    <row r="173" spans="1:15" ht="15.75" hidden="1">
      <c r="A173" s="240"/>
      <c r="C173" s="238"/>
      <c r="D173" s="238"/>
      <c r="E173" s="238"/>
      <c r="F173" s="238"/>
      <c r="G173" s="238"/>
      <c r="N173" s="164"/>
      <c r="O173" s="164"/>
    </row>
    <row r="174" spans="1:15" ht="15.75" hidden="1">
      <c r="A174" s="240"/>
      <c r="C174" s="238"/>
      <c r="D174" s="238"/>
      <c r="E174" s="238"/>
      <c r="F174" s="238"/>
      <c r="G174" s="238"/>
      <c r="N174" s="164"/>
      <c r="O174" s="164"/>
    </row>
    <row r="175" spans="1:15" ht="15.75" hidden="1">
      <c r="A175" s="240"/>
      <c r="C175" s="238"/>
      <c r="D175" s="238"/>
      <c r="E175" s="238"/>
      <c r="F175" s="238"/>
      <c r="G175" s="238"/>
      <c r="N175" s="164"/>
      <c r="O175" s="164"/>
    </row>
    <row r="176" spans="1:15" ht="15.75" hidden="1">
      <c r="A176" s="240"/>
      <c r="C176" s="238"/>
      <c r="D176" s="238"/>
      <c r="E176" s="238"/>
      <c r="F176" s="238"/>
      <c r="G176" s="238"/>
      <c r="N176" s="164"/>
      <c r="O176" s="164"/>
    </row>
    <row r="177" spans="1:15" ht="15.75" hidden="1">
      <c r="A177" s="240"/>
      <c r="C177" s="238"/>
      <c r="D177" s="238"/>
      <c r="E177" s="238"/>
      <c r="F177" s="238"/>
      <c r="G177" s="238"/>
      <c r="N177" s="164"/>
      <c r="O177" s="164"/>
    </row>
    <row r="178" spans="1:15" ht="15.75" hidden="1">
      <c r="A178" s="240"/>
      <c r="C178" s="238"/>
      <c r="D178" s="238"/>
      <c r="E178" s="238"/>
      <c r="F178" s="238"/>
      <c r="G178" s="238"/>
      <c r="N178" s="164"/>
      <c r="O178" s="164"/>
    </row>
    <row r="179" spans="1:15" ht="15.75" hidden="1">
      <c r="A179" s="240"/>
      <c r="C179" s="238"/>
      <c r="D179" s="238"/>
      <c r="E179" s="238"/>
      <c r="F179" s="238"/>
      <c r="G179" s="238"/>
      <c r="N179" s="164"/>
      <c r="O179" s="164"/>
    </row>
    <row r="180" spans="1:15" ht="15.75" hidden="1">
      <c r="A180" s="240"/>
      <c r="C180" s="238"/>
      <c r="D180" s="238"/>
      <c r="E180" s="238"/>
      <c r="F180" s="238"/>
      <c r="G180" s="238"/>
      <c r="N180" s="164"/>
      <c r="O180" s="164"/>
    </row>
    <row r="181" spans="1:15" ht="15.75" hidden="1">
      <c r="A181" s="240"/>
      <c r="C181" s="238"/>
      <c r="D181" s="238"/>
      <c r="E181" s="238"/>
      <c r="F181" s="238"/>
      <c r="G181" s="238"/>
      <c r="N181" s="164"/>
      <c r="O181" s="164"/>
    </row>
    <row r="182" spans="1:15" ht="15.75" hidden="1">
      <c r="A182" s="240"/>
      <c r="C182" s="238"/>
      <c r="D182" s="238"/>
      <c r="E182" s="238"/>
      <c r="F182" s="238"/>
      <c r="G182" s="238"/>
      <c r="N182" s="164"/>
      <c r="O182" s="164"/>
    </row>
    <row r="183" spans="1:15" ht="15.75" hidden="1">
      <c r="A183" s="240"/>
      <c r="C183" s="238"/>
      <c r="D183" s="238"/>
      <c r="E183" s="238"/>
      <c r="F183" s="238"/>
      <c r="G183" s="238"/>
      <c r="N183" s="164"/>
      <c r="O183" s="164"/>
    </row>
    <row r="184" spans="1:15" ht="15.75" hidden="1">
      <c r="A184" s="240"/>
      <c r="C184" s="238"/>
      <c r="D184" s="238"/>
      <c r="E184" s="238"/>
      <c r="F184" s="238"/>
      <c r="G184" s="238"/>
      <c r="N184" s="164"/>
      <c r="O184" s="164"/>
    </row>
    <row r="185" spans="1:15" ht="15.75" hidden="1">
      <c r="A185" s="240"/>
      <c r="C185" s="238"/>
      <c r="D185" s="238"/>
      <c r="E185" s="238"/>
      <c r="F185" s="238"/>
      <c r="G185" s="238"/>
      <c r="N185" s="164"/>
      <c r="O185" s="164"/>
    </row>
    <row r="186" spans="1:15" ht="15.75" hidden="1">
      <c r="A186" s="240"/>
      <c r="C186" s="238"/>
      <c r="D186" s="238"/>
      <c r="E186" s="238"/>
      <c r="F186" s="238"/>
      <c r="G186" s="238"/>
      <c r="N186" s="164"/>
      <c r="O186" s="164"/>
    </row>
    <row r="187" spans="1:15" ht="15.75" hidden="1">
      <c r="A187" s="240"/>
      <c r="C187" s="238"/>
      <c r="D187" s="238"/>
      <c r="E187" s="238"/>
      <c r="F187" s="238"/>
      <c r="G187" s="238"/>
      <c r="N187" s="164"/>
      <c r="O187" s="164"/>
    </row>
    <row r="188" spans="1:15" ht="15.75" hidden="1">
      <c r="A188" s="240"/>
      <c r="C188" s="238"/>
      <c r="D188" s="238"/>
      <c r="E188" s="238"/>
      <c r="F188" s="238"/>
      <c r="G188" s="238"/>
      <c r="N188" s="164"/>
      <c r="O188" s="164"/>
    </row>
    <row r="189" spans="1:15" ht="15.75" hidden="1">
      <c r="A189" s="240"/>
      <c r="C189" s="238"/>
      <c r="D189" s="238"/>
      <c r="E189" s="238"/>
      <c r="F189" s="238"/>
      <c r="G189" s="238"/>
      <c r="N189" s="164"/>
      <c r="O189" s="164"/>
    </row>
    <row r="190" spans="1:15" ht="15.75" hidden="1">
      <c r="A190" s="240"/>
      <c r="C190" s="238"/>
      <c r="D190" s="238"/>
      <c r="E190" s="238"/>
      <c r="F190" s="238"/>
      <c r="G190" s="238"/>
      <c r="N190" s="164"/>
      <c r="O190" s="164"/>
    </row>
    <row r="191" spans="1:15" ht="15.75" hidden="1">
      <c r="A191" s="240"/>
      <c r="C191" s="238"/>
      <c r="D191" s="238"/>
      <c r="E191" s="238"/>
      <c r="F191" s="238"/>
      <c r="G191" s="238"/>
      <c r="N191" s="164"/>
      <c r="O191" s="164"/>
    </row>
    <row r="192" spans="1:15" ht="15.75" hidden="1">
      <c r="A192" s="241"/>
      <c r="C192" s="238"/>
      <c r="D192" s="238"/>
      <c r="E192" s="238"/>
      <c r="F192" s="238"/>
      <c r="G192" s="238"/>
      <c r="N192" s="164"/>
      <c r="O192" s="164"/>
    </row>
    <row r="193" spans="1:15" ht="15.75" hidden="1">
      <c r="A193" s="241"/>
      <c r="C193" s="238"/>
      <c r="D193" s="238"/>
      <c r="E193" s="238"/>
      <c r="F193" s="238"/>
      <c r="G193" s="238"/>
      <c r="N193" s="164"/>
      <c r="O193" s="164"/>
    </row>
    <row r="194" spans="1:15" ht="15.75" hidden="1">
      <c r="A194" s="241"/>
      <c r="C194" s="238"/>
      <c r="D194" s="238"/>
      <c r="E194" s="238"/>
      <c r="F194" s="238"/>
      <c r="G194" s="238"/>
      <c r="N194" s="164"/>
      <c r="O194" s="164"/>
    </row>
    <row r="195" spans="1:15" ht="15.75" hidden="1">
      <c r="A195" s="241"/>
      <c r="C195" s="238"/>
      <c r="D195" s="238"/>
      <c r="E195" s="238"/>
      <c r="F195" s="238"/>
      <c r="G195" s="238"/>
      <c r="N195" s="164"/>
      <c r="O195" s="164"/>
    </row>
    <row r="196" spans="1:15" ht="15.75" hidden="1">
      <c r="A196" s="241"/>
      <c r="C196" s="238"/>
      <c r="D196" s="238"/>
      <c r="E196" s="238"/>
      <c r="F196" s="238"/>
      <c r="G196" s="238"/>
      <c r="N196" s="164"/>
      <c r="O196" s="164"/>
    </row>
    <row r="197" spans="1:15" ht="15.75" hidden="1">
      <c r="A197" s="241"/>
      <c r="C197" s="238"/>
      <c r="D197" s="238"/>
      <c r="E197" s="238"/>
      <c r="F197" s="238"/>
      <c r="G197" s="238"/>
      <c r="N197" s="164"/>
      <c r="O197" s="164"/>
    </row>
    <row r="198" spans="1:15" ht="15.75" hidden="1">
      <c r="A198" s="241"/>
      <c r="C198" s="238"/>
      <c r="D198" s="238"/>
      <c r="E198" s="238"/>
      <c r="F198" s="238"/>
      <c r="G198" s="238"/>
      <c r="N198" s="164"/>
      <c r="O198" s="164"/>
    </row>
    <row r="199" spans="1:15" ht="15.75" hidden="1">
      <c r="A199" s="241"/>
      <c r="C199" s="238"/>
      <c r="D199" s="238"/>
      <c r="E199" s="238"/>
      <c r="F199" s="238"/>
      <c r="G199" s="238"/>
      <c r="N199" s="164"/>
      <c r="O199" s="164"/>
    </row>
    <row r="200" spans="1:15" ht="15.75" hidden="1">
      <c r="A200" s="241"/>
      <c r="C200" s="238"/>
      <c r="D200" s="238"/>
      <c r="E200" s="238"/>
      <c r="F200" s="238"/>
      <c r="G200" s="238"/>
      <c r="N200" s="164"/>
      <c r="O200" s="164"/>
    </row>
    <row r="201" spans="1:15" ht="15.75" hidden="1">
      <c r="A201" s="241"/>
      <c r="C201" s="238"/>
      <c r="D201" s="238"/>
      <c r="E201" s="238"/>
      <c r="F201" s="238"/>
      <c r="G201" s="238"/>
    </row>
    <row r="202" spans="1:15" ht="15.75" hidden="1">
      <c r="A202" s="241"/>
      <c r="C202" s="238"/>
      <c r="D202" s="238"/>
      <c r="E202" s="238"/>
      <c r="F202" s="238"/>
      <c r="G202" s="238"/>
    </row>
    <row r="203" spans="1:15" ht="15.75" hidden="1">
      <c r="A203" s="241"/>
      <c r="C203" s="238"/>
      <c r="D203" s="238"/>
      <c r="E203" s="238"/>
      <c r="F203" s="238"/>
      <c r="G203" s="238"/>
    </row>
    <row r="204" spans="1:15" ht="15.75" hidden="1">
      <c r="A204" s="241"/>
      <c r="C204" s="238"/>
      <c r="D204" s="238"/>
      <c r="E204" s="238"/>
      <c r="F204" s="238"/>
      <c r="G204" s="238"/>
    </row>
    <row r="205" spans="1:15" ht="15.75" hidden="1">
      <c r="A205" s="241"/>
      <c r="C205" s="238"/>
      <c r="D205" s="238"/>
      <c r="E205" s="238"/>
      <c r="F205" s="238"/>
      <c r="G205" s="238"/>
    </row>
    <row r="206" spans="1:15" ht="15.75" hidden="1">
      <c r="A206" s="241"/>
      <c r="C206" s="238"/>
      <c r="D206" s="238"/>
      <c r="E206" s="238"/>
      <c r="F206" s="238"/>
      <c r="G206" s="238"/>
    </row>
    <row r="207" spans="1:15" ht="15.75" hidden="1">
      <c r="A207" s="241"/>
      <c r="C207" s="238"/>
      <c r="D207" s="238"/>
      <c r="E207" s="238"/>
      <c r="F207" s="238"/>
      <c r="G207" s="238"/>
    </row>
    <row r="208" spans="1:15" ht="15.75" hidden="1">
      <c r="A208" s="241"/>
      <c r="C208" s="238"/>
      <c r="D208" s="238"/>
      <c r="E208" s="238"/>
      <c r="F208" s="238"/>
      <c r="G208" s="238"/>
    </row>
    <row r="209" spans="1:7" ht="15.75" hidden="1">
      <c r="A209" s="241"/>
      <c r="C209" s="238"/>
      <c r="D209" s="238"/>
      <c r="E209" s="238"/>
      <c r="F209" s="238"/>
      <c r="G209" s="238"/>
    </row>
    <row r="210" spans="1:7" ht="15.75" hidden="1">
      <c r="A210" s="241"/>
      <c r="C210" s="238"/>
      <c r="D210" s="238"/>
      <c r="E210" s="238"/>
      <c r="F210" s="238"/>
      <c r="G210" s="238"/>
    </row>
    <row r="211" spans="1:7" ht="15.75" hidden="1">
      <c r="A211" s="241"/>
      <c r="C211" s="238"/>
      <c r="D211" s="238"/>
      <c r="E211" s="238"/>
      <c r="F211" s="238"/>
      <c r="G211" s="238"/>
    </row>
    <row r="212" spans="1:7" ht="15.75" hidden="1">
      <c r="A212" s="241"/>
      <c r="C212" s="238"/>
      <c r="D212" s="238"/>
      <c r="E212" s="238"/>
      <c r="F212" s="238"/>
      <c r="G212" s="238"/>
    </row>
    <row r="213" spans="1:7" ht="15.75" hidden="1">
      <c r="A213" s="241"/>
      <c r="C213" s="238"/>
      <c r="D213" s="238"/>
      <c r="E213" s="238"/>
      <c r="F213" s="238"/>
      <c r="G213" s="238"/>
    </row>
    <row r="214" spans="1:7" ht="15.75" hidden="1">
      <c r="A214" s="241"/>
      <c r="C214" s="238"/>
      <c r="D214" s="238"/>
      <c r="E214" s="238"/>
      <c r="F214" s="238"/>
      <c r="G214" s="238"/>
    </row>
    <row r="215" spans="1:7" ht="15.75" hidden="1">
      <c r="A215" s="241"/>
      <c r="C215" s="238"/>
      <c r="D215" s="238"/>
      <c r="E215" s="238"/>
      <c r="F215" s="238"/>
      <c r="G215" s="238"/>
    </row>
    <row r="216" spans="1:7" ht="15.75" hidden="1">
      <c r="A216" s="241"/>
      <c r="C216" s="238"/>
      <c r="D216" s="238"/>
      <c r="E216" s="238"/>
      <c r="F216" s="238"/>
      <c r="G216" s="238"/>
    </row>
    <row r="217" spans="1:7" ht="15.75" hidden="1">
      <c r="A217" s="241"/>
      <c r="C217" s="238"/>
      <c r="D217" s="238"/>
      <c r="E217" s="238"/>
      <c r="F217" s="238"/>
      <c r="G217" s="238"/>
    </row>
    <row r="218" spans="1:7" ht="15.75" hidden="1">
      <c r="A218" s="241"/>
      <c r="C218" s="238"/>
      <c r="D218" s="238"/>
      <c r="E218" s="238"/>
      <c r="F218" s="238"/>
      <c r="G218" s="238"/>
    </row>
    <row r="219" spans="1:7" ht="15.75" hidden="1">
      <c r="A219" s="241"/>
      <c r="C219" s="238"/>
      <c r="D219" s="238"/>
      <c r="E219" s="238"/>
      <c r="F219" s="238"/>
      <c r="G219" s="238"/>
    </row>
    <row r="220" spans="1:7" ht="15.75" hidden="1">
      <c r="A220" s="241"/>
      <c r="C220" s="238"/>
      <c r="D220" s="238"/>
      <c r="E220" s="238"/>
      <c r="F220" s="238"/>
      <c r="G220" s="238"/>
    </row>
    <row r="221" spans="1:7" ht="15.75" hidden="1">
      <c r="A221" s="241"/>
      <c r="C221" s="238"/>
      <c r="D221" s="238"/>
      <c r="E221" s="238"/>
      <c r="F221" s="238"/>
      <c r="G221" s="238"/>
    </row>
    <row r="222" spans="1:7" ht="15.75" hidden="1">
      <c r="A222" s="241"/>
      <c r="C222" s="238"/>
      <c r="D222" s="238"/>
      <c r="E222" s="238"/>
      <c r="F222" s="238"/>
      <c r="G222" s="238"/>
    </row>
    <row r="223" spans="1:7" ht="15.75" hidden="1">
      <c r="A223" s="241"/>
      <c r="C223" s="238"/>
      <c r="D223" s="238"/>
      <c r="E223" s="238"/>
      <c r="F223" s="238"/>
      <c r="G223" s="238"/>
    </row>
    <row r="224" spans="1:7" ht="15.75" hidden="1">
      <c r="A224" s="241"/>
      <c r="C224" s="238"/>
      <c r="D224" s="238"/>
      <c r="E224" s="238"/>
      <c r="F224" s="238"/>
      <c r="G224" s="238"/>
    </row>
    <row r="225" spans="1:7" ht="15.75" hidden="1">
      <c r="A225" s="241"/>
      <c r="C225" s="238"/>
      <c r="D225" s="238"/>
      <c r="E225" s="238"/>
      <c r="F225" s="238"/>
      <c r="G225" s="238"/>
    </row>
    <row r="226" spans="1:7" ht="15.75" hidden="1">
      <c r="A226" s="241"/>
      <c r="C226" s="238"/>
      <c r="D226" s="238"/>
      <c r="E226" s="238"/>
      <c r="F226" s="238"/>
      <c r="G226" s="238"/>
    </row>
    <row r="227" spans="1:7" ht="15.75" hidden="1">
      <c r="A227" s="241"/>
      <c r="C227" s="238"/>
      <c r="D227" s="238"/>
      <c r="E227" s="238"/>
      <c r="F227" s="238"/>
      <c r="G227" s="238"/>
    </row>
    <row r="228" spans="1:7" ht="15.75" hidden="1">
      <c r="A228" s="241"/>
      <c r="C228" s="238"/>
      <c r="D228" s="238"/>
      <c r="E228" s="238"/>
      <c r="F228" s="238"/>
      <c r="G228" s="238"/>
    </row>
    <row r="229" spans="1:7" ht="15.75" hidden="1">
      <c r="A229" s="241"/>
      <c r="C229" s="238"/>
      <c r="D229" s="238"/>
      <c r="E229" s="238"/>
      <c r="F229" s="238"/>
      <c r="G229" s="238"/>
    </row>
    <row r="230" spans="1:7" ht="15.75" hidden="1">
      <c r="A230" s="241"/>
      <c r="C230" s="238"/>
      <c r="D230" s="238"/>
      <c r="E230" s="238"/>
      <c r="F230" s="238"/>
      <c r="G230" s="238"/>
    </row>
    <row r="231" spans="1:7" ht="15.75" hidden="1">
      <c r="A231" s="241"/>
      <c r="C231" s="238"/>
      <c r="D231" s="238"/>
      <c r="E231" s="238"/>
      <c r="F231" s="238"/>
      <c r="G231" s="238"/>
    </row>
    <row r="232" spans="1:7" ht="15.75" hidden="1">
      <c r="A232" s="241"/>
      <c r="C232" s="238"/>
      <c r="D232" s="238"/>
      <c r="E232" s="238"/>
      <c r="F232" s="238"/>
      <c r="G232" s="238"/>
    </row>
    <row r="233" spans="1:7" ht="15.75" hidden="1">
      <c r="A233" s="241"/>
      <c r="C233" s="238"/>
      <c r="D233" s="238"/>
      <c r="E233" s="238"/>
      <c r="F233" s="238"/>
      <c r="G233" s="238"/>
    </row>
    <row r="234" spans="1:7" ht="15.75" hidden="1">
      <c r="A234" s="241"/>
      <c r="C234" s="238"/>
      <c r="D234" s="238"/>
      <c r="E234" s="238"/>
      <c r="F234" s="238"/>
      <c r="G234" s="238"/>
    </row>
    <row r="235" spans="1:7" ht="15.75" hidden="1">
      <c r="A235" s="241"/>
      <c r="C235" s="238"/>
      <c r="D235" s="238"/>
      <c r="E235" s="238"/>
      <c r="F235" s="238"/>
      <c r="G235" s="238"/>
    </row>
    <row r="236" spans="1:7" ht="15.75" hidden="1">
      <c r="A236" s="241"/>
      <c r="C236" s="238"/>
      <c r="D236" s="238"/>
      <c r="E236" s="238"/>
      <c r="F236" s="238"/>
      <c r="G236" s="238"/>
    </row>
    <row r="237" spans="1:7" ht="15.75" hidden="1">
      <c r="A237" s="241"/>
      <c r="C237" s="238"/>
      <c r="D237" s="238"/>
      <c r="E237" s="238"/>
      <c r="F237" s="238"/>
      <c r="G237" s="238"/>
    </row>
    <row r="238" spans="1:7" ht="15.75" hidden="1">
      <c r="A238" s="241"/>
      <c r="C238" s="238"/>
      <c r="D238" s="238"/>
      <c r="E238" s="238"/>
      <c r="F238" s="238"/>
      <c r="G238" s="238"/>
    </row>
    <row r="239" spans="1:7" ht="15.75" hidden="1">
      <c r="A239" s="241"/>
      <c r="C239" s="238"/>
      <c r="D239" s="238"/>
      <c r="E239" s="238"/>
      <c r="F239" s="238"/>
      <c r="G239" s="238"/>
    </row>
    <row r="240" spans="1:7" ht="15.75" hidden="1">
      <c r="A240" s="241"/>
      <c r="C240" s="238"/>
      <c r="D240" s="238"/>
      <c r="E240" s="238"/>
      <c r="F240" s="238"/>
      <c r="G240" s="238"/>
    </row>
    <row r="241" spans="1:7" ht="15.75" hidden="1">
      <c r="A241" s="241"/>
      <c r="C241" s="238"/>
      <c r="D241" s="238"/>
      <c r="E241" s="238"/>
      <c r="F241" s="238"/>
      <c r="G241" s="238"/>
    </row>
    <row r="242" spans="1:7" ht="15.75" hidden="1">
      <c r="A242" s="241"/>
      <c r="C242" s="238"/>
      <c r="D242" s="238"/>
      <c r="E242" s="238"/>
      <c r="F242" s="238"/>
      <c r="G242" s="238"/>
    </row>
    <row r="243" spans="1:7" ht="15.75" hidden="1">
      <c r="A243" s="241"/>
      <c r="C243" s="238"/>
      <c r="D243" s="238"/>
      <c r="E243" s="238"/>
      <c r="F243" s="238"/>
      <c r="G243" s="238"/>
    </row>
    <row r="244" spans="1:7" ht="15.75" hidden="1">
      <c r="A244" s="241"/>
      <c r="C244" s="238"/>
      <c r="D244" s="238"/>
      <c r="E244" s="238"/>
      <c r="F244" s="238"/>
      <c r="G244" s="238"/>
    </row>
    <row r="245" spans="1:7" ht="15.75" hidden="1">
      <c r="A245" s="241"/>
      <c r="C245" s="238"/>
      <c r="D245" s="238"/>
      <c r="E245" s="238"/>
      <c r="F245" s="238"/>
      <c r="G245" s="238"/>
    </row>
    <row r="246" spans="1:7" ht="15.75" hidden="1">
      <c r="A246" s="241"/>
      <c r="C246" s="238"/>
      <c r="D246" s="238"/>
      <c r="E246" s="238"/>
      <c r="F246" s="238"/>
      <c r="G246" s="238"/>
    </row>
    <row r="247" spans="1:7" ht="15.75" hidden="1">
      <c r="A247" s="241"/>
      <c r="C247" s="238"/>
      <c r="D247" s="238"/>
      <c r="E247" s="238"/>
      <c r="F247" s="238"/>
      <c r="G247" s="238"/>
    </row>
    <row r="248" spans="1:7" ht="15.75" hidden="1">
      <c r="A248" s="241"/>
      <c r="C248" s="238"/>
      <c r="D248" s="238"/>
      <c r="E248" s="238"/>
      <c r="F248" s="238"/>
      <c r="G248" s="238"/>
    </row>
    <row r="249" spans="1:7" ht="15.75" hidden="1">
      <c r="A249" s="241"/>
      <c r="C249" s="238"/>
      <c r="D249" s="238"/>
      <c r="E249" s="238"/>
      <c r="F249" s="238"/>
      <c r="G249" s="238"/>
    </row>
    <row r="250" spans="1:7" ht="15.75" hidden="1">
      <c r="A250" s="241"/>
      <c r="C250" s="238"/>
      <c r="D250" s="238"/>
      <c r="E250" s="238"/>
      <c r="F250" s="238"/>
      <c r="G250" s="238"/>
    </row>
    <row r="251" spans="1:7" ht="15.75" hidden="1">
      <c r="A251" s="241"/>
      <c r="C251" s="238"/>
      <c r="D251" s="238"/>
      <c r="E251" s="238"/>
      <c r="F251" s="238"/>
      <c r="G251" s="238"/>
    </row>
    <row r="252" spans="1:7" ht="15.75" hidden="1">
      <c r="A252" s="241"/>
      <c r="C252" s="238"/>
      <c r="D252" s="238"/>
      <c r="E252" s="238"/>
      <c r="F252" s="238"/>
      <c r="G252" s="238"/>
    </row>
    <row r="253" spans="1:7" ht="15.75" hidden="1">
      <c r="A253" s="241"/>
      <c r="C253" s="238"/>
      <c r="D253" s="238"/>
      <c r="E253" s="238"/>
      <c r="F253" s="238"/>
      <c r="G253" s="238"/>
    </row>
    <row r="254" spans="1:7" ht="15.75" hidden="1">
      <c r="A254" s="241"/>
      <c r="C254" s="238"/>
      <c r="D254" s="238"/>
      <c r="E254" s="238"/>
      <c r="F254" s="238"/>
      <c r="G254" s="238"/>
    </row>
    <row r="255" spans="1:7" ht="15.75" hidden="1">
      <c r="A255" s="241"/>
      <c r="C255" s="238"/>
      <c r="D255" s="238"/>
      <c r="E255" s="238"/>
      <c r="F255" s="238"/>
      <c r="G255" s="238"/>
    </row>
    <row r="256" spans="1:7" ht="15.75" hidden="1">
      <c r="A256" s="241"/>
      <c r="C256" s="238"/>
      <c r="D256" s="238"/>
      <c r="E256" s="238"/>
      <c r="F256" s="238"/>
      <c r="G256" s="238"/>
    </row>
    <row r="257" spans="1:7" ht="15.75" hidden="1">
      <c r="A257" s="241"/>
      <c r="C257" s="238"/>
      <c r="D257" s="238"/>
      <c r="E257" s="238"/>
      <c r="F257" s="238"/>
      <c r="G257" s="238"/>
    </row>
    <row r="258" spans="1:7" ht="15.75" hidden="1">
      <c r="A258" s="241"/>
      <c r="C258" s="238"/>
      <c r="D258" s="238"/>
      <c r="E258" s="238"/>
      <c r="F258" s="238"/>
      <c r="G258" s="238"/>
    </row>
    <row r="259" spans="1:7" ht="15.75" hidden="1">
      <c r="A259" s="241"/>
      <c r="C259" s="238"/>
      <c r="D259" s="238"/>
      <c r="E259" s="238"/>
      <c r="F259" s="238"/>
      <c r="G259" s="238"/>
    </row>
    <row r="260" spans="1:7" ht="15.75" hidden="1">
      <c r="A260" s="241"/>
      <c r="C260" s="238"/>
      <c r="D260" s="238"/>
      <c r="E260" s="238"/>
      <c r="F260" s="238"/>
      <c r="G260" s="238"/>
    </row>
    <row r="261" spans="1:7" ht="15.75" hidden="1">
      <c r="A261" s="241"/>
      <c r="C261" s="238"/>
      <c r="D261" s="238"/>
      <c r="E261" s="238"/>
      <c r="F261" s="238"/>
      <c r="G261" s="238"/>
    </row>
    <row r="262" spans="1:7" ht="15.75" hidden="1">
      <c r="A262" s="241"/>
      <c r="C262" s="238"/>
      <c r="D262" s="238"/>
      <c r="E262" s="238"/>
      <c r="F262" s="238"/>
      <c r="G262" s="238"/>
    </row>
    <row r="263" spans="1:7" ht="15.75" hidden="1">
      <c r="A263" s="241"/>
      <c r="C263" s="238"/>
      <c r="D263" s="238"/>
      <c r="E263" s="238"/>
      <c r="F263" s="238"/>
      <c r="G263" s="238"/>
    </row>
    <row r="264" spans="1:7" ht="15.75" hidden="1">
      <c r="A264" s="241"/>
    </row>
    <row r="265" spans="1:7" ht="15.75" hidden="1">
      <c r="A265" s="241"/>
    </row>
    <row r="266" spans="1:7" ht="15.75" hidden="1">
      <c r="A266" s="241"/>
    </row>
    <row r="267" spans="1:7" ht="15.75" hidden="1">
      <c r="A267" s="241"/>
    </row>
    <row r="268" spans="1:7" ht="15.75" hidden="1">
      <c r="A268" s="241"/>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WVS251"/>
  <sheetViews>
    <sheetView zoomScale="75" workbookViewId="0">
      <selection activeCell="D17" sqref="D17"/>
    </sheetView>
  </sheetViews>
  <sheetFormatPr defaultColWidth="0" defaultRowHeight="12.75" customHeight="1" zeroHeight="1"/>
  <cols>
    <col min="1" max="1" width="43.85546875" style="2" customWidth="1"/>
    <col min="2" max="9" width="12.28515625" style="2" customWidth="1"/>
    <col min="10" max="10" width="17.42578125" style="2" customWidth="1"/>
    <col min="11" max="11" width="12.28515625" style="2" customWidth="1"/>
    <col min="12" max="256" width="11.42578125" style="2" hidden="1"/>
    <col min="257" max="257" width="43.85546875" style="2" hidden="1"/>
    <col min="258" max="265" width="12.28515625" style="2" hidden="1"/>
    <col min="266" max="266" width="17.42578125" style="2" hidden="1"/>
    <col min="267" max="267" width="12.28515625" style="2" hidden="1"/>
    <col min="268" max="512" width="11.42578125" style="2" hidden="1"/>
    <col min="513" max="513" width="43.85546875" style="2" hidden="1"/>
    <col min="514" max="521" width="12.28515625" style="2" hidden="1"/>
    <col min="522" max="522" width="17.42578125" style="2" hidden="1"/>
    <col min="523" max="523" width="12.28515625" style="2" hidden="1"/>
    <col min="524" max="768" width="11.42578125" style="2" hidden="1"/>
    <col min="769" max="769" width="43.85546875" style="2" hidden="1"/>
    <col min="770" max="777" width="12.28515625" style="2" hidden="1"/>
    <col min="778" max="778" width="17.42578125" style="2" hidden="1"/>
    <col min="779" max="779" width="12.28515625" style="2" hidden="1"/>
    <col min="780" max="1024" width="11.42578125" style="2" hidden="1"/>
    <col min="1025" max="1025" width="43.85546875" style="2" hidden="1"/>
    <col min="1026" max="1033" width="12.28515625" style="2" hidden="1"/>
    <col min="1034" max="1034" width="17.42578125" style="2" hidden="1"/>
    <col min="1035" max="1035" width="12.28515625" style="2" hidden="1"/>
    <col min="1036" max="1280" width="11.42578125" style="2" hidden="1"/>
    <col min="1281" max="1281" width="43.85546875" style="2" hidden="1"/>
    <col min="1282" max="1289" width="12.28515625" style="2" hidden="1"/>
    <col min="1290" max="1290" width="17.42578125" style="2" hidden="1"/>
    <col min="1291" max="1291" width="12.28515625" style="2" hidden="1"/>
    <col min="1292" max="1536" width="11.42578125" style="2" hidden="1"/>
    <col min="1537" max="1537" width="43.85546875" style="2" hidden="1"/>
    <col min="1538" max="1545" width="12.28515625" style="2" hidden="1"/>
    <col min="1546" max="1546" width="17.42578125" style="2" hidden="1"/>
    <col min="1547" max="1547" width="12.28515625" style="2" hidden="1"/>
    <col min="1548" max="1792" width="11.42578125" style="2" hidden="1"/>
    <col min="1793" max="1793" width="43.85546875" style="2" hidden="1"/>
    <col min="1794" max="1801" width="12.28515625" style="2" hidden="1"/>
    <col min="1802" max="1802" width="17.42578125" style="2" hidden="1"/>
    <col min="1803" max="1803" width="12.28515625" style="2" hidden="1"/>
    <col min="1804" max="2048" width="11.42578125" style="2" hidden="1"/>
    <col min="2049" max="2049" width="43.85546875" style="2" hidden="1"/>
    <col min="2050" max="2057" width="12.28515625" style="2" hidden="1"/>
    <col min="2058" max="2058" width="17.42578125" style="2" hidden="1"/>
    <col min="2059" max="2059" width="12.28515625" style="2" hidden="1"/>
    <col min="2060" max="2304" width="11.42578125" style="2" hidden="1"/>
    <col min="2305" max="2305" width="43.85546875" style="2" hidden="1"/>
    <col min="2306" max="2313" width="12.28515625" style="2" hidden="1"/>
    <col min="2314" max="2314" width="17.42578125" style="2" hidden="1"/>
    <col min="2315" max="2315" width="12.28515625" style="2" hidden="1"/>
    <col min="2316" max="2560" width="11.42578125" style="2" hidden="1"/>
    <col min="2561" max="2561" width="43.85546875" style="2" hidden="1"/>
    <col min="2562" max="2569" width="12.28515625" style="2" hidden="1"/>
    <col min="2570" max="2570" width="17.42578125" style="2" hidden="1"/>
    <col min="2571" max="2571" width="12.28515625" style="2" hidden="1"/>
    <col min="2572" max="2816" width="11.42578125" style="2" hidden="1"/>
    <col min="2817" max="2817" width="43.85546875" style="2" hidden="1"/>
    <col min="2818" max="2825" width="12.28515625" style="2" hidden="1"/>
    <col min="2826" max="2826" width="17.42578125" style="2" hidden="1"/>
    <col min="2827" max="2827" width="12.28515625" style="2" hidden="1"/>
    <col min="2828" max="3072" width="11.42578125" style="2" hidden="1"/>
    <col min="3073" max="3073" width="43.85546875" style="2" hidden="1"/>
    <col min="3074" max="3081" width="12.28515625" style="2" hidden="1"/>
    <col min="3082" max="3082" width="17.42578125" style="2" hidden="1"/>
    <col min="3083" max="3083" width="12.28515625" style="2" hidden="1"/>
    <col min="3084" max="3328" width="11.42578125" style="2" hidden="1"/>
    <col min="3329" max="3329" width="43.85546875" style="2" hidden="1"/>
    <col min="3330" max="3337" width="12.28515625" style="2" hidden="1"/>
    <col min="3338" max="3338" width="17.42578125" style="2" hidden="1"/>
    <col min="3339" max="3339" width="12.28515625" style="2" hidden="1"/>
    <col min="3340" max="3584" width="11.42578125" style="2" hidden="1"/>
    <col min="3585" max="3585" width="43.85546875" style="2" hidden="1"/>
    <col min="3586" max="3593" width="12.28515625" style="2" hidden="1"/>
    <col min="3594" max="3594" width="17.42578125" style="2" hidden="1"/>
    <col min="3595" max="3595" width="12.28515625" style="2" hidden="1"/>
    <col min="3596" max="3840" width="11.42578125" style="2" hidden="1"/>
    <col min="3841" max="3841" width="43.85546875" style="2" hidden="1"/>
    <col min="3842" max="3849" width="12.28515625" style="2" hidden="1"/>
    <col min="3850" max="3850" width="17.42578125" style="2" hidden="1"/>
    <col min="3851" max="3851" width="12.28515625" style="2" hidden="1"/>
    <col min="3852" max="4096" width="11.42578125" style="2" hidden="1"/>
    <col min="4097" max="4097" width="43.85546875" style="2" hidden="1"/>
    <col min="4098" max="4105" width="12.28515625" style="2" hidden="1"/>
    <col min="4106" max="4106" width="17.42578125" style="2" hidden="1"/>
    <col min="4107" max="4107" width="12.28515625" style="2" hidden="1"/>
    <col min="4108" max="4352" width="11.42578125" style="2" hidden="1"/>
    <col min="4353" max="4353" width="43.85546875" style="2" hidden="1"/>
    <col min="4354" max="4361" width="12.28515625" style="2" hidden="1"/>
    <col min="4362" max="4362" width="17.42578125" style="2" hidden="1"/>
    <col min="4363" max="4363" width="12.28515625" style="2" hidden="1"/>
    <col min="4364" max="4608" width="11.42578125" style="2" hidden="1"/>
    <col min="4609" max="4609" width="43.85546875" style="2" hidden="1"/>
    <col min="4610" max="4617" width="12.28515625" style="2" hidden="1"/>
    <col min="4618" max="4618" width="17.42578125" style="2" hidden="1"/>
    <col min="4619" max="4619" width="12.28515625" style="2" hidden="1"/>
    <col min="4620" max="4864" width="11.42578125" style="2" hidden="1"/>
    <col min="4865" max="4865" width="43.85546875" style="2" hidden="1"/>
    <col min="4866" max="4873" width="12.28515625" style="2" hidden="1"/>
    <col min="4874" max="4874" width="17.42578125" style="2" hidden="1"/>
    <col min="4875" max="4875" width="12.28515625" style="2" hidden="1"/>
    <col min="4876" max="5120" width="11.42578125" style="2" hidden="1"/>
    <col min="5121" max="5121" width="43.85546875" style="2" hidden="1"/>
    <col min="5122" max="5129" width="12.28515625" style="2" hidden="1"/>
    <col min="5130" max="5130" width="17.42578125" style="2" hidden="1"/>
    <col min="5131" max="5131" width="12.28515625" style="2" hidden="1"/>
    <col min="5132" max="5376" width="11.42578125" style="2" hidden="1"/>
    <col min="5377" max="5377" width="43.85546875" style="2" hidden="1"/>
    <col min="5378" max="5385" width="12.28515625" style="2" hidden="1"/>
    <col min="5386" max="5386" width="17.42578125" style="2" hidden="1"/>
    <col min="5387" max="5387" width="12.28515625" style="2" hidden="1"/>
    <col min="5388" max="5632" width="11.42578125" style="2" hidden="1"/>
    <col min="5633" max="5633" width="43.85546875" style="2" hidden="1"/>
    <col min="5634" max="5641" width="12.28515625" style="2" hidden="1"/>
    <col min="5642" max="5642" width="17.42578125" style="2" hidden="1"/>
    <col min="5643" max="5643" width="12.28515625" style="2" hidden="1"/>
    <col min="5644" max="5888" width="11.42578125" style="2" hidden="1"/>
    <col min="5889" max="5889" width="43.85546875" style="2" hidden="1"/>
    <col min="5890" max="5897" width="12.28515625" style="2" hidden="1"/>
    <col min="5898" max="5898" width="17.42578125" style="2" hidden="1"/>
    <col min="5899" max="5899" width="12.28515625" style="2" hidden="1"/>
    <col min="5900" max="6144" width="11.42578125" style="2" hidden="1"/>
    <col min="6145" max="6145" width="43.85546875" style="2" hidden="1"/>
    <col min="6146" max="6153" width="12.28515625" style="2" hidden="1"/>
    <col min="6154" max="6154" width="17.42578125" style="2" hidden="1"/>
    <col min="6155" max="6155" width="12.28515625" style="2" hidden="1"/>
    <col min="6156" max="6400" width="11.42578125" style="2" hidden="1"/>
    <col min="6401" max="6401" width="43.85546875" style="2" hidden="1"/>
    <col min="6402" max="6409" width="12.28515625" style="2" hidden="1"/>
    <col min="6410" max="6410" width="17.42578125" style="2" hidden="1"/>
    <col min="6411" max="6411" width="12.28515625" style="2" hidden="1"/>
    <col min="6412" max="6656" width="11.42578125" style="2" hidden="1"/>
    <col min="6657" max="6657" width="43.85546875" style="2" hidden="1"/>
    <col min="6658" max="6665" width="12.28515625" style="2" hidden="1"/>
    <col min="6666" max="6666" width="17.42578125" style="2" hidden="1"/>
    <col min="6667" max="6667" width="12.28515625" style="2" hidden="1"/>
    <col min="6668" max="6912" width="11.42578125" style="2" hidden="1"/>
    <col min="6913" max="6913" width="43.85546875" style="2" hidden="1"/>
    <col min="6914" max="6921" width="12.28515625" style="2" hidden="1"/>
    <col min="6922" max="6922" width="17.42578125" style="2" hidden="1"/>
    <col min="6923" max="6923" width="12.28515625" style="2" hidden="1"/>
    <col min="6924" max="7168" width="11.42578125" style="2" hidden="1"/>
    <col min="7169" max="7169" width="43.85546875" style="2" hidden="1"/>
    <col min="7170" max="7177" width="12.28515625" style="2" hidden="1"/>
    <col min="7178" max="7178" width="17.42578125" style="2" hidden="1"/>
    <col min="7179" max="7179" width="12.28515625" style="2" hidden="1"/>
    <col min="7180" max="7424" width="11.42578125" style="2" hidden="1"/>
    <col min="7425" max="7425" width="43.85546875" style="2" hidden="1"/>
    <col min="7426" max="7433" width="12.28515625" style="2" hidden="1"/>
    <col min="7434" max="7434" width="17.42578125" style="2" hidden="1"/>
    <col min="7435" max="7435" width="12.28515625" style="2" hidden="1"/>
    <col min="7436" max="7680" width="11.42578125" style="2" hidden="1"/>
    <col min="7681" max="7681" width="43.85546875" style="2" hidden="1"/>
    <col min="7682" max="7689" width="12.28515625" style="2" hidden="1"/>
    <col min="7690" max="7690" width="17.42578125" style="2" hidden="1"/>
    <col min="7691" max="7691" width="12.28515625" style="2" hidden="1"/>
    <col min="7692" max="7936" width="11.42578125" style="2" hidden="1"/>
    <col min="7937" max="7937" width="43.85546875" style="2" hidden="1"/>
    <col min="7938" max="7945" width="12.28515625" style="2" hidden="1"/>
    <col min="7946" max="7946" width="17.42578125" style="2" hidden="1"/>
    <col min="7947" max="7947" width="12.28515625" style="2" hidden="1"/>
    <col min="7948" max="8192" width="11.42578125" style="2" hidden="1"/>
    <col min="8193" max="8193" width="43.85546875" style="2" hidden="1"/>
    <col min="8194" max="8201" width="12.28515625" style="2" hidden="1"/>
    <col min="8202" max="8202" width="17.42578125" style="2" hidden="1"/>
    <col min="8203" max="8203" width="12.28515625" style="2" hidden="1"/>
    <col min="8204" max="8448" width="11.42578125" style="2" hidden="1"/>
    <col min="8449" max="8449" width="43.85546875" style="2" hidden="1"/>
    <col min="8450" max="8457" width="12.28515625" style="2" hidden="1"/>
    <col min="8458" max="8458" width="17.42578125" style="2" hidden="1"/>
    <col min="8459" max="8459" width="12.28515625" style="2" hidden="1"/>
    <col min="8460" max="8704" width="11.42578125" style="2" hidden="1"/>
    <col min="8705" max="8705" width="43.85546875" style="2" hidden="1"/>
    <col min="8706" max="8713" width="12.28515625" style="2" hidden="1"/>
    <col min="8714" max="8714" width="17.42578125" style="2" hidden="1"/>
    <col min="8715" max="8715" width="12.28515625" style="2" hidden="1"/>
    <col min="8716" max="8960" width="11.42578125" style="2" hidden="1"/>
    <col min="8961" max="8961" width="43.85546875" style="2" hidden="1"/>
    <col min="8962" max="8969" width="12.28515625" style="2" hidden="1"/>
    <col min="8970" max="8970" width="17.42578125" style="2" hidden="1"/>
    <col min="8971" max="8971" width="12.28515625" style="2" hidden="1"/>
    <col min="8972" max="9216" width="11.42578125" style="2" hidden="1"/>
    <col min="9217" max="9217" width="43.85546875" style="2" hidden="1"/>
    <col min="9218" max="9225" width="12.28515625" style="2" hidden="1"/>
    <col min="9226" max="9226" width="17.42578125" style="2" hidden="1"/>
    <col min="9227" max="9227" width="12.28515625" style="2" hidden="1"/>
    <col min="9228" max="9472" width="11.42578125" style="2" hidden="1"/>
    <col min="9473" max="9473" width="43.85546875" style="2" hidden="1"/>
    <col min="9474" max="9481" width="12.28515625" style="2" hidden="1"/>
    <col min="9482" max="9482" width="17.42578125" style="2" hidden="1"/>
    <col min="9483" max="9483" width="12.28515625" style="2" hidden="1"/>
    <col min="9484" max="9728" width="11.42578125" style="2" hidden="1"/>
    <col min="9729" max="9729" width="43.85546875" style="2" hidden="1"/>
    <col min="9730" max="9737" width="12.28515625" style="2" hidden="1"/>
    <col min="9738" max="9738" width="17.42578125" style="2" hidden="1"/>
    <col min="9739" max="9739" width="12.28515625" style="2" hidden="1"/>
    <col min="9740" max="9984" width="11.42578125" style="2" hidden="1"/>
    <col min="9985" max="9985" width="43.85546875" style="2" hidden="1"/>
    <col min="9986" max="9993" width="12.28515625" style="2" hidden="1"/>
    <col min="9994" max="9994" width="17.42578125" style="2" hidden="1"/>
    <col min="9995" max="9995" width="12.28515625" style="2" hidden="1"/>
    <col min="9996" max="10240" width="11.42578125" style="2" hidden="1"/>
    <col min="10241" max="10241" width="43.85546875" style="2" hidden="1"/>
    <col min="10242" max="10249" width="12.28515625" style="2" hidden="1"/>
    <col min="10250" max="10250" width="17.42578125" style="2" hidden="1"/>
    <col min="10251" max="10251" width="12.28515625" style="2" hidden="1"/>
    <col min="10252" max="10496" width="11.42578125" style="2" hidden="1"/>
    <col min="10497" max="10497" width="43.85546875" style="2" hidden="1"/>
    <col min="10498" max="10505" width="12.28515625" style="2" hidden="1"/>
    <col min="10506" max="10506" width="17.42578125" style="2" hidden="1"/>
    <col min="10507" max="10507" width="12.28515625" style="2" hidden="1"/>
    <col min="10508" max="10752" width="11.42578125" style="2" hidden="1"/>
    <col min="10753" max="10753" width="43.85546875" style="2" hidden="1"/>
    <col min="10754" max="10761" width="12.28515625" style="2" hidden="1"/>
    <col min="10762" max="10762" width="17.42578125" style="2" hidden="1"/>
    <col min="10763" max="10763" width="12.28515625" style="2" hidden="1"/>
    <col min="10764" max="11008" width="11.42578125" style="2" hidden="1"/>
    <col min="11009" max="11009" width="43.85546875" style="2" hidden="1"/>
    <col min="11010" max="11017" width="12.28515625" style="2" hidden="1"/>
    <col min="11018" max="11018" width="17.42578125" style="2" hidden="1"/>
    <col min="11019" max="11019" width="12.28515625" style="2" hidden="1"/>
    <col min="11020" max="11264" width="11.42578125" style="2" hidden="1"/>
    <col min="11265" max="11265" width="43.85546875" style="2" hidden="1"/>
    <col min="11266" max="11273" width="12.28515625" style="2" hidden="1"/>
    <col min="11274" max="11274" width="17.42578125" style="2" hidden="1"/>
    <col min="11275" max="11275" width="12.28515625" style="2" hidden="1"/>
    <col min="11276" max="11520" width="11.42578125" style="2" hidden="1"/>
    <col min="11521" max="11521" width="43.85546875" style="2" hidden="1"/>
    <col min="11522" max="11529" width="12.28515625" style="2" hidden="1"/>
    <col min="11530" max="11530" width="17.42578125" style="2" hidden="1"/>
    <col min="11531" max="11531" width="12.28515625" style="2" hidden="1"/>
    <col min="11532" max="11776" width="11.42578125" style="2" hidden="1"/>
    <col min="11777" max="11777" width="43.85546875" style="2" hidden="1"/>
    <col min="11778" max="11785" width="12.28515625" style="2" hidden="1"/>
    <col min="11786" max="11786" width="17.42578125" style="2" hidden="1"/>
    <col min="11787" max="11787" width="12.28515625" style="2" hidden="1"/>
    <col min="11788" max="12032" width="11.42578125" style="2" hidden="1"/>
    <col min="12033" max="12033" width="43.85546875" style="2" hidden="1"/>
    <col min="12034" max="12041" width="12.28515625" style="2" hidden="1"/>
    <col min="12042" max="12042" width="17.42578125" style="2" hidden="1"/>
    <col min="12043" max="12043" width="12.28515625" style="2" hidden="1"/>
    <col min="12044" max="12288" width="11.42578125" style="2" hidden="1"/>
    <col min="12289" max="12289" width="43.85546875" style="2" hidden="1"/>
    <col min="12290" max="12297" width="12.28515625" style="2" hidden="1"/>
    <col min="12298" max="12298" width="17.42578125" style="2" hidden="1"/>
    <col min="12299" max="12299" width="12.28515625" style="2" hidden="1"/>
    <col min="12300" max="12544" width="11.42578125" style="2" hidden="1"/>
    <col min="12545" max="12545" width="43.85546875" style="2" hidden="1"/>
    <col min="12546" max="12553" width="12.28515625" style="2" hidden="1"/>
    <col min="12554" max="12554" width="17.42578125" style="2" hidden="1"/>
    <col min="12555" max="12555" width="12.28515625" style="2" hidden="1"/>
    <col min="12556" max="12800" width="11.42578125" style="2" hidden="1"/>
    <col min="12801" max="12801" width="43.85546875" style="2" hidden="1"/>
    <col min="12802" max="12809" width="12.28515625" style="2" hidden="1"/>
    <col min="12810" max="12810" width="17.42578125" style="2" hidden="1"/>
    <col min="12811" max="12811" width="12.28515625" style="2" hidden="1"/>
    <col min="12812" max="13056" width="11.42578125" style="2" hidden="1"/>
    <col min="13057" max="13057" width="43.85546875" style="2" hidden="1"/>
    <col min="13058" max="13065" width="12.28515625" style="2" hidden="1"/>
    <col min="13066" max="13066" width="17.42578125" style="2" hidden="1"/>
    <col min="13067" max="13067" width="12.28515625" style="2" hidden="1"/>
    <col min="13068" max="13312" width="11.42578125" style="2" hidden="1"/>
    <col min="13313" max="13313" width="43.85546875" style="2" hidden="1"/>
    <col min="13314" max="13321" width="12.28515625" style="2" hidden="1"/>
    <col min="13322" max="13322" width="17.42578125" style="2" hidden="1"/>
    <col min="13323" max="13323" width="12.28515625" style="2" hidden="1"/>
    <col min="13324" max="13568" width="11.42578125" style="2" hidden="1"/>
    <col min="13569" max="13569" width="43.85546875" style="2" hidden="1"/>
    <col min="13570" max="13577" width="12.28515625" style="2" hidden="1"/>
    <col min="13578" max="13578" width="17.42578125" style="2" hidden="1"/>
    <col min="13579" max="13579" width="12.28515625" style="2" hidden="1"/>
    <col min="13580" max="13824" width="11.42578125" style="2" hidden="1"/>
    <col min="13825" max="13825" width="43.85546875" style="2" hidden="1"/>
    <col min="13826" max="13833" width="12.28515625" style="2" hidden="1"/>
    <col min="13834" max="13834" width="17.42578125" style="2" hidden="1"/>
    <col min="13835" max="13835" width="12.28515625" style="2" hidden="1"/>
    <col min="13836" max="14080" width="11.42578125" style="2" hidden="1"/>
    <col min="14081" max="14081" width="43.85546875" style="2" hidden="1"/>
    <col min="14082" max="14089" width="12.28515625" style="2" hidden="1"/>
    <col min="14090" max="14090" width="17.42578125" style="2" hidden="1"/>
    <col min="14091" max="14091" width="12.28515625" style="2" hidden="1"/>
    <col min="14092" max="14336" width="11.42578125" style="2" hidden="1"/>
    <col min="14337" max="14337" width="43.85546875" style="2" hidden="1"/>
    <col min="14338" max="14345" width="12.28515625" style="2" hidden="1"/>
    <col min="14346" max="14346" width="17.42578125" style="2" hidden="1"/>
    <col min="14347" max="14347" width="12.28515625" style="2" hidden="1"/>
    <col min="14348" max="14592" width="11.42578125" style="2" hidden="1"/>
    <col min="14593" max="14593" width="43.85546875" style="2" hidden="1"/>
    <col min="14594" max="14601" width="12.28515625" style="2" hidden="1"/>
    <col min="14602" max="14602" width="17.42578125" style="2" hidden="1"/>
    <col min="14603" max="14603" width="12.28515625" style="2" hidden="1"/>
    <col min="14604" max="14848" width="11.42578125" style="2" hidden="1"/>
    <col min="14849" max="14849" width="43.85546875" style="2" hidden="1"/>
    <col min="14850" max="14857" width="12.28515625" style="2" hidden="1"/>
    <col min="14858" max="14858" width="17.42578125" style="2" hidden="1"/>
    <col min="14859" max="14859" width="12.28515625" style="2" hidden="1"/>
    <col min="14860" max="15104" width="11.42578125" style="2" hidden="1"/>
    <col min="15105" max="15105" width="43.85546875" style="2" hidden="1"/>
    <col min="15106" max="15113" width="12.28515625" style="2" hidden="1"/>
    <col min="15114" max="15114" width="17.42578125" style="2" hidden="1"/>
    <col min="15115" max="15115" width="12.28515625" style="2" hidden="1"/>
    <col min="15116" max="15360" width="11.42578125" style="2" hidden="1"/>
    <col min="15361" max="15361" width="43.85546875" style="2" hidden="1"/>
    <col min="15362" max="15369" width="12.28515625" style="2" hidden="1"/>
    <col min="15370" max="15370" width="17.42578125" style="2" hidden="1"/>
    <col min="15371" max="15371" width="12.28515625" style="2" hidden="1"/>
    <col min="15372" max="15616" width="11.42578125" style="2" hidden="1"/>
    <col min="15617" max="15617" width="43.85546875" style="2" hidden="1"/>
    <col min="15618" max="15625" width="12.28515625" style="2" hidden="1"/>
    <col min="15626" max="15626" width="17.42578125" style="2" hidden="1"/>
    <col min="15627" max="15627" width="12.28515625" style="2" hidden="1"/>
    <col min="15628" max="15872" width="11.42578125" style="2" hidden="1"/>
    <col min="15873" max="15873" width="43.85546875" style="2" hidden="1"/>
    <col min="15874" max="15881" width="12.28515625" style="2" hidden="1"/>
    <col min="15882" max="15882" width="17.42578125" style="2" hidden="1"/>
    <col min="15883" max="15883" width="12.28515625" style="2" hidden="1"/>
    <col min="15884" max="16128" width="11.42578125" style="2" hidden="1"/>
    <col min="16129" max="16129" width="43.85546875" style="2" hidden="1"/>
    <col min="16130" max="16137" width="12.28515625" style="2" hidden="1"/>
    <col min="16138" max="16138" width="17.42578125" style="2" hidden="1"/>
    <col min="16139" max="16139" width="12.28515625" style="2" hidden="1"/>
    <col min="16140" max="16384" width="11.42578125" style="2" hidden="1"/>
  </cols>
  <sheetData>
    <row r="1" spans="1:78" ht="42.75" customHeight="1">
      <c r="A1" s="360" t="s">
        <v>941</v>
      </c>
      <c r="B1" s="360"/>
      <c r="C1" s="360"/>
      <c r="D1" s="360"/>
      <c r="E1" s="360"/>
      <c r="F1" s="360"/>
      <c r="G1" s="360"/>
      <c r="H1" s="360"/>
      <c r="I1" s="360"/>
      <c r="J1" s="360"/>
      <c r="K1" s="360"/>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60" t="s">
        <v>956</v>
      </c>
      <c r="B2" s="360"/>
      <c r="C2" s="360"/>
      <c r="D2" s="360"/>
      <c r="E2" s="360"/>
      <c r="F2" s="360"/>
      <c r="G2" s="360"/>
      <c r="H2" s="360"/>
      <c r="I2" s="360"/>
      <c r="J2" s="360"/>
      <c r="K2" s="360"/>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60" t="s">
        <v>2</v>
      </c>
      <c r="B3" s="360"/>
      <c r="C3" s="360"/>
      <c r="D3" s="360"/>
      <c r="E3" s="360"/>
      <c r="F3" s="360"/>
      <c r="G3" s="360"/>
      <c r="H3" s="360"/>
      <c r="I3" s="360"/>
      <c r="J3" s="360"/>
      <c r="K3" s="360"/>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60" t="s">
        <v>957</v>
      </c>
      <c r="B4" s="360"/>
      <c r="C4" s="360"/>
      <c r="D4" s="360"/>
      <c r="E4" s="360"/>
      <c r="F4" s="360"/>
      <c r="G4" s="360"/>
      <c r="H4" s="360"/>
      <c r="I4" s="360"/>
      <c r="J4" s="360"/>
      <c r="K4" s="360"/>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482" customFormat="1" ht="21.75" thickTop="1" thickBot="1">
      <c r="A5" s="480" t="s">
        <v>888</v>
      </c>
      <c r="B5" s="480" t="s">
        <v>942</v>
      </c>
      <c r="C5" s="480" t="s">
        <v>943</v>
      </c>
      <c r="D5" s="480" t="s">
        <v>944</v>
      </c>
      <c r="E5" s="480" t="s">
        <v>945</v>
      </c>
      <c r="F5" s="480" t="s">
        <v>946</v>
      </c>
      <c r="G5" s="480" t="s">
        <v>947</v>
      </c>
      <c r="H5" s="480" t="s">
        <v>948</v>
      </c>
      <c r="I5" s="480" t="s">
        <v>949</v>
      </c>
      <c r="J5" s="480" t="s">
        <v>8</v>
      </c>
      <c r="K5" s="480" t="s">
        <v>738</v>
      </c>
      <c r="L5" s="481"/>
      <c r="M5" s="481"/>
      <c r="N5" s="481"/>
      <c r="O5" s="481"/>
      <c r="P5" s="481"/>
      <c r="Q5" s="481"/>
      <c r="R5" s="481"/>
      <c r="S5" s="481"/>
      <c r="T5" s="481"/>
      <c r="U5" s="481"/>
      <c r="V5" s="481"/>
      <c r="W5" s="481"/>
      <c r="X5" s="481"/>
      <c r="Y5" s="481"/>
      <c r="Z5" s="481"/>
      <c r="AA5" s="481"/>
      <c r="AB5" s="481"/>
      <c r="AC5" s="481"/>
      <c r="AD5" s="481"/>
      <c r="AE5" s="481"/>
      <c r="AF5" s="481"/>
      <c r="AG5" s="481"/>
      <c r="AH5" s="481"/>
      <c r="AI5" s="481"/>
      <c r="AJ5" s="481"/>
      <c r="AK5" s="481"/>
      <c r="AL5" s="481"/>
      <c r="AM5" s="481"/>
      <c r="AN5" s="481"/>
      <c r="AO5" s="481"/>
      <c r="AP5" s="481"/>
      <c r="AQ5" s="481"/>
      <c r="AR5" s="481"/>
      <c r="AS5" s="481"/>
      <c r="AT5" s="481"/>
      <c r="AU5" s="481"/>
      <c r="AV5" s="481"/>
      <c r="AW5" s="481"/>
      <c r="AX5" s="481"/>
      <c r="AY5" s="481"/>
      <c r="AZ5" s="481"/>
      <c r="BA5" s="481"/>
      <c r="BB5" s="481"/>
      <c r="BC5" s="481"/>
      <c r="BD5" s="481"/>
      <c r="BE5" s="481"/>
      <c r="BF5" s="481"/>
      <c r="BG5" s="481"/>
      <c r="BH5" s="481"/>
      <c r="BI5" s="481"/>
      <c r="BJ5" s="481"/>
      <c r="BK5" s="481"/>
      <c r="BL5" s="481"/>
      <c r="BM5" s="481"/>
      <c r="BN5" s="481"/>
      <c r="BO5" s="481"/>
      <c r="BP5" s="481"/>
      <c r="BQ5" s="481"/>
      <c r="BR5" s="481"/>
      <c r="BS5" s="481"/>
      <c r="BT5" s="481"/>
      <c r="BU5" s="481"/>
      <c r="BV5" s="481"/>
      <c r="BW5" s="481"/>
      <c r="BX5" s="481"/>
      <c r="BY5" s="481"/>
      <c r="BZ5" s="481"/>
    </row>
    <row r="6" spans="1:78" ht="15.75" thickTop="1">
      <c r="A6" s="2" t="s">
        <v>890</v>
      </c>
      <c r="B6" s="2">
        <v>0</v>
      </c>
      <c r="C6" s="2">
        <v>0</v>
      </c>
      <c r="D6" s="2">
        <v>0</v>
      </c>
      <c r="E6" s="2">
        <v>0</v>
      </c>
      <c r="F6" s="2">
        <v>0</v>
      </c>
      <c r="G6" s="2">
        <v>0</v>
      </c>
      <c r="H6" s="2">
        <v>0</v>
      </c>
      <c r="I6" s="2">
        <v>0</v>
      </c>
      <c r="J6" s="2">
        <v>0</v>
      </c>
      <c r="K6" s="483">
        <v>0</v>
      </c>
    </row>
    <row r="7" spans="1:78" ht="15">
      <c r="A7" s="2" t="s">
        <v>891</v>
      </c>
      <c r="B7" s="2">
        <v>0</v>
      </c>
      <c r="C7" s="2">
        <v>22490.359109999998</v>
      </c>
      <c r="D7" s="2">
        <v>18025.626920000002</v>
      </c>
      <c r="E7" s="2">
        <v>0</v>
      </c>
      <c r="F7" s="2">
        <v>0</v>
      </c>
      <c r="G7" s="2">
        <v>0</v>
      </c>
      <c r="H7" s="2">
        <v>0</v>
      </c>
      <c r="I7" s="2">
        <v>0</v>
      </c>
      <c r="J7" s="2">
        <v>40515.98603</v>
      </c>
      <c r="K7" s="483">
        <v>1.3017176471709552E-2</v>
      </c>
    </row>
    <row r="8" spans="1:78" ht="15">
      <c r="A8" s="2" t="s">
        <v>892</v>
      </c>
      <c r="B8" s="2">
        <v>12907.54408</v>
      </c>
      <c r="C8" s="2">
        <v>9840.4</v>
      </c>
      <c r="D8" s="2">
        <v>13972.71198</v>
      </c>
      <c r="E8" s="2">
        <v>0</v>
      </c>
      <c r="F8" s="2">
        <v>14564.951509999999</v>
      </c>
      <c r="G8" s="2">
        <v>3913.6782599999997</v>
      </c>
      <c r="H8" s="2">
        <v>0</v>
      </c>
      <c r="I8" s="2">
        <v>0</v>
      </c>
      <c r="J8" s="2">
        <v>55199.285830000001</v>
      </c>
      <c r="K8" s="483">
        <v>1.7734699686918775E-2</v>
      </c>
    </row>
    <row r="9" spans="1:78" ht="15">
      <c r="A9" s="2" t="s">
        <v>893</v>
      </c>
      <c r="B9" s="2">
        <v>16737.045239999999</v>
      </c>
      <c r="C9" s="2">
        <v>16744.85786</v>
      </c>
      <c r="D9" s="2">
        <v>31821.96414</v>
      </c>
      <c r="E9" s="2">
        <v>1571.66842</v>
      </c>
      <c r="F9" s="2">
        <v>3000</v>
      </c>
      <c r="G9" s="2">
        <v>2466.7187999999996</v>
      </c>
      <c r="H9" s="2">
        <v>8145</v>
      </c>
      <c r="I9" s="2">
        <v>3080.25</v>
      </c>
      <c r="J9" s="2">
        <v>83567.504459999996</v>
      </c>
      <c r="K9" s="483">
        <v>2.6848981339136744E-2</v>
      </c>
    </row>
    <row r="10" spans="1:78" ht="15">
      <c r="A10" s="2" t="s">
        <v>894</v>
      </c>
      <c r="B10" s="2">
        <v>53642.684710000001</v>
      </c>
      <c r="C10" s="2">
        <v>49390.796470000001</v>
      </c>
      <c r="D10" s="2">
        <v>29109.244159999998</v>
      </c>
      <c r="E10" s="2">
        <v>754.6</v>
      </c>
      <c r="F10" s="2">
        <v>1641.0770199999999</v>
      </c>
      <c r="G10" s="2">
        <v>3875.8821400000002</v>
      </c>
      <c r="H10" s="2">
        <v>5739.6786300000003</v>
      </c>
      <c r="I10" s="2">
        <v>14142.948560000001</v>
      </c>
      <c r="J10" s="2">
        <v>158296.91169000001</v>
      </c>
      <c r="K10" s="483">
        <v>5.0858415067810525E-2</v>
      </c>
    </row>
    <row r="11" spans="1:78" ht="15">
      <c r="A11" s="2" t="s">
        <v>895</v>
      </c>
      <c r="B11" s="2">
        <v>123732.60067</v>
      </c>
      <c r="C11" s="2">
        <v>69541.738280000005</v>
      </c>
      <c r="D11" s="2">
        <v>46955.081530000003</v>
      </c>
      <c r="E11" s="2">
        <v>3053.8972999999996</v>
      </c>
      <c r="F11" s="2">
        <v>11139.48985</v>
      </c>
      <c r="G11" s="2">
        <v>4045.22019</v>
      </c>
      <c r="H11" s="2">
        <v>5739.4965999999995</v>
      </c>
      <c r="I11" s="2">
        <v>4792.8244500000001</v>
      </c>
      <c r="J11" s="2">
        <v>269000.34887000005</v>
      </c>
      <c r="K11" s="483">
        <v>8.6425763144440143E-2</v>
      </c>
    </row>
    <row r="12" spans="1:78" ht="15">
      <c r="A12" s="2" t="s">
        <v>896</v>
      </c>
      <c r="B12" s="2">
        <v>145325.97221000001</v>
      </c>
      <c r="C12" s="2">
        <v>84570.536459999988</v>
      </c>
      <c r="D12" s="2">
        <v>45229.653749999998</v>
      </c>
      <c r="E12" s="2">
        <v>10609.376980000001</v>
      </c>
      <c r="F12" s="2">
        <v>11610.025529999999</v>
      </c>
      <c r="G12" s="2">
        <v>4587.5349100000003</v>
      </c>
      <c r="H12" s="2">
        <v>2243.3780299999999</v>
      </c>
      <c r="I12" s="2">
        <v>4071.3036299999999</v>
      </c>
      <c r="J12" s="2">
        <v>308247.78149999998</v>
      </c>
      <c r="K12" s="483">
        <v>9.9035372502779662E-2</v>
      </c>
    </row>
    <row r="13" spans="1:78" ht="15">
      <c r="A13" s="2" t="s">
        <v>897</v>
      </c>
      <c r="B13" s="2">
        <v>148272.80455999999</v>
      </c>
      <c r="C13" s="2">
        <v>75395.720780000003</v>
      </c>
      <c r="D13" s="2">
        <v>37683.835149999999</v>
      </c>
      <c r="E13" s="2">
        <v>12087.31466</v>
      </c>
      <c r="F13" s="2">
        <v>11512.711230000001</v>
      </c>
      <c r="G13" s="2">
        <v>6658.8142199999993</v>
      </c>
      <c r="H13" s="2">
        <v>3324.3829100000003</v>
      </c>
      <c r="I13" s="2">
        <v>1310.6273000000001</v>
      </c>
      <c r="J13" s="2">
        <v>296246.21080999996</v>
      </c>
      <c r="K13" s="483">
        <v>9.5179448485683063E-2</v>
      </c>
    </row>
    <row r="14" spans="1:78" ht="15">
      <c r="A14" s="2" t="s">
        <v>898</v>
      </c>
      <c r="B14" s="2">
        <v>115669.1734</v>
      </c>
      <c r="C14" s="2">
        <v>56635.628710000005</v>
      </c>
      <c r="D14" s="2">
        <v>31338.223100000003</v>
      </c>
      <c r="E14" s="2">
        <v>11662.899730000001</v>
      </c>
      <c r="F14" s="2">
        <v>8282.059009999999</v>
      </c>
      <c r="G14" s="2">
        <v>3160.7752999999998</v>
      </c>
      <c r="H14" s="2">
        <v>2090.4215899999999</v>
      </c>
      <c r="I14" s="2">
        <v>2023.1195</v>
      </c>
      <c r="J14" s="2">
        <v>230862.30034000002</v>
      </c>
      <c r="K14" s="483">
        <v>7.4172582199169848E-2</v>
      </c>
    </row>
    <row r="15" spans="1:78" ht="15">
      <c r="A15" s="2" t="s">
        <v>899</v>
      </c>
      <c r="B15" s="2">
        <v>164856.73402999999</v>
      </c>
      <c r="C15" s="2">
        <v>88215.139920000001</v>
      </c>
      <c r="D15" s="2">
        <v>42186.600899999998</v>
      </c>
      <c r="E15" s="2">
        <v>19991.850180000001</v>
      </c>
      <c r="F15" s="2">
        <v>9829.8898399999998</v>
      </c>
      <c r="G15" s="2">
        <v>8674.9125899999999</v>
      </c>
      <c r="H15" s="2">
        <v>3345.0938200000001</v>
      </c>
      <c r="I15" s="2">
        <v>2298.6269600000001</v>
      </c>
      <c r="J15" s="2">
        <v>339398.84824000008</v>
      </c>
      <c r="K15" s="483">
        <v>0.10904374136578431</v>
      </c>
    </row>
    <row r="16" spans="1:78" ht="15">
      <c r="A16" s="2" t="s">
        <v>900</v>
      </c>
      <c r="B16" s="2">
        <v>260089.42290999999</v>
      </c>
      <c r="C16" s="2">
        <v>128963.99922</v>
      </c>
      <c r="D16" s="2">
        <v>62029.25821</v>
      </c>
      <c r="E16" s="2">
        <v>33077.647689999998</v>
      </c>
      <c r="F16" s="2">
        <v>16540.745080000001</v>
      </c>
      <c r="G16" s="2">
        <v>14854.124659999999</v>
      </c>
      <c r="H16" s="2">
        <v>5605.5827599999993</v>
      </c>
      <c r="I16" s="2">
        <v>2670.89626</v>
      </c>
      <c r="J16" s="2">
        <v>523831.67679</v>
      </c>
      <c r="K16" s="483">
        <v>0.16829923312733827</v>
      </c>
    </row>
    <row r="17" spans="1:78" ht="15">
      <c r="A17" s="2" t="s">
        <v>901</v>
      </c>
      <c r="B17" s="2">
        <v>298484.08502999996</v>
      </c>
      <c r="C17" s="2">
        <v>143964.06678999998</v>
      </c>
      <c r="D17" s="2">
        <v>73405.635120000006</v>
      </c>
      <c r="E17" s="2">
        <v>50564.86838</v>
      </c>
      <c r="F17" s="2">
        <v>19328.66459</v>
      </c>
      <c r="G17" s="2">
        <v>22042.69051</v>
      </c>
      <c r="H17" s="2">
        <v>7328.6508800000001</v>
      </c>
      <c r="I17" s="2">
        <v>3934.6946899999998</v>
      </c>
      <c r="J17" s="2">
        <v>619053.35598999984</v>
      </c>
      <c r="K17" s="483">
        <v>0.1988925253937813</v>
      </c>
    </row>
    <row r="18" spans="1:78" ht="15">
      <c r="A18" s="2" t="s">
        <v>902</v>
      </c>
      <c r="B18" s="2">
        <v>42001.796069999997</v>
      </c>
      <c r="C18" s="2">
        <v>19347.67887</v>
      </c>
      <c r="D18" s="2">
        <v>10340.83698</v>
      </c>
      <c r="E18" s="2">
        <v>9616.1287799999991</v>
      </c>
      <c r="F18" s="2">
        <v>3067.6111700000001</v>
      </c>
      <c r="G18" s="2">
        <v>2520.35187</v>
      </c>
      <c r="H18" s="2">
        <v>1529.2036599999999</v>
      </c>
      <c r="I18" s="2">
        <v>736.8718100000001</v>
      </c>
      <c r="J18" s="2">
        <v>89160.479210000005</v>
      </c>
      <c r="K18" s="483">
        <v>2.8645919941807246E-2</v>
      </c>
    </row>
    <row r="19" spans="1:78" ht="15">
      <c r="A19" s="2" t="s">
        <v>903</v>
      </c>
      <c r="B19" s="2">
        <v>41719.725680000003</v>
      </c>
      <c r="C19" s="2">
        <v>20258.958030000002</v>
      </c>
      <c r="D19" s="2">
        <v>13892.751550000001</v>
      </c>
      <c r="E19" s="2">
        <v>11118.162050000001</v>
      </c>
      <c r="F19" s="2">
        <v>3225.69778</v>
      </c>
      <c r="G19" s="2">
        <v>3593.1988500000002</v>
      </c>
      <c r="H19" s="2">
        <v>3392.5639300000003</v>
      </c>
      <c r="I19" s="2">
        <v>1920.1161999999999</v>
      </c>
      <c r="J19" s="2">
        <v>99121.174070000008</v>
      </c>
      <c r="K19" s="483">
        <v>3.1846141273640653E-2</v>
      </c>
    </row>
    <row r="20" spans="1:78" ht="15">
      <c r="A20" s="2" t="s">
        <v>8</v>
      </c>
      <c r="B20" s="2">
        <v>1423439.5885899996</v>
      </c>
      <c r="C20" s="2">
        <v>785359.88049999997</v>
      </c>
      <c r="D20" s="2">
        <v>455991.42349000002</v>
      </c>
      <c r="E20" s="2">
        <v>164108.41417</v>
      </c>
      <c r="F20" s="2">
        <v>113742.92261000001</v>
      </c>
      <c r="G20" s="2">
        <v>80393.902300000002</v>
      </c>
      <c r="H20" s="2">
        <v>48483.452810000003</v>
      </c>
      <c r="I20" s="2">
        <v>40982.279359999993</v>
      </c>
      <c r="J20" s="2">
        <v>3112501.8638299997</v>
      </c>
      <c r="K20" s="483">
        <v>1</v>
      </c>
    </row>
    <row r="21" spans="1:78" ht="15.75" thickBot="1">
      <c r="A21" s="2" t="s">
        <v>904</v>
      </c>
      <c r="B21" s="483">
        <v>0.4573297144434243</v>
      </c>
      <c r="C21" s="483">
        <v>0.25232430850132825</v>
      </c>
      <c r="D21" s="483">
        <v>0.14650318086200048</v>
      </c>
      <c r="E21" s="483">
        <v>5.2725563340887807E-2</v>
      </c>
      <c r="F21" s="483">
        <v>3.6543888995470973E-2</v>
      </c>
      <c r="G21" s="483">
        <v>2.5829350733648587E-2</v>
      </c>
      <c r="H21" s="483">
        <v>1.5577003623168946E-2</v>
      </c>
      <c r="I21" s="483">
        <v>1.3166989500070669E-2</v>
      </c>
      <c r="J21" s="483">
        <v>1</v>
      </c>
      <c r="K21" s="483"/>
    </row>
    <row r="22" spans="1:78" s="482" customFormat="1" ht="21.75" thickTop="1" thickBot="1">
      <c r="A22" s="480" t="s">
        <v>905</v>
      </c>
      <c r="B22" s="480" t="s">
        <v>942</v>
      </c>
      <c r="C22" s="480" t="s">
        <v>943</v>
      </c>
      <c r="D22" s="480" t="s">
        <v>944</v>
      </c>
      <c r="E22" s="480" t="s">
        <v>945</v>
      </c>
      <c r="F22" s="480" t="s">
        <v>946</v>
      </c>
      <c r="G22" s="480" t="s">
        <v>947</v>
      </c>
      <c r="H22" s="480" t="s">
        <v>948</v>
      </c>
      <c r="I22" s="480" t="s">
        <v>949</v>
      </c>
      <c r="J22" s="480" t="s">
        <v>8</v>
      </c>
      <c r="K22" s="480" t="s">
        <v>738</v>
      </c>
      <c r="L22" s="481"/>
      <c r="M22" s="481"/>
      <c r="N22" s="481"/>
      <c r="O22" s="481"/>
      <c r="P22" s="481"/>
      <c r="Q22" s="481"/>
      <c r="R22" s="481"/>
      <c r="S22" s="481"/>
      <c r="T22" s="481"/>
      <c r="U22" s="481"/>
      <c r="V22" s="481"/>
      <c r="W22" s="481"/>
      <c r="X22" s="481"/>
      <c r="Y22" s="481"/>
      <c r="Z22" s="481"/>
      <c r="AA22" s="481"/>
      <c r="AB22" s="481"/>
      <c r="AC22" s="481"/>
      <c r="AD22" s="481"/>
      <c r="AE22" s="481"/>
      <c r="AF22" s="481"/>
      <c r="AG22" s="481"/>
      <c r="AH22" s="481"/>
      <c r="AI22" s="481"/>
      <c r="AJ22" s="481"/>
      <c r="AK22" s="481"/>
      <c r="AL22" s="481"/>
      <c r="AM22" s="481"/>
      <c r="AN22" s="481"/>
      <c r="AO22" s="481"/>
      <c r="AP22" s="481"/>
      <c r="AQ22" s="481"/>
      <c r="AR22" s="481"/>
      <c r="AS22" s="481"/>
      <c r="AT22" s="481"/>
      <c r="AU22" s="481"/>
      <c r="AV22" s="481"/>
      <c r="AW22" s="481"/>
      <c r="AX22" s="481"/>
      <c r="AY22" s="481"/>
      <c r="AZ22" s="481"/>
      <c r="BA22" s="481"/>
      <c r="BB22" s="481"/>
      <c r="BC22" s="481"/>
      <c r="BD22" s="481"/>
      <c r="BE22" s="481"/>
      <c r="BF22" s="481"/>
      <c r="BG22" s="481"/>
      <c r="BH22" s="481"/>
      <c r="BI22" s="481"/>
      <c r="BJ22" s="481"/>
      <c r="BK22" s="481"/>
      <c r="BL22" s="481"/>
      <c r="BM22" s="481"/>
      <c r="BN22" s="481"/>
      <c r="BO22" s="481"/>
      <c r="BP22" s="481"/>
      <c r="BQ22" s="481"/>
      <c r="BR22" s="481"/>
      <c r="BS22" s="481"/>
      <c r="BT22" s="481"/>
      <c r="BU22" s="481"/>
      <c r="BV22" s="481"/>
      <c r="BW22" s="481"/>
      <c r="BX22" s="481"/>
      <c r="BY22" s="481"/>
      <c r="BZ22" s="481"/>
    </row>
    <row r="23" spans="1:78" ht="15.75" thickTop="1">
      <c r="A23" s="2" t="s">
        <v>890</v>
      </c>
      <c r="B23" s="2">
        <v>0</v>
      </c>
      <c r="C23" s="2">
        <v>0</v>
      </c>
      <c r="D23" s="2">
        <v>0</v>
      </c>
      <c r="E23" s="2">
        <v>0</v>
      </c>
      <c r="F23" s="2">
        <v>0</v>
      </c>
      <c r="G23" s="2">
        <v>0</v>
      </c>
      <c r="H23" s="2">
        <v>0</v>
      </c>
      <c r="I23" s="2">
        <v>0</v>
      </c>
      <c r="J23" s="2">
        <v>0</v>
      </c>
      <c r="K23" s="483">
        <v>0</v>
      </c>
    </row>
    <row r="24" spans="1:78" ht="15">
      <c r="A24" s="2" t="s">
        <v>891</v>
      </c>
      <c r="B24" s="2">
        <v>0</v>
      </c>
      <c r="C24" s="2">
        <v>2</v>
      </c>
      <c r="D24" s="2">
        <v>2</v>
      </c>
      <c r="E24" s="2">
        <v>0</v>
      </c>
      <c r="F24" s="2">
        <v>0</v>
      </c>
      <c r="G24" s="2">
        <v>0</v>
      </c>
      <c r="H24" s="2">
        <v>0</v>
      </c>
      <c r="I24" s="2">
        <v>0</v>
      </c>
      <c r="J24" s="2">
        <v>4</v>
      </c>
      <c r="K24" s="483">
        <v>1.0532607636667167E-5</v>
      </c>
    </row>
    <row r="25" spans="1:78" ht="15">
      <c r="A25" s="2" t="s">
        <v>892</v>
      </c>
      <c r="B25" s="2">
        <v>3</v>
      </c>
      <c r="C25" s="2">
        <v>2</v>
      </c>
      <c r="D25" s="2">
        <v>3</v>
      </c>
      <c r="E25" s="2">
        <v>0</v>
      </c>
      <c r="F25" s="2">
        <v>3</v>
      </c>
      <c r="G25" s="2">
        <v>1</v>
      </c>
      <c r="H25" s="2">
        <v>0</v>
      </c>
      <c r="I25" s="2">
        <v>0</v>
      </c>
      <c r="J25" s="2">
        <v>12</v>
      </c>
      <c r="K25" s="483">
        <v>3.1597822910001503E-5</v>
      </c>
    </row>
    <row r="26" spans="1:78" ht="15">
      <c r="A26" s="2" t="s">
        <v>893</v>
      </c>
      <c r="B26" s="2">
        <v>8</v>
      </c>
      <c r="C26" s="2">
        <v>8</v>
      </c>
      <c r="D26" s="2">
        <v>16</v>
      </c>
      <c r="E26" s="2">
        <v>1</v>
      </c>
      <c r="F26" s="2">
        <v>1</v>
      </c>
      <c r="G26" s="2">
        <v>1</v>
      </c>
      <c r="H26" s="2">
        <v>3</v>
      </c>
      <c r="I26" s="2">
        <v>2</v>
      </c>
      <c r="J26" s="2">
        <v>40</v>
      </c>
      <c r="K26" s="483">
        <v>1.0532607636667167E-4</v>
      </c>
    </row>
    <row r="27" spans="1:78" ht="15">
      <c r="A27" s="2" t="s">
        <v>894</v>
      </c>
      <c r="B27" s="2">
        <v>60</v>
      </c>
      <c r="C27" s="2">
        <v>54</v>
      </c>
      <c r="D27" s="2">
        <v>30</v>
      </c>
      <c r="E27" s="2">
        <v>1</v>
      </c>
      <c r="F27" s="2">
        <v>2</v>
      </c>
      <c r="G27" s="2">
        <v>4</v>
      </c>
      <c r="H27" s="2">
        <v>6</v>
      </c>
      <c r="I27" s="2">
        <v>14</v>
      </c>
      <c r="J27" s="2">
        <v>171</v>
      </c>
      <c r="K27" s="483">
        <v>4.502689764675214E-4</v>
      </c>
    </row>
    <row r="28" spans="1:78" ht="15">
      <c r="A28" s="2" t="s">
        <v>895</v>
      </c>
      <c r="B28" s="2">
        <v>270</v>
      </c>
      <c r="C28" s="2">
        <v>154</v>
      </c>
      <c r="D28" s="2">
        <v>100</v>
      </c>
      <c r="E28" s="2">
        <v>6</v>
      </c>
      <c r="F28" s="2">
        <v>22</v>
      </c>
      <c r="G28" s="2">
        <v>9</v>
      </c>
      <c r="H28" s="2">
        <v>14</v>
      </c>
      <c r="I28" s="2">
        <v>8</v>
      </c>
      <c r="J28" s="2">
        <v>583</v>
      </c>
      <c r="K28" s="483">
        <v>1.5351275630442396E-3</v>
      </c>
    </row>
    <row r="29" spans="1:78" ht="15">
      <c r="A29" s="2" t="s">
        <v>896</v>
      </c>
      <c r="B29" s="2">
        <v>565</v>
      </c>
      <c r="C29" s="2">
        <v>319</v>
      </c>
      <c r="D29" s="2">
        <v>171</v>
      </c>
      <c r="E29" s="2">
        <v>42</v>
      </c>
      <c r="F29" s="2">
        <v>45</v>
      </c>
      <c r="G29" s="2">
        <v>17</v>
      </c>
      <c r="H29" s="2">
        <v>9</v>
      </c>
      <c r="I29" s="2">
        <v>15</v>
      </c>
      <c r="J29" s="2">
        <v>1183</v>
      </c>
      <c r="K29" s="483">
        <v>3.1150187085443146E-3</v>
      </c>
    </row>
    <row r="30" spans="1:78" ht="15">
      <c r="A30" s="2" t="s">
        <v>897</v>
      </c>
      <c r="B30" s="2">
        <v>900</v>
      </c>
      <c r="C30" s="2">
        <v>454</v>
      </c>
      <c r="D30" s="2">
        <v>228</v>
      </c>
      <c r="E30" s="2">
        <v>74</v>
      </c>
      <c r="F30" s="2">
        <v>67</v>
      </c>
      <c r="G30" s="2">
        <v>41</v>
      </c>
      <c r="H30" s="2">
        <v>20</v>
      </c>
      <c r="I30" s="2">
        <v>8</v>
      </c>
      <c r="J30" s="2">
        <v>1792</v>
      </c>
      <c r="K30" s="483">
        <v>4.718608221226891E-3</v>
      </c>
    </row>
    <row r="31" spans="1:78" ht="15">
      <c r="A31" s="2" t="s">
        <v>898</v>
      </c>
      <c r="B31" s="2">
        <v>985</v>
      </c>
      <c r="C31" s="2">
        <v>476</v>
      </c>
      <c r="D31" s="2">
        <v>262</v>
      </c>
      <c r="E31" s="2">
        <v>100</v>
      </c>
      <c r="F31" s="2">
        <v>71</v>
      </c>
      <c r="G31" s="2">
        <v>27</v>
      </c>
      <c r="H31" s="2">
        <v>17</v>
      </c>
      <c r="I31" s="2">
        <v>17</v>
      </c>
      <c r="J31" s="2">
        <v>1955</v>
      </c>
      <c r="K31" s="483">
        <v>5.147811982421078E-3</v>
      </c>
    </row>
    <row r="32" spans="1:78" ht="15">
      <c r="A32" s="2" t="s">
        <v>899</v>
      </c>
      <c r="B32" s="2">
        <v>1998</v>
      </c>
      <c r="C32" s="2">
        <v>1063</v>
      </c>
      <c r="D32" s="2">
        <v>508</v>
      </c>
      <c r="E32" s="2">
        <v>242</v>
      </c>
      <c r="F32" s="2">
        <v>118</v>
      </c>
      <c r="G32" s="2">
        <v>102</v>
      </c>
      <c r="H32" s="2">
        <v>41</v>
      </c>
      <c r="I32" s="2">
        <v>27</v>
      </c>
      <c r="J32" s="2">
        <v>4099</v>
      </c>
      <c r="K32" s="483">
        <v>1.0793289675674679E-2</v>
      </c>
    </row>
    <row r="33" spans="1:78" ht="15">
      <c r="A33" s="2" t="s">
        <v>900</v>
      </c>
      <c r="B33" s="2">
        <v>5401</v>
      </c>
      <c r="C33" s="2">
        <v>2655</v>
      </c>
      <c r="D33" s="2">
        <v>1267</v>
      </c>
      <c r="E33" s="2">
        <v>696</v>
      </c>
      <c r="F33" s="2">
        <v>343</v>
      </c>
      <c r="G33" s="2">
        <v>317</v>
      </c>
      <c r="H33" s="2">
        <v>116</v>
      </c>
      <c r="I33" s="2">
        <v>55</v>
      </c>
      <c r="J33" s="2">
        <v>10850</v>
      </c>
      <c r="K33" s="483">
        <v>2.8569698214459691E-2</v>
      </c>
    </row>
    <row r="34" spans="1:78" ht="15">
      <c r="A34" s="2" t="s">
        <v>901</v>
      </c>
      <c r="B34" s="2">
        <v>18723</v>
      </c>
      <c r="C34" s="2">
        <v>8822</v>
      </c>
      <c r="D34" s="2">
        <v>4604</v>
      </c>
      <c r="E34" s="2">
        <v>3315</v>
      </c>
      <c r="F34" s="2">
        <v>1234</v>
      </c>
      <c r="G34" s="2">
        <v>1337</v>
      </c>
      <c r="H34" s="2">
        <v>477</v>
      </c>
      <c r="I34" s="2">
        <v>258</v>
      </c>
      <c r="J34" s="2">
        <v>38770</v>
      </c>
      <c r="K34" s="483">
        <v>0.10208729951839651</v>
      </c>
    </row>
    <row r="35" spans="1:78" ht="15">
      <c r="A35" s="2" t="s">
        <v>902</v>
      </c>
      <c r="B35" s="2">
        <v>8456</v>
      </c>
      <c r="C35" s="2">
        <v>3931</v>
      </c>
      <c r="D35" s="2">
        <v>2109</v>
      </c>
      <c r="E35" s="2">
        <v>1973</v>
      </c>
      <c r="F35" s="2">
        <v>632</v>
      </c>
      <c r="G35" s="2">
        <v>508</v>
      </c>
      <c r="H35" s="2">
        <v>312</v>
      </c>
      <c r="I35" s="2">
        <v>152</v>
      </c>
      <c r="J35" s="2">
        <v>18073</v>
      </c>
      <c r="K35" s="483">
        <v>4.7588954454371425E-2</v>
      </c>
    </row>
    <row r="36" spans="1:78" ht="15">
      <c r="A36" s="2" t="s">
        <v>903</v>
      </c>
      <c r="B36" s="2">
        <v>151481</v>
      </c>
      <c r="C36" s="2">
        <v>60916</v>
      </c>
      <c r="D36" s="2">
        <v>32800</v>
      </c>
      <c r="E36" s="2">
        <v>17625</v>
      </c>
      <c r="F36" s="2">
        <v>9236</v>
      </c>
      <c r="G36" s="2">
        <v>7965</v>
      </c>
      <c r="H36" s="2">
        <v>17046</v>
      </c>
      <c r="I36" s="2">
        <v>5172</v>
      </c>
      <c r="J36" s="2">
        <v>302241</v>
      </c>
      <c r="K36" s="483">
        <v>0.79584646617848032</v>
      </c>
    </row>
    <row r="37" spans="1:78" ht="15">
      <c r="A37" s="2" t="s">
        <v>8</v>
      </c>
      <c r="B37" s="2">
        <v>188850</v>
      </c>
      <c r="C37" s="2">
        <v>78856</v>
      </c>
      <c r="D37" s="2">
        <v>42100</v>
      </c>
      <c r="E37" s="2">
        <v>24075</v>
      </c>
      <c r="F37" s="2">
        <v>11774</v>
      </c>
      <c r="G37" s="2">
        <v>10329</v>
      </c>
      <c r="H37" s="2">
        <v>18061</v>
      </c>
      <c r="I37" s="2">
        <v>5728</v>
      </c>
      <c r="J37" s="2">
        <v>379773</v>
      </c>
      <c r="K37" s="483">
        <v>1</v>
      </c>
    </row>
    <row r="38" spans="1:78" ht="15">
      <c r="A38" s="2" t="s">
        <v>904</v>
      </c>
      <c r="B38" s="483">
        <v>0.49727073804614863</v>
      </c>
      <c r="C38" s="483">
        <v>0.20763982694925653</v>
      </c>
      <c r="D38" s="483">
        <v>0.11085569537592194</v>
      </c>
      <c r="E38" s="483">
        <v>6.3393132213190512E-2</v>
      </c>
      <c r="F38" s="483">
        <v>3.1002730578529807E-2</v>
      </c>
      <c r="G38" s="483">
        <v>2.7197826069783791E-2</v>
      </c>
      <c r="H38" s="483">
        <v>4.7557356631461427E-2</v>
      </c>
      <c r="I38" s="483">
        <v>1.5082694135707383E-2</v>
      </c>
      <c r="J38" s="483">
        <v>1</v>
      </c>
      <c r="K38" s="483"/>
    </row>
    <row r="39" spans="1:78" ht="15">
      <c r="K39" s="483"/>
    </row>
    <row r="40" spans="1:78" ht="15">
      <c r="A40" s="2" t="s">
        <v>906</v>
      </c>
      <c r="K40" s="483"/>
    </row>
    <row r="41" spans="1:78" ht="15">
      <c r="K41" s="483"/>
    </row>
    <row r="42" spans="1:78" ht="41.25" customHeight="1">
      <c r="A42" s="360" t="s">
        <v>941</v>
      </c>
      <c r="B42" s="360"/>
      <c r="C42" s="360"/>
      <c r="D42" s="360"/>
      <c r="E42" s="360"/>
      <c r="F42" s="360"/>
      <c r="G42" s="360"/>
      <c r="H42" s="360"/>
      <c r="I42" s="360"/>
      <c r="J42" s="360"/>
      <c r="K42" s="360"/>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60" t="s">
        <v>910</v>
      </c>
      <c r="B43" s="360"/>
      <c r="C43" s="360"/>
      <c r="D43" s="360"/>
      <c r="E43" s="360"/>
      <c r="F43" s="360"/>
      <c r="G43" s="360"/>
      <c r="H43" s="360"/>
      <c r="I43" s="360"/>
      <c r="J43" s="360"/>
      <c r="K43" s="360"/>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60" t="s">
        <v>2</v>
      </c>
      <c r="B44" s="360"/>
      <c r="C44" s="360"/>
      <c r="D44" s="360"/>
      <c r="E44" s="360"/>
      <c r="F44" s="360"/>
      <c r="G44" s="360"/>
      <c r="H44" s="360"/>
      <c r="I44" s="360"/>
      <c r="J44" s="360"/>
      <c r="K44" s="360"/>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60" t="s">
        <v>3</v>
      </c>
      <c r="B45" s="360"/>
      <c r="C45" s="360"/>
      <c r="D45" s="360"/>
      <c r="E45" s="360"/>
      <c r="F45" s="360"/>
      <c r="G45" s="360"/>
      <c r="H45" s="360"/>
      <c r="I45" s="360"/>
      <c r="J45" s="360"/>
      <c r="K45" s="360"/>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482" customFormat="1" ht="21.75" thickTop="1" thickBot="1">
      <c r="A46" s="480" t="s">
        <v>888</v>
      </c>
      <c r="B46" s="480" t="s">
        <v>942</v>
      </c>
      <c r="C46" s="480" t="s">
        <v>943</v>
      </c>
      <c r="D46" s="480" t="s">
        <v>944</v>
      </c>
      <c r="E46" s="480" t="s">
        <v>945</v>
      </c>
      <c r="F46" s="480" t="s">
        <v>946</v>
      </c>
      <c r="G46" s="480" t="s">
        <v>947</v>
      </c>
      <c r="H46" s="480" t="s">
        <v>948</v>
      </c>
      <c r="I46" s="480" t="s">
        <v>949</v>
      </c>
      <c r="J46" s="480" t="s">
        <v>8</v>
      </c>
      <c r="K46" s="480" t="s">
        <v>738</v>
      </c>
      <c r="L46" s="481"/>
      <c r="M46" s="481"/>
      <c r="N46" s="481"/>
      <c r="O46" s="481"/>
      <c r="P46" s="481"/>
      <c r="Q46" s="481"/>
      <c r="R46" s="481"/>
      <c r="S46" s="481"/>
      <c r="T46" s="481"/>
      <c r="U46" s="481"/>
      <c r="V46" s="481"/>
      <c r="W46" s="481"/>
      <c r="X46" s="481"/>
      <c r="Y46" s="481"/>
      <c r="Z46" s="481"/>
      <c r="AA46" s="481"/>
      <c r="AB46" s="481"/>
      <c r="AC46" s="481"/>
      <c r="AD46" s="481"/>
      <c r="AE46" s="481"/>
      <c r="AF46" s="481"/>
      <c r="AG46" s="481"/>
      <c r="AH46" s="481"/>
      <c r="AI46" s="481"/>
      <c r="AJ46" s="481"/>
      <c r="AK46" s="481"/>
      <c r="AL46" s="481"/>
      <c r="AM46" s="481"/>
      <c r="AN46" s="481"/>
      <c r="AO46" s="481"/>
      <c r="AP46" s="481"/>
      <c r="AQ46" s="481"/>
      <c r="AR46" s="481"/>
      <c r="AS46" s="481"/>
      <c r="AT46" s="481"/>
      <c r="AU46" s="481"/>
      <c r="AV46" s="481"/>
      <c r="AW46" s="481"/>
      <c r="AX46" s="481"/>
      <c r="AY46" s="481"/>
      <c r="AZ46" s="481"/>
      <c r="BA46" s="481"/>
      <c r="BB46" s="481"/>
      <c r="BC46" s="481"/>
      <c r="BD46" s="481"/>
      <c r="BE46" s="481"/>
      <c r="BF46" s="481"/>
      <c r="BG46" s="481"/>
      <c r="BH46" s="481"/>
      <c r="BI46" s="481"/>
      <c r="BJ46" s="481"/>
      <c r="BK46" s="481"/>
      <c r="BL46" s="481"/>
      <c r="BM46" s="481"/>
      <c r="BN46" s="481"/>
      <c r="BO46" s="481"/>
      <c r="BP46" s="481"/>
      <c r="BQ46" s="481"/>
      <c r="BR46" s="481"/>
      <c r="BS46" s="481"/>
      <c r="BT46" s="481"/>
      <c r="BU46" s="481"/>
      <c r="BV46" s="481"/>
      <c r="BW46" s="481"/>
      <c r="BX46" s="481"/>
      <c r="BY46" s="481"/>
      <c r="BZ46" s="481"/>
    </row>
    <row r="47" spans="1:78" ht="15.75" thickTop="1">
      <c r="A47" s="2" t="s">
        <v>890</v>
      </c>
      <c r="B47" s="2">
        <v>0</v>
      </c>
      <c r="C47" s="2">
        <v>0</v>
      </c>
      <c r="D47" s="2">
        <v>0</v>
      </c>
      <c r="E47" s="2">
        <v>0</v>
      </c>
      <c r="F47" s="2">
        <v>0</v>
      </c>
      <c r="G47" s="2">
        <v>0</v>
      </c>
      <c r="H47" s="2">
        <v>0</v>
      </c>
      <c r="I47" s="2">
        <v>0</v>
      </c>
      <c r="J47" s="2">
        <v>0</v>
      </c>
      <c r="K47" s="483">
        <v>0</v>
      </c>
    </row>
    <row r="48" spans="1:78" ht="15">
      <c r="A48" s="2" t="s">
        <v>891</v>
      </c>
      <c r="B48" s="2">
        <v>0</v>
      </c>
      <c r="C48" s="2">
        <v>12490.359109999999</v>
      </c>
      <c r="D48" s="2">
        <v>0</v>
      </c>
      <c r="E48" s="2">
        <v>0</v>
      </c>
      <c r="F48" s="2">
        <v>0</v>
      </c>
      <c r="G48" s="2">
        <v>0</v>
      </c>
      <c r="H48" s="2">
        <v>0</v>
      </c>
      <c r="I48" s="2">
        <v>0</v>
      </c>
      <c r="J48" s="2">
        <v>12490.359109999999</v>
      </c>
      <c r="K48" s="483">
        <v>5.8620326764239001E-3</v>
      </c>
    </row>
    <row r="49" spans="1:78" ht="15">
      <c r="A49" s="2" t="s">
        <v>892</v>
      </c>
      <c r="B49" s="2">
        <v>12907.54408</v>
      </c>
      <c r="C49" s="2">
        <v>0</v>
      </c>
      <c r="D49" s="2">
        <v>4298.71198</v>
      </c>
      <c r="E49" s="2">
        <v>0</v>
      </c>
      <c r="F49" s="2">
        <v>4564.9515099999999</v>
      </c>
      <c r="G49" s="2">
        <v>0</v>
      </c>
      <c r="H49" s="2">
        <v>0</v>
      </c>
      <c r="I49" s="2">
        <v>0</v>
      </c>
      <c r="J49" s="2">
        <v>21771.207569999999</v>
      </c>
      <c r="K49" s="483">
        <v>1.0217763080836462E-2</v>
      </c>
    </row>
    <row r="50" spans="1:78" ht="15">
      <c r="A50" s="2" t="s">
        <v>893</v>
      </c>
      <c r="B50" s="2">
        <v>15207.56365</v>
      </c>
      <c r="C50" s="2">
        <v>7501.6594699999996</v>
      </c>
      <c r="D50" s="2">
        <v>9686.9584500000001</v>
      </c>
      <c r="E50" s="2">
        <v>1571.66842</v>
      </c>
      <c r="F50" s="2">
        <v>0</v>
      </c>
      <c r="G50" s="2">
        <v>0</v>
      </c>
      <c r="H50" s="2">
        <v>0</v>
      </c>
      <c r="I50" s="2">
        <v>0</v>
      </c>
      <c r="J50" s="2">
        <v>33967.849990000002</v>
      </c>
      <c r="K50" s="483">
        <v>1.5941947291957827E-2</v>
      </c>
    </row>
    <row r="51" spans="1:78" ht="15">
      <c r="A51" s="2" t="s">
        <v>894</v>
      </c>
      <c r="B51" s="2">
        <v>34916.47739</v>
      </c>
      <c r="C51" s="2">
        <v>16805.01484</v>
      </c>
      <c r="D51" s="2">
        <v>9555.2756099999988</v>
      </c>
      <c r="E51" s="2">
        <v>0</v>
      </c>
      <c r="F51" s="2">
        <v>1641.0770199999999</v>
      </c>
      <c r="G51" s="2">
        <v>1077.35446</v>
      </c>
      <c r="H51" s="2">
        <v>967.10113000000001</v>
      </c>
      <c r="I51" s="2">
        <v>1246.54856</v>
      </c>
      <c r="J51" s="2">
        <v>66208.849010000005</v>
      </c>
      <c r="K51" s="483">
        <v>3.1073440959299706E-2</v>
      </c>
    </row>
    <row r="52" spans="1:78" ht="15">
      <c r="A52" s="2" t="s">
        <v>895</v>
      </c>
      <c r="B52" s="2">
        <v>89655.970239999995</v>
      </c>
      <c r="C52" s="2">
        <v>29991.796300000002</v>
      </c>
      <c r="D52" s="2">
        <v>16545.862939999999</v>
      </c>
      <c r="E52" s="2">
        <v>3053.8972999999996</v>
      </c>
      <c r="F52" s="2">
        <v>3772.0954400000001</v>
      </c>
      <c r="G52" s="2">
        <v>870.60856999999999</v>
      </c>
      <c r="H52" s="2">
        <v>792.47199999999998</v>
      </c>
      <c r="I52" s="2">
        <v>2224.0044500000004</v>
      </c>
      <c r="J52" s="2">
        <v>146906.70724000005</v>
      </c>
      <c r="K52" s="483">
        <v>6.8946930239759924E-2</v>
      </c>
    </row>
    <row r="53" spans="1:78" ht="15">
      <c r="A53" s="2" t="s">
        <v>896</v>
      </c>
      <c r="B53" s="2">
        <v>104685.35242</v>
      </c>
      <c r="C53" s="2">
        <v>38785.550329999998</v>
      </c>
      <c r="D53" s="2">
        <v>24840.139239999997</v>
      </c>
      <c r="E53" s="2">
        <v>9446.3769800000009</v>
      </c>
      <c r="F53" s="2">
        <v>4101.0541299999995</v>
      </c>
      <c r="G53" s="2">
        <v>2235.8804599999999</v>
      </c>
      <c r="H53" s="2">
        <v>1189.23179</v>
      </c>
      <c r="I53" s="2">
        <v>2925.31763</v>
      </c>
      <c r="J53" s="2">
        <v>188208.90297999998</v>
      </c>
      <c r="K53" s="483">
        <v>8.8331066348552367E-2</v>
      </c>
    </row>
    <row r="54" spans="1:78" ht="15">
      <c r="A54" s="2" t="s">
        <v>897</v>
      </c>
      <c r="B54" s="2">
        <v>111355.19025</v>
      </c>
      <c r="C54" s="2">
        <v>37759.357360000002</v>
      </c>
      <c r="D54" s="2">
        <v>20914.196749999999</v>
      </c>
      <c r="E54" s="2">
        <v>9829.67598</v>
      </c>
      <c r="F54" s="2">
        <v>3215.4087400000003</v>
      </c>
      <c r="G54" s="2">
        <v>3062.37077</v>
      </c>
      <c r="H54" s="2">
        <v>1643.1096</v>
      </c>
      <c r="I54" s="2">
        <v>1145.9873</v>
      </c>
      <c r="J54" s="2">
        <v>188925.29675000004</v>
      </c>
      <c r="K54" s="483">
        <v>8.8667287561404809E-2</v>
      </c>
    </row>
    <row r="55" spans="1:78" ht="15">
      <c r="A55" s="2" t="s">
        <v>898</v>
      </c>
      <c r="B55" s="2">
        <v>91049.766060000009</v>
      </c>
      <c r="C55" s="2">
        <v>31682.54118</v>
      </c>
      <c r="D55" s="2">
        <v>16948.30071</v>
      </c>
      <c r="E55" s="2">
        <v>9916.7893899999999</v>
      </c>
      <c r="F55" s="2">
        <v>4327.8392000000003</v>
      </c>
      <c r="G55" s="2">
        <v>1038.58583</v>
      </c>
      <c r="H55" s="2">
        <v>931.33230000000003</v>
      </c>
      <c r="I55" s="2">
        <v>1426.9994999999999</v>
      </c>
      <c r="J55" s="2">
        <v>157322.15416999999</v>
      </c>
      <c r="K55" s="483">
        <v>7.3835155606662012E-2</v>
      </c>
    </row>
    <row r="56" spans="1:78" ht="15">
      <c r="A56" s="2" t="s">
        <v>899</v>
      </c>
      <c r="B56" s="2">
        <v>127883.50379999999</v>
      </c>
      <c r="C56" s="2">
        <v>50749.669310000005</v>
      </c>
      <c r="D56" s="2">
        <v>26761.25518</v>
      </c>
      <c r="E56" s="2">
        <v>16061.97918</v>
      </c>
      <c r="F56" s="2">
        <v>5160.2852699999994</v>
      </c>
      <c r="G56" s="2">
        <v>2475.6918900000001</v>
      </c>
      <c r="H56" s="2">
        <v>2052.58385</v>
      </c>
      <c r="I56" s="2">
        <v>1691.0603899999999</v>
      </c>
      <c r="J56" s="2">
        <v>232836.02886999998</v>
      </c>
      <c r="K56" s="483">
        <v>0.10927567393894717</v>
      </c>
    </row>
    <row r="57" spans="1:78" ht="15">
      <c r="A57" s="2" t="s">
        <v>900</v>
      </c>
      <c r="B57" s="2">
        <v>212168.0123</v>
      </c>
      <c r="C57" s="2">
        <v>79598.616999999998</v>
      </c>
      <c r="D57" s="2">
        <v>40623.672840000007</v>
      </c>
      <c r="E57" s="2">
        <v>28358.92121</v>
      </c>
      <c r="F57" s="2">
        <v>10172.457689999999</v>
      </c>
      <c r="G57" s="2">
        <v>5117.3695199999993</v>
      </c>
      <c r="H57" s="2">
        <v>4280.0037599999996</v>
      </c>
      <c r="I57" s="2">
        <v>2169.2962599999996</v>
      </c>
      <c r="J57" s="2">
        <v>382488.35058000003</v>
      </c>
      <c r="K57" s="483">
        <v>0.17951118856593393</v>
      </c>
    </row>
    <row r="58" spans="1:78" ht="15">
      <c r="A58" s="2" t="s">
        <v>901</v>
      </c>
      <c r="B58" s="2">
        <v>265432.52364999999</v>
      </c>
      <c r="C58" s="2">
        <v>112210.3363</v>
      </c>
      <c r="D58" s="2">
        <v>58177.96643</v>
      </c>
      <c r="E58" s="2">
        <v>45308.527139999998</v>
      </c>
      <c r="F58" s="2">
        <v>15425.53398</v>
      </c>
      <c r="G58" s="2">
        <v>10936.435720000001</v>
      </c>
      <c r="H58" s="2">
        <v>6626.6953600000006</v>
      </c>
      <c r="I58" s="2">
        <v>3648.2830899999999</v>
      </c>
      <c r="J58" s="2">
        <v>517766.30167000002</v>
      </c>
      <c r="K58" s="483">
        <v>0.24300045758577829</v>
      </c>
    </row>
    <row r="59" spans="1:78" ht="15">
      <c r="A59" s="2" t="s">
        <v>902</v>
      </c>
      <c r="B59" s="2">
        <v>40183.374920000002</v>
      </c>
      <c r="C59" s="2">
        <v>17640.927510000001</v>
      </c>
      <c r="D59" s="2">
        <v>9637.6022300000004</v>
      </c>
      <c r="E59" s="2">
        <v>9232.4428200000002</v>
      </c>
      <c r="F59" s="2">
        <v>2884.16867</v>
      </c>
      <c r="G59" s="2">
        <v>2211.9734500000004</v>
      </c>
      <c r="H59" s="2">
        <v>1500.37266</v>
      </c>
      <c r="I59" s="2">
        <v>730.8718100000001</v>
      </c>
      <c r="J59" s="2">
        <v>84021.734069999991</v>
      </c>
      <c r="K59" s="483">
        <v>3.9433465948453365E-2</v>
      </c>
    </row>
    <row r="60" spans="1:78" ht="15">
      <c r="A60" s="2" t="s">
        <v>903</v>
      </c>
      <c r="B60" s="2">
        <v>41109.876179999999</v>
      </c>
      <c r="C60" s="2">
        <v>19843.493649999997</v>
      </c>
      <c r="D60" s="2">
        <v>13837.87155</v>
      </c>
      <c r="E60" s="2">
        <v>11044.812519999999</v>
      </c>
      <c r="F60" s="2">
        <v>3184.0250499999997</v>
      </c>
      <c r="G60" s="2">
        <v>3493.6078900000002</v>
      </c>
      <c r="H60" s="2">
        <v>3373.9639300000003</v>
      </c>
      <c r="I60" s="2">
        <v>1920.1161999999999</v>
      </c>
      <c r="J60" s="2">
        <v>97807.766969999997</v>
      </c>
      <c r="K60" s="483">
        <v>4.5903590195990308E-2</v>
      </c>
    </row>
    <row r="61" spans="1:78" ht="15">
      <c r="A61" s="2" t="s">
        <v>8</v>
      </c>
      <c r="B61" s="2">
        <v>1146555.1549399998</v>
      </c>
      <c r="C61" s="2">
        <v>455059.32235999999</v>
      </c>
      <c r="D61" s="2">
        <v>251827.81391</v>
      </c>
      <c r="E61" s="2">
        <v>143825.09093999999</v>
      </c>
      <c r="F61" s="2">
        <v>58448.89669999999</v>
      </c>
      <c r="G61" s="2">
        <v>32519.878560000001</v>
      </c>
      <c r="H61" s="2">
        <v>23356.866380000003</v>
      </c>
      <c r="I61" s="2">
        <v>19128.485189999999</v>
      </c>
      <c r="J61" s="2">
        <v>2130721.5089799999</v>
      </c>
      <c r="K61" s="483">
        <v>1</v>
      </c>
    </row>
    <row r="62" spans="1:78" ht="15.75" thickBot="1">
      <c r="A62" s="2" t="s">
        <v>904</v>
      </c>
      <c r="B62" s="483">
        <v>0.53810652875460407</v>
      </c>
      <c r="C62" s="483">
        <v>0.2135705301899552</v>
      </c>
      <c r="D62" s="483">
        <v>0.11818898567863652</v>
      </c>
      <c r="E62" s="483">
        <v>6.7500651931209285E-2</v>
      </c>
      <c r="F62" s="483">
        <v>2.7431504517913336E-2</v>
      </c>
      <c r="G62" s="483">
        <v>1.5262378693294193E-2</v>
      </c>
      <c r="H62" s="483">
        <v>1.0961951752756837E-2</v>
      </c>
      <c r="I62" s="483">
        <v>8.9774684816304393E-3</v>
      </c>
      <c r="J62" s="483">
        <v>1</v>
      </c>
      <c r="K62" s="483"/>
    </row>
    <row r="63" spans="1:78" s="482" customFormat="1" ht="44.25" customHeight="1" thickTop="1" thickBot="1">
      <c r="A63" s="480" t="s">
        <v>908</v>
      </c>
      <c r="B63" s="480" t="s">
        <v>942</v>
      </c>
      <c r="C63" s="480" t="s">
        <v>943</v>
      </c>
      <c r="D63" s="480" t="s">
        <v>944</v>
      </c>
      <c r="E63" s="480" t="s">
        <v>945</v>
      </c>
      <c r="F63" s="480" t="s">
        <v>946</v>
      </c>
      <c r="G63" s="480" t="s">
        <v>947</v>
      </c>
      <c r="H63" s="480" t="s">
        <v>948</v>
      </c>
      <c r="I63" s="480" t="s">
        <v>949</v>
      </c>
      <c r="J63" s="480" t="s">
        <v>8</v>
      </c>
      <c r="K63" s="480" t="s">
        <v>738</v>
      </c>
      <c r="L63" s="481"/>
      <c r="M63" s="481"/>
      <c r="N63" s="481"/>
      <c r="O63" s="481"/>
      <c r="P63" s="481"/>
      <c r="Q63" s="481"/>
      <c r="R63" s="481"/>
      <c r="S63" s="481"/>
      <c r="T63" s="481"/>
      <c r="U63" s="481"/>
      <c r="V63" s="481"/>
      <c r="W63" s="481"/>
      <c r="X63" s="481"/>
      <c r="Y63" s="481"/>
      <c r="Z63" s="481"/>
      <c r="AA63" s="481"/>
      <c r="AB63" s="481"/>
      <c r="AC63" s="481"/>
      <c r="AD63" s="481"/>
      <c r="AE63" s="481"/>
      <c r="AF63" s="481"/>
      <c r="AG63" s="481"/>
      <c r="AH63" s="481"/>
      <c r="AI63" s="481"/>
      <c r="AJ63" s="481"/>
      <c r="AK63" s="481"/>
      <c r="AL63" s="481"/>
      <c r="AM63" s="481"/>
      <c r="AN63" s="481"/>
      <c r="AO63" s="481"/>
      <c r="AP63" s="481"/>
      <c r="AQ63" s="481"/>
      <c r="AR63" s="481"/>
      <c r="AS63" s="481"/>
      <c r="AT63" s="481"/>
      <c r="AU63" s="481"/>
      <c r="AV63" s="481"/>
      <c r="AW63" s="481"/>
      <c r="AX63" s="481"/>
      <c r="AY63" s="481"/>
      <c r="AZ63" s="481"/>
      <c r="BA63" s="481"/>
      <c r="BB63" s="481"/>
      <c r="BC63" s="481"/>
      <c r="BD63" s="481"/>
      <c r="BE63" s="481"/>
      <c r="BF63" s="481"/>
      <c r="BG63" s="481"/>
      <c r="BH63" s="481"/>
      <c r="BI63" s="481"/>
      <c r="BJ63" s="481"/>
      <c r="BK63" s="481"/>
      <c r="BL63" s="481"/>
      <c r="BM63" s="481"/>
      <c r="BN63" s="481"/>
      <c r="BO63" s="481"/>
      <c r="BP63" s="481"/>
      <c r="BQ63" s="481"/>
      <c r="BR63" s="481"/>
      <c r="BS63" s="481"/>
      <c r="BT63" s="481"/>
      <c r="BU63" s="481"/>
      <c r="BV63" s="481"/>
      <c r="BW63" s="481"/>
      <c r="BX63" s="481"/>
      <c r="BY63" s="481"/>
      <c r="BZ63" s="481"/>
    </row>
    <row r="64" spans="1:78" ht="15.75" thickTop="1">
      <c r="A64" s="2" t="s">
        <v>890</v>
      </c>
      <c r="B64" s="2">
        <v>0</v>
      </c>
      <c r="C64" s="2">
        <v>0</v>
      </c>
      <c r="D64" s="2">
        <v>0</v>
      </c>
      <c r="E64" s="2">
        <v>0</v>
      </c>
      <c r="F64" s="2">
        <v>0</v>
      </c>
      <c r="G64" s="2">
        <v>0</v>
      </c>
      <c r="H64" s="2">
        <v>0</v>
      </c>
      <c r="I64" s="2">
        <v>0</v>
      </c>
      <c r="J64" s="2">
        <v>0</v>
      </c>
      <c r="K64" s="483">
        <v>0</v>
      </c>
    </row>
    <row r="65" spans="1:11" ht="15">
      <c r="A65" s="2" t="s">
        <v>891</v>
      </c>
      <c r="B65" s="2">
        <v>0</v>
      </c>
      <c r="C65" s="2">
        <v>1</v>
      </c>
      <c r="D65" s="2">
        <v>0</v>
      </c>
      <c r="E65" s="2">
        <v>0</v>
      </c>
      <c r="F65" s="2">
        <v>0</v>
      </c>
      <c r="G65" s="2">
        <v>0</v>
      </c>
      <c r="H65" s="2">
        <v>0</v>
      </c>
      <c r="I65" s="2">
        <v>0</v>
      </c>
      <c r="J65" s="2">
        <v>1</v>
      </c>
      <c r="K65" s="483">
        <v>2.7285799651287482E-6</v>
      </c>
    </row>
    <row r="66" spans="1:11" ht="15">
      <c r="A66" s="2" t="s">
        <v>892</v>
      </c>
      <c r="B66" s="2">
        <v>3</v>
      </c>
      <c r="C66" s="2">
        <v>0</v>
      </c>
      <c r="D66" s="2">
        <v>1</v>
      </c>
      <c r="E66" s="2">
        <v>0</v>
      </c>
      <c r="F66" s="2">
        <v>1</v>
      </c>
      <c r="G66" s="2">
        <v>0</v>
      </c>
      <c r="H66" s="2">
        <v>0</v>
      </c>
      <c r="I66" s="2">
        <v>0</v>
      </c>
      <c r="J66" s="2">
        <v>5</v>
      </c>
      <c r="K66" s="483">
        <v>1.3642899825643741E-5</v>
      </c>
    </row>
    <row r="67" spans="1:11" ht="15">
      <c r="A67" s="2" t="s">
        <v>893</v>
      </c>
      <c r="B67" s="2">
        <v>7</v>
      </c>
      <c r="C67" s="2">
        <v>3</v>
      </c>
      <c r="D67" s="2">
        <v>5</v>
      </c>
      <c r="E67" s="2">
        <v>1</v>
      </c>
      <c r="F67" s="2">
        <v>0</v>
      </c>
      <c r="G67" s="2">
        <v>0</v>
      </c>
      <c r="H67" s="2">
        <v>0</v>
      </c>
      <c r="I67" s="2">
        <v>0</v>
      </c>
      <c r="J67" s="2">
        <v>16</v>
      </c>
      <c r="K67" s="483">
        <v>4.3657279442059972E-5</v>
      </c>
    </row>
    <row r="68" spans="1:11" ht="15">
      <c r="A68" s="2" t="s">
        <v>894</v>
      </c>
      <c r="B68" s="2">
        <v>38</v>
      </c>
      <c r="C68" s="2">
        <v>18</v>
      </c>
      <c r="D68" s="2">
        <v>11</v>
      </c>
      <c r="E68" s="2">
        <v>0</v>
      </c>
      <c r="F68" s="2">
        <v>2</v>
      </c>
      <c r="G68" s="2">
        <v>1</v>
      </c>
      <c r="H68" s="2">
        <v>1</v>
      </c>
      <c r="I68" s="2">
        <v>1</v>
      </c>
      <c r="J68" s="2">
        <v>72</v>
      </c>
      <c r="K68" s="483">
        <v>1.9645775748926986E-4</v>
      </c>
    </row>
    <row r="69" spans="1:11" ht="15">
      <c r="A69" s="2" t="s">
        <v>895</v>
      </c>
      <c r="B69" s="2">
        <v>195</v>
      </c>
      <c r="C69" s="2">
        <v>66</v>
      </c>
      <c r="D69" s="2">
        <v>38</v>
      </c>
      <c r="E69" s="2">
        <v>6</v>
      </c>
      <c r="F69" s="2">
        <v>8</v>
      </c>
      <c r="G69" s="2">
        <v>2</v>
      </c>
      <c r="H69" s="2">
        <v>2</v>
      </c>
      <c r="I69" s="2">
        <v>4</v>
      </c>
      <c r="J69" s="2">
        <v>321</v>
      </c>
      <c r="K69" s="483">
        <v>8.7587416880632808E-4</v>
      </c>
    </row>
    <row r="70" spans="1:11" ht="15">
      <c r="A70" s="2" t="s">
        <v>896</v>
      </c>
      <c r="B70" s="2">
        <v>411</v>
      </c>
      <c r="C70" s="2">
        <v>147</v>
      </c>
      <c r="D70" s="2">
        <v>94</v>
      </c>
      <c r="E70" s="2">
        <v>38</v>
      </c>
      <c r="F70" s="2">
        <v>17</v>
      </c>
      <c r="G70" s="2">
        <v>8</v>
      </c>
      <c r="H70" s="2">
        <v>5</v>
      </c>
      <c r="I70" s="2">
        <v>11</v>
      </c>
      <c r="J70" s="2">
        <v>731</v>
      </c>
      <c r="K70" s="483">
        <v>1.994591954509115E-3</v>
      </c>
    </row>
    <row r="71" spans="1:11" ht="15">
      <c r="A71" s="2" t="s">
        <v>897</v>
      </c>
      <c r="B71" s="2">
        <v>676</v>
      </c>
      <c r="C71" s="2">
        <v>228</v>
      </c>
      <c r="D71" s="2">
        <v>130</v>
      </c>
      <c r="E71" s="2">
        <v>60</v>
      </c>
      <c r="F71" s="2">
        <v>19</v>
      </c>
      <c r="G71" s="2">
        <v>19</v>
      </c>
      <c r="H71" s="2">
        <v>10</v>
      </c>
      <c r="I71" s="2">
        <v>7</v>
      </c>
      <c r="J71" s="2">
        <v>1149</v>
      </c>
      <c r="K71" s="483">
        <v>3.1351383799329315E-3</v>
      </c>
    </row>
    <row r="72" spans="1:11" ht="15">
      <c r="A72" s="2" t="s">
        <v>898</v>
      </c>
      <c r="B72" s="2">
        <v>778</v>
      </c>
      <c r="C72" s="2">
        <v>269</v>
      </c>
      <c r="D72" s="2">
        <v>145</v>
      </c>
      <c r="E72" s="2">
        <v>85</v>
      </c>
      <c r="F72" s="2">
        <v>38</v>
      </c>
      <c r="G72" s="2">
        <v>9</v>
      </c>
      <c r="H72" s="2">
        <v>8</v>
      </c>
      <c r="I72" s="2">
        <v>12</v>
      </c>
      <c r="J72" s="2">
        <v>1344</v>
      </c>
      <c r="K72" s="483">
        <v>3.6672114731330372E-3</v>
      </c>
    </row>
    <row r="73" spans="1:11" ht="15">
      <c r="A73" s="2" t="s">
        <v>899</v>
      </c>
      <c r="B73" s="2">
        <v>1549</v>
      </c>
      <c r="C73" s="2">
        <v>613</v>
      </c>
      <c r="D73" s="2">
        <v>326</v>
      </c>
      <c r="E73" s="2">
        <v>194</v>
      </c>
      <c r="F73" s="2">
        <v>64</v>
      </c>
      <c r="G73" s="2">
        <v>30</v>
      </c>
      <c r="H73" s="2">
        <v>25</v>
      </c>
      <c r="I73" s="2">
        <v>20</v>
      </c>
      <c r="J73" s="2">
        <v>2821</v>
      </c>
      <c r="K73" s="483">
        <v>7.6973240816281983E-3</v>
      </c>
    </row>
    <row r="74" spans="1:11" ht="15">
      <c r="A74" s="2" t="s">
        <v>900</v>
      </c>
      <c r="B74" s="2">
        <v>4421</v>
      </c>
      <c r="C74" s="2">
        <v>1669</v>
      </c>
      <c r="D74" s="2">
        <v>846</v>
      </c>
      <c r="E74" s="2">
        <v>597</v>
      </c>
      <c r="F74" s="2">
        <v>215</v>
      </c>
      <c r="G74" s="2">
        <v>110</v>
      </c>
      <c r="H74" s="2">
        <v>89</v>
      </c>
      <c r="I74" s="2">
        <v>46</v>
      </c>
      <c r="J74" s="2">
        <v>7993</v>
      </c>
      <c r="K74" s="483">
        <v>2.1809539661274083E-2</v>
      </c>
    </row>
    <row r="75" spans="1:11" ht="15">
      <c r="A75" s="2" t="s">
        <v>901</v>
      </c>
      <c r="B75" s="2">
        <v>16905</v>
      </c>
      <c r="C75" s="2">
        <v>7147</v>
      </c>
      <c r="D75" s="2">
        <v>3804</v>
      </c>
      <c r="E75" s="2">
        <v>3024</v>
      </c>
      <c r="F75" s="2">
        <v>1029</v>
      </c>
      <c r="G75" s="2">
        <v>736</v>
      </c>
      <c r="H75" s="2">
        <v>439</v>
      </c>
      <c r="I75" s="2">
        <v>242</v>
      </c>
      <c r="J75" s="2">
        <v>33326</v>
      </c>
      <c r="K75" s="483">
        <v>9.0932655917880661E-2</v>
      </c>
    </row>
    <row r="76" spans="1:11" ht="15">
      <c r="A76" s="2" t="s">
        <v>902</v>
      </c>
      <c r="B76" s="2">
        <v>8094</v>
      </c>
      <c r="C76" s="2">
        <v>3593</v>
      </c>
      <c r="D76" s="2">
        <v>1975</v>
      </c>
      <c r="E76" s="2">
        <v>1895</v>
      </c>
      <c r="F76" s="2">
        <v>596</v>
      </c>
      <c r="G76" s="2">
        <v>450</v>
      </c>
      <c r="H76" s="2">
        <v>306</v>
      </c>
      <c r="I76" s="2">
        <v>151</v>
      </c>
      <c r="J76" s="2">
        <v>17060</v>
      </c>
      <c r="K76" s="483">
        <v>4.6549574205096443E-2</v>
      </c>
    </row>
    <row r="77" spans="1:11" ht="15">
      <c r="A77" s="2" t="s">
        <v>903</v>
      </c>
      <c r="B77" s="2">
        <v>151164</v>
      </c>
      <c r="C77" s="2">
        <v>60762</v>
      </c>
      <c r="D77" s="2">
        <v>32784</v>
      </c>
      <c r="E77" s="2">
        <v>17598</v>
      </c>
      <c r="F77" s="2">
        <v>9217</v>
      </c>
      <c r="G77" s="2">
        <v>7916</v>
      </c>
      <c r="H77" s="2">
        <v>17039</v>
      </c>
      <c r="I77" s="2">
        <v>5172</v>
      </c>
      <c r="J77" s="2">
        <v>301652</v>
      </c>
      <c r="K77" s="483">
        <v>0.82308160364101712</v>
      </c>
    </row>
    <row r="78" spans="1:11" ht="15">
      <c r="A78" s="2" t="s">
        <v>8</v>
      </c>
      <c r="B78" s="2">
        <v>184241</v>
      </c>
      <c r="C78" s="2">
        <v>74516</v>
      </c>
      <c r="D78" s="2">
        <v>40159</v>
      </c>
      <c r="E78" s="2">
        <v>23498</v>
      </c>
      <c r="F78" s="2">
        <v>11206</v>
      </c>
      <c r="G78" s="2">
        <v>9281</v>
      </c>
      <c r="H78" s="2">
        <v>17924</v>
      </c>
      <c r="I78" s="2">
        <v>5666</v>
      </c>
      <c r="J78" s="2">
        <v>366491</v>
      </c>
      <c r="K78" s="483">
        <v>1</v>
      </c>
    </row>
    <row r="79" spans="1:11" ht="15">
      <c r="A79" s="2" t="s">
        <v>904</v>
      </c>
      <c r="B79" s="483">
        <v>0.50271630135528567</v>
      </c>
      <c r="C79" s="483">
        <v>0.20332286468153379</v>
      </c>
      <c r="D79" s="483">
        <v>0.1095770428196054</v>
      </c>
      <c r="E79" s="483">
        <v>6.4116172020595316E-2</v>
      </c>
      <c r="F79" s="483">
        <v>3.0576467089232749E-2</v>
      </c>
      <c r="G79" s="483">
        <v>2.5323950656359912E-2</v>
      </c>
      <c r="H79" s="483">
        <v>4.8907067294967681E-2</v>
      </c>
      <c r="I79" s="483">
        <v>1.5460134082419487E-2</v>
      </c>
      <c r="J79" s="483">
        <v>1</v>
      </c>
      <c r="K79" s="483"/>
    </row>
    <row r="80" spans="1:11" ht="15">
      <c r="K80" s="483"/>
    </row>
    <row r="81" spans="1:78" ht="15">
      <c r="A81" s="2" t="s">
        <v>911</v>
      </c>
      <c r="K81" s="483"/>
    </row>
    <row r="82" spans="1:78" ht="15">
      <c r="K82" s="483"/>
    </row>
    <row r="83" spans="1:78" ht="37.5" customHeight="1">
      <c r="A83" s="360" t="s">
        <v>941</v>
      </c>
      <c r="B83" s="360"/>
      <c r="C83" s="360"/>
      <c r="D83" s="360"/>
      <c r="E83" s="360"/>
      <c r="F83" s="360"/>
      <c r="G83" s="360"/>
      <c r="H83" s="360"/>
      <c r="I83" s="360"/>
      <c r="J83" s="360"/>
      <c r="K83" s="360"/>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60" t="s">
        <v>912</v>
      </c>
      <c r="B84" s="360"/>
      <c r="C84" s="360"/>
      <c r="D84" s="360"/>
      <c r="E84" s="360"/>
      <c r="F84" s="360"/>
      <c r="G84" s="360"/>
      <c r="H84" s="360"/>
      <c r="I84" s="360"/>
      <c r="J84" s="360"/>
      <c r="K84" s="360"/>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60" t="s">
        <v>2</v>
      </c>
      <c r="B85" s="360"/>
      <c r="C85" s="360"/>
      <c r="D85" s="360"/>
      <c r="E85" s="360"/>
      <c r="F85" s="360"/>
      <c r="G85" s="360"/>
      <c r="H85" s="360"/>
      <c r="I85" s="360"/>
      <c r="J85" s="360"/>
      <c r="K85" s="360"/>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60" t="s">
        <v>3</v>
      </c>
      <c r="B86" s="360"/>
      <c r="C86" s="360"/>
      <c r="D86" s="360"/>
      <c r="E86" s="360"/>
      <c r="F86" s="360"/>
      <c r="G86" s="360"/>
      <c r="H86" s="360"/>
      <c r="I86" s="360"/>
      <c r="J86" s="360"/>
      <c r="K86" s="360"/>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482" customFormat="1" ht="21.75" thickTop="1" thickBot="1">
      <c r="A87" s="480" t="s">
        <v>888</v>
      </c>
      <c r="B87" s="480" t="s">
        <v>942</v>
      </c>
      <c r="C87" s="480" t="s">
        <v>943</v>
      </c>
      <c r="D87" s="480" t="s">
        <v>944</v>
      </c>
      <c r="E87" s="480" t="s">
        <v>945</v>
      </c>
      <c r="F87" s="480" t="s">
        <v>946</v>
      </c>
      <c r="G87" s="480" t="s">
        <v>947</v>
      </c>
      <c r="H87" s="480" t="s">
        <v>948</v>
      </c>
      <c r="I87" s="480" t="s">
        <v>949</v>
      </c>
      <c r="J87" s="480" t="s">
        <v>8</v>
      </c>
      <c r="K87" s="480" t="s">
        <v>738</v>
      </c>
      <c r="L87" s="481"/>
      <c r="M87" s="481"/>
      <c r="N87" s="481"/>
      <c r="O87" s="481"/>
      <c r="P87" s="481"/>
      <c r="Q87" s="481"/>
      <c r="R87" s="481"/>
      <c r="S87" s="481"/>
      <c r="T87" s="481"/>
      <c r="U87" s="481"/>
      <c r="V87" s="481"/>
      <c r="W87" s="481"/>
      <c r="X87" s="481"/>
      <c r="Y87" s="481"/>
      <c r="Z87" s="481"/>
      <c r="AA87" s="481"/>
      <c r="AB87" s="481"/>
      <c r="AC87" s="481"/>
      <c r="AD87" s="481"/>
      <c r="AE87" s="481"/>
      <c r="AF87" s="481"/>
      <c r="AG87" s="481"/>
      <c r="AH87" s="481"/>
      <c r="AI87" s="481"/>
      <c r="AJ87" s="481"/>
      <c r="AK87" s="481"/>
      <c r="AL87" s="481"/>
      <c r="AM87" s="481"/>
      <c r="AN87" s="481"/>
      <c r="AO87" s="481"/>
      <c r="AP87" s="481"/>
      <c r="AQ87" s="481"/>
      <c r="AR87" s="481"/>
      <c r="AS87" s="481"/>
      <c r="AT87" s="481"/>
      <c r="AU87" s="481"/>
      <c r="AV87" s="481"/>
      <c r="AW87" s="481"/>
      <c r="AX87" s="481"/>
      <c r="AY87" s="481"/>
      <c r="AZ87" s="481"/>
      <c r="BA87" s="481"/>
      <c r="BB87" s="481"/>
      <c r="BC87" s="481"/>
      <c r="BD87" s="481"/>
      <c r="BE87" s="481"/>
      <c r="BF87" s="481"/>
      <c r="BG87" s="481"/>
      <c r="BH87" s="481"/>
      <c r="BI87" s="481"/>
      <c r="BJ87" s="481"/>
      <c r="BK87" s="481"/>
      <c r="BL87" s="481"/>
      <c r="BM87" s="481"/>
      <c r="BN87" s="481"/>
      <c r="BO87" s="481"/>
      <c r="BP87" s="481"/>
      <c r="BQ87" s="481"/>
      <c r="BR87" s="481"/>
      <c r="BS87" s="481"/>
      <c r="BT87" s="481"/>
      <c r="BU87" s="481"/>
      <c r="BV87" s="481"/>
      <c r="BW87" s="481"/>
      <c r="BX87" s="481"/>
      <c r="BY87" s="481"/>
      <c r="BZ87" s="481"/>
    </row>
    <row r="88" spans="1:78" ht="15.75" thickTop="1">
      <c r="A88" s="2" t="s">
        <v>890</v>
      </c>
      <c r="B88" s="2">
        <v>0</v>
      </c>
      <c r="C88" s="2">
        <v>0</v>
      </c>
      <c r="D88" s="2">
        <v>0</v>
      </c>
      <c r="E88" s="2">
        <v>0</v>
      </c>
      <c r="F88" s="2">
        <v>0</v>
      </c>
      <c r="G88" s="2">
        <v>0</v>
      </c>
      <c r="H88" s="2">
        <v>0</v>
      </c>
      <c r="I88" s="2">
        <v>0</v>
      </c>
      <c r="J88" s="2">
        <v>0</v>
      </c>
      <c r="K88" s="483">
        <v>0</v>
      </c>
    </row>
    <row r="89" spans="1:78" ht="15">
      <c r="A89" s="2" t="s">
        <v>891</v>
      </c>
      <c r="B89" s="2">
        <v>0</v>
      </c>
      <c r="C89" s="2">
        <v>10000</v>
      </c>
      <c r="D89" s="2">
        <v>18025.626920000002</v>
      </c>
      <c r="E89" s="2">
        <v>0</v>
      </c>
      <c r="F89" s="2">
        <v>0</v>
      </c>
      <c r="G89" s="2">
        <v>0</v>
      </c>
      <c r="H89" s="2">
        <v>0</v>
      </c>
      <c r="I89" s="2">
        <v>0</v>
      </c>
      <c r="J89" s="2">
        <v>28025.626920000002</v>
      </c>
      <c r="K89" s="483">
        <v>2.8995278835532948E-2</v>
      </c>
    </row>
    <row r="90" spans="1:78" ht="15">
      <c r="A90" s="2" t="s">
        <v>892</v>
      </c>
      <c r="B90" s="2">
        <v>0</v>
      </c>
      <c r="C90" s="2">
        <v>9840.4</v>
      </c>
      <c r="D90" s="2">
        <v>9674</v>
      </c>
      <c r="E90" s="2">
        <v>0</v>
      </c>
      <c r="F90" s="2">
        <v>10000</v>
      </c>
      <c r="G90" s="2">
        <v>3913.6782599999997</v>
      </c>
      <c r="H90" s="2">
        <v>0</v>
      </c>
      <c r="I90" s="2">
        <v>0</v>
      </c>
      <c r="J90" s="2">
        <v>33428.078260000002</v>
      </c>
      <c r="K90" s="483">
        <v>3.4584648288207391E-2</v>
      </c>
    </row>
    <row r="91" spans="1:78" ht="15">
      <c r="A91" s="2" t="s">
        <v>893</v>
      </c>
      <c r="B91" s="2">
        <v>1529.4815900000001</v>
      </c>
      <c r="C91" s="2">
        <v>9243.1983900000014</v>
      </c>
      <c r="D91" s="2">
        <v>22135.005690000002</v>
      </c>
      <c r="E91" s="2">
        <v>0</v>
      </c>
      <c r="F91" s="2">
        <v>3000</v>
      </c>
      <c r="G91" s="2">
        <v>2466.7187999999996</v>
      </c>
      <c r="H91" s="2">
        <v>8145</v>
      </c>
      <c r="I91" s="2">
        <v>3080.25</v>
      </c>
      <c r="J91" s="2">
        <v>49599.654470000009</v>
      </c>
      <c r="K91" s="483">
        <v>5.1315740968400018E-2</v>
      </c>
    </row>
    <row r="92" spans="1:78" ht="15">
      <c r="A92" s="2" t="s">
        <v>894</v>
      </c>
      <c r="B92" s="2">
        <v>18726.207320000001</v>
      </c>
      <c r="C92" s="2">
        <v>32585.781629999998</v>
      </c>
      <c r="D92" s="2">
        <v>19553.968550000001</v>
      </c>
      <c r="E92" s="2">
        <v>754.6</v>
      </c>
      <c r="F92" s="2">
        <v>0</v>
      </c>
      <c r="G92" s="2">
        <v>2798.5276800000001</v>
      </c>
      <c r="H92" s="2">
        <v>4772.5775000000003</v>
      </c>
      <c r="I92" s="2">
        <v>12896.4</v>
      </c>
      <c r="J92" s="2">
        <v>92088.062680000003</v>
      </c>
      <c r="K92" s="483">
        <v>9.527419538027003E-2</v>
      </c>
    </row>
    <row r="93" spans="1:78" ht="15">
      <c r="A93" s="2" t="s">
        <v>895</v>
      </c>
      <c r="B93" s="2">
        <v>32900.66489</v>
      </c>
      <c r="C93" s="2">
        <v>39104.041979999995</v>
      </c>
      <c r="D93" s="2">
        <v>30409.21859</v>
      </c>
      <c r="E93" s="2">
        <v>0</v>
      </c>
      <c r="F93" s="2">
        <v>6818.5944099999997</v>
      </c>
      <c r="G93" s="2">
        <v>3174.6116200000001</v>
      </c>
      <c r="H93" s="2">
        <v>3683.7246</v>
      </c>
      <c r="I93" s="2">
        <v>2568.8200000000002</v>
      </c>
      <c r="J93" s="2">
        <v>118659.67609000001</v>
      </c>
      <c r="K93" s="483">
        <v>0.12276515364258521</v>
      </c>
    </row>
    <row r="94" spans="1:78" ht="15">
      <c r="A94" s="2" t="s">
        <v>896</v>
      </c>
      <c r="B94" s="2">
        <v>40366.219789999996</v>
      </c>
      <c r="C94" s="2">
        <v>45784.986130000005</v>
      </c>
      <c r="D94" s="2">
        <v>19332.734510000002</v>
      </c>
      <c r="E94" s="2">
        <v>1163</v>
      </c>
      <c r="F94" s="2">
        <v>6878.1104999999998</v>
      </c>
      <c r="G94" s="2">
        <v>2351.65445</v>
      </c>
      <c r="H94" s="2">
        <v>1054.14624</v>
      </c>
      <c r="I94" s="2">
        <v>1145.9860000000001</v>
      </c>
      <c r="J94" s="2">
        <v>118076.83762000002</v>
      </c>
      <c r="K94" s="483">
        <v>0.12216214968474458</v>
      </c>
    </row>
    <row r="95" spans="1:78" ht="15">
      <c r="A95" s="2" t="s">
        <v>897</v>
      </c>
      <c r="B95" s="2">
        <v>36744.968689999994</v>
      </c>
      <c r="C95" s="2">
        <v>37318.896770000007</v>
      </c>
      <c r="D95" s="2">
        <v>16267.176810000001</v>
      </c>
      <c r="E95" s="2">
        <v>2257.63868</v>
      </c>
      <c r="F95" s="2">
        <v>8297.30249</v>
      </c>
      <c r="G95" s="2">
        <v>3596.4434500000002</v>
      </c>
      <c r="H95" s="2">
        <v>1334.4733100000001</v>
      </c>
      <c r="I95" s="2">
        <v>164.64</v>
      </c>
      <c r="J95" s="2">
        <v>105981.54020000002</v>
      </c>
      <c r="K95" s="483">
        <v>0.1096483699825918</v>
      </c>
    </row>
    <row r="96" spans="1:78" ht="15">
      <c r="A96" s="2" t="s">
        <v>898</v>
      </c>
      <c r="B96" s="2">
        <v>24619.407340000002</v>
      </c>
      <c r="C96" s="2">
        <v>24596.36753</v>
      </c>
      <c r="D96" s="2">
        <v>13542.527169999999</v>
      </c>
      <c r="E96" s="2">
        <v>1746.1103400000002</v>
      </c>
      <c r="F96" s="2">
        <v>3824.2198100000001</v>
      </c>
      <c r="G96" s="2">
        <v>2010.3894700000001</v>
      </c>
      <c r="H96" s="2">
        <v>1021.8892900000001</v>
      </c>
      <c r="I96" s="2">
        <v>596.12</v>
      </c>
      <c r="J96" s="2">
        <v>71957.03095</v>
      </c>
      <c r="K96" s="483">
        <v>7.4446654932218165E-2</v>
      </c>
    </row>
    <row r="97" spans="1:78" ht="15">
      <c r="A97" s="2" t="s">
        <v>899</v>
      </c>
      <c r="B97" s="2">
        <v>36404.816270000003</v>
      </c>
      <c r="C97" s="2">
        <v>37316.660130000004</v>
      </c>
      <c r="D97" s="2">
        <v>14702.7184</v>
      </c>
      <c r="E97" s="2">
        <v>3929.8710000000001</v>
      </c>
      <c r="F97" s="2">
        <v>4669.6045700000004</v>
      </c>
      <c r="G97" s="2">
        <v>6199.2206999999999</v>
      </c>
      <c r="H97" s="2">
        <v>1206.30997</v>
      </c>
      <c r="I97" s="2">
        <v>607.56656999999996</v>
      </c>
      <c r="J97" s="2">
        <v>105036.76761000001</v>
      </c>
      <c r="K97" s="483">
        <v>0.10867090943330897</v>
      </c>
    </row>
    <row r="98" spans="1:78" ht="15">
      <c r="A98" s="2" t="s">
        <v>900</v>
      </c>
      <c r="B98" s="2">
        <v>47176.247439999999</v>
      </c>
      <c r="C98" s="2">
        <v>49193.768899999995</v>
      </c>
      <c r="D98" s="2">
        <v>20877.47839</v>
      </c>
      <c r="E98" s="2">
        <v>4670.4341399999994</v>
      </c>
      <c r="F98" s="2">
        <v>5957.6992799999998</v>
      </c>
      <c r="G98" s="2">
        <v>9433.8726300000017</v>
      </c>
      <c r="H98" s="2">
        <v>1054.61393</v>
      </c>
      <c r="I98" s="2">
        <v>501.6</v>
      </c>
      <c r="J98" s="2">
        <v>138865.71471</v>
      </c>
      <c r="K98" s="483">
        <v>0.14367029612595797</v>
      </c>
    </row>
    <row r="99" spans="1:78" ht="15">
      <c r="A99" s="2" t="s">
        <v>901</v>
      </c>
      <c r="B99" s="2">
        <v>31466.515339999998</v>
      </c>
      <c r="C99" s="2">
        <v>31444.200850000001</v>
      </c>
      <c r="D99" s="2">
        <v>14978.576289999999</v>
      </c>
      <c r="E99" s="2">
        <v>5256.3412400000007</v>
      </c>
      <c r="F99" s="2">
        <v>3834.7282799999998</v>
      </c>
      <c r="G99" s="2">
        <v>10934.18679</v>
      </c>
      <c r="H99" s="2">
        <v>607.14807999999994</v>
      </c>
      <c r="I99" s="2">
        <v>286.41159999999996</v>
      </c>
      <c r="J99" s="2">
        <v>98808.108470000006</v>
      </c>
      <c r="K99" s="483">
        <v>0.10222674641596331</v>
      </c>
    </row>
    <row r="100" spans="1:78" ht="15">
      <c r="A100" s="2" t="s">
        <v>902</v>
      </c>
      <c r="B100" s="2">
        <v>1552.1330399999999</v>
      </c>
      <c r="C100" s="2">
        <v>1706.7513600000002</v>
      </c>
      <c r="D100" s="2">
        <v>672.30717000000004</v>
      </c>
      <c r="E100" s="2">
        <v>383.68596000000002</v>
      </c>
      <c r="F100" s="2">
        <v>172.08250000000001</v>
      </c>
      <c r="G100" s="2">
        <v>308.37842000000001</v>
      </c>
      <c r="H100" s="2">
        <v>28.831</v>
      </c>
      <c r="I100" s="2">
        <v>6</v>
      </c>
      <c r="J100" s="2">
        <v>4830.1694500000003</v>
      </c>
      <c r="K100" s="483">
        <v>4.9972873194025526E-3</v>
      </c>
    </row>
    <row r="101" spans="1:78" ht="15">
      <c r="A101" s="2" t="s">
        <v>903</v>
      </c>
      <c r="B101" s="2">
        <v>500.05775</v>
      </c>
      <c r="C101" s="2">
        <v>415.46438000000001</v>
      </c>
      <c r="D101" s="2">
        <v>54.88</v>
      </c>
      <c r="E101" s="2">
        <v>73.349530000000001</v>
      </c>
      <c r="F101" s="2">
        <v>41.672730000000001</v>
      </c>
      <c r="G101" s="2">
        <v>96.990960000000001</v>
      </c>
      <c r="H101" s="2">
        <v>18.600000000000001</v>
      </c>
      <c r="I101" s="2">
        <v>0</v>
      </c>
      <c r="J101" s="2">
        <v>1201.0153500000001</v>
      </c>
      <c r="K101" s="483">
        <v>1.2425689908172515E-3</v>
      </c>
    </row>
    <row r="102" spans="1:78" ht="15">
      <c r="A102" s="2" t="s">
        <v>8</v>
      </c>
      <c r="B102" s="2">
        <v>271986.71945999993</v>
      </c>
      <c r="C102" s="2">
        <v>328550.51805000001</v>
      </c>
      <c r="D102" s="2">
        <v>200226.21849</v>
      </c>
      <c r="E102" s="2">
        <v>20235.030889999998</v>
      </c>
      <c r="F102" s="2">
        <v>53494.014569999999</v>
      </c>
      <c r="G102" s="2">
        <v>47284.673230000008</v>
      </c>
      <c r="H102" s="2">
        <v>22927.313919999997</v>
      </c>
      <c r="I102" s="2">
        <v>21853.794169999997</v>
      </c>
      <c r="J102" s="2">
        <v>966558.28277999989</v>
      </c>
      <c r="K102" s="483">
        <v>1</v>
      </c>
    </row>
    <row r="103" spans="1:78" ht="15.75" thickBot="1">
      <c r="A103" s="2" t="s">
        <v>904</v>
      </c>
      <c r="B103" s="483">
        <v>0.28139712245568471</v>
      </c>
      <c r="C103" s="483">
        <v>0.33991795828910404</v>
      </c>
      <c r="D103" s="483">
        <v>0.20715379719690827</v>
      </c>
      <c r="E103" s="483">
        <v>2.0935137849939393E-2</v>
      </c>
      <c r="F103" s="483">
        <v>5.5344841095501605E-2</v>
      </c>
      <c r="G103" s="483">
        <v>4.8920664250065256E-2</v>
      </c>
      <c r="H103" s="483">
        <v>2.3720570532029184E-2</v>
      </c>
      <c r="I103" s="483">
        <v>2.2609908330767654E-2</v>
      </c>
      <c r="J103" s="483">
        <v>1</v>
      </c>
      <c r="K103" s="483"/>
    </row>
    <row r="104" spans="1:78" s="482" customFormat="1" ht="41.25" customHeight="1" thickTop="1" thickBot="1">
      <c r="A104" s="480" t="s">
        <v>913</v>
      </c>
      <c r="B104" s="480" t="s">
        <v>942</v>
      </c>
      <c r="C104" s="480" t="s">
        <v>943</v>
      </c>
      <c r="D104" s="480" t="s">
        <v>944</v>
      </c>
      <c r="E104" s="480" t="s">
        <v>945</v>
      </c>
      <c r="F104" s="480" t="s">
        <v>946</v>
      </c>
      <c r="G104" s="480" t="s">
        <v>947</v>
      </c>
      <c r="H104" s="480" t="s">
        <v>948</v>
      </c>
      <c r="I104" s="480" t="s">
        <v>949</v>
      </c>
      <c r="J104" s="480" t="s">
        <v>8</v>
      </c>
      <c r="K104" s="480" t="s">
        <v>738</v>
      </c>
      <c r="L104" s="481"/>
      <c r="M104" s="481"/>
      <c r="N104" s="481"/>
      <c r="O104" s="481"/>
      <c r="P104" s="481"/>
      <c r="Q104" s="481"/>
      <c r="R104" s="481"/>
      <c r="S104" s="481"/>
      <c r="T104" s="481"/>
      <c r="U104" s="481"/>
      <c r="V104" s="481"/>
      <c r="W104" s="481"/>
      <c r="X104" s="481"/>
      <c r="Y104" s="481"/>
      <c r="Z104" s="481"/>
      <c r="AA104" s="481"/>
      <c r="AB104" s="481"/>
      <c r="AC104" s="481"/>
      <c r="AD104" s="481"/>
      <c r="AE104" s="481"/>
      <c r="AF104" s="481"/>
      <c r="AG104" s="481"/>
      <c r="AH104" s="481"/>
      <c r="AI104" s="481"/>
      <c r="AJ104" s="481"/>
      <c r="AK104" s="481"/>
      <c r="AL104" s="481"/>
      <c r="AM104" s="481"/>
      <c r="AN104" s="481"/>
      <c r="AO104" s="481"/>
      <c r="AP104" s="481"/>
      <c r="AQ104" s="481"/>
      <c r="AR104" s="481"/>
      <c r="AS104" s="481"/>
      <c r="AT104" s="481"/>
      <c r="AU104" s="481"/>
      <c r="AV104" s="481"/>
      <c r="AW104" s="481"/>
      <c r="AX104" s="481"/>
      <c r="AY104" s="481"/>
      <c r="AZ104" s="481"/>
      <c r="BA104" s="481"/>
      <c r="BB104" s="481"/>
      <c r="BC104" s="481"/>
      <c r="BD104" s="481"/>
      <c r="BE104" s="481"/>
      <c r="BF104" s="481"/>
      <c r="BG104" s="481"/>
      <c r="BH104" s="481"/>
      <c r="BI104" s="481"/>
      <c r="BJ104" s="481"/>
      <c r="BK104" s="481"/>
      <c r="BL104" s="481"/>
      <c r="BM104" s="481"/>
      <c r="BN104" s="481"/>
      <c r="BO104" s="481"/>
      <c r="BP104" s="481"/>
      <c r="BQ104" s="481"/>
      <c r="BR104" s="481"/>
      <c r="BS104" s="481"/>
      <c r="BT104" s="481"/>
      <c r="BU104" s="481"/>
      <c r="BV104" s="481"/>
      <c r="BW104" s="481"/>
      <c r="BX104" s="481"/>
      <c r="BY104" s="481"/>
      <c r="BZ104" s="481"/>
    </row>
    <row r="105" spans="1:78" ht="15.75" thickTop="1">
      <c r="A105" s="2" t="s">
        <v>890</v>
      </c>
      <c r="B105" s="2">
        <v>0</v>
      </c>
      <c r="C105" s="2">
        <v>0</v>
      </c>
      <c r="D105" s="2">
        <v>0</v>
      </c>
      <c r="E105" s="2">
        <v>0</v>
      </c>
      <c r="F105" s="2">
        <v>0</v>
      </c>
      <c r="G105" s="2">
        <v>0</v>
      </c>
      <c r="H105" s="2">
        <v>0</v>
      </c>
      <c r="I105" s="2">
        <v>0</v>
      </c>
      <c r="J105" s="2">
        <v>0</v>
      </c>
      <c r="K105" s="483">
        <v>0</v>
      </c>
    </row>
    <row r="106" spans="1:78" ht="15">
      <c r="A106" s="2" t="s">
        <v>891</v>
      </c>
      <c r="B106" s="2">
        <v>0</v>
      </c>
      <c r="C106" s="2">
        <v>1</v>
      </c>
      <c r="D106" s="2">
        <v>2</v>
      </c>
      <c r="E106" s="2">
        <v>0</v>
      </c>
      <c r="F106" s="2">
        <v>0</v>
      </c>
      <c r="G106" s="2">
        <v>0</v>
      </c>
      <c r="H106" s="2">
        <v>0</v>
      </c>
      <c r="I106" s="2">
        <v>0</v>
      </c>
      <c r="J106" s="2">
        <v>3</v>
      </c>
      <c r="K106" s="483">
        <v>2.3209036051369334E-4</v>
      </c>
    </row>
    <row r="107" spans="1:78" ht="15">
      <c r="A107" s="2" t="s">
        <v>892</v>
      </c>
      <c r="B107" s="2">
        <v>0</v>
      </c>
      <c r="C107" s="2">
        <v>2</v>
      </c>
      <c r="D107" s="2">
        <v>2</v>
      </c>
      <c r="E107" s="2">
        <v>0</v>
      </c>
      <c r="F107" s="2">
        <v>2</v>
      </c>
      <c r="G107" s="2">
        <v>1</v>
      </c>
      <c r="H107" s="2">
        <v>0</v>
      </c>
      <c r="I107" s="2">
        <v>0</v>
      </c>
      <c r="J107" s="2">
        <v>7</v>
      </c>
      <c r="K107" s="483">
        <v>5.415441745319511E-4</v>
      </c>
    </row>
    <row r="108" spans="1:78" ht="15">
      <c r="A108" s="2" t="s">
        <v>893</v>
      </c>
      <c r="B108" s="2">
        <v>1</v>
      </c>
      <c r="C108" s="2">
        <v>5</v>
      </c>
      <c r="D108" s="2">
        <v>11</v>
      </c>
      <c r="E108" s="2">
        <v>0</v>
      </c>
      <c r="F108" s="2">
        <v>1</v>
      </c>
      <c r="G108" s="2">
        <v>1</v>
      </c>
      <c r="H108" s="2">
        <v>3</v>
      </c>
      <c r="I108" s="2">
        <v>2</v>
      </c>
      <c r="J108" s="2">
        <v>24</v>
      </c>
      <c r="K108" s="483">
        <v>1.8567228841095467E-3</v>
      </c>
    </row>
    <row r="109" spans="1:78" ht="15">
      <c r="A109" s="2" t="s">
        <v>894</v>
      </c>
      <c r="B109" s="2">
        <v>22</v>
      </c>
      <c r="C109" s="2">
        <v>36</v>
      </c>
      <c r="D109" s="2">
        <v>19</v>
      </c>
      <c r="E109" s="2">
        <v>1</v>
      </c>
      <c r="F109" s="2">
        <v>0</v>
      </c>
      <c r="G109" s="2">
        <v>3</v>
      </c>
      <c r="H109" s="2">
        <v>5</v>
      </c>
      <c r="I109" s="2">
        <v>13</v>
      </c>
      <c r="J109" s="2">
        <v>99</v>
      </c>
      <c r="K109" s="483">
        <v>7.6589818969518796E-3</v>
      </c>
    </row>
    <row r="110" spans="1:78" ht="15">
      <c r="A110" s="2" t="s">
        <v>895</v>
      </c>
      <c r="B110" s="2">
        <v>72</v>
      </c>
      <c r="C110" s="2">
        <v>87</v>
      </c>
      <c r="D110" s="2">
        <v>62</v>
      </c>
      <c r="E110" s="2">
        <v>0</v>
      </c>
      <c r="F110" s="2">
        <v>13</v>
      </c>
      <c r="G110" s="2">
        <v>7</v>
      </c>
      <c r="H110" s="2">
        <v>9</v>
      </c>
      <c r="I110" s="2">
        <v>4</v>
      </c>
      <c r="J110" s="2">
        <v>254</v>
      </c>
      <c r="K110" s="483">
        <v>1.9650317190159368E-2</v>
      </c>
    </row>
    <row r="111" spans="1:78" ht="15">
      <c r="A111" s="2" t="s">
        <v>896</v>
      </c>
      <c r="B111" s="2">
        <v>153</v>
      </c>
      <c r="C111" s="2">
        <v>172</v>
      </c>
      <c r="D111" s="2">
        <v>73</v>
      </c>
      <c r="E111" s="2">
        <v>4</v>
      </c>
      <c r="F111" s="2">
        <v>26</v>
      </c>
      <c r="G111" s="2">
        <v>9</v>
      </c>
      <c r="H111" s="2">
        <v>4</v>
      </c>
      <c r="I111" s="2">
        <v>4</v>
      </c>
      <c r="J111" s="2">
        <v>445</v>
      </c>
      <c r="K111" s="483">
        <v>3.4426736809531178E-2</v>
      </c>
    </row>
    <row r="112" spans="1:78" ht="15">
      <c r="A112" s="2" t="s">
        <v>897</v>
      </c>
      <c r="B112" s="2">
        <v>223</v>
      </c>
      <c r="C112" s="2">
        <v>224</v>
      </c>
      <c r="D112" s="2">
        <v>95</v>
      </c>
      <c r="E112" s="2">
        <v>14</v>
      </c>
      <c r="F112" s="2">
        <v>48</v>
      </c>
      <c r="G112" s="2">
        <v>22</v>
      </c>
      <c r="H112" s="2">
        <v>8</v>
      </c>
      <c r="I112" s="2">
        <v>1</v>
      </c>
      <c r="J112" s="2">
        <v>635</v>
      </c>
      <c r="K112" s="483">
        <v>4.9125792975398423E-2</v>
      </c>
    </row>
    <row r="113" spans="1:78" ht="15">
      <c r="A113" s="2" t="s">
        <v>898</v>
      </c>
      <c r="B113" s="2">
        <v>207</v>
      </c>
      <c r="C113" s="2">
        <v>204</v>
      </c>
      <c r="D113" s="2">
        <v>110</v>
      </c>
      <c r="E113" s="2">
        <v>15</v>
      </c>
      <c r="F113" s="2">
        <v>32</v>
      </c>
      <c r="G113" s="2">
        <v>17</v>
      </c>
      <c r="H113" s="2">
        <v>8</v>
      </c>
      <c r="I113" s="2">
        <v>5</v>
      </c>
      <c r="J113" s="2">
        <v>598</v>
      </c>
      <c r="K113" s="483">
        <v>4.6263345195729534E-2</v>
      </c>
    </row>
    <row r="114" spans="1:78" ht="15">
      <c r="A114" s="2" t="s">
        <v>899</v>
      </c>
      <c r="B114" s="2">
        <v>443</v>
      </c>
      <c r="C114" s="2">
        <v>448</v>
      </c>
      <c r="D114" s="2">
        <v>173</v>
      </c>
      <c r="E114" s="2">
        <v>48</v>
      </c>
      <c r="F114" s="2">
        <v>54</v>
      </c>
      <c r="G114" s="2">
        <v>72</v>
      </c>
      <c r="H114" s="2">
        <v>15</v>
      </c>
      <c r="I114" s="2">
        <v>7</v>
      </c>
      <c r="J114" s="2">
        <v>1260</v>
      </c>
      <c r="K114" s="483">
        <v>9.7477951415751204E-2</v>
      </c>
    </row>
    <row r="115" spans="1:78" ht="15">
      <c r="A115" s="2" t="s">
        <v>900</v>
      </c>
      <c r="B115" s="2">
        <v>963</v>
      </c>
      <c r="C115" s="2">
        <v>983</v>
      </c>
      <c r="D115" s="2">
        <v>411</v>
      </c>
      <c r="E115" s="2">
        <v>98</v>
      </c>
      <c r="F115" s="2">
        <v>120</v>
      </c>
      <c r="G115" s="2">
        <v>201</v>
      </c>
      <c r="H115" s="2">
        <v>22</v>
      </c>
      <c r="I115" s="2">
        <v>9</v>
      </c>
      <c r="J115" s="2">
        <v>2807</v>
      </c>
      <c r="K115" s="483">
        <v>0.21715921398731239</v>
      </c>
    </row>
    <row r="116" spans="1:78" ht="15">
      <c r="A116" s="2" t="s">
        <v>901</v>
      </c>
      <c r="B116" s="2">
        <v>1711</v>
      </c>
      <c r="C116" s="2">
        <v>1662</v>
      </c>
      <c r="D116" s="2">
        <v>786</v>
      </c>
      <c r="E116" s="2">
        <v>291</v>
      </c>
      <c r="F116" s="2">
        <v>201</v>
      </c>
      <c r="G116" s="2">
        <v>593</v>
      </c>
      <c r="H116" s="2">
        <v>34</v>
      </c>
      <c r="I116" s="2">
        <v>16</v>
      </c>
      <c r="J116" s="2">
        <v>5294</v>
      </c>
      <c r="K116" s="483">
        <v>0.40956212285316418</v>
      </c>
    </row>
    <row r="117" spans="1:78" ht="15">
      <c r="A117" s="2" t="s">
        <v>902</v>
      </c>
      <c r="B117" s="2">
        <v>304</v>
      </c>
      <c r="C117" s="2">
        <v>338</v>
      </c>
      <c r="D117" s="2">
        <v>129</v>
      </c>
      <c r="E117" s="2">
        <v>78</v>
      </c>
      <c r="F117" s="2">
        <v>34</v>
      </c>
      <c r="G117" s="2">
        <v>58</v>
      </c>
      <c r="H117" s="2">
        <v>6</v>
      </c>
      <c r="I117" s="2">
        <v>1</v>
      </c>
      <c r="J117" s="2">
        <v>948</v>
      </c>
      <c r="K117" s="483">
        <v>7.3340553922327092E-2</v>
      </c>
    </row>
    <row r="118" spans="1:78" ht="15">
      <c r="A118" s="2" t="s">
        <v>903</v>
      </c>
      <c r="B118" s="2">
        <v>281</v>
      </c>
      <c r="C118" s="2">
        <v>154</v>
      </c>
      <c r="D118" s="2">
        <v>16</v>
      </c>
      <c r="E118" s="2">
        <v>27</v>
      </c>
      <c r="F118" s="2">
        <v>19</v>
      </c>
      <c r="G118" s="2">
        <v>48</v>
      </c>
      <c r="H118" s="2">
        <v>7</v>
      </c>
      <c r="I118" s="2">
        <v>0</v>
      </c>
      <c r="J118" s="2">
        <v>552</v>
      </c>
      <c r="K118" s="483">
        <v>4.2704626334519574E-2</v>
      </c>
    </row>
    <row r="119" spans="1:78" ht="15">
      <c r="A119" s="2" t="s">
        <v>8</v>
      </c>
      <c r="B119" s="2">
        <v>4380</v>
      </c>
      <c r="C119" s="2">
        <v>4316</v>
      </c>
      <c r="D119" s="2">
        <v>1889</v>
      </c>
      <c r="E119" s="2">
        <v>576</v>
      </c>
      <c r="F119" s="2">
        <v>550</v>
      </c>
      <c r="G119" s="2">
        <v>1032</v>
      </c>
      <c r="H119" s="2">
        <v>121</v>
      </c>
      <c r="I119" s="2">
        <v>62</v>
      </c>
      <c r="J119" s="2">
        <v>12926</v>
      </c>
      <c r="K119" s="483">
        <v>1</v>
      </c>
    </row>
    <row r="120" spans="1:78" ht="15">
      <c r="A120" s="2" t="s">
        <v>904</v>
      </c>
      <c r="B120" s="483">
        <v>0.33885192634999228</v>
      </c>
      <c r="C120" s="483">
        <v>0.33390066532570012</v>
      </c>
      <c r="D120" s="483">
        <v>0.14613956367012224</v>
      </c>
      <c r="E120" s="483">
        <v>4.4561349218629122E-2</v>
      </c>
      <c r="F120" s="483">
        <v>4.2549899427510446E-2</v>
      </c>
      <c r="G120" s="483">
        <v>7.9839084016710513E-2</v>
      </c>
      <c r="H120" s="483">
        <v>9.360977874052297E-3</v>
      </c>
      <c r="I120" s="483">
        <v>4.7965341172829957E-3</v>
      </c>
      <c r="J120" s="483">
        <v>1</v>
      </c>
      <c r="K120" s="483"/>
    </row>
    <row r="121" spans="1:78" ht="15">
      <c r="K121" s="483"/>
    </row>
    <row r="122" spans="1:78" ht="15">
      <c r="A122" s="2" t="s">
        <v>914</v>
      </c>
      <c r="K122" s="483"/>
    </row>
    <row r="123" spans="1:78" ht="15">
      <c r="K123" s="483"/>
    </row>
    <row r="124" spans="1:78" ht="26.25" customHeight="1">
      <c r="A124" s="360" t="s">
        <v>941</v>
      </c>
      <c r="B124" s="360"/>
      <c r="C124" s="360"/>
      <c r="D124" s="360"/>
      <c r="E124" s="360"/>
      <c r="F124" s="360"/>
      <c r="G124" s="360"/>
      <c r="H124" s="360"/>
      <c r="I124" s="360"/>
      <c r="J124" s="360"/>
      <c r="K124" s="360"/>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60" t="s">
        <v>915</v>
      </c>
      <c r="B125" s="360"/>
      <c r="C125" s="360"/>
      <c r="D125" s="360"/>
      <c r="E125" s="360"/>
      <c r="F125" s="360"/>
      <c r="G125" s="360"/>
      <c r="H125" s="360"/>
      <c r="I125" s="360"/>
      <c r="J125" s="360"/>
      <c r="K125" s="360"/>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60" t="s">
        <v>2</v>
      </c>
      <c r="B126" s="360"/>
      <c r="C126" s="360"/>
      <c r="D126" s="360"/>
      <c r="E126" s="360"/>
      <c r="F126" s="360"/>
      <c r="G126" s="360"/>
      <c r="H126" s="360"/>
      <c r="I126" s="360"/>
      <c r="J126" s="360"/>
      <c r="K126" s="360"/>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60" t="s">
        <v>3</v>
      </c>
      <c r="B127" s="360"/>
      <c r="C127" s="360"/>
      <c r="D127" s="360"/>
      <c r="E127" s="360"/>
      <c r="F127" s="360"/>
      <c r="G127" s="360"/>
      <c r="H127" s="360"/>
      <c r="I127" s="360"/>
      <c r="J127" s="360"/>
      <c r="K127" s="360"/>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482" customFormat="1" ht="21.75" thickTop="1" thickBot="1">
      <c r="A128" s="480" t="s">
        <v>888</v>
      </c>
      <c r="B128" s="480" t="s">
        <v>942</v>
      </c>
      <c r="C128" s="480" t="s">
        <v>943</v>
      </c>
      <c r="D128" s="480" t="s">
        <v>944</v>
      </c>
      <c r="E128" s="480" t="s">
        <v>945</v>
      </c>
      <c r="F128" s="480" t="s">
        <v>946</v>
      </c>
      <c r="G128" s="480" t="s">
        <v>947</v>
      </c>
      <c r="H128" s="480" t="s">
        <v>948</v>
      </c>
      <c r="I128" s="480" t="s">
        <v>949</v>
      </c>
      <c r="J128" s="480" t="s">
        <v>8</v>
      </c>
      <c r="K128" s="480" t="s">
        <v>738</v>
      </c>
      <c r="L128" s="481"/>
      <c r="M128" s="481"/>
      <c r="N128" s="481"/>
      <c r="O128" s="481"/>
      <c r="P128" s="481"/>
      <c r="Q128" s="481"/>
      <c r="R128" s="481"/>
      <c r="S128" s="481"/>
      <c r="T128" s="481"/>
      <c r="U128" s="481"/>
      <c r="V128" s="481"/>
      <c r="W128" s="481"/>
      <c r="X128" s="481"/>
      <c r="Y128" s="481"/>
      <c r="Z128" s="481"/>
      <c r="AA128" s="481"/>
      <c r="AB128" s="481"/>
      <c r="AC128" s="481"/>
      <c r="AD128" s="481"/>
      <c r="AE128" s="481"/>
      <c r="AF128" s="481"/>
      <c r="AG128" s="481"/>
      <c r="AH128" s="481"/>
      <c r="AI128" s="481"/>
      <c r="AJ128" s="481"/>
      <c r="AK128" s="481"/>
      <c r="AL128" s="481"/>
      <c r="AM128" s="481"/>
      <c r="AN128" s="481"/>
      <c r="AO128" s="481"/>
      <c r="AP128" s="481"/>
      <c r="AQ128" s="481"/>
      <c r="AR128" s="481"/>
      <c r="AS128" s="481"/>
      <c r="AT128" s="481"/>
      <c r="AU128" s="481"/>
      <c r="AV128" s="481"/>
      <c r="AW128" s="481"/>
      <c r="AX128" s="481"/>
      <c r="AY128" s="481"/>
      <c r="AZ128" s="481"/>
      <c r="BA128" s="481"/>
      <c r="BB128" s="481"/>
      <c r="BC128" s="481"/>
      <c r="BD128" s="481"/>
      <c r="BE128" s="481"/>
      <c r="BF128" s="481"/>
      <c r="BG128" s="481"/>
      <c r="BH128" s="481"/>
      <c r="BI128" s="481"/>
      <c r="BJ128" s="481"/>
      <c r="BK128" s="481"/>
      <c r="BL128" s="481"/>
      <c r="BM128" s="481"/>
      <c r="BN128" s="481"/>
      <c r="BO128" s="481"/>
      <c r="BP128" s="481"/>
      <c r="BQ128" s="481"/>
      <c r="BR128" s="481"/>
      <c r="BS128" s="481"/>
      <c r="BT128" s="481"/>
      <c r="BU128" s="481"/>
      <c r="BV128" s="481"/>
      <c r="BW128" s="481"/>
      <c r="BX128" s="481"/>
      <c r="BY128" s="481"/>
      <c r="BZ128" s="481"/>
    </row>
    <row r="129" spans="1:11" ht="15.75" thickTop="1">
      <c r="A129" s="2" t="s">
        <v>890</v>
      </c>
      <c r="B129" s="2">
        <v>0</v>
      </c>
      <c r="C129" s="2">
        <v>0</v>
      </c>
      <c r="D129" s="2">
        <v>0</v>
      </c>
      <c r="E129" s="2">
        <v>0</v>
      </c>
      <c r="F129" s="2">
        <v>0</v>
      </c>
      <c r="G129" s="2">
        <v>0</v>
      </c>
      <c r="H129" s="2">
        <v>0</v>
      </c>
      <c r="I129" s="2">
        <v>0</v>
      </c>
      <c r="J129" s="2">
        <v>0</v>
      </c>
      <c r="K129" s="483">
        <v>0</v>
      </c>
    </row>
    <row r="130" spans="1:11" ht="15">
      <c r="A130" s="2" t="s">
        <v>891</v>
      </c>
      <c r="B130" s="2">
        <v>0</v>
      </c>
      <c r="C130" s="2">
        <v>0</v>
      </c>
      <c r="D130" s="2">
        <v>0</v>
      </c>
      <c r="E130" s="2">
        <v>0</v>
      </c>
      <c r="F130" s="2">
        <v>0</v>
      </c>
      <c r="G130" s="2">
        <v>0</v>
      </c>
      <c r="H130" s="2">
        <v>0</v>
      </c>
      <c r="I130" s="2">
        <v>0</v>
      </c>
      <c r="J130" s="2">
        <v>0</v>
      </c>
      <c r="K130" s="483">
        <v>0</v>
      </c>
    </row>
    <row r="131" spans="1:11" ht="15">
      <c r="A131" s="2" t="s">
        <v>892</v>
      </c>
      <c r="B131" s="2">
        <v>0</v>
      </c>
      <c r="C131" s="2">
        <v>0</v>
      </c>
      <c r="D131" s="2">
        <v>0</v>
      </c>
      <c r="E131" s="2">
        <v>0</v>
      </c>
      <c r="F131" s="2">
        <v>0</v>
      </c>
      <c r="G131" s="2">
        <v>0</v>
      </c>
      <c r="H131" s="2">
        <v>0</v>
      </c>
      <c r="I131" s="2">
        <v>0</v>
      </c>
      <c r="J131" s="2">
        <v>0</v>
      </c>
      <c r="K131" s="483">
        <v>0</v>
      </c>
    </row>
    <row r="132" spans="1:11" ht="15">
      <c r="A132" s="2" t="s">
        <v>893</v>
      </c>
      <c r="B132" s="2">
        <v>0</v>
      </c>
      <c r="C132" s="2">
        <v>0</v>
      </c>
      <c r="D132" s="2">
        <v>0</v>
      </c>
      <c r="E132" s="2">
        <v>0</v>
      </c>
      <c r="F132" s="2">
        <v>0</v>
      </c>
      <c r="G132" s="2">
        <v>0</v>
      </c>
      <c r="H132" s="2">
        <v>0</v>
      </c>
      <c r="I132" s="2">
        <v>0</v>
      </c>
      <c r="J132" s="2">
        <v>0</v>
      </c>
      <c r="K132" s="483">
        <v>0</v>
      </c>
    </row>
    <row r="133" spans="1:11" ht="15">
      <c r="A133" s="2" t="s">
        <v>894</v>
      </c>
      <c r="B133" s="2">
        <v>0</v>
      </c>
      <c r="C133" s="2">
        <v>0</v>
      </c>
      <c r="D133" s="2">
        <v>0</v>
      </c>
      <c r="E133" s="2">
        <v>0</v>
      </c>
      <c r="F133" s="2">
        <v>0</v>
      </c>
      <c r="G133" s="2">
        <v>0</v>
      </c>
      <c r="H133" s="2">
        <v>0</v>
      </c>
      <c r="I133" s="2">
        <v>0</v>
      </c>
      <c r="J133" s="2">
        <v>0</v>
      </c>
      <c r="K133" s="483">
        <v>0</v>
      </c>
    </row>
    <row r="134" spans="1:11" ht="15">
      <c r="A134" s="2" t="s">
        <v>895</v>
      </c>
      <c r="B134" s="2">
        <v>1175.9655400000001</v>
      </c>
      <c r="C134" s="2">
        <v>445.9</v>
      </c>
      <c r="D134" s="2">
        <v>0</v>
      </c>
      <c r="E134" s="2">
        <v>0</v>
      </c>
      <c r="F134" s="2">
        <v>548.79999999999995</v>
      </c>
      <c r="G134" s="2">
        <v>0</v>
      </c>
      <c r="H134" s="2">
        <v>1263.3</v>
      </c>
      <c r="I134" s="2">
        <v>0</v>
      </c>
      <c r="J134" s="2">
        <v>3433.9655400000001</v>
      </c>
      <c r="K134" s="483">
        <v>0.22559120231520488</v>
      </c>
    </row>
    <row r="135" spans="1:11" ht="15">
      <c r="A135" s="2" t="s">
        <v>896</v>
      </c>
      <c r="B135" s="2">
        <v>274.39999999999998</v>
      </c>
      <c r="C135" s="2">
        <v>0</v>
      </c>
      <c r="D135" s="2">
        <v>1056.78</v>
      </c>
      <c r="E135" s="2">
        <v>0</v>
      </c>
      <c r="F135" s="2">
        <v>630.86090000000002</v>
      </c>
      <c r="G135" s="2">
        <v>0</v>
      </c>
      <c r="H135" s="2">
        <v>0</v>
      </c>
      <c r="I135" s="2">
        <v>0</v>
      </c>
      <c r="J135" s="2">
        <v>1962.0409</v>
      </c>
      <c r="K135" s="483">
        <v>0.12889446922714509</v>
      </c>
    </row>
    <row r="136" spans="1:11" ht="15">
      <c r="A136" s="2" t="s">
        <v>897</v>
      </c>
      <c r="B136" s="2">
        <v>172.64562000000001</v>
      </c>
      <c r="C136" s="2">
        <v>317.46665000000002</v>
      </c>
      <c r="D136" s="2">
        <v>502.46159</v>
      </c>
      <c r="E136" s="2">
        <v>0</v>
      </c>
      <c r="F136" s="2">
        <v>0</v>
      </c>
      <c r="G136" s="2">
        <v>0</v>
      </c>
      <c r="H136" s="2">
        <v>346.8</v>
      </c>
      <c r="I136" s="2">
        <v>0</v>
      </c>
      <c r="J136" s="2">
        <v>1339.3738599999999</v>
      </c>
      <c r="K136" s="483">
        <v>8.7988931719727409E-2</v>
      </c>
    </row>
    <row r="137" spans="1:11" ht="15">
      <c r="A137" s="2" t="s">
        <v>898</v>
      </c>
      <c r="B137" s="2">
        <v>0</v>
      </c>
      <c r="C137" s="2">
        <v>356.72</v>
      </c>
      <c r="D137" s="2">
        <v>847.39521999999999</v>
      </c>
      <c r="E137" s="2">
        <v>0</v>
      </c>
      <c r="F137" s="2">
        <v>130</v>
      </c>
      <c r="G137" s="2">
        <v>111.8</v>
      </c>
      <c r="H137" s="2">
        <v>137.19999999999999</v>
      </c>
      <c r="I137" s="2">
        <v>0</v>
      </c>
      <c r="J137" s="2">
        <v>1583.1152200000001</v>
      </c>
      <c r="K137" s="483">
        <v>0.10400129579730731</v>
      </c>
    </row>
    <row r="138" spans="1:11" ht="15">
      <c r="A138" s="2" t="s">
        <v>899</v>
      </c>
      <c r="B138" s="2">
        <v>568.41395999999997</v>
      </c>
      <c r="C138" s="2">
        <v>148.81048000000001</v>
      </c>
      <c r="D138" s="2">
        <v>722.62731999999994</v>
      </c>
      <c r="E138" s="2">
        <v>0</v>
      </c>
      <c r="F138" s="2">
        <v>0</v>
      </c>
      <c r="G138" s="2">
        <v>0</v>
      </c>
      <c r="H138" s="2">
        <v>86.2</v>
      </c>
      <c r="I138" s="2">
        <v>0</v>
      </c>
      <c r="J138" s="2">
        <v>1526.0517600000001</v>
      </c>
      <c r="K138" s="483">
        <v>0.100252564367211</v>
      </c>
    </row>
    <row r="139" spans="1:11" ht="15">
      <c r="A139" s="2" t="s">
        <v>900</v>
      </c>
      <c r="B139" s="2">
        <v>745.16317000000004</v>
      </c>
      <c r="C139" s="2">
        <v>171.61332000000002</v>
      </c>
      <c r="D139" s="2">
        <v>528.10698000000002</v>
      </c>
      <c r="E139" s="2">
        <v>48.292339999999996</v>
      </c>
      <c r="F139" s="2">
        <v>410.58810999999997</v>
      </c>
      <c r="G139" s="2">
        <v>302.88251000000002</v>
      </c>
      <c r="H139" s="2">
        <v>270.96507000000003</v>
      </c>
      <c r="I139" s="2">
        <v>0</v>
      </c>
      <c r="J139" s="2">
        <v>2477.6115000000004</v>
      </c>
      <c r="K139" s="483">
        <v>0.16276440478053789</v>
      </c>
    </row>
    <row r="140" spans="1:11" ht="15">
      <c r="A140" s="2" t="s">
        <v>901</v>
      </c>
      <c r="B140" s="2">
        <v>1585.0460399999999</v>
      </c>
      <c r="C140" s="2">
        <v>309.52964000000003</v>
      </c>
      <c r="D140" s="2">
        <v>249.0924</v>
      </c>
      <c r="E140" s="2">
        <v>0</v>
      </c>
      <c r="F140" s="2">
        <v>68.402330000000006</v>
      </c>
      <c r="G140" s="2">
        <v>172.06800000000001</v>
      </c>
      <c r="H140" s="2">
        <v>94.80744</v>
      </c>
      <c r="I140" s="2">
        <v>0</v>
      </c>
      <c r="J140" s="2">
        <v>2478.9458500000001</v>
      </c>
      <c r="K140" s="483">
        <v>0.16285206367440355</v>
      </c>
    </row>
    <row r="141" spans="1:11" ht="15">
      <c r="A141" s="2" t="s">
        <v>902</v>
      </c>
      <c r="B141" s="2">
        <v>266.28810999999996</v>
      </c>
      <c r="C141" s="2">
        <v>0</v>
      </c>
      <c r="D141" s="2">
        <v>30.927580000000003</v>
      </c>
      <c r="E141" s="2">
        <v>0</v>
      </c>
      <c r="F141" s="2">
        <v>11.36</v>
      </c>
      <c r="G141" s="2">
        <v>0</v>
      </c>
      <c r="H141" s="2">
        <v>0</v>
      </c>
      <c r="I141" s="2">
        <v>0</v>
      </c>
      <c r="J141" s="2">
        <v>308.57568999999995</v>
      </c>
      <c r="K141" s="483">
        <v>2.0271595652746107E-2</v>
      </c>
    </row>
    <row r="142" spans="1:11" ht="15">
      <c r="A142" s="2" t="s">
        <v>903</v>
      </c>
      <c r="B142" s="2">
        <v>109.79174999999999</v>
      </c>
      <c r="C142" s="2">
        <v>0</v>
      </c>
      <c r="D142" s="2">
        <v>0</v>
      </c>
      <c r="E142" s="2">
        <v>0</v>
      </c>
      <c r="F142" s="2">
        <v>0</v>
      </c>
      <c r="G142" s="2">
        <v>2.6</v>
      </c>
      <c r="H142" s="2">
        <v>0</v>
      </c>
      <c r="I142" s="2">
        <v>0</v>
      </c>
      <c r="J142" s="2">
        <v>112.39174999999999</v>
      </c>
      <c r="K142" s="483">
        <v>7.3834724657166843E-3</v>
      </c>
    </row>
    <row r="143" spans="1:11" ht="15">
      <c r="A143" s="2" t="s">
        <v>8</v>
      </c>
      <c r="B143" s="2">
        <v>4897.7141900000006</v>
      </c>
      <c r="C143" s="2">
        <v>1750.04009</v>
      </c>
      <c r="D143" s="2">
        <v>3937.3910900000001</v>
      </c>
      <c r="E143" s="2">
        <v>48.292339999999996</v>
      </c>
      <c r="F143" s="2">
        <v>1800.0113399999998</v>
      </c>
      <c r="G143" s="2">
        <v>589.3505100000001</v>
      </c>
      <c r="H143" s="2">
        <v>2199.2725100000002</v>
      </c>
      <c r="I143" s="2">
        <v>0</v>
      </c>
      <c r="J143" s="2">
        <v>15222.072070000002</v>
      </c>
      <c r="K143" s="483">
        <v>1</v>
      </c>
    </row>
    <row r="144" spans="1:11" ht="15.75" thickBot="1">
      <c r="A144" s="2" t="s">
        <v>904</v>
      </c>
      <c r="B144" s="483">
        <v>0.32175082127304633</v>
      </c>
      <c r="C144" s="483">
        <v>0.11496727133811289</v>
      </c>
      <c r="D144" s="483">
        <v>0.25866327999851596</v>
      </c>
      <c r="E144" s="483">
        <v>3.1725207828424105E-3</v>
      </c>
      <c r="F144" s="483">
        <v>0.11825008656656555</v>
      </c>
      <c r="G144" s="483">
        <v>3.8716838764776655E-2</v>
      </c>
      <c r="H144" s="483">
        <v>0.14447918127614015</v>
      </c>
      <c r="I144" s="483">
        <v>0</v>
      </c>
      <c r="J144" s="483">
        <v>1</v>
      </c>
      <c r="K144" s="483"/>
    </row>
    <row r="145" spans="1:78" s="482" customFormat="1" ht="37.5" customHeight="1" thickTop="1" thickBot="1">
      <c r="A145" s="480" t="s">
        <v>913</v>
      </c>
      <c r="B145" s="480" t="s">
        <v>942</v>
      </c>
      <c r="C145" s="480" t="s">
        <v>943</v>
      </c>
      <c r="D145" s="480" t="s">
        <v>944</v>
      </c>
      <c r="E145" s="480" t="s">
        <v>945</v>
      </c>
      <c r="F145" s="480" t="s">
        <v>946</v>
      </c>
      <c r="G145" s="480" t="s">
        <v>947</v>
      </c>
      <c r="H145" s="480" t="s">
        <v>948</v>
      </c>
      <c r="I145" s="480" t="s">
        <v>949</v>
      </c>
      <c r="J145" s="480" t="s">
        <v>8</v>
      </c>
      <c r="K145" s="480" t="s">
        <v>738</v>
      </c>
      <c r="L145" s="481"/>
      <c r="M145" s="481"/>
      <c r="N145" s="481"/>
      <c r="O145" s="481"/>
      <c r="P145" s="481"/>
      <c r="Q145" s="481"/>
      <c r="R145" s="481"/>
      <c r="S145" s="481"/>
      <c r="T145" s="481"/>
      <c r="U145" s="481"/>
      <c r="V145" s="481"/>
      <c r="W145" s="481"/>
      <c r="X145" s="481"/>
      <c r="Y145" s="481"/>
      <c r="Z145" s="481"/>
      <c r="AA145" s="481"/>
      <c r="AB145" s="481"/>
      <c r="AC145" s="481"/>
      <c r="AD145" s="481"/>
      <c r="AE145" s="481"/>
      <c r="AF145" s="481"/>
      <c r="AG145" s="481"/>
      <c r="AH145" s="481"/>
      <c r="AI145" s="481"/>
      <c r="AJ145" s="481"/>
      <c r="AK145" s="481"/>
      <c r="AL145" s="481"/>
      <c r="AM145" s="481"/>
      <c r="AN145" s="481"/>
      <c r="AO145" s="481"/>
      <c r="AP145" s="481"/>
      <c r="AQ145" s="481"/>
      <c r="AR145" s="481"/>
      <c r="AS145" s="481"/>
      <c r="AT145" s="481"/>
      <c r="AU145" s="481"/>
      <c r="AV145" s="481"/>
      <c r="AW145" s="481"/>
      <c r="AX145" s="481"/>
      <c r="AY145" s="481"/>
      <c r="AZ145" s="481"/>
      <c r="BA145" s="481"/>
      <c r="BB145" s="481"/>
      <c r="BC145" s="481"/>
      <c r="BD145" s="481"/>
      <c r="BE145" s="481"/>
      <c r="BF145" s="481"/>
      <c r="BG145" s="481"/>
      <c r="BH145" s="481"/>
      <c r="BI145" s="481"/>
      <c r="BJ145" s="481"/>
      <c r="BK145" s="481"/>
      <c r="BL145" s="481"/>
      <c r="BM145" s="481"/>
      <c r="BN145" s="481"/>
      <c r="BO145" s="481"/>
      <c r="BP145" s="481"/>
      <c r="BQ145" s="481"/>
      <c r="BR145" s="481"/>
      <c r="BS145" s="481"/>
      <c r="BT145" s="481"/>
      <c r="BU145" s="481"/>
      <c r="BV145" s="481"/>
      <c r="BW145" s="481"/>
      <c r="BX145" s="481"/>
      <c r="BY145" s="481"/>
      <c r="BZ145" s="481"/>
    </row>
    <row r="146" spans="1:78" ht="15.75" thickTop="1">
      <c r="A146" s="2" t="s">
        <v>890</v>
      </c>
      <c r="B146" s="2">
        <v>0</v>
      </c>
      <c r="C146" s="2">
        <v>0</v>
      </c>
      <c r="D146" s="2">
        <v>0</v>
      </c>
      <c r="E146" s="2">
        <v>0</v>
      </c>
      <c r="F146" s="2">
        <v>0</v>
      </c>
      <c r="G146" s="2">
        <v>0</v>
      </c>
      <c r="H146" s="2">
        <v>0</v>
      </c>
      <c r="I146" s="2">
        <v>0</v>
      </c>
      <c r="J146" s="2">
        <v>0</v>
      </c>
      <c r="K146" s="483">
        <v>0</v>
      </c>
    </row>
    <row r="147" spans="1:78" ht="15">
      <c r="A147" s="2" t="s">
        <v>891</v>
      </c>
      <c r="B147" s="2">
        <v>0</v>
      </c>
      <c r="C147" s="2">
        <v>0</v>
      </c>
      <c r="D147" s="2">
        <v>0</v>
      </c>
      <c r="E147" s="2">
        <v>0</v>
      </c>
      <c r="F147" s="2">
        <v>0</v>
      </c>
      <c r="G147" s="2">
        <v>0</v>
      </c>
      <c r="H147" s="2">
        <v>0</v>
      </c>
      <c r="I147" s="2">
        <v>0</v>
      </c>
      <c r="J147" s="2">
        <v>0</v>
      </c>
      <c r="K147" s="483">
        <v>0</v>
      </c>
    </row>
    <row r="148" spans="1:78" ht="15">
      <c r="A148" s="2" t="s">
        <v>892</v>
      </c>
      <c r="B148" s="2">
        <v>0</v>
      </c>
      <c r="C148" s="2">
        <v>0</v>
      </c>
      <c r="D148" s="2">
        <v>0</v>
      </c>
      <c r="E148" s="2">
        <v>0</v>
      </c>
      <c r="F148" s="2">
        <v>0</v>
      </c>
      <c r="G148" s="2">
        <v>0</v>
      </c>
      <c r="H148" s="2">
        <v>0</v>
      </c>
      <c r="I148" s="2">
        <v>0</v>
      </c>
      <c r="J148" s="2">
        <v>0</v>
      </c>
      <c r="K148" s="483">
        <v>0</v>
      </c>
    </row>
    <row r="149" spans="1:78" ht="15">
      <c r="A149" s="2" t="s">
        <v>893</v>
      </c>
      <c r="B149" s="2">
        <v>0</v>
      </c>
      <c r="C149" s="2">
        <v>0</v>
      </c>
      <c r="D149" s="2">
        <v>0</v>
      </c>
      <c r="E149" s="2">
        <v>0</v>
      </c>
      <c r="F149" s="2">
        <v>0</v>
      </c>
      <c r="G149" s="2">
        <v>0</v>
      </c>
      <c r="H149" s="2">
        <v>0</v>
      </c>
      <c r="I149" s="2">
        <v>0</v>
      </c>
      <c r="J149" s="2">
        <v>0</v>
      </c>
      <c r="K149" s="483">
        <v>0</v>
      </c>
    </row>
    <row r="150" spans="1:78" ht="15">
      <c r="A150" s="2" t="s">
        <v>894</v>
      </c>
      <c r="B150" s="2">
        <v>0</v>
      </c>
      <c r="C150" s="2">
        <v>0</v>
      </c>
      <c r="D150" s="2">
        <v>0</v>
      </c>
      <c r="E150" s="2">
        <v>0</v>
      </c>
      <c r="F150" s="2">
        <v>0</v>
      </c>
      <c r="G150" s="2">
        <v>0</v>
      </c>
      <c r="H150" s="2">
        <v>0</v>
      </c>
      <c r="I150" s="2">
        <v>0</v>
      </c>
      <c r="J150" s="2">
        <v>0</v>
      </c>
      <c r="K150" s="483">
        <v>0</v>
      </c>
    </row>
    <row r="151" spans="1:78" ht="15">
      <c r="A151" s="2" t="s">
        <v>895</v>
      </c>
      <c r="B151" s="2">
        <v>3</v>
      </c>
      <c r="C151" s="2">
        <v>1</v>
      </c>
      <c r="D151" s="2">
        <v>0</v>
      </c>
      <c r="E151" s="2">
        <v>0</v>
      </c>
      <c r="F151" s="2">
        <v>1</v>
      </c>
      <c r="G151" s="2">
        <v>0</v>
      </c>
      <c r="H151" s="2">
        <v>3</v>
      </c>
      <c r="I151" s="2">
        <v>0</v>
      </c>
      <c r="J151" s="2">
        <v>8</v>
      </c>
      <c r="K151" s="483">
        <v>2.247191011235955E-2</v>
      </c>
    </row>
    <row r="152" spans="1:78" ht="15">
      <c r="A152" s="2" t="s">
        <v>896</v>
      </c>
      <c r="B152" s="2">
        <v>1</v>
      </c>
      <c r="C152" s="2">
        <v>0</v>
      </c>
      <c r="D152" s="2">
        <v>4</v>
      </c>
      <c r="E152" s="2">
        <v>0</v>
      </c>
      <c r="F152" s="2">
        <v>2</v>
      </c>
      <c r="G152" s="2">
        <v>0</v>
      </c>
      <c r="H152" s="2">
        <v>0</v>
      </c>
      <c r="I152" s="2">
        <v>0</v>
      </c>
      <c r="J152" s="2">
        <v>7</v>
      </c>
      <c r="K152" s="483">
        <v>1.9662921348314606E-2</v>
      </c>
    </row>
    <row r="153" spans="1:78" ht="15">
      <c r="A153" s="2" t="s">
        <v>897</v>
      </c>
      <c r="B153" s="2">
        <v>1</v>
      </c>
      <c r="C153" s="2">
        <v>2</v>
      </c>
      <c r="D153" s="2">
        <v>3</v>
      </c>
      <c r="E153" s="2">
        <v>0</v>
      </c>
      <c r="F153" s="2">
        <v>0</v>
      </c>
      <c r="G153" s="2">
        <v>0</v>
      </c>
      <c r="H153" s="2">
        <v>2</v>
      </c>
      <c r="I153" s="2">
        <v>0</v>
      </c>
      <c r="J153" s="2">
        <v>8</v>
      </c>
      <c r="K153" s="483">
        <v>2.247191011235955E-2</v>
      </c>
    </row>
    <row r="154" spans="1:78" ht="15">
      <c r="A154" s="2" t="s">
        <v>898</v>
      </c>
      <c r="B154" s="2">
        <v>0</v>
      </c>
      <c r="C154" s="2">
        <v>3</v>
      </c>
      <c r="D154" s="2">
        <v>7</v>
      </c>
      <c r="E154" s="2">
        <v>0</v>
      </c>
      <c r="F154" s="2">
        <v>1</v>
      </c>
      <c r="G154" s="2">
        <v>1</v>
      </c>
      <c r="H154" s="2">
        <v>1</v>
      </c>
      <c r="I154" s="2">
        <v>0</v>
      </c>
      <c r="J154" s="2">
        <v>13</v>
      </c>
      <c r="K154" s="483">
        <v>3.6516853932584269E-2</v>
      </c>
    </row>
    <row r="155" spans="1:78" ht="15">
      <c r="A155" s="2" t="s">
        <v>899</v>
      </c>
      <c r="B155" s="2">
        <v>6</v>
      </c>
      <c r="C155" s="2">
        <v>2</v>
      </c>
      <c r="D155" s="2">
        <v>9</v>
      </c>
      <c r="E155" s="2">
        <v>0</v>
      </c>
      <c r="F155" s="2">
        <v>0</v>
      </c>
      <c r="G155" s="2">
        <v>0</v>
      </c>
      <c r="H155" s="2">
        <v>1</v>
      </c>
      <c r="I155" s="2">
        <v>0</v>
      </c>
      <c r="J155" s="2">
        <v>18</v>
      </c>
      <c r="K155" s="483">
        <v>5.0561797752808987E-2</v>
      </c>
    </row>
    <row r="156" spans="1:78" ht="15">
      <c r="A156" s="2" t="s">
        <v>900</v>
      </c>
      <c r="B156" s="2">
        <v>17</v>
      </c>
      <c r="C156" s="2">
        <v>3</v>
      </c>
      <c r="D156" s="2">
        <v>10</v>
      </c>
      <c r="E156" s="2">
        <v>1</v>
      </c>
      <c r="F156" s="2">
        <v>8</v>
      </c>
      <c r="G156" s="2">
        <v>6</v>
      </c>
      <c r="H156" s="2">
        <v>5</v>
      </c>
      <c r="I156" s="2">
        <v>0</v>
      </c>
      <c r="J156" s="2">
        <v>50</v>
      </c>
      <c r="K156" s="483">
        <v>0.1404494382022472</v>
      </c>
    </row>
    <row r="157" spans="1:78" ht="15">
      <c r="A157" s="2" t="s">
        <v>901</v>
      </c>
      <c r="B157" s="2">
        <v>107</v>
      </c>
      <c r="C157" s="2">
        <v>13</v>
      </c>
      <c r="D157" s="2">
        <v>14</v>
      </c>
      <c r="E157" s="2">
        <v>0</v>
      </c>
      <c r="F157" s="2">
        <v>4</v>
      </c>
      <c r="G157" s="2">
        <v>8</v>
      </c>
      <c r="H157" s="2">
        <v>4</v>
      </c>
      <c r="I157" s="2">
        <v>0</v>
      </c>
      <c r="J157" s="2">
        <v>150</v>
      </c>
      <c r="K157" s="483">
        <v>0.42134831460674155</v>
      </c>
    </row>
    <row r="158" spans="1:78" ht="15">
      <c r="A158" s="2" t="s">
        <v>902</v>
      </c>
      <c r="B158" s="2">
        <v>58</v>
      </c>
      <c r="C158" s="2">
        <v>0</v>
      </c>
      <c r="D158" s="2">
        <v>5</v>
      </c>
      <c r="E158" s="2">
        <v>0</v>
      </c>
      <c r="F158" s="2">
        <v>2</v>
      </c>
      <c r="G158" s="2">
        <v>0</v>
      </c>
      <c r="H158" s="2">
        <v>0</v>
      </c>
      <c r="I158" s="2">
        <v>0</v>
      </c>
      <c r="J158" s="2">
        <v>65</v>
      </c>
      <c r="K158" s="483">
        <v>0.18258426966292135</v>
      </c>
    </row>
    <row r="159" spans="1:78" ht="15">
      <c r="A159" s="2" t="s">
        <v>903</v>
      </c>
      <c r="B159" s="2">
        <v>36</v>
      </c>
      <c r="C159" s="2">
        <v>0</v>
      </c>
      <c r="D159" s="2">
        <v>0</v>
      </c>
      <c r="E159" s="2">
        <v>0</v>
      </c>
      <c r="F159" s="2">
        <v>0</v>
      </c>
      <c r="G159" s="2">
        <v>1</v>
      </c>
      <c r="H159" s="2">
        <v>0</v>
      </c>
      <c r="I159" s="2">
        <v>0</v>
      </c>
      <c r="J159" s="2">
        <v>37</v>
      </c>
      <c r="K159" s="483">
        <v>0.10393258426966293</v>
      </c>
    </row>
    <row r="160" spans="1:78" ht="15">
      <c r="A160" s="2" t="s">
        <v>8</v>
      </c>
      <c r="B160" s="2">
        <v>229</v>
      </c>
      <c r="C160" s="2">
        <v>24</v>
      </c>
      <c r="D160" s="2">
        <v>52</v>
      </c>
      <c r="E160" s="2">
        <v>1</v>
      </c>
      <c r="F160" s="2">
        <v>18</v>
      </c>
      <c r="G160" s="2">
        <v>16</v>
      </c>
      <c r="H160" s="2">
        <v>16</v>
      </c>
      <c r="I160" s="2">
        <v>0</v>
      </c>
      <c r="J160" s="2">
        <v>356</v>
      </c>
      <c r="K160" s="483">
        <v>1</v>
      </c>
    </row>
    <row r="161" spans="1:11" ht="15">
      <c r="A161" s="2" t="s">
        <v>904</v>
      </c>
      <c r="B161" s="483">
        <v>0.6432584269662921</v>
      </c>
      <c r="C161" s="483">
        <v>6.741573033707865E-2</v>
      </c>
      <c r="D161" s="483">
        <v>0.14606741573033707</v>
      </c>
      <c r="E161" s="483">
        <v>2.8089887640449437E-3</v>
      </c>
      <c r="F161" s="483">
        <v>5.0561797752808987E-2</v>
      </c>
      <c r="G161" s="483">
        <v>4.49438202247191E-2</v>
      </c>
      <c r="H161" s="483">
        <v>4.49438202247191E-2</v>
      </c>
      <c r="I161" s="483">
        <v>0</v>
      </c>
      <c r="J161" s="483">
        <v>1</v>
      </c>
      <c r="K161" s="483"/>
    </row>
    <row r="162" spans="1:11" ht="15">
      <c r="K162" s="483"/>
    </row>
    <row r="163" spans="1:11" ht="15">
      <c r="A163" s="2" t="s">
        <v>914</v>
      </c>
      <c r="K163" s="483"/>
    </row>
    <row r="164" spans="1:11" ht="15" hidden="1">
      <c r="K164" s="483"/>
    </row>
    <row r="165" spans="1:11" ht="15" hidden="1">
      <c r="K165" s="483"/>
    </row>
    <row r="166" spans="1:11" ht="15" hidden="1">
      <c r="K166" s="483"/>
    </row>
    <row r="167" spans="1:11" ht="15" hidden="1">
      <c r="K167" s="483"/>
    </row>
    <row r="168" spans="1:11" ht="15" hidden="1">
      <c r="K168" s="483"/>
    </row>
    <row r="169" spans="1:11" ht="15" hidden="1">
      <c r="K169" s="483"/>
    </row>
    <row r="170" spans="1:11" ht="15" hidden="1">
      <c r="K170" s="483"/>
    </row>
    <row r="171" spans="1:11" ht="15" hidden="1">
      <c r="K171" s="483"/>
    </row>
    <row r="172" spans="1:11" ht="15" hidden="1">
      <c r="K172" s="483"/>
    </row>
    <row r="173" spans="1:11" ht="15" hidden="1">
      <c r="K173" s="483"/>
    </row>
    <row r="174" spans="1:11" ht="15" hidden="1">
      <c r="K174" s="483"/>
    </row>
    <row r="175" spans="1:11" ht="15" hidden="1">
      <c r="K175" s="483"/>
    </row>
    <row r="176" spans="1:11" ht="15" hidden="1">
      <c r="K176" s="483"/>
    </row>
    <row r="177" spans="11:11" ht="15" hidden="1">
      <c r="K177" s="483"/>
    </row>
    <row r="178" spans="11:11" ht="15" hidden="1">
      <c r="K178" s="483"/>
    </row>
    <row r="179" spans="11:11" ht="15" hidden="1">
      <c r="K179" s="483"/>
    </row>
    <row r="180" spans="11:11" ht="15" hidden="1">
      <c r="K180" s="483"/>
    </row>
    <row r="181" spans="11:11" ht="15" hidden="1">
      <c r="K181" s="483"/>
    </row>
    <row r="182" spans="11:11" ht="15" hidden="1">
      <c r="K182" s="483"/>
    </row>
    <row r="183" spans="11:11" ht="15" hidden="1">
      <c r="K183" s="483"/>
    </row>
    <row r="184" spans="11:11" ht="15" hidden="1">
      <c r="K184" s="483"/>
    </row>
    <row r="185" spans="11:11" ht="15" hidden="1">
      <c r="K185" s="483"/>
    </row>
    <row r="186" spans="11:11" ht="15" hidden="1">
      <c r="K186" s="483"/>
    </row>
    <row r="187" spans="11:11" ht="15" hidden="1">
      <c r="K187" s="483"/>
    </row>
    <row r="188" spans="11:11" ht="15" hidden="1">
      <c r="K188" s="483"/>
    </row>
    <row r="189" spans="11:11" ht="15" hidden="1">
      <c r="K189" s="483"/>
    </row>
    <row r="190" spans="11:11" ht="15" hidden="1">
      <c r="K190" s="483"/>
    </row>
    <row r="191" spans="11:11" ht="15" hidden="1">
      <c r="K191" s="483"/>
    </row>
    <row r="192" spans="11:11" ht="15" hidden="1">
      <c r="K192" s="483"/>
    </row>
    <row r="193" spans="11:11" ht="15" hidden="1">
      <c r="K193" s="483"/>
    </row>
    <row r="194" spans="11:11" ht="15" hidden="1">
      <c r="K194" s="483"/>
    </row>
    <row r="195" spans="11:11" ht="15" hidden="1">
      <c r="K195" s="483"/>
    </row>
    <row r="196" spans="11:11" ht="15" hidden="1">
      <c r="K196" s="483"/>
    </row>
    <row r="197" spans="11:11" ht="15" hidden="1">
      <c r="K197" s="483"/>
    </row>
    <row r="198" spans="11:11" ht="15" hidden="1">
      <c r="K198" s="483"/>
    </row>
    <row r="199" spans="11:11" ht="15" hidden="1">
      <c r="K199" s="483"/>
    </row>
    <row r="200" spans="11:11" ht="15" hidden="1">
      <c r="K200" s="483"/>
    </row>
    <row r="201" spans="11:11" ht="15" hidden="1">
      <c r="K201" s="483"/>
    </row>
    <row r="202" spans="11:11" ht="15" hidden="1">
      <c r="K202" s="483"/>
    </row>
    <row r="203" spans="11:11" ht="15" hidden="1">
      <c r="K203" s="483"/>
    </row>
    <row r="204" spans="11:11" ht="15" hidden="1">
      <c r="K204" s="483"/>
    </row>
    <row r="205" spans="11:11" ht="15" hidden="1">
      <c r="K205" s="483"/>
    </row>
    <row r="206" spans="11:11" ht="15" hidden="1">
      <c r="K206" s="483"/>
    </row>
    <row r="207" spans="11:11" ht="15" hidden="1">
      <c r="K207" s="483"/>
    </row>
    <row r="208" spans="11:11" ht="15" hidden="1">
      <c r="K208" s="483"/>
    </row>
    <row r="209" spans="11:11" ht="15" hidden="1">
      <c r="K209" s="483"/>
    </row>
    <row r="210" spans="11:11" ht="15" hidden="1">
      <c r="K210" s="483"/>
    </row>
    <row r="211" spans="11:11" ht="15" hidden="1">
      <c r="K211" s="483"/>
    </row>
    <row r="212" spans="11:11" ht="15" hidden="1">
      <c r="K212" s="483"/>
    </row>
    <row r="213" spans="11:11" ht="15" hidden="1">
      <c r="K213" s="483"/>
    </row>
    <row r="214" spans="11:11" ht="15" hidden="1">
      <c r="K214" s="483"/>
    </row>
    <row r="215" spans="11:11" ht="15" hidden="1">
      <c r="K215" s="483"/>
    </row>
    <row r="216" spans="11:11" ht="15" hidden="1">
      <c r="K216" s="483"/>
    </row>
    <row r="217" spans="11:11" ht="15" hidden="1">
      <c r="K217" s="483"/>
    </row>
    <row r="218" spans="11:11" ht="15" hidden="1">
      <c r="K218" s="483"/>
    </row>
    <row r="219" spans="11:11" ht="15" hidden="1">
      <c r="K219" s="483"/>
    </row>
    <row r="220" spans="11:11" ht="15" hidden="1">
      <c r="K220" s="483"/>
    </row>
    <row r="221" spans="11:11" ht="15" hidden="1">
      <c r="K221" s="483"/>
    </row>
    <row r="222" spans="11:11" ht="15" hidden="1">
      <c r="K222" s="483"/>
    </row>
    <row r="223" spans="11:11" ht="15" hidden="1">
      <c r="K223" s="483"/>
    </row>
    <row r="224" spans="11:11" ht="15" hidden="1">
      <c r="K224" s="483"/>
    </row>
    <row r="225" spans="11:11" ht="15" hidden="1">
      <c r="K225" s="483"/>
    </row>
    <row r="226" spans="11:11" ht="15" hidden="1">
      <c r="K226" s="483"/>
    </row>
    <row r="227" spans="11:11" ht="15" hidden="1">
      <c r="K227" s="483"/>
    </row>
    <row r="228" spans="11:11" ht="15" hidden="1">
      <c r="K228" s="483"/>
    </row>
    <row r="229" spans="11:11" ht="15" hidden="1">
      <c r="K229" s="483"/>
    </row>
    <row r="230" spans="11:11" ht="15" hidden="1">
      <c r="K230" s="483"/>
    </row>
    <row r="231" spans="11:11" ht="15" hidden="1">
      <c r="K231" s="483"/>
    </row>
    <row r="232" spans="11:11" ht="15" hidden="1">
      <c r="K232" s="483"/>
    </row>
    <row r="233" spans="11:11" ht="15" hidden="1">
      <c r="K233" s="483"/>
    </row>
    <row r="234" spans="11:11" ht="15" hidden="1">
      <c r="K234" s="483"/>
    </row>
    <row r="235" spans="11:11" ht="15" hidden="1">
      <c r="K235" s="483"/>
    </row>
    <row r="236" spans="11:11" ht="15" hidden="1">
      <c r="K236" s="483"/>
    </row>
    <row r="237" spans="11:11" ht="15" hidden="1">
      <c r="K237" s="483"/>
    </row>
    <row r="238" spans="11:11" ht="15" hidden="1">
      <c r="K238" s="483"/>
    </row>
    <row r="239" spans="11:11" ht="15" hidden="1">
      <c r="K239" s="483"/>
    </row>
    <row r="240" spans="11:11" ht="15" hidden="1">
      <c r="K240" s="483"/>
    </row>
    <row r="241" spans="11:11" ht="15" hidden="1">
      <c r="K241" s="483"/>
    </row>
    <row r="242" spans="11:11" ht="15" hidden="1">
      <c r="K242" s="483"/>
    </row>
    <row r="243" spans="11:11" ht="15" hidden="1">
      <c r="K243" s="483"/>
    </row>
    <row r="244" spans="11:11" ht="15" hidden="1">
      <c r="K244" s="483"/>
    </row>
    <row r="245" spans="11:11" ht="15" hidden="1">
      <c r="K245" s="483"/>
    </row>
    <row r="246" spans="11:11" ht="15" hidden="1">
      <c r="K246" s="483"/>
    </row>
    <row r="247" spans="11:11" ht="15" hidden="1">
      <c r="K247" s="483"/>
    </row>
    <row r="248" spans="11:11" ht="15" hidden="1">
      <c r="K248" s="483"/>
    </row>
    <row r="249" spans="11:11" ht="15" hidden="1">
      <c r="K249" s="483"/>
    </row>
    <row r="250" spans="11:11" ht="15" hidden="1">
      <c r="K250" s="483"/>
    </row>
    <row r="251" spans="11:11" ht="15" hidden="1">
      <c r="K251" s="483"/>
    </row>
  </sheetData>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WB70"/>
  <sheetViews>
    <sheetView zoomScale="75" workbookViewId="0">
      <selection activeCell="D19" sqref="D19"/>
    </sheetView>
  </sheetViews>
  <sheetFormatPr defaultColWidth="0" defaultRowHeight="12.75" zeroHeight="1"/>
  <cols>
    <col min="1" max="1" width="17.5703125" style="143" customWidth="1"/>
    <col min="2" max="2" width="16.42578125" style="164" customWidth="1"/>
    <col min="3" max="7" width="11.140625" style="164" customWidth="1"/>
    <col min="8" max="13" width="11.85546875" style="164" customWidth="1"/>
    <col min="14" max="16" width="11.28515625" style="164" customWidth="1"/>
    <col min="17" max="17" width="13.42578125" style="164" customWidth="1"/>
    <col min="18" max="19" width="15.140625" style="164" customWidth="1"/>
    <col min="20" max="20" width="4" style="164" hidden="1"/>
    <col min="21" max="256" width="17.7109375" style="164" hidden="1"/>
    <col min="257" max="257" width="17.5703125" style="164" hidden="1"/>
    <col min="258" max="258" width="16.42578125" style="164" hidden="1"/>
    <col min="259" max="263" width="11.140625" style="164" hidden="1"/>
    <col min="264" max="269" width="11.85546875" style="164" hidden="1"/>
    <col min="270" max="272" width="11.28515625" style="164" hidden="1"/>
    <col min="273" max="273" width="13.42578125" style="164" hidden="1"/>
    <col min="274" max="275" width="15.140625" style="164" hidden="1"/>
    <col min="276" max="276" width="4" style="164" hidden="1"/>
    <col min="277" max="512" width="17.7109375" style="164" hidden="1"/>
    <col min="513" max="513" width="17.5703125" style="164" hidden="1"/>
    <col min="514" max="514" width="16.42578125" style="164" hidden="1"/>
    <col min="515" max="519" width="11.140625" style="164" hidden="1"/>
    <col min="520" max="525" width="11.85546875" style="164" hidden="1"/>
    <col min="526" max="528" width="11.28515625" style="164" hidden="1"/>
    <col min="529" max="529" width="13.42578125" style="164" hidden="1"/>
    <col min="530" max="531" width="15.140625" style="164" hidden="1"/>
    <col min="532" max="532" width="4" style="164" hidden="1"/>
    <col min="533" max="768" width="17.7109375" style="164" hidden="1"/>
    <col min="769" max="769" width="17.5703125" style="164" hidden="1"/>
    <col min="770" max="770" width="16.42578125" style="164" hidden="1"/>
    <col min="771" max="775" width="11.140625" style="164" hidden="1"/>
    <col min="776" max="781" width="11.85546875" style="164" hidden="1"/>
    <col min="782" max="784" width="11.28515625" style="164" hidden="1"/>
    <col min="785" max="785" width="13.42578125" style="164" hidden="1"/>
    <col min="786" max="787" width="15.140625" style="164" hidden="1"/>
    <col min="788" max="788" width="4" style="164" hidden="1"/>
    <col min="789" max="1024" width="17.7109375" style="164" hidden="1"/>
    <col min="1025" max="1025" width="17.5703125" style="164" hidden="1"/>
    <col min="1026" max="1026" width="16.42578125" style="164" hidden="1"/>
    <col min="1027" max="1031" width="11.140625" style="164" hidden="1"/>
    <col min="1032" max="1037" width="11.85546875" style="164" hidden="1"/>
    <col min="1038" max="1040" width="11.28515625" style="164" hidden="1"/>
    <col min="1041" max="1041" width="13.42578125" style="164" hidden="1"/>
    <col min="1042" max="1043" width="15.140625" style="164" hidden="1"/>
    <col min="1044" max="1044" width="4" style="164" hidden="1"/>
    <col min="1045" max="1280" width="17.7109375" style="164" hidden="1"/>
    <col min="1281" max="1281" width="17.5703125" style="164" hidden="1"/>
    <col min="1282" max="1282" width="16.42578125" style="164" hidden="1"/>
    <col min="1283" max="1287" width="11.140625" style="164" hidden="1"/>
    <col min="1288" max="1293" width="11.85546875" style="164" hidden="1"/>
    <col min="1294" max="1296" width="11.28515625" style="164" hidden="1"/>
    <col min="1297" max="1297" width="13.42578125" style="164" hidden="1"/>
    <col min="1298" max="1299" width="15.140625" style="164" hidden="1"/>
    <col min="1300" max="1300" width="4" style="164" hidden="1"/>
    <col min="1301" max="1536" width="17.7109375" style="164" hidden="1"/>
    <col min="1537" max="1537" width="17.5703125" style="164" hidden="1"/>
    <col min="1538" max="1538" width="16.42578125" style="164" hidden="1"/>
    <col min="1539" max="1543" width="11.140625" style="164" hidden="1"/>
    <col min="1544" max="1549" width="11.85546875" style="164" hidden="1"/>
    <col min="1550" max="1552" width="11.28515625" style="164" hidden="1"/>
    <col min="1553" max="1553" width="13.42578125" style="164" hidden="1"/>
    <col min="1554" max="1555" width="15.140625" style="164" hidden="1"/>
    <col min="1556" max="1556" width="4" style="164" hidden="1"/>
    <col min="1557" max="1792" width="17.7109375" style="164" hidden="1"/>
    <col min="1793" max="1793" width="17.5703125" style="164" hidden="1"/>
    <col min="1794" max="1794" width="16.42578125" style="164" hidden="1"/>
    <col min="1795" max="1799" width="11.140625" style="164" hidden="1"/>
    <col min="1800" max="1805" width="11.85546875" style="164" hidden="1"/>
    <col min="1806" max="1808" width="11.28515625" style="164" hidden="1"/>
    <col min="1809" max="1809" width="13.42578125" style="164" hidden="1"/>
    <col min="1810" max="1811" width="15.140625" style="164" hidden="1"/>
    <col min="1812" max="1812" width="4" style="164" hidden="1"/>
    <col min="1813" max="2048" width="17.7109375" style="164" hidden="1"/>
    <col min="2049" max="2049" width="17.5703125" style="164" hidden="1"/>
    <col min="2050" max="2050" width="16.42578125" style="164" hidden="1"/>
    <col min="2051" max="2055" width="11.140625" style="164" hidden="1"/>
    <col min="2056" max="2061" width="11.85546875" style="164" hidden="1"/>
    <col min="2062" max="2064" width="11.28515625" style="164" hidden="1"/>
    <col min="2065" max="2065" width="13.42578125" style="164" hidden="1"/>
    <col min="2066" max="2067" width="15.140625" style="164" hidden="1"/>
    <col min="2068" max="2068" width="4" style="164" hidden="1"/>
    <col min="2069" max="2304" width="17.7109375" style="164" hidden="1"/>
    <col min="2305" max="2305" width="17.5703125" style="164" hidden="1"/>
    <col min="2306" max="2306" width="16.42578125" style="164" hidden="1"/>
    <col min="2307" max="2311" width="11.140625" style="164" hidden="1"/>
    <col min="2312" max="2317" width="11.85546875" style="164" hidden="1"/>
    <col min="2318" max="2320" width="11.28515625" style="164" hidden="1"/>
    <col min="2321" max="2321" width="13.42578125" style="164" hidden="1"/>
    <col min="2322" max="2323" width="15.140625" style="164" hidden="1"/>
    <col min="2324" max="2324" width="4" style="164" hidden="1"/>
    <col min="2325" max="2560" width="17.7109375" style="164" hidden="1"/>
    <col min="2561" max="2561" width="17.5703125" style="164" hidden="1"/>
    <col min="2562" max="2562" width="16.42578125" style="164" hidden="1"/>
    <col min="2563" max="2567" width="11.140625" style="164" hidden="1"/>
    <col min="2568" max="2573" width="11.85546875" style="164" hidden="1"/>
    <col min="2574" max="2576" width="11.28515625" style="164" hidden="1"/>
    <col min="2577" max="2577" width="13.42578125" style="164" hidden="1"/>
    <col min="2578" max="2579" width="15.140625" style="164" hidden="1"/>
    <col min="2580" max="2580" width="4" style="164" hidden="1"/>
    <col min="2581" max="2816" width="17.7109375" style="164" hidden="1"/>
    <col min="2817" max="2817" width="17.5703125" style="164" hidden="1"/>
    <col min="2818" max="2818" width="16.42578125" style="164" hidden="1"/>
    <col min="2819" max="2823" width="11.140625" style="164" hidden="1"/>
    <col min="2824" max="2829" width="11.85546875" style="164" hidden="1"/>
    <col min="2830" max="2832" width="11.28515625" style="164" hidden="1"/>
    <col min="2833" max="2833" width="13.42578125" style="164" hidden="1"/>
    <col min="2834" max="2835" width="15.140625" style="164" hidden="1"/>
    <col min="2836" max="2836" width="4" style="164" hidden="1"/>
    <col min="2837" max="3072" width="17.7109375" style="164" hidden="1"/>
    <col min="3073" max="3073" width="17.5703125" style="164" hidden="1"/>
    <col min="3074" max="3074" width="16.42578125" style="164" hidden="1"/>
    <col min="3075" max="3079" width="11.140625" style="164" hidden="1"/>
    <col min="3080" max="3085" width="11.85546875" style="164" hidden="1"/>
    <col min="3086" max="3088" width="11.28515625" style="164" hidden="1"/>
    <col min="3089" max="3089" width="13.42578125" style="164" hidden="1"/>
    <col min="3090" max="3091" width="15.140625" style="164" hidden="1"/>
    <col min="3092" max="3092" width="4" style="164" hidden="1"/>
    <col min="3093" max="3328" width="17.7109375" style="164" hidden="1"/>
    <col min="3329" max="3329" width="17.5703125" style="164" hidden="1"/>
    <col min="3330" max="3330" width="16.42578125" style="164" hidden="1"/>
    <col min="3331" max="3335" width="11.140625" style="164" hidden="1"/>
    <col min="3336" max="3341" width="11.85546875" style="164" hidden="1"/>
    <col min="3342" max="3344" width="11.28515625" style="164" hidden="1"/>
    <col min="3345" max="3345" width="13.42578125" style="164" hidden="1"/>
    <col min="3346" max="3347" width="15.140625" style="164" hidden="1"/>
    <col min="3348" max="3348" width="4" style="164" hidden="1"/>
    <col min="3349" max="3584" width="17.7109375" style="164" hidden="1"/>
    <col min="3585" max="3585" width="17.5703125" style="164" hidden="1"/>
    <col min="3586" max="3586" width="16.42578125" style="164" hidden="1"/>
    <col min="3587" max="3591" width="11.140625" style="164" hidden="1"/>
    <col min="3592" max="3597" width="11.85546875" style="164" hidden="1"/>
    <col min="3598" max="3600" width="11.28515625" style="164" hidden="1"/>
    <col min="3601" max="3601" width="13.42578125" style="164" hidden="1"/>
    <col min="3602" max="3603" width="15.140625" style="164" hidden="1"/>
    <col min="3604" max="3604" width="4" style="164" hidden="1"/>
    <col min="3605" max="3840" width="17.7109375" style="164" hidden="1"/>
    <col min="3841" max="3841" width="17.5703125" style="164" hidden="1"/>
    <col min="3842" max="3842" width="16.42578125" style="164" hidden="1"/>
    <col min="3843" max="3847" width="11.140625" style="164" hidden="1"/>
    <col min="3848" max="3853" width="11.85546875" style="164" hidden="1"/>
    <col min="3854" max="3856" width="11.28515625" style="164" hidden="1"/>
    <col min="3857" max="3857" width="13.42578125" style="164" hidden="1"/>
    <col min="3858" max="3859" width="15.140625" style="164" hidden="1"/>
    <col min="3860" max="3860" width="4" style="164" hidden="1"/>
    <col min="3861" max="4096" width="17.7109375" style="164" hidden="1"/>
    <col min="4097" max="4097" width="17.5703125" style="164" hidden="1"/>
    <col min="4098" max="4098" width="16.42578125" style="164" hidden="1"/>
    <col min="4099" max="4103" width="11.140625" style="164" hidden="1"/>
    <col min="4104" max="4109" width="11.85546875" style="164" hidden="1"/>
    <col min="4110" max="4112" width="11.28515625" style="164" hidden="1"/>
    <col min="4113" max="4113" width="13.42578125" style="164" hidden="1"/>
    <col min="4114" max="4115" width="15.140625" style="164" hidden="1"/>
    <col min="4116" max="4116" width="4" style="164" hidden="1"/>
    <col min="4117" max="4352" width="17.7109375" style="164" hidden="1"/>
    <col min="4353" max="4353" width="17.5703125" style="164" hidden="1"/>
    <col min="4354" max="4354" width="16.42578125" style="164" hidden="1"/>
    <col min="4355" max="4359" width="11.140625" style="164" hidden="1"/>
    <col min="4360" max="4365" width="11.85546875" style="164" hidden="1"/>
    <col min="4366" max="4368" width="11.28515625" style="164" hidden="1"/>
    <col min="4369" max="4369" width="13.42578125" style="164" hidden="1"/>
    <col min="4370" max="4371" width="15.140625" style="164" hidden="1"/>
    <col min="4372" max="4372" width="4" style="164" hidden="1"/>
    <col min="4373" max="4608" width="17.7109375" style="164" hidden="1"/>
    <col min="4609" max="4609" width="17.5703125" style="164" hidden="1"/>
    <col min="4610" max="4610" width="16.42578125" style="164" hidden="1"/>
    <col min="4611" max="4615" width="11.140625" style="164" hidden="1"/>
    <col min="4616" max="4621" width="11.85546875" style="164" hidden="1"/>
    <col min="4622" max="4624" width="11.28515625" style="164" hidden="1"/>
    <col min="4625" max="4625" width="13.42578125" style="164" hidden="1"/>
    <col min="4626" max="4627" width="15.140625" style="164" hidden="1"/>
    <col min="4628" max="4628" width="4" style="164" hidden="1"/>
    <col min="4629" max="4864" width="17.7109375" style="164" hidden="1"/>
    <col min="4865" max="4865" width="17.5703125" style="164" hidden="1"/>
    <col min="4866" max="4866" width="16.42578125" style="164" hidden="1"/>
    <col min="4867" max="4871" width="11.140625" style="164" hidden="1"/>
    <col min="4872" max="4877" width="11.85546875" style="164" hidden="1"/>
    <col min="4878" max="4880" width="11.28515625" style="164" hidden="1"/>
    <col min="4881" max="4881" width="13.42578125" style="164" hidden="1"/>
    <col min="4882" max="4883" width="15.140625" style="164" hidden="1"/>
    <col min="4884" max="4884" width="4" style="164" hidden="1"/>
    <col min="4885" max="5120" width="17.7109375" style="164" hidden="1"/>
    <col min="5121" max="5121" width="17.5703125" style="164" hidden="1"/>
    <col min="5122" max="5122" width="16.42578125" style="164" hidden="1"/>
    <col min="5123" max="5127" width="11.140625" style="164" hidden="1"/>
    <col min="5128" max="5133" width="11.85546875" style="164" hidden="1"/>
    <col min="5134" max="5136" width="11.28515625" style="164" hidden="1"/>
    <col min="5137" max="5137" width="13.42578125" style="164" hidden="1"/>
    <col min="5138" max="5139" width="15.140625" style="164" hidden="1"/>
    <col min="5140" max="5140" width="4" style="164" hidden="1"/>
    <col min="5141" max="5376" width="17.7109375" style="164" hidden="1"/>
    <col min="5377" max="5377" width="17.5703125" style="164" hidden="1"/>
    <col min="5378" max="5378" width="16.42578125" style="164" hidden="1"/>
    <col min="5379" max="5383" width="11.140625" style="164" hidden="1"/>
    <col min="5384" max="5389" width="11.85546875" style="164" hidden="1"/>
    <col min="5390" max="5392" width="11.28515625" style="164" hidden="1"/>
    <col min="5393" max="5393" width="13.42578125" style="164" hidden="1"/>
    <col min="5394" max="5395" width="15.140625" style="164" hidden="1"/>
    <col min="5396" max="5396" width="4" style="164" hidden="1"/>
    <col min="5397" max="5632" width="17.7109375" style="164" hidden="1"/>
    <col min="5633" max="5633" width="17.5703125" style="164" hidden="1"/>
    <col min="5634" max="5634" width="16.42578125" style="164" hidden="1"/>
    <col min="5635" max="5639" width="11.140625" style="164" hidden="1"/>
    <col min="5640" max="5645" width="11.85546875" style="164" hidden="1"/>
    <col min="5646" max="5648" width="11.28515625" style="164" hidden="1"/>
    <col min="5649" max="5649" width="13.42578125" style="164" hidden="1"/>
    <col min="5650" max="5651" width="15.140625" style="164" hidden="1"/>
    <col min="5652" max="5652" width="4" style="164" hidden="1"/>
    <col min="5653" max="5888" width="17.7109375" style="164" hidden="1"/>
    <col min="5889" max="5889" width="17.5703125" style="164" hidden="1"/>
    <col min="5890" max="5890" width="16.42578125" style="164" hidden="1"/>
    <col min="5891" max="5895" width="11.140625" style="164" hidden="1"/>
    <col min="5896" max="5901" width="11.85546875" style="164" hidden="1"/>
    <col min="5902" max="5904" width="11.28515625" style="164" hidden="1"/>
    <col min="5905" max="5905" width="13.42578125" style="164" hidden="1"/>
    <col min="5906" max="5907" width="15.140625" style="164" hidden="1"/>
    <col min="5908" max="5908" width="4" style="164" hidden="1"/>
    <col min="5909" max="6144" width="17.7109375" style="164" hidden="1"/>
    <col min="6145" max="6145" width="17.5703125" style="164" hidden="1"/>
    <col min="6146" max="6146" width="16.42578125" style="164" hidden="1"/>
    <col min="6147" max="6151" width="11.140625" style="164" hidden="1"/>
    <col min="6152" max="6157" width="11.85546875" style="164" hidden="1"/>
    <col min="6158" max="6160" width="11.28515625" style="164" hidden="1"/>
    <col min="6161" max="6161" width="13.42578125" style="164" hidden="1"/>
    <col min="6162" max="6163" width="15.140625" style="164" hidden="1"/>
    <col min="6164" max="6164" width="4" style="164" hidden="1"/>
    <col min="6165" max="6400" width="17.7109375" style="164" hidden="1"/>
    <col min="6401" max="6401" width="17.5703125" style="164" hidden="1"/>
    <col min="6402" max="6402" width="16.42578125" style="164" hidden="1"/>
    <col min="6403" max="6407" width="11.140625" style="164" hidden="1"/>
    <col min="6408" max="6413" width="11.85546875" style="164" hidden="1"/>
    <col min="6414" max="6416" width="11.28515625" style="164" hidden="1"/>
    <col min="6417" max="6417" width="13.42578125" style="164" hidden="1"/>
    <col min="6418" max="6419" width="15.140625" style="164" hidden="1"/>
    <col min="6420" max="6420" width="4" style="164" hidden="1"/>
    <col min="6421" max="6656" width="17.7109375" style="164" hidden="1"/>
    <col min="6657" max="6657" width="17.5703125" style="164" hidden="1"/>
    <col min="6658" max="6658" width="16.42578125" style="164" hidden="1"/>
    <col min="6659" max="6663" width="11.140625" style="164" hidden="1"/>
    <col min="6664" max="6669" width="11.85546875" style="164" hidden="1"/>
    <col min="6670" max="6672" width="11.28515625" style="164" hidden="1"/>
    <col min="6673" max="6673" width="13.42578125" style="164" hidden="1"/>
    <col min="6674" max="6675" width="15.140625" style="164" hidden="1"/>
    <col min="6676" max="6676" width="4" style="164" hidden="1"/>
    <col min="6677" max="6912" width="17.7109375" style="164" hidden="1"/>
    <col min="6913" max="6913" width="17.5703125" style="164" hidden="1"/>
    <col min="6914" max="6914" width="16.42578125" style="164" hidden="1"/>
    <col min="6915" max="6919" width="11.140625" style="164" hidden="1"/>
    <col min="6920" max="6925" width="11.85546875" style="164" hidden="1"/>
    <col min="6926" max="6928" width="11.28515625" style="164" hidden="1"/>
    <col min="6929" max="6929" width="13.42578125" style="164" hidden="1"/>
    <col min="6930" max="6931" width="15.140625" style="164" hidden="1"/>
    <col min="6932" max="6932" width="4" style="164" hidden="1"/>
    <col min="6933" max="7168" width="17.7109375" style="164" hidden="1"/>
    <col min="7169" max="7169" width="17.5703125" style="164" hidden="1"/>
    <col min="7170" max="7170" width="16.42578125" style="164" hidden="1"/>
    <col min="7171" max="7175" width="11.140625" style="164" hidden="1"/>
    <col min="7176" max="7181" width="11.85546875" style="164" hidden="1"/>
    <col min="7182" max="7184" width="11.28515625" style="164" hidden="1"/>
    <col min="7185" max="7185" width="13.42578125" style="164" hidden="1"/>
    <col min="7186" max="7187" width="15.140625" style="164" hidden="1"/>
    <col min="7188" max="7188" width="4" style="164" hidden="1"/>
    <col min="7189" max="7424" width="17.7109375" style="164" hidden="1"/>
    <col min="7425" max="7425" width="17.5703125" style="164" hidden="1"/>
    <col min="7426" max="7426" width="16.42578125" style="164" hidden="1"/>
    <col min="7427" max="7431" width="11.140625" style="164" hidden="1"/>
    <col min="7432" max="7437" width="11.85546875" style="164" hidden="1"/>
    <col min="7438" max="7440" width="11.28515625" style="164" hidden="1"/>
    <col min="7441" max="7441" width="13.42578125" style="164" hidden="1"/>
    <col min="7442" max="7443" width="15.140625" style="164" hidden="1"/>
    <col min="7444" max="7444" width="4" style="164" hidden="1"/>
    <col min="7445" max="7680" width="17.7109375" style="164" hidden="1"/>
    <col min="7681" max="7681" width="17.5703125" style="164" hidden="1"/>
    <col min="7682" max="7682" width="16.42578125" style="164" hidden="1"/>
    <col min="7683" max="7687" width="11.140625" style="164" hidden="1"/>
    <col min="7688" max="7693" width="11.85546875" style="164" hidden="1"/>
    <col min="7694" max="7696" width="11.28515625" style="164" hidden="1"/>
    <col min="7697" max="7697" width="13.42578125" style="164" hidden="1"/>
    <col min="7698" max="7699" width="15.140625" style="164" hidden="1"/>
    <col min="7700" max="7700" width="4" style="164" hidden="1"/>
    <col min="7701" max="7936" width="17.7109375" style="164" hidden="1"/>
    <col min="7937" max="7937" width="17.5703125" style="164" hidden="1"/>
    <col min="7938" max="7938" width="16.42578125" style="164" hidden="1"/>
    <col min="7939" max="7943" width="11.140625" style="164" hidden="1"/>
    <col min="7944" max="7949" width="11.85546875" style="164" hidden="1"/>
    <col min="7950" max="7952" width="11.28515625" style="164" hidden="1"/>
    <col min="7953" max="7953" width="13.42578125" style="164" hidden="1"/>
    <col min="7954" max="7955" width="15.140625" style="164" hidden="1"/>
    <col min="7956" max="7956" width="4" style="164" hidden="1"/>
    <col min="7957" max="8192" width="17.7109375" style="164" hidden="1"/>
    <col min="8193" max="8193" width="17.5703125" style="164" hidden="1"/>
    <col min="8194" max="8194" width="16.42578125" style="164" hidden="1"/>
    <col min="8195" max="8199" width="11.140625" style="164" hidden="1"/>
    <col min="8200" max="8205" width="11.85546875" style="164" hidden="1"/>
    <col min="8206" max="8208" width="11.28515625" style="164" hidden="1"/>
    <col min="8209" max="8209" width="13.42578125" style="164" hidden="1"/>
    <col min="8210" max="8211" width="15.140625" style="164" hidden="1"/>
    <col min="8212" max="8212" width="4" style="164" hidden="1"/>
    <col min="8213" max="8448" width="17.7109375" style="164" hidden="1"/>
    <col min="8449" max="8449" width="17.5703125" style="164" hidden="1"/>
    <col min="8450" max="8450" width="16.42578125" style="164" hidden="1"/>
    <col min="8451" max="8455" width="11.140625" style="164" hidden="1"/>
    <col min="8456" max="8461" width="11.85546875" style="164" hidden="1"/>
    <col min="8462" max="8464" width="11.28515625" style="164" hidden="1"/>
    <col min="8465" max="8465" width="13.42578125" style="164" hidden="1"/>
    <col min="8466" max="8467" width="15.140625" style="164" hidden="1"/>
    <col min="8468" max="8468" width="4" style="164" hidden="1"/>
    <col min="8469" max="8704" width="17.7109375" style="164" hidden="1"/>
    <col min="8705" max="8705" width="17.5703125" style="164" hidden="1"/>
    <col min="8706" max="8706" width="16.42578125" style="164" hidden="1"/>
    <col min="8707" max="8711" width="11.140625" style="164" hidden="1"/>
    <col min="8712" max="8717" width="11.85546875" style="164" hidden="1"/>
    <col min="8718" max="8720" width="11.28515625" style="164" hidden="1"/>
    <col min="8721" max="8721" width="13.42578125" style="164" hidden="1"/>
    <col min="8722" max="8723" width="15.140625" style="164" hidden="1"/>
    <col min="8724" max="8724" width="4" style="164" hidden="1"/>
    <col min="8725" max="8960" width="17.7109375" style="164" hidden="1"/>
    <col min="8961" max="8961" width="17.5703125" style="164" hidden="1"/>
    <col min="8962" max="8962" width="16.42578125" style="164" hidden="1"/>
    <col min="8963" max="8967" width="11.140625" style="164" hidden="1"/>
    <col min="8968" max="8973" width="11.85546875" style="164" hidden="1"/>
    <col min="8974" max="8976" width="11.28515625" style="164" hidden="1"/>
    <col min="8977" max="8977" width="13.42578125" style="164" hidden="1"/>
    <col min="8978" max="8979" width="15.140625" style="164" hidden="1"/>
    <col min="8980" max="8980" width="4" style="164" hidden="1"/>
    <col min="8981" max="9216" width="17.7109375" style="164" hidden="1"/>
    <col min="9217" max="9217" width="17.5703125" style="164" hidden="1"/>
    <col min="9218" max="9218" width="16.42578125" style="164" hidden="1"/>
    <col min="9219" max="9223" width="11.140625" style="164" hidden="1"/>
    <col min="9224" max="9229" width="11.85546875" style="164" hidden="1"/>
    <col min="9230" max="9232" width="11.28515625" style="164" hidden="1"/>
    <col min="9233" max="9233" width="13.42578125" style="164" hidden="1"/>
    <col min="9234" max="9235" width="15.140625" style="164" hidden="1"/>
    <col min="9236" max="9236" width="4" style="164" hidden="1"/>
    <col min="9237" max="9472" width="17.7109375" style="164" hidden="1"/>
    <col min="9473" max="9473" width="17.5703125" style="164" hidden="1"/>
    <col min="9474" max="9474" width="16.42578125" style="164" hidden="1"/>
    <col min="9475" max="9479" width="11.140625" style="164" hidden="1"/>
    <col min="9480" max="9485" width="11.85546875" style="164" hidden="1"/>
    <col min="9486" max="9488" width="11.28515625" style="164" hidden="1"/>
    <col min="9489" max="9489" width="13.42578125" style="164" hidden="1"/>
    <col min="9490" max="9491" width="15.140625" style="164" hidden="1"/>
    <col min="9492" max="9492" width="4" style="164" hidden="1"/>
    <col min="9493" max="9728" width="17.7109375" style="164" hidden="1"/>
    <col min="9729" max="9729" width="17.5703125" style="164" hidden="1"/>
    <col min="9730" max="9730" width="16.42578125" style="164" hidden="1"/>
    <col min="9731" max="9735" width="11.140625" style="164" hidden="1"/>
    <col min="9736" max="9741" width="11.85546875" style="164" hidden="1"/>
    <col min="9742" max="9744" width="11.28515625" style="164" hidden="1"/>
    <col min="9745" max="9745" width="13.42578125" style="164" hidden="1"/>
    <col min="9746" max="9747" width="15.140625" style="164" hidden="1"/>
    <col min="9748" max="9748" width="4" style="164" hidden="1"/>
    <col min="9749" max="9984" width="17.7109375" style="164" hidden="1"/>
    <col min="9985" max="9985" width="17.5703125" style="164" hidden="1"/>
    <col min="9986" max="9986" width="16.42578125" style="164" hidden="1"/>
    <col min="9987" max="9991" width="11.140625" style="164" hidden="1"/>
    <col min="9992" max="9997" width="11.85546875" style="164" hidden="1"/>
    <col min="9998" max="10000" width="11.28515625" style="164" hidden="1"/>
    <col min="10001" max="10001" width="13.42578125" style="164" hidden="1"/>
    <col min="10002" max="10003" width="15.140625" style="164" hidden="1"/>
    <col min="10004" max="10004" width="4" style="164" hidden="1"/>
    <col min="10005" max="10240" width="17.7109375" style="164" hidden="1"/>
    <col min="10241" max="10241" width="17.5703125" style="164" hidden="1"/>
    <col min="10242" max="10242" width="16.42578125" style="164" hidden="1"/>
    <col min="10243" max="10247" width="11.140625" style="164" hidden="1"/>
    <col min="10248" max="10253" width="11.85546875" style="164" hidden="1"/>
    <col min="10254" max="10256" width="11.28515625" style="164" hidden="1"/>
    <col min="10257" max="10257" width="13.42578125" style="164" hidden="1"/>
    <col min="10258" max="10259" width="15.140625" style="164" hidden="1"/>
    <col min="10260" max="10260" width="4" style="164" hidden="1"/>
    <col min="10261" max="10496" width="17.7109375" style="164" hidden="1"/>
    <col min="10497" max="10497" width="17.5703125" style="164" hidden="1"/>
    <col min="10498" max="10498" width="16.42578125" style="164" hidden="1"/>
    <col min="10499" max="10503" width="11.140625" style="164" hidden="1"/>
    <col min="10504" max="10509" width="11.85546875" style="164" hidden="1"/>
    <col min="10510" max="10512" width="11.28515625" style="164" hidden="1"/>
    <col min="10513" max="10513" width="13.42578125" style="164" hidden="1"/>
    <col min="10514" max="10515" width="15.140625" style="164" hidden="1"/>
    <col min="10516" max="10516" width="4" style="164" hidden="1"/>
    <col min="10517" max="10752" width="17.7109375" style="164" hidden="1"/>
    <col min="10753" max="10753" width="17.5703125" style="164" hidden="1"/>
    <col min="10754" max="10754" width="16.42578125" style="164" hidden="1"/>
    <col min="10755" max="10759" width="11.140625" style="164" hidden="1"/>
    <col min="10760" max="10765" width="11.85546875" style="164" hidden="1"/>
    <col min="10766" max="10768" width="11.28515625" style="164" hidden="1"/>
    <col min="10769" max="10769" width="13.42578125" style="164" hidden="1"/>
    <col min="10770" max="10771" width="15.140625" style="164" hidden="1"/>
    <col min="10772" max="10772" width="4" style="164" hidden="1"/>
    <col min="10773" max="11008" width="17.7109375" style="164" hidden="1"/>
    <col min="11009" max="11009" width="17.5703125" style="164" hidden="1"/>
    <col min="11010" max="11010" width="16.42578125" style="164" hidden="1"/>
    <col min="11011" max="11015" width="11.140625" style="164" hidden="1"/>
    <col min="11016" max="11021" width="11.85546875" style="164" hidden="1"/>
    <col min="11022" max="11024" width="11.28515625" style="164" hidden="1"/>
    <col min="11025" max="11025" width="13.42578125" style="164" hidden="1"/>
    <col min="11026" max="11027" width="15.140625" style="164" hidden="1"/>
    <col min="11028" max="11028" width="4" style="164" hidden="1"/>
    <col min="11029" max="11264" width="17.7109375" style="164" hidden="1"/>
    <col min="11265" max="11265" width="17.5703125" style="164" hidden="1"/>
    <col min="11266" max="11266" width="16.42578125" style="164" hidden="1"/>
    <col min="11267" max="11271" width="11.140625" style="164" hidden="1"/>
    <col min="11272" max="11277" width="11.85546875" style="164" hidden="1"/>
    <col min="11278" max="11280" width="11.28515625" style="164" hidden="1"/>
    <col min="11281" max="11281" width="13.42578125" style="164" hidden="1"/>
    <col min="11282" max="11283" width="15.140625" style="164" hidden="1"/>
    <col min="11284" max="11284" width="4" style="164" hidden="1"/>
    <col min="11285" max="11520" width="17.7109375" style="164" hidden="1"/>
    <col min="11521" max="11521" width="17.5703125" style="164" hidden="1"/>
    <col min="11522" max="11522" width="16.42578125" style="164" hidden="1"/>
    <col min="11523" max="11527" width="11.140625" style="164" hidden="1"/>
    <col min="11528" max="11533" width="11.85546875" style="164" hidden="1"/>
    <col min="11534" max="11536" width="11.28515625" style="164" hidden="1"/>
    <col min="11537" max="11537" width="13.42578125" style="164" hidden="1"/>
    <col min="11538" max="11539" width="15.140625" style="164" hidden="1"/>
    <col min="11540" max="11540" width="4" style="164" hidden="1"/>
    <col min="11541" max="11776" width="17.7109375" style="164" hidden="1"/>
    <col min="11777" max="11777" width="17.5703125" style="164" hidden="1"/>
    <col min="11778" max="11778" width="16.42578125" style="164" hidden="1"/>
    <col min="11779" max="11783" width="11.140625" style="164" hidden="1"/>
    <col min="11784" max="11789" width="11.85546875" style="164" hidden="1"/>
    <col min="11790" max="11792" width="11.28515625" style="164" hidden="1"/>
    <col min="11793" max="11793" width="13.42578125" style="164" hidden="1"/>
    <col min="11794" max="11795" width="15.140625" style="164" hidden="1"/>
    <col min="11796" max="11796" width="4" style="164" hidden="1"/>
    <col min="11797" max="12032" width="17.7109375" style="164" hidden="1"/>
    <col min="12033" max="12033" width="17.5703125" style="164" hidden="1"/>
    <col min="12034" max="12034" width="16.42578125" style="164" hidden="1"/>
    <col min="12035" max="12039" width="11.140625" style="164" hidden="1"/>
    <col min="12040" max="12045" width="11.85546875" style="164" hidden="1"/>
    <col min="12046" max="12048" width="11.28515625" style="164" hidden="1"/>
    <col min="12049" max="12049" width="13.42578125" style="164" hidden="1"/>
    <col min="12050" max="12051" width="15.140625" style="164" hidden="1"/>
    <col min="12052" max="12052" width="4" style="164" hidden="1"/>
    <col min="12053" max="12288" width="17.7109375" style="164" hidden="1"/>
    <col min="12289" max="12289" width="17.5703125" style="164" hidden="1"/>
    <col min="12290" max="12290" width="16.42578125" style="164" hidden="1"/>
    <col min="12291" max="12295" width="11.140625" style="164" hidden="1"/>
    <col min="12296" max="12301" width="11.85546875" style="164" hidden="1"/>
    <col min="12302" max="12304" width="11.28515625" style="164" hidden="1"/>
    <col min="12305" max="12305" width="13.42578125" style="164" hidden="1"/>
    <col min="12306" max="12307" width="15.140625" style="164" hidden="1"/>
    <col min="12308" max="12308" width="4" style="164" hidden="1"/>
    <col min="12309" max="12544" width="17.7109375" style="164" hidden="1"/>
    <col min="12545" max="12545" width="17.5703125" style="164" hidden="1"/>
    <col min="12546" max="12546" width="16.42578125" style="164" hidden="1"/>
    <col min="12547" max="12551" width="11.140625" style="164" hidden="1"/>
    <col min="12552" max="12557" width="11.85546875" style="164" hidden="1"/>
    <col min="12558" max="12560" width="11.28515625" style="164" hidden="1"/>
    <col min="12561" max="12561" width="13.42578125" style="164" hidden="1"/>
    <col min="12562" max="12563" width="15.140625" style="164" hidden="1"/>
    <col min="12564" max="12564" width="4" style="164" hidden="1"/>
    <col min="12565" max="12800" width="17.7109375" style="164" hidden="1"/>
    <col min="12801" max="12801" width="17.5703125" style="164" hidden="1"/>
    <col min="12802" max="12802" width="16.42578125" style="164" hidden="1"/>
    <col min="12803" max="12807" width="11.140625" style="164" hidden="1"/>
    <col min="12808" max="12813" width="11.85546875" style="164" hidden="1"/>
    <col min="12814" max="12816" width="11.28515625" style="164" hidden="1"/>
    <col min="12817" max="12817" width="13.42578125" style="164" hidden="1"/>
    <col min="12818" max="12819" width="15.140625" style="164" hidden="1"/>
    <col min="12820" max="12820" width="4" style="164" hidden="1"/>
    <col min="12821" max="13056" width="17.7109375" style="164" hidden="1"/>
    <col min="13057" max="13057" width="17.5703125" style="164" hidden="1"/>
    <col min="13058" max="13058" width="16.42578125" style="164" hidden="1"/>
    <col min="13059" max="13063" width="11.140625" style="164" hidden="1"/>
    <col min="13064" max="13069" width="11.85546875" style="164" hidden="1"/>
    <col min="13070" max="13072" width="11.28515625" style="164" hidden="1"/>
    <col min="13073" max="13073" width="13.42578125" style="164" hidden="1"/>
    <col min="13074" max="13075" width="15.140625" style="164" hidden="1"/>
    <col min="13076" max="13076" width="4" style="164" hidden="1"/>
    <col min="13077" max="13312" width="17.7109375" style="164" hidden="1"/>
    <col min="13313" max="13313" width="17.5703125" style="164" hidden="1"/>
    <col min="13314" max="13314" width="16.42578125" style="164" hidden="1"/>
    <col min="13315" max="13319" width="11.140625" style="164" hidden="1"/>
    <col min="13320" max="13325" width="11.85546875" style="164" hidden="1"/>
    <col min="13326" max="13328" width="11.28515625" style="164" hidden="1"/>
    <col min="13329" max="13329" width="13.42578125" style="164" hidden="1"/>
    <col min="13330" max="13331" width="15.140625" style="164" hidden="1"/>
    <col min="13332" max="13332" width="4" style="164" hidden="1"/>
    <col min="13333" max="13568" width="17.7109375" style="164" hidden="1"/>
    <col min="13569" max="13569" width="17.5703125" style="164" hidden="1"/>
    <col min="13570" max="13570" width="16.42578125" style="164" hidden="1"/>
    <col min="13571" max="13575" width="11.140625" style="164" hidden="1"/>
    <col min="13576" max="13581" width="11.85546875" style="164" hidden="1"/>
    <col min="13582" max="13584" width="11.28515625" style="164" hidden="1"/>
    <col min="13585" max="13585" width="13.42578125" style="164" hidden="1"/>
    <col min="13586" max="13587" width="15.140625" style="164" hidden="1"/>
    <col min="13588" max="13588" width="4" style="164" hidden="1"/>
    <col min="13589" max="13824" width="17.7109375" style="164" hidden="1"/>
    <col min="13825" max="13825" width="17.5703125" style="164" hidden="1"/>
    <col min="13826" max="13826" width="16.42578125" style="164" hidden="1"/>
    <col min="13827" max="13831" width="11.140625" style="164" hidden="1"/>
    <col min="13832" max="13837" width="11.85546875" style="164" hidden="1"/>
    <col min="13838" max="13840" width="11.28515625" style="164" hidden="1"/>
    <col min="13841" max="13841" width="13.42578125" style="164" hidden="1"/>
    <col min="13842" max="13843" width="15.140625" style="164" hidden="1"/>
    <col min="13844" max="13844" width="4" style="164" hidden="1"/>
    <col min="13845" max="14080" width="17.7109375" style="164" hidden="1"/>
    <col min="14081" max="14081" width="17.5703125" style="164" hidden="1"/>
    <col min="14082" max="14082" width="16.42578125" style="164" hidden="1"/>
    <col min="14083" max="14087" width="11.140625" style="164" hidden="1"/>
    <col min="14088" max="14093" width="11.85546875" style="164" hidden="1"/>
    <col min="14094" max="14096" width="11.28515625" style="164" hidden="1"/>
    <col min="14097" max="14097" width="13.42578125" style="164" hidden="1"/>
    <col min="14098" max="14099" width="15.140625" style="164" hidden="1"/>
    <col min="14100" max="14100" width="4" style="164" hidden="1"/>
    <col min="14101" max="14336" width="17.7109375" style="164" hidden="1"/>
    <col min="14337" max="14337" width="17.5703125" style="164" hidden="1"/>
    <col min="14338" max="14338" width="16.42578125" style="164" hidden="1"/>
    <col min="14339" max="14343" width="11.140625" style="164" hidden="1"/>
    <col min="14344" max="14349" width="11.85546875" style="164" hidden="1"/>
    <col min="14350" max="14352" width="11.28515625" style="164" hidden="1"/>
    <col min="14353" max="14353" width="13.42578125" style="164" hidden="1"/>
    <col min="14354" max="14355" width="15.140625" style="164" hidden="1"/>
    <col min="14356" max="14356" width="4" style="164" hidden="1"/>
    <col min="14357" max="14592" width="17.7109375" style="164" hidden="1"/>
    <col min="14593" max="14593" width="17.5703125" style="164" hidden="1"/>
    <col min="14594" max="14594" width="16.42578125" style="164" hidden="1"/>
    <col min="14595" max="14599" width="11.140625" style="164" hidden="1"/>
    <col min="14600" max="14605" width="11.85546875" style="164" hidden="1"/>
    <col min="14606" max="14608" width="11.28515625" style="164" hidden="1"/>
    <col min="14609" max="14609" width="13.42578125" style="164" hidden="1"/>
    <col min="14610" max="14611" width="15.140625" style="164" hidden="1"/>
    <col min="14612" max="14612" width="4" style="164" hidden="1"/>
    <col min="14613" max="14848" width="17.7109375" style="164" hidden="1"/>
    <col min="14849" max="14849" width="17.5703125" style="164" hidden="1"/>
    <col min="14850" max="14850" width="16.42578125" style="164" hidden="1"/>
    <col min="14851" max="14855" width="11.140625" style="164" hidden="1"/>
    <col min="14856" max="14861" width="11.85546875" style="164" hidden="1"/>
    <col min="14862" max="14864" width="11.28515625" style="164" hidden="1"/>
    <col min="14865" max="14865" width="13.42578125" style="164" hidden="1"/>
    <col min="14866" max="14867" width="15.140625" style="164" hidden="1"/>
    <col min="14868" max="14868" width="4" style="164" hidden="1"/>
    <col min="14869" max="15104" width="17.7109375" style="164" hidden="1"/>
    <col min="15105" max="15105" width="17.5703125" style="164" hidden="1"/>
    <col min="15106" max="15106" width="16.42578125" style="164" hidden="1"/>
    <col min="15107" max="15111" width="11.140625" style="164" hidden="1"/>
    <col min="15112" max="15117" width="11.85546875" style="164" hidden="1"/>
    <col min="15118" max="15120" width="11.28515625" style="164" hidden="1"/>
    <col min="15121" max="15121" width="13.42578125" style="164" hidden="1"/>
    <col min="15122" max="15123" width="15.140625" style="164" hidden="1"/>
    <col min="15124" max="15124" width="4" style="164" hidden="1"/>
    <col min="15125" max="15360" width="17.7109375" style="164" hidden="1"/>
    <col min="15361" max="15361" width="17.5703125" style="164" hidden="1"/>
    <col min="15362" max="15362" width="16.42578125" style="164" hidden="1"/>
    <col min="15363" max="15367" width="11.140625" style="164" hidden="1"/>
    <col min="15368" max="15373" width="11.85546875" style="164" hidden="1"/>
    <col min="15374" max="15376" width="11.28515625" style="164" hidden="1"/>
    <col min="15377" max="15377" width="13.42578125" style="164" hidden="1"/>
    <col min="15378" max="15379" width="15.140625" style="164" hidden="1"/>
    <col min="15380" max="15380" width="4" style="164" hidden="1"/>
    <col min="15381" max="15616" width="17.7109375" style="164" hidden="1"/>
    <col min="15617" max="15617" width="17.5703125" style="164" hidden="1"/>
    <col min="15618" max="15618" width="16.42578125" style="164" hidden="1"/>
    <col min="15619" max="15623" width="11.140625" style="164" hidden="1"/>
    <col min="15624" max="15629" width="11.85546875" style="164" hidden="1"/>
    <col min="15630" max="15632" width="11.28515625" style="164" hidden="1"/>
    <col min="15633" max="15633" width="13.42578125" style="164" hidden="1"/>
    <col min="15634" max="15635" width="15.140625" style="164" hidden="1"/>
    <col min="15636" max="15636" width="4" style="164" hidden="1"/>
    <col min="15637" max="15872" width="17.7109375" style="164" hidden="1"/>
    <col min="15873" max="15873" width="17.5703125" style="164" hidden="1"/>
    <col min="15874" max="15874" width="16.42578125" style="164" hidden="1"/>
    <col min="15875" max="15879" width="11.140625" style="164" hidden="1"/>
    <col min="15880" max="15885" width="11.85546875" style="164" hidden="1"/>
    <col min="15886" max="15888" width="11.28515625" style="164" hidden="1"/>
    <col min="15889" max="15889" width="13.42578125" style="164" hidden="1"/>
    <col min="15890" max="15891" width="15.140625" style="164" hidden="1"/>
    <col min="15892" max="15892" width="4" style="164" hidden="1"/>
    <col min="15893" max="16128" width="17.7109375" style="164" hidden="1"/>
    <col min="16129" max="16129" width="17.5703125" style="164" hidden="1"/>
    <col min="16130" max="16130" width="16.42578125" style="164" hidden="1"/>
    <col min="16131" max="16135" width="11.140625" style="164" hidden="1"/>
    <col min="16136" max="16141" width="11.85546875" style="164" hidden="1"/>
    <col min="16142" max="16144" width="11.28515625" style="164" hidden="1"/>
    <col min="16145" max="16145" width="13.42578125" style="164" hidden="1"/>
    <col min="16146" max="16147" width="15.140625" style="164" hidden="1"/>
    <col min="16148" max="16148" width="4" style="164" hidden="1"/>
    <col min="16149" max="16384" width="17.7109375" style="164" hidden="1"/>
  </cols>
  <sheetData>
    <row r="1" spans="1:24" s="143" customFormat="1" ht="20.25" customHeight="1">
      <c r="A1" s="363"/>
      <c r="B1" s="363"/>
      <c r="C1" s="363"/>
      <c r="D1" s="363"/>
      <c r="E1" s="363"/>
      <c r="F1" s="363"/>
      <c r="G1" s="363"/>
      <c r="H1" s="363"/>
      <c r="I1" s="363"/>
      <c r="J1" s="363"/>
      <c r="K1" s="363"/>
      <c r="L1" s="363"/>
      <c r="M1" s="363" t="s">
        <v>916</v>
      </c>
      <c r="N1" s="363"/>
      <c r="O1" s="363"/>
      <c r="P1" s="363"/>
      <c r="Q1" s="363"/>
      <c r="R1" s="363"/>
      <c r="S1" s="363"/>
    </row>
    <row r="2" spans="1:24" s="143" customFormat="1" ht="29.25" customHeight="1">
      <c r="A2" s="1025" t="s">
        <v>958</v>
      </c>
      <c r="B2" s="1025"/>
      <c r="C2" s="1025"/>
      <c r="D2" s="1025"/>
      <c r="E2" s="1025"/>
      <c r="F2" s="1025"/>
      <c r="G2" s="1025"/>
      <c r="H2" s="1025"/>
      <c r="I2" s="1025"/>
      <c r="J2" s="1025"/>
      <c r="K2" s="1025"/>
      <c r="L2" s="1025"/>
      <c r="M2" s="1025"/>
      <c r="N2" s="1025"/>
      <c r="O2" s="1025"/>
      <c r="P2" s="1025"/>
      <c r="Q2" s="1025"/>
      <c r="R2" s="1025"/>
      <c r="S2" s="1025"/>
    </row>
    <row r="3" spans="1:24" s="143" customFormat="1" ht="29.25" customHeight="1">
      <c r="A3" s="1025" t="s">
        <v>959</v>
      </c>
      <c r="B3" s="1025"/>
      <c r="C3" s="1025"/>
      <c r="D3" s="1025"/>
      <c r="E3" s="1025"/>
      <c r="F3" s="1025"/>
      <c r="G3" s="1025"/>
      <c r="H3" s="1025"/>
      <c r="I3" s="1025"/>
      <c r="J3" s="1025"/>
      <c r="K3" s="1025"/>
      <c r="L3" s="1025"/>
      <c r="M3" s="1025"/>
      <c r="N3" s="1025"/>
      <c r="O3" s="1025"/>
      <c r="P3" s="1025"/>
      <c r="Q3" s="1025"/>
      <c r="R3" s="1025"/>
      <c r="S3" s="1025"/>
    </row>
    <row r="4" spans="1:24" s="143" customFormat="1" ht="29.25" customHeight="1">
      <c r="A4" s="1052" t="s">
        <v>2</v>
      </c>
      <c r="B4" s="1052"/>
      <c r="C4" s="1052"/>
      <c r="D4" s="1052"/>
      <c r="E4" s="1052"/>
      <c r="F4" s="1052"/>
      <c r="G4" s="1052"/>
      <c r="H4" s="1052"/>
      <c r="I4" s="1053"/>
      <c r="J4" s="1052"/>
      <c r="K4" s="1052"/>
      <c r="L4" s="1052"/>
      <c r="M4" s="1052"/>
      <c r="N4" s="1052"/>
      <c r="O4" s="1052"/>
      <c r="P4" s="1052"/>
      <c r="Q4" s="1052"/>
      <c r="R4" s="1052"/>
      <c r="S4" s="1052"/>
    </row>
    <row r="5" spans="1:24" s="143" customFormat="1" ht="29.25" customHeight="1">
      <c r="A5" s="1054" t="s">
        <v>3</v>
      </c>
      <c r="B5" s="1054"/>
      <c r="C5" s="1054"/>
      <c r="D5" s="1054"/>
      <c r="E5" s="1054"/>
      <c r="F5" s="1054"/>
      <c r="G5" s="1054"/>
      <c r="H5" s="1054"/>
      <c r="I5" s="1054"/>
      <c r="J5" s="1054"/>
      <c r="K5" s="1054"/>
      <c r="L5" s="1054"/>
      <c r="M5" s="1054"/>
      <c r="N5" s="1054"/>
      <c r="O5" s="1054"/>
      <c r="P5" s="1054"/>
      <c r="Q5" s="1054"/>
      <c r="R5" s="1054"/>
      <c r="S5" s="1054"/>
    </row>
    <row r="6" spans="1:24" s="143" customFormat="1" ht="18.75" customHeight="1">
      <c r="A6" s="363"/>
      <c r="B6" s="363"/>
      <c r="C6" s="363"/>
      <c r="D6" s="363"/>
      <c r="E6" s="363"/>
      <c r="F6" s="363"/>
      <c r="G6" s="363"/>
      <c r="H6" s="363"/>
      <c r="I6" s="363"/>
      <c r="J6" s="363"/>
      <c r="K6" s="363"/>
      <c r="L6" s="363"/>
      <c r="M6" s="363"/>
      <c r="N6" s="363"/>
      <c r="O6" s="363"/>
      <c r="P6" s="363"/>
      <c r="Q6" s="363"/>
      <c r="R6" s="363"/>
      <c r="S6" s="363"/>
    </row>
    <row r="7" spans="1:24" s="143" customFormat="1" ht="12.75" customHeight="1"/>
    <row r="8" spans="1:24" s="143" customFormat="1">
      <c r="A8" s="484"/>
      <c r="B8" s="485" t="s">
        <v>918</v>
      </c>
      <c r="C8" s="1055" t="s">
        <v>960</v>
      </c>
      <c r="D8" s="1055"/>
      <c r="E8" s="1055"/>
      <c r="F8" s="1055"/>
      <c r="G8" s="1055"/>
      <c r="H8" s="1055" t="s">
        <v>961</v>
      </c>
      <c r="I8" s="1055"/>
      <c r="J8" s="1055"/>
      <c r="K8" s="1055"/>
      <c r="L8" s="1055"/>
      <c r="M8" s="1055" t="s">
        <v>962</v>
      </c>
      <c r="N8" s="1055"/>
      <c r="O8" s="1055"/>
      <c r="P8" s="1055"/>
      <c r="Q8" s="1055"/>
      <c r="R8" s="1055" t="s">
        <v>922</v>
      </c>
      <c r="S8" s="1055"/>
    </row>
    <row r="9" spans="1:24" s="143" customFormat="1" ht="13.5" thickBot="1">
      <c r="A9" s="484"/>
      <c r="B9" s="485" t="s">
        <v>923</v>
      </c>
      <c r="C9" s="484"/>
      <c r="D9" s="484"/>
      <c r="E9" s="484"/>
      <c r="F9" s="484"/>
      <c r="G9" s="484"/>
      <c r="H9" s="484"/>
      <c r="I9" s="484"/>
      <c r="J9" s="484"/>
      <c r="K9" s="484"/>
      <c r="L9" s="484"/>
      <c r="M9" s="484"/>
      <c r="N9" s="484"/>
      <c r="O9" s="484"/>
      <c r="P9" s="484"/>
      <c r="Q9" s="484"/>
      <c r="R9" s="484"/>
      <c r="S9" s="484"/>
    </row>
    <row r="10" spans="1:24" s="136" customFormat="1" ht="21" customHeight="1" thickTop="1" thickBot="1">
      <c r="A10" s="486" t="s">
        <v>963</v>
      </c>
      <c r="B10" s="487" t="s">
        <v>925</v>
      </c>
      <c r="C10" s="487" t="s">
        <v>4</v>
      </c>
      <c r="D10" s="487" t="s">
        <v>6</v>
      </c>
      <c r="E10" s="487" t="s">
        <v>5</v>
      </c>
      <c r="F10" s="487" t="s">
        <v>7</v>
      </c>
      <c r="G10" s="487" t="s">
        <v>8</v>
      </c>
      <c r="H10" s="487" t="s">
        <v>4</v>
      </c>
      <c r="I10" s="487" t="s">
        <v>6</v>
      </c>
      <c r="J10" s="487" t="s">
        <v>5</v>
      </c>
      <c r="K10" s="487" t="s">
        <v>7</v>
      </c>
      <c r="L10" s="487" t="s">
        <v>8</v>
      </c>
      <c r="M10" s="487" t="s">
        <v>4</v>
      </c>
      <c r="N10" s="487" t="s">
        <v>6</v>
      </c>
      <c r="O10" s="487" t="s">
        <v>5</v>
      </c>
      <c r="P10" s="487" t="s">
        <v>7</v>
      </c>
      <c r="Q10" s="487" t="s">
        <v>8</v>
      </c>
      <c r="R10" s="487" t="s">
        <v>926</v>
      </c>
      <c r="S10" s="487" t="s">
        <v>927</v>
      </c>
    </row>
    <row r="11" spans="1:24" ht="11.25" customHeight="1" thickTop="1">
      <c r="A11" s="100"/>
      <c r="D11" s="370" t="s">
        <v>916</v>
      </c>
      <c r="E11" s="370" t="s">
        <v>916</v>
      </c>
      <c r="F11" s="370"/>
      <c r="G11" s="370" t="s">
        <v>916</v>
      </c>
      <c r="I11" s="370" t="s">
        <v>916</v>
      </c>
      <c r="J11" s="370" t="s">
        <v>916</v>
      </c>
      <c r="K11" s="370"/>
    </row>
    <row r="12" spans="1:24" ht="11.25" customHeight="1">
      <c r="A12" s="100"/>
      <c r="B12" s="370" t="s">
        <v>916</v>
      </c>
      <c r="D12" s="370" t="s">
        <v>916</v>
      </c>
      <c r="E12" s="371" t="s">
        <v>916</v>
      </c>
      <c r="F12" s="371"/>
      <c r="G12" s="371" t="s">
        <v>916</v>
      </c>
      <c r="I12" s="370" t="s">
        <v>916</v>
      </c>
      <c r="J12" s="370" t="s">
        <v>916</v>
      </c>
      <c r="K12" s="370"/>
      <c r="L12" s="372"/>
      <c r="M12" s="372"/>
      <c r="N12" s="372"/>
      <c r="O12" s="372"/>
      <c r="P12" s="372"/>
      <c r="X12" s="372"/>
    </row>
    <row r="13" spans="1:24" ht="13.5" customHeight="1">
      <c r="A13" s="373" t="s">
        <v>942</v>
      </c>
      <c r="B13" s="488">
        <v>1407822.73</v>
      </c>
      <c r="C13" s="488">
        <v>47709.74</v>
      </c>
      <c r="D13" s="488">
        <v>0</v>
      </c>
      <c r="E13" s="488">
        <v>131284.53</v>
      </c>
      <c r="F13" s="488">
        <v>0</v>
      </c>
      <c r="G13" s="488">
        <f>SUM(C13:F13)</f>
        <v>178994.27</v>
      </c>
      <c r="H13" s="488">
        <v>48235.16</v>
      </c>
      <c r="I13" s="488">
        <v>0</v>
      </c>
      <c r="J13" s="488">
        <v>131564.38</v>
      </c>
      <c r="K13" s="488">
        <v>0</v>
      </c>
      <c r="L13" s="488">
        <f>SUM(H13:K13)</f>
        <v>179799.54</v>
      </c>
      <c r="M13" s="488">
        <f t="shared" ref="M13:P20" si="0">H13-C13</f>
        <v>525.42000000000553</v>
      </c>
      <c r="N13" s="488">
        <f t="shared" si="0"/>
        <v>0</v>
      </c>
      <c r="O13" s="488">
        <f t="shared" si="0"/>
        <v>279.85000000000582</v>
      </c>
      <c r="P13" s="488">
        <f t="shared" si="0"/>
        <v>0</v>
      </c>
      <c r="Q13" s="488">
        <f>SUM(M13:P13)</f>
        <v>805.27000000001135</v>
      </c>
      <c r="R13" s="489">
        <f t="shared" ref="R13:R20" si="1">G13/B13</f>
        <v>0.12714261972457286</v>
      </c>
      <c r="S13" s="489">
        <f t="shared" ref="S13:S20" si="2">L13/B13</f>
        <v>0.12771461645600793</v>
      </c>
    </row>
    <row r="14" spans="1:24" ht="13.5" customHeight="1">
      <c r="A14" s="373" t="s">
        <v>943</v>
      </c>
      <c r="B14" s="488">
        <v>694554.39</v>
      </c>
      <c r="C14" s="488">
        <v>21978.01</v>
      </c>
      <c r="D14" s="488">
        <v>0</v>
      </c>
      <c r="E14" s="488">
        <v>85674.559999999998</v>
      </c>
      <c r="F14" s="488">
        <v>5.47</v>
      </c>
      <c r="G14" s="488">
        <f t="shared" ref="G14:G20" si="3">SUM(C14:F14)</f>
        <v>107658.04</v>
      </c>
      <c r="H14" s="488">
        <v>25789.439999999999</v>
      </c>
      <c r="I14" s="488">
        <v>0</v>
      </c>
      <c r="J14" s="488">
        <v>98694.57</v>
      </c>
      <c r="K14" s="488">
        <v>1720.03</v>
      </c>
      <c r="L14" s="488">
        <f t="shared" ref="L14:L20" si="4">SUM(H14:K14)</f>
        <v>126204.04000000001</v>
      </c>
      <c r="M14" s="488">
        <f t="shared" si="0"/>
        <v>3811.4300000000003</v>
      </c>
      <c r="N14" s="488">
        <f t="shared" si="0"/>
        <v>0</v>
      </c>
      <c r="O14" s="488">
        <f t="shared" si="0"/>
        <v>13020.010000000009</v>
      </c>
      <c r="P14" s="488">
        <f t="shared" si="0"/>
        <v>1714.56</v>
      </c>
      <c r="Q14" s="488">
        <f t="shared" ref="Q14:Q20" si="5">SUM(M14:P14)</f>
        <v>18546.000000000011</v>
      </c>
      <c r="R14" s="489">
        <f t="shared" si="1"/>
        <v>0.15500303727113438</v>
      </c>
      <c r="S14" s="489">
        <f t="shared" si="2"/>
        <v>0.18170504976579302</v>
      </c>
    </row>
    <row r="15" spans="1:24" ht="13.5" customHeight="1">
      <c r="A15" s="373" t="s">
        <v>944</v>
      </c>
      <c r="B15" s="488">
        <v>356615.48</v>
      </c>
      <c r="C15" s="488">
        <v>6973.14</v>
      </c>
      <c r="D15" s="488">
        <v>0</v>
      </c>
      <c r="E15" s="488">
        <v>100937.2</v>
      </c>
      <c r="F15" s="488">
        <v>0</v>
      </c>
      <c r="G15" s="488">
        <f t="shared" si="3"/>
        <v>107910.34</v>
      </c>
      <c r="H15" s="488">
        <v>7992.2</v>
      </c>
      <c r="I15" s="488">
        <v>10.220000000000001</v>
      </c>
      <c r="J15" s="488">
        <v>104595.09</v>
      </c>
      <c r="K15" s="488">
        <v>0</v>
      </c>
      <c r="L15" s="488">
        <f t="shared" si="4"/>
        <v>112597.51</v>
      </c>
      <c r="M15" s="488">
        <f t="shared" si="0"/>
        <v>1019.0599999999995</v>
      </c>
      <c r="N15" s="488">
        <f t="shared" si="0"/>
        <v>10.220000000000001</v>
      </c>
      <c r="O15" s="488">
        <f t="shared" si="0"/>
        <v>3657.8899999999994</v>
      </c>
      <c r="P15" s="488">
        <f t="shared" si="0"/>
        <v>0</v>
      </c>
      <c r="Q15" s="488">
        <f t="shared" si="5"/>
        <v>4687.1699999999992</v>
      </c>
      <c r="R15" s="489">
        <f t="shared" si="1"/>
        <v>0.30259578187688319</v>
      </c>
      <c r="S15" s="489">
        <f t="shared" si="2"/>
        <v>0.31573926628199089</v>
      </c>
    </row>
    <row r="16" spans="1:24" ht="13.5" customHeight="1">
      <c r="A16" s="373" t="s">
        <v>945</v>
      </c>
      <c r="B16" s="488">
        <v>161917.39000000001</v>
      </c>
      <c r="C16" s="488">
        <v>6744.33</v>
      </c>
      <c r="D16" s="488">
        <v>0</v>
      </c>
      <c r="E16" s="488">
        <v>10655.45</v>
      </c>
      <c r="F16" s="488">
        <v>0</v>
      </c>
      <c r="G16" s="488">
        <f t="shared" si="3"/>
        <v>17399.78</v>
      </c>
      <c r="H16" s="488">
        <v>12406.11</v>
      </c>
      <c r="I16" s="488">
        <v>0</v>
      </c>
      <c r="J16" s="488">
        <v>20642.009999999998</v>
      </c>
      <c r="K16" s="488">
        <v>0</v>
      </c>
      <c r="L16" s="488">
        <f t="shared" si="4"/>
        <v>33048.119999999995</v>
      </c>
      <c r="M16" s="488">
        <f t="shared" si="0"/>
        <v>5661.7800000000007</v>
      </c>
      <c r="N16" s="488">
        <f t="shared" si="0"/>
        <v>0</v>
      </c>
      <c r="O16" s="488">
        <f t="shared" si="0"/>
        <v>9986.5599999999977</v>
      </c>
      <c r="P16" s="488">
        <f t="shared" si="0"/>
        <v>0</v>
      </c>
      <c r="Q16" s="488">
        <f t="shared" si="5"/>
        <v>15648.339999999998</v>
      </c>
      <c r="R16" s="489">
        <f t="shared" si="1"/>
        <v>0.10746084778169904</v>
      </c>
      <c r="S16" s="489">
        <f t="shared" si="2"/>
        <v>0.20410482160069399</v>
      </c>
    </row>
    <row r="17" spans="1:26" ht="13.5" customHeight="1">
      <c r="A17" s="373" t="s">
        <v>947</v>
      </c>
      <c r="B17" s="488">
        <v>50666.67</v>
      </c>
      <c r="C17" s="488">
        <v>2112.08</v>
      </c>
      <c r="D17" s="488">
        <v>0</v>
      </c>
      <c r="E17" s="488">
        <v>3212.77</v>
      </c>
      <c r="F17" s="488">
        <v>0</v>
      </c>
      <c r="G17" s="488">
        <f t="shared" si="3"/>
        <v>5324.85</v>
      </c>
      <c r="H17" s="488">
        <v>2540.5700000000002</v>
      </c>
      <c r="I17" s="488">
        <v>0</v>
      </c>
      <c r="J17" s="488">
        <v>4058.14</v>
      </c>
      <c r="K17" s="488">
        <v>0</v>
      </c>
      <c r="L17" s="488">
        <f t="shared" si="4"/>
        <v>6598.71</v>
      </c>
      <c r="M17" s="488">
        <f t="shared" si="0"/>
        <v>428.49000000000024</v>
      </c>
      <c r="N17" s="488">
        <f t="shared" si="0"/>
        <v>0</v>
      </c>
      <c r="O17" s="488">
        <f t="shared" si="0"/>
        <v>845.36999999999989</v>
      </c>
      <c r="P17" s="488">
        <f t="shared" si="0"/>
        <v>0</v>
      </c>
      <c r="Q17" s="488">
        <f t="shared" si="5"/>
        <v>1273.8600000000001</v>
      </c>
      <c r="R17" s="489">
        <f t="shared" si="1"/>
        <v>0.10509571677001864</v>
      </c>
      <c r="S17" s="489">
        <f t="shared" si="2"/>
        <v>0.13023768880015205</v>
      </c>
    </row>
    <row r="18" spans="1:26" ht="13.5" customHeight="1">
      <c r="A18" s="373" t="s">
        <v>946</v>
      </c>
      <c r="B18" s="488">
        <v>82045.289999999994</v>
      </c>
      <c r="C18" s="488">
        <v>2063.9499999999998</v>
      </c>
      <c r="D18" s="488">
        <v>0</v>
      </c>
      <c r="E18" s="488">
        <v>8453.11</v>
      </c>
      <c r="F18" s="488">
        <v>0</v>
      </c>
      <c r="G18" s="488">
        <f t="shared" si="3"/>
        <v>10517.060000000001</v>
      </c>
      <c r="H18" s="488">
        <v>2334.0700000000002</v>
      </c>
      <c r="I18" s="488">
        <v>0</v>
      </c>
      <c r="J18" s="488">
        <v>9824.64</v>
      </c>
      <c r="K18" s="488">
        <v>0</v>
      </c>
      <c r="L18" s="488">
        <f t="shared" si="4"/>
        <v>12158.71</v>
      </c>
      <c r="M18" s="488">
        <f t="shared" si="0"/>
        <v>270.12000000000035</v>
      </c>
      <c r="N18" s="488">
        <f t="shared" si="0"/>
        <v>0</v>
      </c>
      <c r="O18" s="488">
        <f t="shared" si="0"/>
        <v>1371.5299999999988</v>
      </c>
      <c r="P18" s="488">
        <f t="shared" si="0"/>
        <v>0</v>
      </c>
      <c r="Q18" s="488">
        <f t="shared" si="5"/>
        <v>1641.6499999999992</v>
      </c>
      <c r="R18" s="489">
        <f t="shared" si="1"/>
        <v>0.12818602993541742</v>
      </c>
      <c r="S18" s="489">
        <f t="shared" si="2"/>
        <v>0.14819510053532628</v>
      </c>
    </row>
    <row r="19" spans="1:26" ht="13.5" customHeight="1">
      <c r="A19" s="373" t="s">
        <v>948</v>
      </c>
      <c r="B19" s="488">
        <v>33700.589999999997</v>
      </c>
      <c r="C19" s="488">
        <v>3473.38</v>
      </c>
      <c r="D19" s="488">
        <v>0</v>
      </c>
      <c r="E19" s="488">
        <v>4344.49</v>
      </c>
      <c r="F19" s="488">
        <v>0</v>
      </c>
      <c r="G19" s="488">
        <f t="shared" si="3"/>
        <v>7817.87</v>
      </c>
      <c r="H19" s="488">
        <v>3664.33</v>
      </c>
      <c r="I19" s="488">
        <v>0</v>
      </c>
      <c r="J19" s="488">
        <v>5638.67</v>
      </c>
      <c r="K19" s="488">
        <v>0</v>
      </c>
      <c r="L19" s="488">
        <f t="shared" si="4"/>
        <v>9303</v>
      </c>
      <c r="M19" s="488">
        <f t="shared" si="0"/>
        <v>190.94999999999982</v>
      </c>
      <c r="N19" s="488">
        <f t="shared" si="0"/>
        <v>0</v>
      </c>
      <c r="O19" s="488">
        <f t="shared" si="0"/>
        <v>1294.1800000000003</v>
      </c>
      <c r="P19" s="488">
        <f t="shared" si="0"/>
        <v>0</v>
      </c>
      <c r="Q19" s="488">
        <f t="shared" si="5"/>
        <v>1485.13</v>
      </c>
      <c r="R19" s="489">
        <f t="shared" si="1"/>
        <v>0.23198021162240781</v>
      </c>
      <c r="S19" s="489">
        <f t="shared" si="2"/>
        <v>0.27604857956492751</v>
      </c>
    </row>
    <row r="20" spans="1:26" ht="13.5" customHeight="1">
      <c r="A20" s="373" t="s">
        <v>949</v>
      </c>
      <c r="B20" s="488">
        <v>22088.15</v>
      </c>
      <c r="C20" s="488">
        <v>972.32</v>
      </c>
      <c r="D20" s="488">
        <v>0</v>
      </c>
      <c r="E20" s="488">
        <v>1240.31</v>
      </c>
      <c r="F20" s="488">
        <v>0</v>
      </c>
      <c r="G20" s="488">
        <f t="shared" si="3"/>
        <v>2212.63</v>
      </c>
      <c r="H20" s="488">
        <v>1163.8900000000001</v>
      </c>
      <c r="I20" s="488">
        <v>25</v>
      </c>
      <c r="J20" s="488">
        <v>1910.28</v>
      </c>
      <c r="K20" s="488">
        <v>0</v>
      </c>
      <c r="L20" s="488">
        <f t="shared" si="4"/>
        <v>3099.17</v>
      </c>
      <c r="M20" s="488">
        <f t="shared" si="0"/>
        <v>191.57000000000005</v>
      </c>
      <c r="N20" s="488">
        <f t="shared" si="0"/>
        <v>25</v>
      </c>
      <c r="O20" s="488">
        <f t="shared" si="0"/>
        <v>669.97</v>
      </c>
      <c r="P20" s="488">
        <f t="shared" si="0"/>
        <v>0</v>
      </c>
      <c r="Q20" s="488">
        <f t="shared" si="5"/>
        <v>886.54000000000008</v>
      </c>
      <c r="R20" s="489">
        <f t="shared" si="1"/>
        <v>0.10017271704511242</v>
      </c>
      <c r="S20" s="489">
        <f t="shared" si="2"/>
        <v>0.14030917030172285</v>
      </c>
      <c r="U20" s="383" t="s">
        <v>916</v>
      </c>
      <c r="V20" s="383"/>
      <c r="W20" s="372"/>
    </row>
    <row r="21" spans="1:26" ht="11.25" customHeight="1">
      <c r="A21" s="100"/>
      <c r="B21" s="490" t="s">
        <v>916</v>
      </c>
      <c r="C21" s="490" t="s">
        <v>916</v>
      </c>
      <c r="D21" s="490" t="s">
        <v>916</v>
      </c>
      <c r="E21" s="490" t="s">
        <v>916</v>
      </c>
      <c r="F21" s="490" t="s">
        <v>916</v>
      </c>
      <c r="G21" s="490" t="s">
        <v>916</v>
      </c>
      <c r="H21" s="490" t="s">
        <v>916</v>
      </c>
      <c r="I21" s="490" t="s">
        <v>916</v>
      </c>
      <c r="J21" s="490" t="s">
        <v>916</v>
      </c>
      <c r="K21" s="490" t="s">
        <v>916</v>
      </c>
      <c r="L21" s="238"/>
      <c r="M21" s="238"/>
      <c r="N21" s="490" t="s">
        <v>916</v>
      </c>
      <c r="O21" s="238"/>
      <c r="P21" s="238"/>
      <c r="Q21" s="238"/>
      <c r="U21" s="372"/>
      <c r="V21" s="372"/>
      <c r="W21" s="372"/>
      <c r="X21" s="372"/>
    </row>
    <row r="22" spans="1:26" s="495" customFormat="1" ht="15.75">
      <c r="A22" s="491" t="s">
        <v>8</v>
      </c>
      <c r="B22" s="492">
        <f t="shared" ref="B22:Q22" si="6">SUM(B13:B20)</f>
        <v>2809410.69</v>
      </c>
      <c r="C22" s="492">
        <f t="shared" si="6"/>
        <v>92026.950000000012</v>
      </c>
      <c r="D22" s="492">
        <f t="shared" si="6"/>
        <v>0</v>
      </c>
      <c r="E22" s="492">
        <f t="shared" si="6"/>
        <v>345802.42</v>
      </c>
      <c r="F22" s="492">
        <f t="shared" si="6"/>
        <v>5.47</v>
      </c>
      <c r="G22" s="492">
        <f t="shared" si="6"/>
        <v>437834.84</v>
      </c>
      <c r="H22" s="492">
        <f t="shared" si="6"/>
        <v>104125.77000000002</v>
      </c>
      <c r="I22" s="492">
        <f t="shared" si="6"/>
        <v>35.22</v>
      </c>
      <c r="J22" s="492">
        <f t="shared" si="6"/>
        <v>376927.78000000009</v>
      </c>
      <c r="K22" s="492">
        <f t="shared" si="6"/>
        <v>1720.03</v>
      </c>
      <c r="L22" s="492">
        <f t="shared" si="6"/>
        <v>482808.80000000005</v>
      </c>
      <c r="M22" s="492">
        <f t="shared" si="6"/>
        <v>12098.820000000007</v>
      </c>
      <c r="N22" s="492">
        <f t="shared" si="6"/>
        <v>35.22</v>
      </c>
      <c r="O22" s="492">
        <f t="shared" si="6"/>
        <v>31125.360000000011</v>
      </c>
      <c r="P22" s="492">
        <f t="shared" si="6"/>
        <v>1714.56</v>
      </c>
      <c r="Q22" s="492">
        <f t="shared" si="6"/>
        <v>44973.960000000021</v>
      </c>
      <c r="R22" s="493">
        <f>G22/B22</f>
        <v>0.15584579412275248</v>
      </c>
      <c r="S22" s="493">
        <f>L22/B22</f>
        <v>0.17185411934201761</v>
      </c>
      <c r="T22" s="494" t="s">
        <v>916</v>
      </c>
      <c r="U22" s="494"/>
      <c r="V22" s="494"/>
      <c r="W22" s="494"/>
      <c r="X22" s="494"/>
      <c r="Y22" s="494"/>
      <c r="Z22" s="494"/>
    </row>
    <row r="23" spans="1:26" ht="22.5" customHeight="1" thickBot="1">
      <c r="A23" s="100"/>
      <c r="B23" s="490"/>
      <c r="C23" s="490" t="s">
        <v>916</v>
      </c>
      <c r="D23" s="488" t="s">
        <v>916</v>
      </c>
      <c r="E23" s="488" t="s">
        <v>916</v>
      </c>
      <c r="F23" s="488"/>
      <c r="G23" s="490"/>
      <c r="H23" s="490"/>
      <c r="I23" s="490"/>
      <c r="J23" s="490"/>
      <c r="K23" s="490"/>
      <c r="L23" s="490" t="s">
        <v>916</v>
      </c>
      <c r="M23" s="490" t="s">
        <v>916</v>
      </c>
      <c r="N23" s="490" t="s">
        <v>916</v>
      </c>
      <c r="O23" s="490" t="s">
        <v>916</v>
      </c>
      <c r="P23" s="490"/>
      <c r="Q23" s="490" t="s">
        <v>916</v>
      </c>
      <c r="R23" s="496" t="s">
        <v>916</v>
      </c>
      <c r="S23" s="496" t="s">
        <v>916</v>
      </c>
      <c r="T23" s="370" t="s">
        <v>916</v>
      </c>
      <c r="U23" s="372"/>
      <c r="V23" s="372"/>
    </row>
    <row r="24" spans="1:26" s="136" customFormat="1" ht="21" customHeight="1" thickTop="1" thickBot="1">
      <c r="A24" s="486" t="s">
        <v>964</v>
      </c>
      <c r="B24" s="487"/>
      <c r="C24" s="487"/>
      <c r="D24" s="487" t="s">
        <v>916</v>
      </c>
      <c r="E24" s="487" t="s">
        <v>916</v>
      </c>
      <c r="F24" s="487"/>
      <c r="G24" s="487"/>
      <c r="H24" s="487"/>
      <c r="I24" s="487"/>
      <c r="J24" s="487"/>
      <c r="K24" s="487"/>
      <c r="L24" s="487" t="s">
        <v>916</v>
      </c>
      <c r="M24" s="487"/>
      <c r="N24" s="487"/>
      <c r="O24" s="487"/>
      <c r="P24" s="487"/>
      <c r="Q24" s="487" t="s">
        <v>916</v>
      </c>
      <c r="R24" s="487"/>
      <c r="S24" s="487"/>
    </row>
    <row r="25" spans="1:26" ht="16.5" customHeight="1" thickTop="1">
      <c r="A25" s="100"/>
      <c r="B25" s="490" t="s">
        <v>916</v>
      </c>
      <c r="C25" s="238"/>
      <c r="D25" s="490" t="s">
        <v>916</v>
      </c>
      <c r="E25" s="490" t="s">
        <v>916</v>
      </c>
      <c r="F25" s="490"/>
      <c r="G25" s="490" t="s">
        <v>916</v>
      </c>
      <c r="H25" s="490" t="s">
        <v>916</v>
      </c>
      <c r="I25" s="490" t="s">
        <v>916</v>
      </c>
      <c r="J25" s="490" t="s">
        <v>916</v>
      </c>
      <c r="K25" s="490"/>
      <c r="L25" s="490" t="s">
        <v>916</v>
      </c>
      <c r="M25" s="490" t="s">
        <v>916</v>
      </c>
      <c r="N25" s="490" t="s">
        <v>916</v>
      </c>
      <c r="O25" s="238"/>
      <c r="P25" s="238"/>
      <c r="Q25" s="238"/>
    </row>
    <row r="26" spans="1:26" ht="13.5" customHeight="1">
      <c r="A26" s="373" t="s">
        <v>965</v>
      </c>
      <c r="B26" s="488">
        <v>537324.35</v>
      </c>
      <c r="C26" s="488">
        <v>18103.04</v>
      </c>
      <c r="D26" s="488">
        <v>0</v>
      </c>
      <c r="E26" s="488">
        <v>101372.91</v>
      </c>
      <c r="F26" s="488">
        <v>83.42</v>
      </c>
      <c r="G26" s="488">
        <f>SUM(C26:F26)</f>
        <v>119559.37000000001</v>
      </c>
      <c r="H26" s="488">
        <v>30811.09</v>
      </c>
      <c r="I26" s="488">
        <v>0.69</v>
      </c>
      <c r="J26" s="488">
        <v>123442.75</v>
      </c>
      <c r="K26" s="488">
        <v>142.33000000000001</v>
      </c>
      <c r="L26" s="488">
        <f>SUM(H26:K26)</f>
        <v>154396.85999999999</v>
      </c>
      <c r="M26" s="488">
        <f t="shared" ref="M26:P45" si="7">H26-C26</f>
        <v>12708.05</v>
      </c>
      <c r="N26" s="488">
        <f t="shared" si="7"/>
        <v>0.69</v>
      </c>
      <c r="O26" s="488">
        <f t="shared" si="7"/>
        <v>22069.839999999997</v>
      </c>
      <c r="P26" s="488">
        <f t="shared" si="7"/>
        <v>58.910000000000011</v>
      </c>
      <c r="Q26" s="488">
        <f>SUM(M26:P26)</f>
        <v>34837.49</v>
      </c>
      <c r="R26" s="489">
        <f>G26/B26</f>
        <v>0.22250875099928008</v>
      </c>
      <c r="S26" s="489">
        <f>L26/B26</f>
        <v>0.28734387339788342</v>
      </c>
    </row>
    <row r="27" spans="1:26" ht="13.5" customHeight="1">
      <c r="A27" s="373" t="s">
        <v>966</v>
      </c>
      <c r="B27" s="488">
        <v>324968.11</v>
      </c>
      <c r="C27" s="488">
        <v>10136.06</v>
      </c>
      <c r="D27" s="488">
        <v>0</v>
      </c>
      <c r="E27" s="488">
        <v>80598.53</v>
      </c>
      <c r="F27" s="488">
        <v>0</v>
      </c>
      <c r="G27" s="488">
        <f t="shared" ref="G27:G50" si="8">SUM(C27:F27)</f>
        <v>90734.59</v>
      </c>
      <c r="H27" s="488">
        <v>10571.86</v>
      </c>
      <c r="I27" s="488">
        <v>0</v>
      </c>
      <c r="J27" s="488">
        <v>97464.15</v>
      </c>
      <c r="K27" s="488">
        <v>0</v>
      </c>
      <c r="L27" s="488">
        <f t="shared" ref="L27:L50" si="9">SUM(H27:K27)</f>
        <v>108036.01</v>
      </c>
      <c r="M27" s="488">
        <f t="shared" si="7"/>
        <v>435.80000000000109</v>
      </c>
      <c r="N27" s="488">
        <f t="shared" si="7"/>
        <v>0</v>
      </c>
      <c r="O27" s="488">
        <f t="shared" si="7"/>
        <v>16865.619999999995</v>
      </c>
      <c r="P27" s="488">
        <f t="shared" si="7"/>
        <v>0</v>
      </c>
      <c r="Q27" s="488">
        <f t="shared" ref="Q27:Q50" si="10">SUM(M27:P27)</f>
        <v>17301.419999999998</v>
      </c>
      <c r="R27" s="489">
        <f t="shared" ref="R27:R50" si="11">G27/B27</f>
        <v>0.27921075086413866</v>
      </c>
      <c r="S27" s="489">
        <f t="shared" ref="S27:S50" si="12">L27/B27</f>
        <v>0.33245111343386896</v>
      </c>
    </row>
    <row r="28" spans="1:26" ht="13.5" customHeight="1">
      <c r="A28" s="373" t="s">
        <v>967</v>
      </c>
      <c r="B28" s="488">
        <v>275644.44</v>
      </c>
      <c r="C28" s="488">
        <v>6800.31</v>
      </c>
      <c r="D28" s="488">
        <v>0</v>
      </c>
      <c r="E28" s="488">
        <v>85047.8</v>
      </c>
      <c r="F28" s="488">
        <v>0</v>
      </c>
      <c r="G28" s="488">
        <f t="shared" si="8"/>
        <v>91848.11</v>
      </c>
      <c r="H28" s="488">
        <v>6989.87</v>
      </c>
      <c r="I28" s="488">
        <v>0</v>
      </c>
      <c r="J28" s="488">
        <v>88282.78</v>
      </c>
      <c r="K28" s="488">
        <v>0</v>
      </c>
      <c r="L28" s="488">
        <f t="shared" si="9"/>
        <v>95272.65</v>
      </c>
      <c r="M28" s="488">
        <f t="shared" si="7"/>
        <v>189.55999999999949</v>
      </c>
      <c r="N28" s="488">
        <f t="shared" si="7"/>
        <v>0</v>
      </c>
      <c r="O28" s="488">
        <f t="shared" si="7"/>
        <v>3234.9799999999959</v>
      </c>
      <c r="P28" s="488">
        <f t="shared" si="7"/>
        <v>0</v>
      </c>
      <c r="Q28" s="488">
        <f t="shared" si="10"/>
        <v>3424.5399999999954</v>
      </c>
      <c r="R28" s="489">
        <f t="shared" si="11"/>
        <v>0.33321227157710853</v>
      </c>
      <c r="S28" s="489">
        <f t="shared" si="12"/>
        <v>0.34563603024243839</v>
      </c>
    </row>
    <row r="29" spans="1:26" ht="13.5" customHeight="1">
      <c r="A29" s="373" t="s">
        <v>968</v>
      </c>
      <c r="B29" s="488">
        <v>99986.32</v>
      </c>
      <c r="C29" s="488">
        <v>2665.99</v>
      </c>
      <c r="D29" s="488">
        <v>0</v>
      </c>
      <c r="E29" s="488">
        <v>19362.439999999999</v>
      </c>
      <c r="F29" s="488">
        <v>0</v>
      </c>
      <c r="G29" s="488">
        <f t="shared" si="8"/>
        <v>22028.43</v>
      </c>
      <c r="H29" s="488">
        <v>3311.69</v>
      </c>
      <c r="I29" s="488">
        <v>0</v>
      </c>
      <c r="J29" s="488">
        <v>21902.35</v>
      </c>
      <c r="K29" s="488">
        <v>0</v>
      </c>
      <c r="L29" s="488">
        <f t="shared" si="9"/>
        <v>25214.039999999997</v>
      </c>
      <c r="M29" s="488">
        <f t="shared" si="7"/>
        <v>645.70000000000027</v>
      </c>
      <c r="N29" s="488">
        <f t="shared" si="7"/>
        <v>0</v>
      </c>
      <c r="O29" s="488">
        <f t="shared" si="7"/>
        <v>2539.91</v>
      </c>
      <c r="P29" s="488">
        <f t="shared" si="7"/>
        <v>0</v>
      </c>
      <c r="Q29" s="488">
        <f t="shared" si="10"/>
        <v>3185.61</v>
      </c>
      <c r="R29" s="489">
        <f t="shared" si="11"/>
        <v>0.22031443901525727</v>
      </c>
      <c r="S29" s="489">
        <f t="shared" si="12"/>
        <v>0.25217489752598149</v>
      </c>
    </row>
    <row r="30" spans="1:26" ht="13.5" customHeight="1">
      <c r="A30" s="373" t="s">
        <v>969</v>
      </c>
      <c r="B30" s="488">
        <v>57188.24</v>
      </c>
      <c r="C30" s="488">
        <v>1418.16</v>
      </c>
      <c r="D30" s="488">
        <v>0</v>
      </c>
      <c r="E30" s="488">
        <v>12960.85</v>
      </c>
      <c r="F30" s="488">
        <v>0</v>
      </c>
      <c r="G30" s="488">
        <f t="shared" si="8"/>
        <v>14379.01</v>
      </c>
      <c r="H30" s="488">
        <v>1878.06</v>
      </c>
      <c r="I30" s="488">
        <v>0</v>
      </c>
      <c r="J30" s="488">
        <v>15375.21</v>
      </c>
      <c r="K30" s="488">
        <v>0</v>
      </c>
      <c r="L30" s="488">
        <f t="shared" si="9"/>
        <v>17253.27</v>
      </c>
      <c r="M30" s="488">
        <f t="shared" si="7"/>
        <v>459.89999999999986</v>
      </c>
      <c r="N30" s="488">
        <f t="shared" si="7"/>
        <v>0</v>
      </c>
      <c r="O30" s="488">
        <f t="shared" si="7"/>
        <v>2414.3599999999988</v>
      </c>
      <c r="P30" s="488">
        <f t="shared" si="7"/>
        <v>0</v>
      </c>
      <c r="Q30" s="488">
        <f t="shared" si="10"/>
        <v>2874.2599999999984</v>
      </c>
      <c r="R30" s="489">
        <f t="shared" si="11"/>
        <v>0.25143298692178673</v>
      </c>
      <c r="S30" s="489">
        <f t="shared" si="12"/>
        <v>0.30169262072062369</v>
      </c>
    </row>
    <row r="31" spans="1:26" ht="13.5" customHeight="1">
      <c r="A31" s="373" t="s">
        <v>970</v>
      </c>
      <c r="B31" s="488">
        <v>119313.21</v>
      </c>
      <c r="C31" s="488">
        <v>3151.91</v>
      </c>
      <c r="D31" s="488">
        <v>0</v>
      </c>
      <c r="E31" s="488">
        <v>25972.91</v>
      </c>
      <c r="F31" s="488">
        <v>0</v>
      </c>
      <c r="G31" s="488">
        <f t="shared" si="8"/>
        <v>29124.82</v>
      </c>
      <c r="H31" s="488">
        <v>3826.08</v>
      </c>
      <c r="I31" s="488">
        <v>0</v>
      </c>
      <c r="J31" s="488">
        <v>28789.1</v>
      </c>
      <c r="K31" s="488">
        <v>0</v>
      </c>
      <c r="L31" s="488">
        <f t="shared" si="9"/>
        <v>32615.18</v>
      </c>
      <c r="M31" s="488">
        <f t="shared" si="7"/>
        <v>674.17000000000007</v>
      </c>
      <c r="N31" s="488">
        <f t="shared" si="7"/>
        <v>0</v>
      </c>
      <c r="O31" s="488">
        <f t="shared" si="7"/>
        <v>2816.1899999999987</v>
      </c>
      <c r="P31" s="488">
        <f t="shared" si="7"/>
        <v>0</v>
      </c>
      <c r="Q31" s="488">
        <f t="shared" si="10"/>
        <v>3490.3599999999988</v>
      </c>
      <c r="R31" s="489">
        <f t="shared" si="11"/>
        <v>0.24410390098464368</v>
      </c>
      <c r="S31" s="489">
        <f t="shared" si="12"/>
        <v>0.27335766089940922</v>
      </c>
    </row>
    <row r="32" spans="1:26" ht="13.5" customHeight="1">
      <c r="A32" s="373" t="s">
        <v>971</v>
      </c>
      <c r="B32" s="488">
        <v>60372.06</v>
      </c>
      <c r="C32" s="488">
        <v>1419.74</v>
      </c>
      <c r="D32" s="488">
        <v>0</v>
      </c>
      <c r="E32" s="488">
        <v>13094.62</v>
      </c>
      <c r="F32" s="488">
        <v>0</v>
      </c>
      <c r="G32" s="488">
        <f t="shared" si="8"/>
        <v>14514.36</v>
      </c>
      <c r="H32" s="488">
        <v>1587.08</v>
      </c>
      <c r="I32" s="488">
        <v>0</v>
      </c>
      <c r="J32" s="488">
        <v>15570.43</v>
      </c>
      <c r="K32" s="488">
        <v>0</v>
      </c>
      <c r="L32" s="488">
        <f t="shared" si="9"/>
        <v>17157.510000000002</v>
      </c>
      <c r="M32" s="488">
        <f t="shared" si="7"/>
        <v>167.33999999999992</v>
      </c>
      <c r="N32" s="488">
        <f t="shared" si="7"/>
        <v>0</v>
      </c>
      <c r="O32" s="488">
        <f t="shared" si="7"/>
        <v>2475.8099999999995</v>
      </c>
      <c r="P32" s="488">
        <f t="shared" si="7"/>
        <v>0</v>
      </c>
      <c r="Q32" s="488">
        <f t="shared" si="10"/>
        <v>2643.1499999999996</v>
      </c>
      <c r="R32" s="489">
        <f t="shared" si="11"/>
        <v>0.24041518543511686</v>
      </c>
      <c r="S32" s="489">
        <f t="shared" si="12"/>
        <v>0.28419619936772078</v>
      </c>
    </row>
    <row r="33" spans="1:19" ht="13.5" customHeight="1">
      <c r="A33" s="373" t="s">
        <v>972</v>
      </c>
      <c r="B33" s="488">
        <v>72007.960000000006</v>
      </c>
      <c r="C33" s="488">
        <v>1863.49</v>
      </c>
      <c r="D33" s="488">
        <v>0</v>
      </c>
      <c r="E33" s="488">
        <v>17262.3</v>
      </c>
      <c r="F33" s="488">
        <v>0</v>
      </c>
      <c r="G33" s="488">
        <f t="shared" si="8"/>
        <v>19125.79</v>
      </c>
      <c r="H33" s="488">
        <v>1948.96</v>
      </c>
      <c r="I33" s="488">
        <v>0</v>
      </c>
      <c r="J33" s="488">
        <v>20794.91</v>
      </c>
      <c r="K33" s="488">
        <v>0</v>
      </c>
      <c r="L33" s="488">
        <f t="shared" si="9"/>
        <v>22743.87</v>
      </c>
      <c r="M33" s="488">
        <f t="shared" si="7"/>
        <v>85.470000000000027</v>
      </c>
      <c r="N33" s="488">
        <f t="shared" si="7"/>
        <v>0</v>
      </c>
      <c r="O33" s="488">
        <f t="shared" si="7"/>
        <v>3532.6100000000006</v>
      </c>
      <c r="P33" s="488">
        <f t="shared" si="7"/>
        <v>0</v>
      </c>
      <c r="Q33" s="488">
        <f t="shared" si="10"/>
        <v>3618.0800000000008</v>
      </c>
      <c r="R33" s="489">
        <f t="shared" si="11"/>
        <v>0.26560660793612262</v>
      </c>
      <c r="S33" s="489">
        <f t="shared" si="12"/>
        <v>0.31585216412185535</v>
      </c>
    </row>
    <row r="34" spans="1:19" ht="13.5" customHeight="1">
      <c r="A34" s="373" t="s">
        <v>973</v>
      </c>
      <c r="B34" s="488">
        <v>77324.33</v>
      </c>
      <c r="C34" s="488">
        <v>3061.88</v>
      </c>
      <c r="D34" s="488">
        <v>0</v>
      </c>
      <c r="E34" s="488">
        <v>4863.21</v>
      </c>
      <c r="F34" s="488">
        <v>0</v>
      </c>
      <c r="G34" s="488">
        <f t="shared" si="8"/>
        <v>7925.09</v>
      </c>
      <c r="H34" s="488">
        <v>3314.35</v>
      </c>
      <c r="I34" s="488">
        <v>0</v>
      </c>
      <c r="J34" s="488">
        <v>5514.23</v>
      </c>
      <c r="K34" s="488">
        <v>0</v>
      </c>
      <c r="L34" s="488">
        <f t="shared" si="9"/>
        <v>8828.58</v>
      </c>
      <c r="M34" s="488">
        <f t="shared" si="7"/>
        <v>252.4699999999998</v>
      </c>
      <c r="N34" s="488">
        <f t="shared" si="7"/>
        <v>0</v>
      </c>
      <c r="O34" s="488">
        <f t="shared" si="7"/>
        <v>651.01999999999953</v>
      </c>
      <c r="P34" s="488">
        <f t="shared" si="7"/>
        <v>0</v>
      </c>
      <c r="Q34" s="488">
        <f t="shared" si="10"/>
        <v>903.48999999999933</v>
      </c>
      <c r="R34" s="489">
        <f t="shared" si="11"/>
        <v>0.10249154438195585</v>
      </c>
      <c r="S34" s="489">
        <f t="shared" si="12"/>
        <v>0.11417596505524198</v>
      </c>
    </row>
    <row r="35" spans="1:19" ht="13.5" customHeight="1">
      <c r="A35" s="373" t="s">
        <v>974</v>
      </c>
      <c r="B35" s="488">
        <v>46607.29</v>
      </c>
      <c r="C35" s="488">
        <v>1138.29</v>
      </c>
      <c r="D35" s="488">
        <v>0</v>
      </c>
      <c r="E35" s="488">
        <v>5150.74</v>
      </c>
      <c r="F35" s="488">
        <v>0</v>
      </c>
      <c r="G35" s="488">
        <f t="shared" si="8"/>
        <v>6289.03</v>
      </c>
      <c r="H35" s="488">
        <v>1204.9000000000001</v>
      </c>
      <c r="I35" s="488">
        <v>0</v>
      </c>
      <c r="J35" s="488">
        <v>6693.7</v>
      </c>
      <c r="K35" s="488">
        <v>0</v>
      </c>
      <c r="L35" s="488">
        <f t="shared" si="9"/>
        <v>7898.6</v>
      </c>
      <c r="M35" s="488">
        <f t="shared" si="7"/>
        <v>66.610000000000127</v>
      </c>
      <c r="N35" s="488">
        <f t="shared" si="7"/>
        <v>0</v>
      </c>
      <c r="O35" s="488">
        <f t="shared" si="7"/>
        <v>1542.96</v>
      </c>
      <c r="P35" s="488">
        <f t="shared" si="7"/>
        <v>0</v>
      </c>
      <c r="Q35" s="488">
        <f t="shared" si="10"/>
        <v>1609.5700000000002</v>
      </c>
      <c r="R35" s="489">
        <f t="shared" si="11"/>
        <v>0.13493661613880575</v>
      </c>
      <c r="S35" s="489">
        <f t="shared" si="12"/>
        <v>0.16947134235867395</v>
      </c>
    </row>
    <row r="36" spans="1:19" ht="13.5" customHeight="1">
      <c r="A36" s="373" t="s">
        <v>975</v>
      </c>
      <c r="B36" s="488">
        <v>42074.05</v>
      </c>
      <c r="C36" s="488">
        <v>1449.91</v>
      </c>
      <c r="D36" s="488">
        <v>0</v>
      </c>
      <c r="E36" s="488">
        <v>5519.23</v>
      </c>
      <c r="F36" s="488">
        <v>0</v>
      </c>
      <c r="G36" s="488">
        <f t="shared" si="8"/>
        <v>6969.1399999999994</v>
      </c>
      <c r="H36" s="488">
        <v>1752.34</v>
      </c>
      <c r="I36" s="488">
        <v>0</v>
      </c>
      <c r="J36" s="488">
        <v>10030.32</v>
      </c>
      <c r="K36" s="488">
        <v>0</v>
      </c>
      <c r="L36" s="488">
        <f t="shared" si="9"/>
        <v>11782.66</v>
      </c>
      <c r="M36" s="488">
        <f t="shared" si="7"/>
        <v>302.42999999999984</v>
      </c>
      <c r="N36" s="488">
        <f t="shared" si="7"/>
        <v>0</v>
      </c>
      <c r="O36" s="488">
        <f t="shared" si="7"/>
        <v>4511.09</v>
      </c>
      <c r="P36" s="488">
        <f t="shared" si="7"/>
        <v>0</v>
      </c>
      <c r="Q36" s="488">
        <f t="shared" si="10"/>
        <v>4813.5200000000004</v>
      </c>
      <c r="R36" s="489">
        <f t="shared" si="11"/>
        <v>0.16563986590309226</v>
      </c>
      <c r="S36" s="489">
        <f t="shared" si="12"/>
        <v>0.28004577643464318</v>
      </c>
    </row>
    <row r="37" spans="1:19" ht="13.5" customHeight="1">
      <c r="A37" s="373" t="s">
        <v>976</v>
      </c>
      <c r="B37" s="488">
        <v>38941.81</v>
      </c>
      <c r="C37" s="488">
        <v>2002.3</v>
      </c>
      <c r="D37" s="488">
        <v>0</v>
      </c>
      <c r="E37" s="488">
        <v>1689.92</v>
      </c>
      <c r="F37" s="488">
        <v>7.62</v>
      </c>
      <c r="G37" s="488">
        <f t="shared" si="8"/>
        <v>3699.84</v>
      </c>
      <c r="H37" s="488">
        <v>2445.87</v>
      </c>
      <c r="I37" s="488">
        <v>0</v>
      </c>
      <c r="J37" s="488">
        <v>3460.71</v>
      </c>
      <c r="K37" s="488">
        <v>61.87</v>
      </c>
      <c r="L37" s="488">
        <f t="shared" si="9"/>
        <v>5968.45</v>
      </c>
      <c r="M37" s="488">
        <f t="shared" si="7"/>
        <v>443.56999999999994</v>
      </c>
      <c r="N37" s="488">
        <f t="shared" si="7"/>
        <v>0</v>
      </c>
      <c r="O37" s="488">
        <f t="shared" si="7"/>
        <v>1770.79</v>
      </c>
      <c r="P37" s="488">
        <f t="shared" si="7"/>
        <v>54.25</v>
      </c>
      <c r="Q37" s="488">
        <f t="shared" si="10"/>
        <v>2268.6099999999997</v>
      </c>
      <c r="R37" s="489">
        <f t="shared" si="11"/>
        <v>9.5009451281283547E-2</v>
      </c>
      <c r="S37" s="489">
        <f t="shared" si="12"/>
        <v>0.15326586001010226</v>
      </c>
    </row>
    <row r="38" spans="1:19" ht="13.5" customHeight="1">
      <c r="A38" s="373" t="s">
        <v>977</v>
      </c>
      <c r="B38" s="488">
        <v>89707.35</v>
      </c>
      <c r="C38" s="488">
        <v>3792.83</v>
      </c>
      <c r="D38" s="488">
        <v>0</v>
      </c>
      <c r="E38" s="488">
        <v>5705.85</v>
      </c>
      <c r="F38" s="488">
        <v>0</v>
      </c>
      <c r="G38" s="488">
        <f t="shared" si="8"/>
        <v>9498.68</v>
      </c>
      <c r="H38" s="488">
        <v>3918.63</v>
      </c>
      <c r="I38" s="488">
        <v>0</v>
      </c>
      <c r="J38" s="488">
        <v>9077.5300000000007</v>
      </c>
      <c r="K38" s="488">
        <v>0</v>
      </c>
      <c r="L38" s="488">
        <f t="shared" si="9"/>
        <v>12996.16</v>
      </c>
      <c r="M38" s="488">
        <f t="shared" si="7"/>
        <v>125.80000000000018</v>
      </c>
      <c r="N38" s="488">
        <f t="shared" si="7"/>
        <v>0</v>
      </c>
      <c r="O38" s="488">
        <f t="shared" si="7"/>
        <v>3371.6800000000003</v>
      </c>
      <c r="P38" s="488">
        <f t="shared" si="7"/>
        <v>0</v>
      </c>
      <c r="Q38" s="488">
        <f t="shared" si="10"/>
        <v>3497.4800000000005</v>
      </c>
      <c r="R38" s="489">
        <f t="shared" si="11"/>
        <v>0.10588519223898599</v>
      </c>
      <c r="S38" s="489">
        <f t="shared" si="12"/>
        <v>0.14487285601458519</v>
      </c>
    </row>
    <row r="39" spans="1:19" ht="13.5" customHeight="1">
      <c r="A39" s="373" t="s">
        <v>978</v>
      </c>
      <c r="B39" s="488">
        <v>52079.27</v>
      </c>
      <c r="C39" s="488">
        <v>2211.75</v>
      </c>
      <c r="D39" s="488">
        <v>0</v>
      </c>
      <c r="E39" s="488">
        <v>8136.24</v>
      </c>
      <c r="F39" s="488">
        <v>0</v>
      </c>
      <c r="G39" s="488">
        <f t="shared" si="8"/>
        <v>10347.99</v>
      </c>
      <c r="H39" s="488">
        <v>2403.64</v>
      </c>
      <c r="I39" s="488">
        <v>0</v>
      </c>
      <c r="J39" s="488">
        <v>12396.16</v>
      </c>
      <c r="K39" s="488">
        <v>0</v>
      </c>
      <c r="L39" s="488">
        <f t="shared" si="9"/>
        <v>14799.8</v>
      </c>
      <c r="M39" s="488">
        <f t="shared" si="7"/>
        <v>191.88999999999987</v>
      </c>
      <c r="N39" s="488">
        <f t="shared" si="7"/>
        <v>0</v>
      </c>
      <c r="O39" s="488">
        <f t="shared" si="7"/>
        <v>4259.92</v>
      </c>
      <c r="P39" s="488">
        <f t="shared" si="7"/>
        <v>0</v>
      </c>
      <c r="Q39" s="488">
        <f t="shared" si="10"/>
        <v>4451.8099999999995</v>
      </c>
      <c r="R39" s="489">
        <f t="shared" si="11"/>
        <v>0.19869690953809452</v>
      </c>
      <c r="S39" s="489">
        <f t="shared" si="12"/>
        <v>0.28417833045662888</v>
      </c>
    </row>
    <row r="40" spans="1:19" ht="13.5" customHeight="1">
      <c r="A40" s="373" t="s">
        <v>979</v>
      </c>
      <c r="B40" s="488">
        <v>51906.06</v>
      </c>
      <c r="C40" s="488">
        <v>1846.32</v>
      </c>
      <c r="D40" s="488">
        <v>0</v>
      </c>
      <c r="E40" s="488">
        <v>8374.6200000000008</v>
      </c>
      <c r="F40" s="488">
        <v>0</v>
      </c>
      <c r="G40" s="488">
        <f t="shared" si="8"/>
        <v>10220.94</v>
      </c>
      <c r="H40" s="488">
        <v>1953.22</v>
      </c>
      <c r="I40" s="488">
        <v>0</v>
      </c>
      <c r="J40" s="488">
        <v>12044.11</v>
      </c>
      <c r="K40" s="488">
        <v>0</v>
      </c>
      <c r="L40" s="488">
        <f t="shared" si="9"/>
        <v>13997.33</v>
      </c>
      <c r="M40" s="488">
        <f t="shared" si="7"/>
        <v>106.90000000000009</v>
      </c>
      <c r="N40" s="488">
        <f t="shared" si="7"/>
        <v>0</v>
      </c>
      <c r="O40" s="488">
        <f t="shared" si="7"/>
        <v>3669.49</v>
      </c>
      <c r="P40" s="488">
        <f t="shared" si="7"/>
        <v>0</v>
      </c>
      <c r="Q40" s="488">
        <f t="shared" si="10"/>
        <v>3776.39</v>
      </c>
      <c r="R40" s="489">
        <f t="shared" si="11"/>
        <v>0.19691226804731474</v>
      </c>
      <c r="S40" s="489">
        <f t="shared" si="12"/>
        <v>0.26966658613657057</v>
      </c>
    </row>
    <row r="41" spans="1:19" ht="13.5" customHeight="1">
      <c r="A41" s="373" t="s">
        <v>980</v>
      </c>
      <c r="B41" s="488">
        <v>23322.71</v>
      </c>
      <c r="C41" s="488">
        <v>1041.3399999999999</v>
      </c>
      <c r="D41" s="488">
        <v>0</v>
      </c>
      <c r="E41" s="488">
        <v>1225.44</v>
      </c>
      <c r="F41" s="488">
        <v>0</v>
      </c>
      <c r="G41" s="488">
        <f t="shared" si="8"/>
        <v>2266.7799999999997</v>
      </c>
      <c r="H41" s="488">
        <v>1410.18</v>
      </c>
      <c r="I41" s="488">
        <v>0</v>
      </c>
      <c r="J41" s="488">
        <v>1930.21</v>
      </c>
      <c r="K41" s="488">
        <v>0</v>
      </c>
      <c r="L41" s="488">
        <f t="shared" si="9"/>
        <v>3340.3900000000003</v>
      </c>
      <c r="M41" s="488">
        <f t="shared" si="7"/>
        <v>368.84000000000015</v>
      </c>
      <c r="N41" s="488">
        <f t="shared" si="7"/>
        <v>0</v>
      </c>
      <c r="O41" s="488">
        <f t="shared" si="7"/>
        <v>704.77</v>
      </c>
      <c r="P41" s="488">
        <f t="shared" si="7"/>
        <v>0</v>
      </c>
      <c r="Q41" s="488">
        <f t="shared" si="10"/>
        <v>1073.6100000000001</v>
      </c>
      <c r="R41" s="489">
        <f t="shared" si="11"/>
        <v>9.7191964398648342E-2</v>
      </c>
      <c r="S41" s="489">
        <f t="shared" si="12"/>
        <v>0.14322477962466629</v>
      </c>
    </row>
    <row r="42" spans="1:19" ht="13.5" customHeight="1">
      <c r="A42" s="373" t="s">
        <v>981</v>
      </c>
      <c r="B42" s="488">
        <v>45186</v>
      </c>
      <c r="C42" s="488">
        <v>1341.34</v>
      </c>
      <c r="D42" s="488">
        <v>0</v>
      </c>
      <c r="E42" s="488">
        <v>8502.51</v>
      </c>
      <c r="F42" s="488">
        <v>0</v>
      </c>
      <c r="G42" s="488">
        <f t="shared" si="8"/>
        <v>9843.85</v>
      </c>
      <c r="H42" s="488">
        <v>1358.83</v>
      </c>
      <c r="I42" s="488">
        <v>0</v>
      </c>
      <c r="J42" s="488">
        <v>8717.18</v>
      </c>
      <c r="K42" s="488">
        <v>0</v>
      </c>
      <c r="L42" s="488">
        <f t="shared" si="9"/>
        <v>10076.01</v>
      </c>
      <c r="M42" s="488">
        <f t="shared" si="7"/>
        <v>17.490000000000009</v>
      </c>
      <c r="N42" s="488">
        <f t="shared" si="7"/>
        <v>0</v>
      </c>
      <c r="O42" s="488">
        <f t="shared" si="7"/>
        <v>214.67000000000007</v>
      </c>
      <c r="P42" s="488">
        <f t="shared" si="7"/>
        <v>0</v>
      </c>
      <c r="Q42" s="488">
        <f t="shared" si="10"/>
        <v>232.16000000000008</v>
      </c>
      <c r="R42" s="489">
        <f t="shared" si="11"/>
        <v>0.21785176824680211</v>
      </c>
      <c r="S42" s="489">
        <f t="shared" si="12"/>
        <v>0.22298964280971983</v>
      </c>
    </row>
    <row r="43" spans="1:19" ht="13.5" customHeight="1">
      <c r="A43" s="373" t="s">
        <v>982</v>
      </c>
      <c r="B43" s="488">
        <v>57340.42</v>
      </c>
      <c r="C43" s="488">
        <v>2611.63</v>
      </c>
      <c r="D43" s="488">
        <v>0</v>
      </c>
      <c r="E43" s="488">
        <v>4225.21</v>
      </c>
      <c r="F43" s="488">
        <v>0</v>
      </c>
      <c r="G43" s="488">
        <f t="shared" si="8"/>
        <v>6836.84</v>
      </c>
      <c r="H43" s="488">
        <v>2644.41</v>
      </c>
      <c r="I43" s="488">
        <v>0</v>
      </c>
      <c r="J43" s="488">
        <v>5286.54</v>
      </c>
      <c r="K43" s="488">
        <v>0</v>
      </c>
      <c r="L43" s="488">
        <f t="shared" si="9"/>
        <v>7930.95</v>
      </c>
      <c r="M43" s="488">
        <f t="shared" si="7"/>
        <v>32.779999999999745</v>
      </c>
      <c r="N43" s="488">
        <f t="shared" si="7"/>
        <v>0</v>
      </c>
      <c r="O43" s="488">
        <f t="shared" si="7"/>
        <v>1061.33</v>
      </c>
      <c r="P43" s="488">
        <f t="shared" si="7"/>
        <v>0</v>
      </c>
      <c r="Q43" s="488">
        <f t="shared" si="10"/>
        <v>1094.1099999999997</v>
      </c>
      <c r="R43" s="489">
        <f t="shared" si="11"/>
        <v>0.11923247161426442</v>
      </c>
      <c r="S43" s="489">
        <f t="shared" si="12"/>
        <v>0.13831342707290947</v>
      </c>
    </row>
    <row r="44" spans="1:19" ht="13.5" customHeight="1">
      <c r="A44" s="373" t="s">
        <v>983</v>
      </c>
      <c r="B44" s="488">
        <v>45961.87</v>
      </c>
      <c r="C44" s="488">
        <v>2081.83</v>
      </c>
      <c r="D44" s="488">
        <v>0</v>
      </c>
      <c r="E44" s="488">
        <v>4262.5600000000004</v>
      </c>
      <c r="F44" s="488">
        <v>0</v>
      </c>
      <c r="G44" s="488">
        <f t="shared" si="8"/>
        <v>6344.39</v>
      </c>
      <c r="H44" s="488">
        <v>2319.9899999999998</v>
      </c>
      <c r="I44" s="488">
        <v>0</v>
      </c>
      <c r="J44" s="488">
        <v>6211.14</v>
      </c>
      <c r="K44" s="488">
        <v>0</v>
      </c>
      <c r="L44" s="488">
        <f t="shared" si="9"/>
        <v>8531.130000000001</v>
      </c>
      <c r="M44" s="488">
        <f t="shared" si="7"/>
        <v>238.15999999999985</v>
      </c>
      <c r="N44" s="488">
        <f t="shared" si="7"/>
        <v>0</v>
      </c>
      <c r="O44" s="488">
        <f t="shared" si="7"/>
        <v>1948.58</v>
      </c>
      <c r="P44" s="488">
        <f t="shared" si="7"/>
        <v>0</v>
      </c>
      <c r="Q44" s="488">
        <f t="shared" si="10"/>
        <v>2186.7399999999998</v>
      </c>
      <c r="R44" s="489">
        <f t="shared" si="11"/>
        <v>0.13803594153153473</v>
      </c>
      <c r="S44" s="489">
        <f t="shared" si="12"/>
        <v>0.18561320503278045</v>
      </c>
    </row>
    <row r="45" spans="1:19" ht="13.5" customHeight="1">
      <c r="A45" s="373" t="s">
        <v>984</v>
      </c>
      <c r="B45" s="488">
        <v>138210.14000000001</v>
      </c>
      <c r="C45" s="488">
        <v>7056.69</v>
      </c>
      <c r="D45" s="488">
        <v>0</v>
      </c>
      <c r="E45" s="488">
        <v>6721.15</v>
      </c>
      <c r="F45" s="488">
        <v>0</v>
      </c>
      <c r="G45" s="488">
        <f t="shared" si="8"/>
        <v>13777.84</v>
      </c>
      <c r="H45" s="488">
        <v>7236.01</v>
      </c>
      <c r="I45" s="488">
        <v>0</v>
      </c>
      <c r="J45" s="488">
        <v>12189.76</v>
      </c>
      <c r="K45" s="488">
        <v>0</v>
      </c>
      <c r="L45" s="488">
        <f t="shared" si="9"/>
        <v>19425.77</v>
      </c>
      <c r="M45" s="488">
        <f t="shared" si="7"/>
        <v>179.32000000000062</v>
      </c>
      <c r="N45" s="488">
        <f t="shared" si="7"/>
        <v>0</v>
      </c>
      <c r="O45" s="488">
        <f t="shared" si="7"/>
        <v>5468.6100000000006</v>
      </c>
      <c r="P45" s="488">
        <f t="shared" si="7"/>
        <v>0</v>
      </c>
      <c r="Q45" s="488">
        <f t="shared" si="10"/>
        <v>5647.9300000000012</v>
      </c>
      <c r="R45" s="489">
        <f t="shared" si="11"/>
        <v>9.9687620604392693E-2</v>
      </c>
      <c r="S45" s="489">
        <f t="shared" si="12"/>
        <v>0.14055242256465408</v>
      </c>
    </row>
    <row r="46" spans="1:19" ht="13.5" customHeight="1">
      <c r="A46" s="373" t="s">
        <v>985</v>
      </c>
      <c r="B46" s="488">
        <v>138509.29</v>
      </c>
      <c r="C46" s="488">
        <v>6946.38</v>
      </c>
      <c r="D46" s="488">
        <v>0</v>
      </c>
      <c r="E46" s="488">
        <v>6453.45</v>
      </c>
      <c r="F46" s="488">
        <v>0</v>
      </c>
      <c r="G46" s="488">
        <f t="shared" si="8"/>
        <v>13399.83</v>
      </c>
      <c r="H46" s="488">
        <v>10991.48</v>
      </c>
      <c r="I46" s="488">
        <v>0</v>
      </c>
      <c r="J46" s="488">
        <v>10701.02</v>
      </c>
      <c r="K46" s="488">
        <v>149.01</v>
      </c>
      <c r="L46" s="488">
        <f t="shared" si="9"/>
        <v>21841.51</v>
      </c>
      <c r="M46" s="488">
        <f t="shared" ref="M46:P50" si="13">H46-C46</f>
        <v>4045.0999999999995</v>
      </c>
      <c r="N46" s="488">
        <f t="shared" si="13"/>
        <v>0</v>
      </c>
      <c r="O46" s="488">
        <f t="shared" si="13"/>
        <v>4247.5700000000006</v>
      </c>
      <c r="P46" s="488">
        <f t="shared" si="13"/>
        <v>149.01</v>
      </c>
      <c r="Q46" s="488">
        <f t="shared" si="10"/>
        <v>8441.68</v>
      </c>
      <c r="R46" s="489">
        <f t="shared" si="11"/>
        <v>9.6743185962472264E-2</v>
      </c>
      <c r="S46" s="489">
        <f t="shared" si="12"/>
        <v>0.15768985603781521</v>
      </c>
    </row>
    <row r="47" spans="1:19" ht="13.5" customHeight="1">
      <c r="A47" s="373" t="s">
        <v>986</v>
      </c>
      <c r="B47" s="488">
        <v>74903.94</v>
      </c>
      <c r="C47" s="488">
        <v>2492.9699999999998</v>
      </c>
      <c r="D47" s="488">
        <v>0</v>
      </c>
      <c r="E47" s="488">
        <v>13695.12</v>
      </c>
      <c r="F47" s="488">
        <v>0</v>
      </c>
      <c r="G47" s="488">
        <f t="shared" si="8"/>
        <v>16188.09</v>
      </c>
      <c r="H47" s="488">
        <v>2923.97</v>
      </c>
      <c r="I47" s="488">
        <v>0</v>
      </c>
      <c r="J47" s="488">
        <v>19246.29</v>
      </c>
      <c r="K47" s="488">
        <v>0</v>
      </c>
      <c r="L47" s="488">
        <f t="shared" si="9"/>
        <v>22170.260000000002</v>
      </c>
      <c r="M47" s="488">
        <f t="shared" si="13"/>
        <v>431</v>
      </c>
      <c r="N47" s="488">
        <f t="shared" si="13"/>
        <v>0</v>
      </c>
      <c r="O47" s="488">
        <f t="shared" si="13"/>
        <v>5551.17</v>
      </c>
      <c r="P47" s="488">
        <f t="shared" si="13"/>
        <v>0</v>
      </c>
      <c r="Q47" s="488">
        <f t="shared" si="10"/>
        <v>5982.17</v>
      </c>
      <c r="R47" s="489">
        <f t="shared" si="11"/>
        <v>0.21611800393944564</v>
      </c>
      <c r="S47" s="489">
        <f t="shared" si="12"/>
        <v>0.29598256113096322</v>
      </c>
    </row>
    <row r="48" spans="1:19" ht="13.5" customHeight="1">
      <c r="A48" s="373" t="s">
        <v>987</v>
      </c>
      <c r="B48" s="488">
        <v>70990.320000000007</v>
      </c>
      <c r="C48" s="488">
        <v>2440.1</v>
      </c>
      <c r="D48" s="488">
        <v>0</v>
      </c>
      <c r="E48" s="488">
        <v>15972.32</v>
      </c>
      <c r="F48" s="488">
        <v>0</v>
      </c>
      <c r="G48" s="488">
        <f>SUM(C48:F48)</f>
        <v>18412.419999999998</v>
      </c>
      <c r="H48" s="488">
        <v>2816.99</v>
      </c>
      <c r="I48" s="488">
        <v>0</v>
      </c>
      <c r="J48" s="488">
        <v>17175.88</v>
      </c>
      <c r="K48" s="488">
        <v>0</v>
      </c>
      <c r="L48" s="488">
        <f>SUM(H48:K48)</f>
        <v>19992.870000000003</v>
      </c>
      <c r="M48" s="488">
        <f t="shared" si="13"/>
        <v>376.88999999999987</v>
      </c>
      <c r="N48" s="488">
        <f t="shared" si="13"/>
        <v>0</v>
      </c>
      <c r="O48" s="488">
        <f t="shared" si="13"/>
        <v>1203.5600000000013</v>
      </c>
      <c r="P48" s="488">
        <f t="shared" si="13"/>
        <v>0</v>
      </c>
      <c r="Q48" s="488">
        <f>SUM(M48:P48)</f>
        <v>1580.4500000000012</v>
      </c>
      <c r="R48" s="489">
        <f>G48/B48</f>
        <v>0.2593652204976678</v>
      </c>
      <c r="S48" s="489">
        <f>L48/B48</f>
        <v>0.2816281149317259</v>
      </c>
    </row>
    <row r="49" spans="1:21" ht="13.5" customHeight="1">
      <c r="A49" s="373" t="s">
        <v>988</v>
      </c>
      <c r="B49" s="488">
        <v>46614.45</v>
      </c>
      <c r="C49" s="488">
        <v>1967.7</v>
      </c>
      <c r="D49" s="488">
        <v>0</v>
      </c>
      <c r="E49" s="488">
        <v>4694.41</v>
      </c>
      <c r="F49" s="488">
        <v>0</v>
      </c>
      <c r="G49" s="488">
        <f>SUM(C49:F49)</f>
        <v>6662.11</v>
      </c>
      <c r="H49" s="488">
        <v>2083.6</v>
      </c>
      <c r="I49" s="488">
        <v>0</v>
      </c>
      <c r="J49" s="488">
        <v>6020.78</v>
      </c>
      <c r="K49" s="488">
        <v>0</v>
      </c>
      <c r="L49" s="488">
        <f>SUM(H49:K49)</f>
        <v>8104.3799999999992</v>
      </c>
      <c r="M49" s="488">
        <f t="shared" si="13"/>
        <v>115.89999999999986</v>
      </c>
      <c r="N49" s="488">
        <f t="shared" si="13"/>
        <v>0</v>
      </c>
      <c r="O49" s="488">
        <f t="shared" si="13"/>
        <v>1326.37</v>
      </c>
      <c r="P49" s="488">
        <f t="shared" si="13"/>
        <v>0</v>
      </c>
      <c r="Q49" s="488">
        <f>SUM(M49:P49)</f>
        <v>1442.2699999999998</v>
      </c>
      <c r="R49" s="489">
        <f>G49/B49</f>
        <v>0.14291941661866653</v>
      </c>
      <c r="S49" s="489">
        <f>L49/B49</f>
        <v>0.17385982243703402</v>
      </c>
    </row>
    <row r="50" spans="1:21" ht="13.5" customHeight="1">
      <c r="A50" s="373" t="s">
        <v>989</v>
      </c>
      <c r="B50" s="488">
        <v>141359.99</v>
      </c>
      <c r="C50" s="488">
        <v>3614.8</v>
      </c>
      <c r="D50" s="488">
        <v>0</v>
      </c>
      <c r="E50" s="488">
        <v>22849.98</v>
      </c>
      <c r="F50" s="488">
        <v>0</v>
      </c>
      <c r="G50" s="488">
        <f t="shared" si="8"/>
        <v>26464.78</v>
      </c>
      <c r="H50" s="488">
        <v>4058.98</v>
      </c>
      <c r="I50" s="488">
        <v>0</v>
      </c>
      <c r="J50" s="488">
        <v>26344.91</v>
      </c>
      <c r="K50" s="488">
        <v>0</v>
      </c>
      <c r="L50" s="488">
        <f t="shared" si="9"/>
        <v>30403.89</v>
      </c>
      <c r="M50" s="488">
        <f t="shared" si="13"/>
        <v>444.17999999999984</v>
      </c>
      <c r="N50" s="488">
        <f t="shared" si="13"/>
        <v>0</v>
      </c>
      <c r="O50" s="488">
        <f t="shared" si="13"/>
        <v>3494.9300000000003</v>
      </c>
      <c r="P50" s="488">
        <f t="shared" si="13"/>
        <v>0</v>
      </c>
      <c r="Q50" s="488">
        <f t="shared" si="10"/>
        <v>3939.11</v>
      </c>
      <c r="R50" s="489">
        <f t="shared" si="11"/>
        <v>0.18721549145553845</v>
      </c>
      <c r="S50" s="489">
        <f t="shared" si="12"/>
        <v>0.21508129704876183</v>
      </c>
    </row>
    <row r="51" spans="1:21" ht="10.5" customHeight="1">
      <c r="A51" s="100" t="s">
        <v>916</v>
      </c>
      <c r="B51" s="238"/>
      <c r="C51" s="490" t="s">
        <v>916</v>
      </c>
      <c r="D51" s="490" t="s">
        <v>916</v>
      </c>
      <c r="E51" s="238"/>
      <c r="F51" s="238"/>
      <c r="G51" s="490" t="s">
        <v>916</v>
      </c>
      <c r="H51" s="490" t="s">
        <v>916</v>
      </c>
      <c r="I51" s="490" t="s">
        <v>916</v>
      </c>
      <c r="J51" s="238"/>
      <c r="K51" s="238"/>
      <c r="L51" s="238"/>
      <c r="M51" s="238"/>
      <c r="N51" s="490" t="s">
        <v>916</v>
      </c>
      <c r="O51" s="490" t="s">
        <v>916</v>
      </c>
      <c r="P51" s="490" t="s">
        <v>916</v>
      </c>
      <c r="Q51" s="238"/>
    </row>
    <row r="52" spans="1:21" s="143" customFormat="1" ht="15.75">
      <c r="A52" s="373" t="s">
        <v>8</v>
      </c>
      <c r="B52" s="497">
        <f t="shared" ref="B52:Q52" si="14">SUM(B26:B50)</f>
        <v>2727843.9800000004</v>
      </c>
      <c r="C52" s="497">
        <f t="shared" si="14"/>
        <v>92656.760000000009</v>
      </c>
      <c r="D52" s="497">
        <f t="shared" si="14"/>
        <v>0</v>
      </c>
      <c r="E52" s="497">
        <f t="shared" si="14"/>
        <v>483714.31999999989</v>
      </c>
      <c r="F52" s="497">
        <f t="shared" si="14"/>
        <v>91.04</v>
      </c>
      <c r="G52" s="497">
        <f t="shared" si="14"/>
        <v>576462.12000000023</v>
      </c>
      <c r="H52" s="497">
        <f t="shared" si="14"/>
        <v>115762.08</v>
      </c>
      <c r="I52" s="497">
        <f t="shared" si="14"/>
        <v>0.69</v>
      </c>
      <c r="J52" s="497">
        <f t="shared" si="14"/>
        <v>584662.15</v>
      </c>
      <c r="K52" s="497">
        <f t="shared" si="14"/>
        <v>353.21000000000004</v>
      </c>
      <c r="L52" s="497">
        <f t="shared" si="14"/>
        <v>700778.13</v>
      </c>
      <c r="M52" s="497">
        <f t="shared" si="14"/>
        <v>23105.32</v>
      </c>
      <c r="N52" s="497">
        <f t="shared" si="14"/>
        <v>0.69</v>
      </c>
      <c r="O52" s="497">
        <f t="shared" si="14"/>
        <v>100947.82999999999</v>
      </c>
      <c r="P52" s="497">
        <f t="shared" si="14"/>
        <v>262.17</v>
      </c>
      <c r="Q52" s="497">
        <f t="shared" si="14"/>
        <v>124316.01000000001</v>
      </c>
      <c r="R52" s="498">
        <f>G52/B52</f>
        <v>0.21132517996868727</v>
      </c>
      <c r="S52" s="498">
        <f>L52/B52</f>
        <v>0.25689817128030901</v>
      </c>
      <c r="T52" s="499" t="s">
        <v>916</v>
      </c>
      <c r="U52" s="500" t="s">
        <v>916</v>
      </c>
    </row>
    <row r="53" spans="1:21" ht="22.5" customHeight="1" thickBot="1">
      <c r="A53" s="501" t="s">
        <v>916</v>
      </c>
      <c r="B53" s="490"/>
      <c r="C53" s="490"/>
      <c r="D53" s="490"/>
      <c r="E53" s="488"/>
      <c r="F53" s="488"/>
      <c r="G53" s="490"/>
      <c r="H53" s="490"/>
      <c r="I53" s="490"/>
      <c r="J53" s="490"/>
      <c r="K53" s="490"/>
      <c r="L53" s="490"/>
      <c r="M53" s="490"/>
      <c r="N53" s="490"/>
      <c r="O53" s="490"/>
      <c r="P53" s="490"/>
      <c r="Q53" s="490"/>
      <c r="R53" s="496"/>
      <c r="S53" s="370"/>
      <c r="T53" s="370"/>
    </row>
    <row r="54" spans="1:21" s="136" customFormat="1" ht="21" customHeight="1" thickTop="1" thickBot="1">
      <c r="A54" s="486" t="s">
        <v>990</v>
      </c>
      <c r="B54" s="487"/>
      <c r="C54" s="487"/>
      <c r="D54" s="487"/>
      <c r="E54" s="487"/>
      <c r="F54" s="487"/>
      <c r="G54" s="487"/>
      <c r="H54" s="487"/>
      <c r="I54" s="487"/>
      <c r="J54" s="487"/>
      <c r="K54" s="487"/>
      <c r="L54" s="487"/>
      <c r="M54" s="487"/>
      <c r="N54" s="487"/>
      <c r="O54" s="487" t="s">
        <v>916</v>
      </c>
      <c r="P54" s="487"/>
      <c r="Q54" s="487" t="s">
        <v>916</v>
      </c>
      <c r="R54" s="487"/>
      <c r="S54" s="487"/>
    </row>
    <row r="55" spans="1:21" ht="16.5" thickTop="1">
      <c r="A55" s="100"/>
      <c r="B55" s="238"/>
      <c r="C55" s="238"/>
      <c r="D55" s="490"/>
      <c r="E55" s="490"/>
      <c r="F55" s="490"/>
      <c r="G55" s="238"/>
      <c r="H55" s="238"/>
      <c r="I55" s="490"/>
      <c r="J55" s="238" t="s">
        <v>916</v>
      </c>
      <c r="K55" s="238"/>
      <c r="L55" s="238"/>
      <c r="M55" s="238"/>
      <c r="N55" s="238"/>
      <c r="O55" s="490" t="s">
        <v>916</v>
      </c>
      <c r="P55" s="490"/>
      <c r="Q55" s="490" t="s">
        <v>916</v>
      </c>
      <c r="R55" s="370" t="s">
        <v>916</v>
      </c>
    </row>
    <row r="56" spans="1:21" ht="13.5" customHeight="1">
      <c r="A56" s="373" t="s">
        <v>991</v>
      </c>
      <c r="B56" s="488">
        <v>1123962.1000000001</v>
      </c>
      <c r="C56" s="488">
        <v>56407.63</v>
      </c>
      <c r="D56" s="488">
        <v>0</v>
      </c>
      <c r="E56" s="488">
        <v>117594.82</v>
      </c>
      <c r="F56" s="488">
        <v>1.24</v>
      </c>
      <c r="G56" s="488">
        <f>SUM(C56:F56)</f>
        <v>174003.69</v>
      </c>
      <c r="H56" s="488">
        <v>596859.96</v>
      </c>
      <c r="I56" s="488">
        <v>0</v>
      </c>
      <c r="J56" s="488">
        <v>163822.28</v>
      </c>
      <c r="K56" s="488">
        <v>20.54</v>
      </c>
      <c r="L56" s="488">
        <f>SUM(H56:K56)</f>
        <v>760702.78</v>
      </c>
      <c r="M56" s="488">
        <f t="shared" ref="M56:P60" si="15">H56-C56</f>
        <v>540452.32999999996</v>
      </c>
      <c r="N56" s="488">
        <f t="shared" si="15"/>
        <v>0</v>
      </c>
      <c r="O56" s="488">
        <f t="shared" si="15"/>
        <v>46227.459999999992</v>
      </c>
      <c r="P56" s="488">
        <f t="shared" si="15"/>
        <v>19.3</v>
      </c>
      <c r="Q56" s="488">
        <f>SUM(M56:P56)</f>
        <v>586699.09</v>
      </c>
      <c r="R56" s="489">
        <f>G56/B56</f>
        <v>0.15481277349120579</v>
      </c>
      <c r="S56" s="489">
        <f>L56/B56</f>
        <v>0.67680465382240196</v>
      </c>
    </row>
    <row r="57" spans="1:21" ht="13.5" customHeight="1">
      <c r="A57" s="373" t="s">
        <v>992</v>
      </c>
      <c r="B57" s="488">
        <v>146693.07999999999</v>
      </c>
      <c r="C57" s="488">
        <v>4144.1499999999996</v>
      </c>
      <c r="D57" s="488">
        <v>0</v>
      </c>
      <c r="E57" s="488">
        <v>45387.34</v>
      </c>
      <c r="F57" s="488">
        <v>0</v>
      </c>
      <c r="G57" s="488">
        <f>SUM(C57:F57)</f>
        <v>49531.49</v>
      </c>
      <c r="H57" s="488">
        <v>16807.73</v>
      </c>
      <c r="I57" s="488">
        <v>0</v>
      </c>
      <c r="J57" s="488">
        <v>57206.27</v>
      </c>
      <c r="K57" s="488">
        <v>0</v>
      </c>
      <c r="L57" s="488">
        <f>SUM(H57:K57)</f>
        <v>74014</v>
      </c>
      <c r="M57" s="488">
        <f t="shared" si="15"/>
        <v>12663.58</v>
      </c>
      <c r="N57" s="488">
        <f t="shared" si="15"/>
        <v>0</v>
      </c>
      <c r="O57" s="488">
        <f t="shared" si="15"/>
        <v>11818.93</v>
      </c>
      <c r="P57" s="488">
        <f t="shared" si="15"/>
        <v>0</v>
      </c>
      <c r="Q57" s="488">
        <f>SUM(M57:P57)</f>
        <v>24482.510000000002</v>
      </c>
      <c r="R57" s="489">
        <f>G57/B57</f>
        <v>0.33765389614833913</v>
      </c>
      <c r="S57" s="489">
        <f>L57/B57</f>
        <v>0.50455004421476468</v>
      </c>
    </row>
    <row r="58" spans="1:21" ht="13.5" customHeight="1">
      <c r="A58" s="373" t="s">
        <v>993</v>
      </c>
      <c r="B58" s="488">
        <v>439756.6</v>
      </c>
      <c r="C58" s="488">
        <v>21071.82</v>
      </c>
      <c r="D58" s="488">
        <v>0</v>
      </c>
      <c r="E58" s="488">
        <v>131473.07</v>
      </c>
      <c r="F58" s="488">
        <v>71.78</v>
      </c>
      <c r="G58" s="488">
        <f>SUM(C58:F58)</f>
        <v>152616.67000000001</v>
      </c>
      <c r="H58" s="488">
        <v>31477.16</v>
      </c>
      <c r="I58" s="488">
        <v>0</v>
      </c>
      <c r="J58" s="488">
        <v>152291.78</v>
      </c>
      <c r="K58" s="488">
        <v>636.53</v>
      </c>
      <c r="L58" s="488">
        <f>SUM(H58:K58)</f>
        <v>184405.47</v>
      </c>
      <c r="M58" s="488">
        <f t="shared" si="15"/>
        <v>10405.34</v>
      </c>
      <c r="N58" s="488">
        <f t="shared" si="15"/>
        <v>0</v>
      </c>
      <c r="O58" s="488">
        <f t="shared" si="15"/>
        <v>20818.709999999992</v>
      </c>
      <c r="P58" s="488">
        <f t="shared" si="15"/>
        <v>564.75</v>
      </c>
      <c r="Q58" s="488">
        <f>SUM(M58:P58)</f>
        <v>31788.799999999992</v>
      </c>
      <c r="R58" s="489">
        <f>G58/B58</f>
        <v>0.34704804885247892</v>
      </c>
      <c r="S58" s="489">
        <f>L58/B58</f>
        <v>0.41933530957807119</v>
      </c>
    </row>
    <row r="59" spans="1:21" ht="13.5" customHeight="1">
      <c r="A59" s="373" t="s">
        <v>994</v>
      </c>
      <c r="B59" s="488">
        <v>1764252.97</v>
      </c>
      <c r="C59" s="488">
        <v>176497.38</v>
      </c>
      <c r="D59" s="488">
        <v>0</v>
      </c>
      <c r="E59" s="488">
        <v>104761.54</v>
      </c>
      <c r="F59" s="488">
        <v>0</v>
      </c>
      <c r="G59" s="488">
        <f>SUM(C59:F59)</f>
        <v>281258.92</v>
      </c>
      <c r="H59" s="488">
        <v>417861.45</v>
      </c>
      <c r="I59" s="488">
        <v>0</v>
      </c>
      <c r="J59" s="488">
        <v>262632.2</v>
      </c>
      <c r="K59" s="488">
        <v>0</v>
      </c>
      <c r="L59" s="488">
        <f>SUM(H59:K59)</f>
        <v>680493.65</v>
      </c>
      <c r="M59" s="488">
        <f t="shared" si="15"/>
        <v>241364.07</v>
      </c>
      <c r="N59" s="488">
        <f t="shared" si="15"/>
        <v>0</v>
      </c>
      <c r="O59" s="488">
        <f t="shared" si="15"/>
        <v>157870.66000000003</v>
      </c>
      <c r="P59" s="488">
        <f t="shared" si="15"/>
        <v>0</v>
      </c>
      <c r="Q59" s="488">
        <f>SUM(M59:P59)</f>
        <v>399234.73000000004</v>
      </c>
      <c r="R59" s="489">
        <f>G59/B59</f>
        <v>0.15942097011178619</v>
      </c>
      <c r="S59" s="489">
        <f>L59/B59</f>
        <v>0.38571206146247838</v>
      </c>
    </row>
    <row r="60" spans="1:21" ht="13.5" customHeight="1">
      <c r="A60" s="373" t="s">
        <v>995</v>
      </c>
      <c r="B60" s="488">
        <v>603777.66</v>
      </c>
      <c r="C60" s="488">
        <v>34521.15</v>
      </c>
      <c r="D60" s="488">
        <v>0</v>
      </c>
      <c r="E60" s="488">
        <v>15440.48</v>
      </c>
      <c r="F60" s="488">
        <v>0</v>
      </c>
      <c r="G60" s="488">
        <f>SUM(C60:F60)</f>
        <v>49961.630000000005</v>
      </c>
      <c r="H60" s="488">
        <v>56894.55</v>
      </c>
      <c r="I60" s="488">
        <v>0</v>
      </c>
      <c r="J60" s="488">
        <v>25228.3</v>
      </c>
      <c r="K60" s="488">
        <v>0</v>
      </c>
      <c r="L60" s="488">
        <f>SUM(H60:K60)</f>
        <v>82122.850000000006</v>
      </c>
      <c r="M60" s="488">
        <f t="shared" si="15"/>
        <v>22373.4</v>
      </c>
      <c r="N60" s="488">
        <f t="shared" si="15"/>
        <v>0</v>
      </c>
      <c r="O60" s="488">
        <f t="shared" si="15"/>
        <v>9787.82</v>
      </c>
      <c r="P60" s="488">
        <f t="shared" si="15"/>
        <v>0</v>
      </c>
      <c r="Q60" s="488">
        <f>SUM(M60:P60)</f>
        <v>32161.22</v>
      </c>
      <c r="R60" s="489">
        <f>G60/B60</f>
        <v>8.2748391187577236E-2</v>
      </c>
      <c r="S60" s="489">
        <f>L60/B60</f>
        <v>0.13601505229590641</v>
      </c>
    </row>
    <row r="61" spans="1:21" ht="12" customHeight="1">
      <c r="A61" s="501" t="s">
        <v>916</v>
      </c>
      <c r="B61" s="238"/>
      <c r="C61" s="238"/>
      <c r="D61" s="238"/>
      <c r="E61" s="490" t="s">
        <v>916</v>
      </c>
      <c r="F61" s="490" t="s">
        <v>916</v>
      </c>
      <c r="G61" s="238"/>
      <c r="H61" s="238"/>
      <c r="I61" s="238"/>
      <c r="J61" s="490" t="s">
        <v>916</v>
      </c>
      <c r="K61" s="490" t="s">
        <v>916</v>
      </c>
      <c r="L61" s="238"/>
      <c r="M61" s="238"/>
      <c r="N61" s="238"/>
      <c r="O61" s="238"/>
      <c r="P61" s="238"/>
      <c r="Q61" s="238"/>
    </row>
    <row r="62" spans="1:21" s="143" customFormat="1" ht="15.75">
      <c r="A62" s="373" t="s">
        <v>8</v>
      </c>
      <c r="B62" s="497">
        <f t="shared" ref="B62:Q62" si="16">SUM(B56:B60)</f>
        <v>4078442.41</v>
      </c>
      <c r="C62" s="497">
        <f t="shared" si="16"/>
        <v>292642.13</v>
      </c>
      <c r="D62" s="497">
        <f t="shared" si="16"/>
        <v>0</v>
      </c>
      <c r="E62" s="497">
        <f t="shared" si="16"/>
        <v>414657.24999999994</v>
      </c>
      <c r="F62" s="497">
        <f t="shared" si="16"/>
        <v>73.02</v>
      </c>
      <c r="G62" s="497">
        <f t="shared" si="16"/>
        <v>707372.4</v>
      </c>
      <c r="H62" s="497">
        <f t="shared" si="16"/>
        <v>1119900.8500000001</v>
      </c>
      <c r="I62" s="497">
        <f t="shared" si="16"/>
        <v>0</v>
      </c>
      <c r="J62" s="497">
        <f t="shared" si="16"/>
        <v>661180.83000000007</v>
      </c>
      <c r="K62" s="497">
        <f t="shared" si="16"/>
        <v>657.06999999999994</v>
      </c>
      <c r="L62" s="497">
        <f t="shared" si="16"/>
        <v>1781738.75</v>
      </c>
      <c r="M62" s="497">
        <f t="shared" si="16"/>
        <v>827258.71999999986</v>
      </c>
      <c r="N62" s="497">
        <f t="shared" si="16"/>
        <v>0</v>
      </c>
      <c r="O62" s="497">
        <f t="shared" si="16"/>
        <v>246523.58000000002</v>
      </c>
      <c r="P62" s="497">
        <f t="shared" si="16"/>
        <v>584.04999999999995</v>
      </c>
      <c r="Q62" s="497">
        <f t="shared" si="16"/>
        <v>1074366.3500000001</v>
      </c>
      <c r="R62" s="498">
        <f>G62/B62</f>
        <v>0.17344180176863158</v>
      </c>
      <c r="S62" s="498">
        <f>L62/B62</f>
        <v>0.43686745352375833</v>
      </c>
      <c r="T62" s="502" t="s">
        <v>916</v>
      </c>
    </row>
    <row r="63" spans="1:21" ht="9" customHeight="1">
      <c r="B63" s="370"/>
      <c r="C63" s="370"/>
      <c r="E63" s="383"/>
      <c r="F63" s="383"/>
      <c r="G63" s="370"/>
      <c r="H63" s="370"/>
      <c r="I63" s="370"/>
      <c r="J63" s="383"/>
      <c r="K63" s="383"/>
      <c r="L63" s="370"/>
      <c r="M63" s="370"/>
      <c r="O63" s="370" t="s">
        <v>916</v>
      </c>
      <c r="P63" s="370"/>
      <c r="Q63" s="370" t="s">
        <v>916</v>
      </c>
      <c r="R63" s="370" t="s">
        <v>916</v>
      </c>
      <c r="S63" s="370" t="s">
        <v>928</v>
      </c>
      <c r="T63" s="370" t="s">
        <v>916</v>
      </c>
    </row>
    <row r="64" spans="1:21" ht="5.25" customHeight="1" thickBot="1">
      <c r="A64" s="503"/>
      <c r="B64" s="385"/>
      <c r="C64" s="198"/>
      <c r="D64" s="198"/>
      <c r="E64" s="385"/>
      <c r="F64" s="385"/>
      <c r="G64" s="198"/>
      <c r="H64" s="198"/>
      <c r="I64" s="198"/>
      <c r="J64" s="385"/>
      <c r="K64" s="385"/>
      <c r="L64" s="385"/>
      <c r="M64" s="198"/>
      <c r="N64" s="198"/>
      <c r="O64" s="198"/>
      <c r="P64" s="198"/>
      <c r="Q64" s="385" t="s">
        <v>916</v>
      </c>
      <c r="R64" s="198"/>
      <c r="S64" s="198"/>
    </row>
    <row r="65" spans="1:17" ht="9.75" customHeight="1" thickTop="1">
      <c r="Q65" s="370" t="s">
        <v>916</v>
      </c>
    </row>
    <row r="66" spans="1:17" ht="2.25" customHeight="1"/>
    <row r="67" spans="1:17" ht="2.25" customHeight="1"/>
    <row r="68" spans="1:17">
      <c r="A68" s="504" t="s">
        <v>929</v>
      </c>
    </row>
    <row r="69" spans="1:17">
      <c r="A69" s="504" t="s">
        <v>930</v>
      </c>
    </row>
    <row r="70" spans="1:17" hidden="1">
      <c r="A70" s="504"/>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WWI65528"/>
  <sheetViews>
    <sheetView zoomScale="75" workbookViewId="0">
      <selection activeCell="A21" sqref="A21"/>
    </sheetView>
  </sheetViews>
  <sheetFormatPr defaultColWidth="0" defaultRowHeight="12.75" customHeight="1" zeroHeight="1"/>
  <cols>
    <col min="1" max="1" width="90.28515625" style="2" customWidth="1"/>
    <col min="2" max="3" width="14.28515625" style="2" bestFit="1" customWidth="1"/>
    <col min="4" max="4" width="13.28515625" style="2" bestFit="1" customWidth="1"/>
    <col min="5" max="5" width="12.5703125" style="2" bestFit="1" customWidth="1"/>
    <col min="6" max="7" width="12.85546875" style="2" bestFit="1" customWidth="1"/>
    <col min="8" max="8" width="12.5703125" style="2" bestFit="1" customWidth="1"/>
    <col min="9" max="9" width="12.85546875" style="2" bestFit="1" customWidth="1"/>
    <col min="10" max="10" width="13.28515625" style="2" bestFit="1" customWidth="1"/>
    <col min="11" max="11" width="12.140625" style="2" bestFit="1" customWidth="1"/>
    <col min="12" max="12" width="12.85546875" style="2" bestFit="1" customWidth="1"/>
    <col min="13" max="13" width="12.140625" style="2" bestFit="1" customWidth="1"/>
    <col min="14" max="14" width="12.85546875" style="2" bestFit="1" customWidth="1"/>
    <col min="15" max="17" width="12.140625" style="2" bestFit="1" customWidth="1"/>
    <col min="18" max="18" width="12.85546875" style="2" bestFit="1" customWidth="1"/>
    <col min="19"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7" width="15.140625" style="2" bestFit="1" customWidth="1"/>
    <col min="28" max="256" width="11.42578125" style="2" hidden="1"/>
    <col min="257" max="257" width="90.28515625" style="2" hidden="1"/>
    <col min="258" max="259" width="14.28515625" style="2" hidden="1"/>
    <col min="260" max="260" width="13.28515625" style="2" hidden="1"/>
    <col min="261" max="261" width="12.5703125" style="2" hidden="1"/>
    <col min="262" max="263" width="12.85546875" style="2" hidden="1"/>
    <col min="264" max="264" width="12.5703125" style="2" hidden="1"/>
    <col min="265" max="265" width="12.85546875" style="2" hidden="1"/>
    <col min="266" max="266" width="13.28515625" style="2" hidden="1"/>
    <col min="267" max="267" width="12.140625" style="2" hidden="1"/>
    <col min="268" max="268" width="12.85546875" style="2" hidden="1"/>
    <col min="269" max="269" width="12.140625" style="2" hidden="1"/>
    <col min="270" max="270" width="12.85546875" style="2" hidden="1"/>
    <col min="271" max="273" width="12.140625" style="2" hidden="1"/>
    <col min="274" max="274" width="12.85546875" style="2" hidden="1"/>
    <col min="275" max="276" width="12.140625" style="2" hidden="1"/>
    <col min="277" max="277" width="12.85546875" style="2" hidden="1"/>
    <col min="278" max="278" width="12.5703125" style="2" hidden="1"/>
    <col min="279" max="279" width="12.85546875" style="2" hidden="1"/>
    <col min="280" max="280" width="12.5703125" style="2" hidden="1"/>
    <col min="281" max="281" width="12.140625" style="2" hidden="1"/>
    <col min="282" max="282" width="13.28515625" style="2" hidden="1"/>
    <col min="283" max="283" width="15.140625" style="2" hidden="1"/>
    <col min="284" max="512" width="11.42578125" style="2" hidden="1"/>
    <col min="513" max="513" width="90.28515625" style="2" hidden="1"/>
    <col min="514" max="515" width="14.28515625" style="2" hidden="1"/>
    <col min="516" max="516" width="13.28515625" style="2" hidden="1"/>
    <col min="517" max="517" width="12.5703125" style="2" hidden="1"/>
    <col min="518" max="519" width="12.85546875" style="2" hidden="1"/>
    <col min="520" max="520" width="12.5703125" style="2" hidden="1"/>
    <col min="521" max="521" width="12.85546875" style="2" hidden="1"/>
    <col min="522" max="522" width="13.28515625" style="2" hidden="1"/>
    <col min="523" max="523" width="12.140625" style="2" hidden="1"/>
    <col min="524" max="524" width="12.85546875" style="2" hidden="1"/>
    <col min="525" max="525" width="12.140625" style="2" hidden="1"/>
    <col min="526" max="526" width="12.85546875" style="2" hidden="1"/>
    <col min="527" max="529" width="12.140625" style="2" hidden="1"/>
    <col min="530" max="530" width="12.85546875" style="2" hidden="1"/>
    <col min="531" max="532" width="12.140625" style="2" hidden="1"/>
    <col min="533" max="533" width="12.85546875" style="2" hidden="1"/>
    <col min="534" max="534" width="12.5703125" style="2" hidden="1"/>
    <col min="535" max="535" width="12.85546875" style="2" hidden="1"/>
    <col min="536" max="536" width="12.5703125" style="2" hidden="1"/>
    <col min="537" max="537" width="12.140625" style="2" hidden="1"/>
    <col min="538" max="538" width="13.28515625" style="2" hidden="1"/>
    <col min="539" max="539" width="15.140625" style="2" hidden="1"/>
    <col min="540" max="768" width="11.42578125" style="2" hidden="1"/>
    <col min="769" max="769" width="90.28515625" style="2" hidden="1"/>
    <col min="770" max="771" width="14.28515625" style="2" hidden="1"/>
    <col min="772" max="772" width="13.28515625" style="2" hidden="1"/>
    <col min="773" max="773" width="12.5703125" style="2" hidden="1"/>
    <col min="774" max="775" width="12.85546875" style="2" hidden="1"/>
    <col min="776" max="776" width="12.5703125" style="2" hidden="1"/>
    <col min="777" max="777" width="12.85546875" style="2" hidden="1"/>
    <col min="778" max="778" width="13.28515625" style="2" hidden="1"/>
    <col min="779" max="779" width="12.140625" style="2" hidden="1"/>
    <col min="780" max="780" width="12.85546875" style="2" hidden="1"/>
    <col min="781" max="781" width="12.140625" style="2" hidden="1"/>
    <col min="782" max="782" width="12.85546875" style="2" hidden="1"/>
    <col min="783" max="785" width="12.140625" style="2" hidden="1"/>
    <col min="786" max="786" width="12.85546875" style="2" hidden="1"/>
    <col min="787" max="788" width="12.140625" style="2" hidden="1"/>
    <col min="789" max="789" width="12.85546875" style="2" hidden="1"/>
    <col min="790" max="790" width="12.5703125" style="2" hidden="1"/>
    <col min="791" max="791" width="12.85546875" style="2" hidden="1"/>
    <col min="792" max="792" width="12.5703125" style="2" hidden="1"/>
    <col min="793" max="793" width="12.140625" style="2" hidden="1"/>
    <col min="794" max="794" width="13.28515625" style="2" hidden="1"/>
    <col min="795" max="795" width="15.140625" style="2" hidden="1"/>
    <col min="796" max="1024" width="11.42578125" style="2" hidden="1"/>
    <col min="1025" max="1025" width="90.28515625" style="2" hidden="1"/>
    <col min="1026" max="1027" width="14.28515625" style="2" hidden="1"/>
    <col min="1028" max="1028" width="13.28515625" style="2" hidden="1"/>
    <col min="1029" max="1029" width="12.5703125" style="2" hidden="1"/>
    <col min="1030" max="1031" width="12.85546875" style="2" hidden="1"/>
    <col min="1032" max="1032" width="12.5703125" style="2" hidden="1"/>
    <col min="1033" max="1033" width="12.85546875" style="2" hidden="1"/>
    <col min="1034" max="1034" width="13.28515625" style="2" hidden="1"/>
    <col min="1035" max="1035" width="12.140625" style="2" hidden="1"/>
    <col min="1036" max="1036" width="12.85546875" style="2" hidden="1"/>
    <col min="1037" max="1037" width="12.140625" style="2" hidden="1"/>
    <col min="1038" max="1038" width="12.85546875" style="2" hidden="1"/>
    <col min="1039" max="1041" width="12.140625" style="2" hidden="1"/>
    <col min="1042" max="1042" width="12.85546875" style="2" hidden="1"/>
    <col min="1043" max="1044" width="12.140625" style="2" hidden="1"/>
    <col min="1045" max="1045" width="12.85546875" style="2" hidden="1"/>
    <col min="1046" max="1046" width="12.5703125" style="2" hidden="1"/>
    <col min="1047" max="1047" width="12.85546875" style="2" hidden="1"/>
    <col min="1048" max="1048" width="12.5703125" style="2" hidden="1"/>
    <col min="1049" max="1049" width="12.140625" style="2" hidden="1"/>
    <col min="1050" max="1050" width="13.28515625" style="2" hidden="1"/>
    <col min="1051" max="1051" width="15.140625" style="2" hidden="1"/>
    <col min="1052" max="1280" width="11.42578125" style="2" hidden="1"/>
    <col min="1281" max="1281" width="90.28515625" style="2" hidden="1"/>
    <col min="1282" max="1283" width="14.28515625" style="2" hidden="1"/>
    <col min="1284" max="1284" width="13.28515625" style="2" hidden="1"/>
    <col min="1285" max="1285" width="12.5703125" style="2" hidden="1"/>
    <col min="1286" max="1287" width="12.85546875" style="2" hidden="1"/>
    <col min="1288" max="1288" width="12.5703125" style="2" hidden="1"/>
    <col min="1289" max="1289" width="12.85546875" style="2" hidden="1"/>
    <col min="1290" max="1290" width="13.28515625" style="2" hidden="1"/>
    <col min="1291" max="1291" width="12.140625" style="2" hidden="1"/>
    <col min="1292" max="1292" width="12.85546875" style="2" hidden="1"/>
    <col min="1293" max="1293" width="12.140625" style="2" hidden="1"/>
    <col min="1294" max="1294" width="12.85546875" style="2" hidden="1"/>
    <col min="1295" max="1297" width="12.140625" style="2" hidden="1"/>
    <col min="1298" max="1298" width="12.85546875" style="2" hidden="1"/>
    <col min="1299" max="1300" width="12.140625" style="2" hidden="1"/>
    <col min="1301" max="1301" width="12.85546875" style="2" hidden="1"/>
    <col min="1302" max="1302" width="12.5703125" style="2" hidden="1"/>
    <col min="1303" max="1303" width="12.85546875" style="2" hidden="1"/>
    <col min="1304" max="1304" width="12.5703125" style="2" hidden="1"/>
    <col min="1305" max="1305" width="12.140625" style="2" hidden="1"/>
    <col min="1306" max="1306" width="13.28515625" style="2" hidden="1"/>
    <col min="1307" max="1307" width="15.140625" style="2" hidden="1"/>
    <col min="1308" max="1536" width="11.42578125" style="2" hidden="1"/>
    <col min="1537" max="1537" width="90.28515625" style="2" hidden="1"/>
    <col min="1538" max="1539" width="14.28515625" style="2" hidden="1"/>
    <col min="1540" max="1540" width="13.28515625" style="2" hidden="1"/>
    <col min="1541" max="1541" width="12.5703125" style="2" hidden="1"/>
    <col min="1542" max="1543" width="12.85546875" style="2" hidden="1"/>
    <col min="1544" max="1544" width="12.5703125" style="2" hidden="1"/>
    <col min="1545" max="1545" width="12.85546875" style="2" hidden="1"/>
    <col min="1546" max="1546" width="13.28515625" style="2" hidden="1"/>
    <col min="1547" max="1547" width="12.140625" style="2" hidden="1"/>
    <col min="1548" max="1548" width="12.85546875" style="2" hidden="1"/>
    <col min="1549" max="1549" width="12.140625" style="2" hidden="1"/>
    <col min="1550" max="1550" width="12.85546875" style="2" hidden="1"/>
    <col min="1551" max="1553" width="12.140625" style="2" hidden="1"/>
    <col min="1554" max="1554" width="12.85546875" style="2" hidden="1"/>
    <col min="1555" max="1556" width="12.140625" style="2" hidden="1"/>
    <col min="1557" max="1557" width="12.85546875" style="2" hidden="1"/>
    <col min="1558" max="1558" width="12.5703125" style="2" hidden="1"/>
    <col min="1559" max="1559" width="12.85546875" style="2" hidden="1"/>
    <col min="1560" max="1560" width="12.5703125" style="2" hidden="1"/>
    <col min="1561" max="1561" width="12.140625" style="2" hidden="1"/>
    <col min="1562" max="1562" width="13.28515625" style="2" hidden="1"/>
    <col min="1563" max="1563" width="15.140625" style="2" hidden="1"/>
    <col min="1564" max="1792" width="11.42578125" style="2" hidden="1"/>
    <col min="1793" max="1793" width="90.28515625" style="2" hidden="1"/>
    <col min="1794" max="1795" width="14.28515625" style="2" hidden="1"/>
    <col min="1796" max="1796" width="13.28515625" style="2" hidden="1"/>
    <col min="1797" max="1797" width="12.5703125" style="2" hidden="1"/>
    <col min="1798" max="1799" width="12.85546875" style="2" hidden="1"/>
    <col min="1800" max="1800" width="12.5703125" style="2" hidden="1"/>
    <col min="1801" max="1801" width="12.85546875" style="2" hidden="1"/>
    <col min="1802" max="1802" width="13.28515625" style="2" hidden="1"/>
    <col min="1803" max="1803" width="12.140625" style="2" hidden="1"/>
    <col min="1804" max="1804" width="12.85546875" style="2" hidden="1"/>
    <col min="1805" max="1805" width="12.140625" style="2" hidden="1"/>
    <col min="1806" max="1806" width="12.85546875" style="2" hidden="1"/>
    <col min="1807" max="1809" width="12.140625" style="2" hidden="1"/>
    <col min="1810" max="1810" width="12.85546875" style="2" hidden="1"/>
    <col min="1811" max="1812" width="12.140625" style="2" hidden="1"/>
    <col min="1813" max="1813" width="12.85546875" style="2" hidden="1"/>
    <col min="1814" max="1814" width="12.5703125" style="2" hidden="1"/>
    <col min="1815" max="1815" width="12.85546875" style="2" hidden="1"/>
    <col min="1816" max="1816" width="12.5703125" style="2" hidden="1"/>
    <col min="1817" max="1817" width="12.140625" style="2" hidden="1"/>
    <col min="1818" max="1818" width="13.28515625" style="2" hidden="1"/>
    <col min="1819" max="1819" width="15.140625" style="2" hidden="1"/>
    <col min="1820" max="2048" width="11.42578125" style="2" hidden="1"/>
    <col min="2049" max="2049" width="90.28515625" style="2" hidden="1"/>
    <col min="2050" max="2051" width="14.28515625" style="2" hidden="1"/>
    <col min="2052" max="2052" width="13.28515625" style="2" hidden="1"/>
    <col min="2053" max="2053" width="12.5703125" style="2" hidden="1"/>
    <col min="2054" max="2055" width="12.85546875" style="2" hidden="1"/>
    <col min="2056" max="2056" width="12.5703125" style="2" hidden="1"/>
    <col min="2057" max="2057" width="12.85546875" style="2" hidden="1"/>
    <col min="2058" max="2058" width="13.28515625" style="2" hidden="1"/>
    <col min="2059" max="2059" width="12.140625" style="2" hidden="1"/>
    <col min="2060" max="2060" width="12.85546875" style="2" hidden="1"/>
    <col min="2061" max="2061" width="12.140625" style="2" hidden="1"/>
    <col min="2062" max="2062" width="12.85546875" style="2" hidden="1"/>
    <col min="2063" max="2065" width="12.140625" style="2" hidden="1"/>
    <col min="2066" max="2066" width="12.85546875" style="2" hidden="1"/>
    <col min="2067" max="2068" width="12.140625" style="2" hidden="1"/>
    <col min="2069" max="2069" width="12.85546875" style="2" hidden="1"/>
    <col min="2070" max="2070" width="12.5703125" style="2" hidden="1"/>
    <col min="2071" max="2071" width="12.85546875" style="2" hidden="1"/>
    <col min="2072" max="2072" width="12.5703125" style="2" hidden="1"/>
    <col min="2073" max="2073" width="12.140625" style="2" hidden="1"/>
    <col min="2074" max="2074" width="13.28515625" style="2" hidden="1"/>
    <col min="2075" max="2075" width="15.140625" style="2" hidden="1"/>
    <col min="2076" max="2304" width="11.42578125" style="2" hidden="1"/>
    <col min="2305" max="2305" width="90.28515625" style="2" hidden="1"/>
    <col min="2306" max="2307" width="14.28515625" style="2" hidden="1"/>
    <col min="2308" max="2308" width="13.28515625" style="2" hidden="1"/>
    <col min="2309" max="2309" width="12.5703125" style="2" hidden="1"/>
    <col min="2310" max="2311" width="12.85546875" style="2" hidden="1"/>
    <col min="2312" max="2312" width="12.5703125" style="2" hidden="1"/>
    <col min="2313" max="2313" width="12.85546875" style="2" hidden="1"/>
    <col min="2314" max="2314" width="13.28515625" style="2" hidden="1"/>
    <col min="2315" max="2315" width="12.140625" style="2" hidden="1"/>
    <col min="2316" max="2316" width="12.85546875" style="2" hidden="1"/>
    <col min="2317" max="2317" width="12.140625" style="2" hidden="1"/>
    <col min="2318" max="2318" width="12.85546875" style="2" hidden="1"/>
    <col min="2319" max="2321" width="12.140625" style="2" hidden="1"/>
    <col min="2322" max="2322" width="12.85546875" style="2" hidden="1"/>
    <col min="2323" max="2324" width="12.140625" style="2" hidden="1"/>
    <col min="2325" max="2325" width="12.85546875" style="2" hidden="1"/>
    <col min="2326" max="2326" width="12.5703125" style="2" hidden="1"/>
    <col min="2327" max="2327" width="12.85546875" style="2" hidden="1"/>
    <col min="2328" max="2328" width="12.5703125" style="2" hidden="1"/>
    <col min="2329" max="2329" width="12.140625" style="2" hidden="1"/>
    <col min="2330" max="2330" width="13.28515625" style="2" hidden="1"/>
    <col min="2331" max="2331" width="15.140625" style="2" hidden="1"/>
    <col min="2332" max="2560" width="11.42578125" style="2" hidden="1"/>
    <col min="2561" max="2561" width="90.28515625" style="2" hidden="1"/>
    <col min="2562" max="2563" width="14.28515625" style="2" hidden="1"/>
    <col min="2564" max="2564" width="13.28515625" style="2" hidden="1"/>
    <col min="2565" max="2565" width="12.5703125" style="2" hidden="1"/>
    <col min="2566" max="2567" width="12.85546875" style="2" hidden="1"/>
    <col min="2568" max="2568" width="12.5703125" style="2" hidden="1"/>
    <col min="2569" max="2569" width="12.85546875" style="2" hidden="1"/>
    <col min="2570" max="2570" width="13.28515625" style="2" hidden="1"/>
    <col min="2571" max="2571" width="12.140625" style="2" hidden="1"/>
    <col min="2572" max="2572" width="12.85546875" style="2" hidden="1"/>
    <col min="2573" max="2573" width="12.140625" style="2" hidden="1"/>
    <col min="2574" max="2574" width="12.85546875" style="2" hidden="1"/>
    <col min="2575" max="2577" width="12.140625" style="2" hidden="1"/>
    <col min="2578" max="2578" width="12.85546875" style="2" hidden="1"/>
    <col min="2579" max="2580" width="12.140625" style="2" hidden="1"/>
    <col min="2581" max="2581" width="12.85546875" style="2" hidden="1"/>
    <col min="2582" max="2582" width="12.5703125" style="2" hidden="1"/>
    <col min="2583" max="2583" width="12.85546875" style="2" hidden="1"/>
    <col min="2584" max="2584" width="12.5703125" style="2" hidden="1"/>
    <col min="2585" max="2585" width="12.140625" style="2" hidden="1"/>
    <col min="2586" max="2586" width="13.28515625" style="2" hidden="1"/>
    <col min="2587" max="2587" width="15.140625" style="2" hidden="1"/>
    <col min="2588" max="2816" width="11.42578125" style="2" hidden="1"/>
    <col min="2817" max="2817" width="90.28515625" style="2" hidden="1"/>
    <col min="2818" max="2819" width="14.28515625" style="2" hidden="1"/>
    <col min="2820" max="2820" width="13.28515625" style="2" hidden="1"/>
    <col min="2821" max="2821" width="12.5703125" style="2" hidden="1"/>
    <col min="2822" max="2823" width="12.85546875" style="2" hidden="1"/>
    <col min="2824" max="2824" width="12.5703125" style="2" hidden="1"/>
    <col min="2825" max="2825" width="12.85546875" style="2" hidden="1"/>
    <col min="2826" max="2826" width="13.28515625" style="2" hidden="1"/>
    <col min="2827" max="2827" width="12.140625" style="2" hidden="1"/>
    <col min="2828" max="2828" width="12.85546875" style="2" hidden="1"/>
    <col min="2829" max="2829" width="12.140625" style="2" hidden="1"/>
    <col min="2830" max="2830" width="12.85546875" style="2" hidden="1"/>
    <col min="2831" max="2833" width="12.140625" style="2" hidden="1"/>
    <col min="2834" max="2834" width="12.85546875" style="2" hidden="1"/>
    <col min="2835" max="2836" width="12.140625" style="2" hidden="1"/>
    <col min="2837" max="2837" width="12.85546875" style="2" hidden="1"/>
    <col min="2838" max="2838" width="12.5703125" style="2" hidden="1"/>
    <col min="2839" max="2839" width="12.85546875" style="2" hidden="1"/>
    <col min="2840" max="2840" width="12.5703125" style="2" hidden="1"/>
    <col min="2841" max="2841" width="12.140625" style="2" hidden="1"/>
    <col min="2842" max="2842" width="13.28515625" style="2" hidden="1"/>
    <col min="2843" max="2843" width="15.140625" style="2" hidden="1"/>
    <col min="2844" max="3072" width="11.42578125" style="2" hidden="1"/>
    <col min="3073" max="3073" width="90.28515625" style="2" hidden="1"/>
    <col min="3074" max="3075" width="14.28515625" style="2" hidden="1"/>
    <col min="3076" max="3076" width="13.28515625" style="2" hidden="1"/>
    <col min="3077" max="3077" width="12.5703125" style="2" hidden="1"/>
    <col min="3078" max="3079" width="12.85546875" style="2" hidden="1"/>
    <col min="3080" max="3080" width="12.5703125" style="2" hidden="1"/>
    <col min="3081" max="3081" width="12.85546875" style="2" hidden="1"/>
    <col min="3082" max="3082" width="13.28515625" style="2" hidden="1"/>
    <col min="3083" max="3083" width="12.140625" style="2" hidden="1"/>
    <col min="3084" max="3084" width="12.85546875" style="2" hidden="1"/>
    <col min="3085" max="3085" width="12.140625" style="2" hidden="1"/>
    <col min="3086" max="3086" width="12.85546875" style="2" hidden="1"/>
    <col min="3087" max="3089" width="12.140625" style="2" hidden="1"/>
    <col min="3090" max="3090" width="12.85546875" style="2" hidden="1"/>
    <col min="3091" max="3092" width="12.140625" style="2" hidden="1"/>
    <col min="3093" max="3093" width="12.85546875" style="2" hidden="1"/>
    <col min="3094" max="3094" width="12.5703125" style="2" hidden="1"/>
    <col min="3095" max="3095" width="12.85546875" style="2" hidden="1"/>
    <col min="3096" max="3096" width="12.5703125" style="2" hidden="1"/>
    <col min="3097" max="3097" width="12.140625" style="2" hidden="1"/>
    <col min="3098" max="3098" width="13.28515625" style="2" hidden="1"/>
    <col min="3099" max="3099" width="15.140625" style="2" hidden="1"/>
    <col min="3100" max="3328" width="11.42578125" style="2" hidden="1"/>
    <col min="3329" max="3329" width="90.28515625" style="2" hidden="1"/>
    <col min="3330" max="3331" width="14.28515625" style="2" hidden="1"/>
    <col min="3332" max="3332" width="13.28515625" style="2" hidden="1"/>
    <col min="3333" max="3333" width="12.5703125" style="2" hidden="1"/>
    <col min="3334" max="3335" width="12.85546875" style="2" hidden="1"/>
    <col min="3336" max="3336" width="12.5703125" style="2" hidden="1"/>
    <col min="3337" max="3337" width="12.85546875" style="2" hidden="1"/>
    <col min="3338" max="3338" width="13.28515625" style="2" hidden="1"/>
    <col min="3339" max="3339" width="12.140625" style="2" hidden="1"/>
    <col min="3340" max="3340" width="12.85546875" style="2" hidden="1"/>
    <col min="3341" max="3341" width="12.140625" style="2" hidden="1"/>
    <col min="3342" max="3342" width="12.85546875" style="2" hidden="1"/>
    <col min="3343" max="3345" width="12.140625" style="2" hidden="1"/>
    <col min="3346" max="3346" width="12.85546875" style="2" hidden="1"/>
    <col min="3347" max="3348" width="12.140625" style="2" hidden="1"/>
    <col min="3349" max="3349" width="12.85546875" style="2" hidden="1"/>
    <col min="3350" max="3350" width="12.5703125" style="2" hidden="1"/>
    <col min="3351" max="3351" width="12.85546875" style="2" hidden="1"/>
    <col min="3352" max="3352" width="12.5703125" style="2" hidden="1"/>
    <col min="3353" max="3353" width="12.140625" style="2" hidden="1"/>
    <col min="3354" max="3354" width="13.28515625" style="2" hidden="1"/>
    <col min="3355" max="3355" width="15.140625" style="2" hidden="1"/>
    <col min="3356" max="3584" width="11.42578125" style="2" hidden="1"/>
    <col min="3585" max="3585" width="90.28515625" style="2" hidden="1"/>
    <col min="3586" max="3587" width="14.28515625" style="2" hidden="1"/>
    <col min="3588" max="3588" width="13.28515625" style="2" hidden="1"/>
    <col min="3589" max="3589" width="12.5703125" style="2" hidden="1"/>
    <col min="3590" max="3591" width="12.85546875" style="2" hidden="1"/>
    <col min="3592" max="3592" width="12.5703125" style="2" hidden="1"/>
    <col min="3593" max="3593" width="12.85546875" style="2" hidden="1"/>
    <col min="3594" max="3594" width="13.28515625" style="2" hidden="1"/>
    <col min="3595" max="3595" width="12.140625" style="2" hidden="1"/>
    <col min="3596" max="3596" width="12.85546875" style="2" hidden="1"/>
    <col min="3597" max="3597" width="12.140625" style="2" hidden="1"/>
    <col min="3598" max="3598" width="12.85546875" style="2" hidden="1"/>
    <col min="3599" max="3601" width="12.140625" style="2" hidden="1"/>
    <col min="3602" max="3602" width="12.85546875" style="2" hidden="1"/>
    <col min="3603" max="3604" width="12.140625" style="2" hidden="1"/>
    <col min="3605" max="3605" width="12.85546875" style="2" hidden="1"/>
    <col min="3606" max="3606" width="12.5703125" style="2" hidden="1"/>
    <col min="3607" max="3607" width="12.85546875" style="2" hidden="1"/>
    <col min="3608" max="3608" width="12.5703125" style="2" hidden="1"/>
    <col min="3609" max="3609" width="12.140625" style="2" hidden="1"/>
    <col min="3610" max="3610" width="13.28515625" style="2" hidden="1"/>
    <col min="3611" max="3611" width="15.140625" style="2" hidden="1"/>
    <col min="3612" max="3840" width="11.42578125" style="2" hidden="1"/>
    <col min="3841" max="3841" width="90.28515625" style="2" hidden="1"/>
    <col min="3842" max="3843" width="14.28515625" style="2" hidden="1"/>
    <col min="3844" max="3844" width="13.28515625" style="2" hidden="1"/>
    <col min="3845" max="3845" width="12.5703125" style="2" hidden="1"/>
    <col min="3846" max="3847" width="12.85546875" style="2" hidden="1"/>
    <col min="3848" max="3848" width="12.5703125" style="2" hidden="1"/>
    <col min="3849" max="3849" width="12.85546875" style="2" hidden="1"/>
    <col min="3850" max="3850" width="13.28515625" style="2" hidden="1"/>
    <col min="3851" max="3851" width="12.140625" style="2" hidden="1"/>
    <col min="3852" max="3852" width="12.85546875" style="2" hidden="1"/>
    <col min="3853" max="3853" width="12.140625" style="2" hidden="1"/>
    <col min="3854" max="3854" width="12.85546875" style="2" hidden="1"/>
    <col min="3855" max="3857" width="12.140625" style="2" hidden="1"/>
    <col min="3858" max="3858" width="12.85546875" style="2" hidden="1"/>
    <col min="3859" max="3860" width="12.140625" style="2" hidden="1"/>
    <col min="3861" max="3861" width="12.85546875" style="2" hidden="1"/>
    <col min="3862" max="3862" width="12.5703125" style="2" hidden="1"/>
    <col min="3863" max="3863" width="12.85546875" style="2" hidden="1"/>
    <col min="3864" max="3864" width="12.5703125" style="2" hidden="1"/>
    <col min="3865" max="3865" width="12.140625" style="2" hidden="1"/>
    <col min="3866" max="3866" width="13.28515625" style="2" hidden="1"/>
    <col min="3867" max="3867" width="15.140625" style="2" hidden="1"/>
    <col min="3868" max="4096" width="11.42578125" style="2" hidden="1"/>
    <col min="4097" max="4097" width="90.28515625" style="2" hidden="1"/>
    <col min="4098" max="4099" width="14.28515625" style="2" hidden="1"/>
    <col min="4100" max="4100" width="13.28515625" style="2" hidden="1"/>
    <col min="4101" max="4101" width="12.5703125" style="2" hidden="1"/>
    <col min="4102" max="4103" width="12.85546875" style="2" hidden="1"/>
    <col min="4104" max="4104" width="12.5703125" style="2" hidden="1"/>
    <col min="4105" max="4105" width="12.85546875" style="2" hidden="1"/>
    <col min="4106" max="4106" width="13.28515625" style="2" hidden="1"/>
    <col min="4107" max="4107" width="12.140625" style="2" hidden="1"/>
    <col min="4108" max="4108" width="12.85546875" style="2" hidden="1"/>
    <col min="4109" max="4109" width="12.140625" style="2" hidden="1"/>
    <col min="4110" max="4110" width="12.85546875" style="2" hidden="1"/>
    <col min="4111" max="4113" width="12.140625" style="2" hidden="1"/>
    <col min="4114" max="4114" width="12.85546875" style="2" hidden="1"/>
    <col min="4115" max="4116" width="12.140625" style="2" hidden="1"/>
    <col min="4117" max="4117" width="12.85546875" style="2" hidden="1"/>
    <col min="4118" max="4118" width="12.5703125" style="2" hidden="1"/>
    <col min="4119" max="4119" width="12.85546875" style="2" hidden="1"/>
    <col min="4120" max="4120" width="12.5703125" style="2" hidden="1"/>
    <col min="4121" max="4121" width="12.140625" style="2" hidden="1"/>
    <col min="4122" max="4122" width="13.28515625" style="2" hidden="1"/>
    <col min="4123" max="4123" width="15.140625" style="2" hidden="1"/>
    <col min="4124" max="4352" width="11.42578125" style="2" hidden="1"/>
    <col min="4353" max="4353" width="90.28515625" style="2" hidden="1"/>
    <col min="4354" max="4355" width="14.28515625" style="2" hidden="1"/>
    <col min="4356" max="4356" width="13.28515625" style="2" hidden="1"/>
    <col min="4357" max="4357" width="12.5703125" style="2" hidden="1"/>
    <col min="4358" max="4359" width="12.85546875" style="2" hidden="1"/>
    <col min="4360" max="4360" width="12.5703125" style="2" hidden="1"/>
    <col min="4361" max="4361" width="12.85546875" style="2" hidden="1"/>
    <col min="4362" max="4362" width="13.28515625" style="2" hidden="1"/>
    <col min="4363" max="4363" width="12.140625" style="2" hidden="1"/>
    <col min="4364" max="4364" width="12.85546875" style="2" hidden="1"/>
    <col min="4365" max="4365" width="12.140625" style="2" hidden="1"/>
    <col min="4366" max="4366" width="12.85546875" style="2" hidden="1"/>
    <col min="4367" max="4369" width="12.140625" style="2" hidden="1"/>
    <col min="4370" max="4370" width="12.85546875" style="2" hidden="1"/>
    <col min="4371" max="4372" width="12.140625" style="2" hidden="1"/>
    <col min="4373" max="4373" width="12.85546875" style="2" hidden="1"/>
    <col min="4374" max="4374" width="12.5703125" style="2" hidden="1"/>
    <col min="4375" max="4375" width="12.85546875" style="2" hidden="1"/>
    <col min="4376" max="4376" width="12.5703125" style="2" hidden="1"/>
    <col min="4377" max="4377" width="12.140625" style="2" hidden="1"/>
    <col min="4378" max="4378" width="13.28515625" style="2" hidden="1"/>
    <col min="4379" max="4379" width="15.140625" style="2" hidden="1"/>
    <col min="4380" max="4608" width="11.42578125" style="2" hidden="1"/>
    <col min="4609" max="4609" width="90.28515625" style="2" hidden="1"/>
    <col min="4610" max="4611" width="14.28515625" style="2" hidden="1"/>
    <col min="4612" max="4612" width="13.28515625" style="2" hidden="1"/>
    <col min="4613" max="4613" width="12.5703125" style="2" hidden="1"/>
    <col min="4614" max="4615" width="12.85546875" style="2" hidden="1"/>
    <col min="4616" max="4616" width="12.5703125" style="2" hidden="1"/>
    <col min="4617" max="4617" width="12.85546875" style="2" hidden="1"/>
    <col min="4618" max="4618" width="13.28515625" style="2" hidden="1"/>
    <col min="4619" max="4619" width="12.140625" style="2" hidden="1"/>
    <col min="4620" max="4620" width="12.85546875" style="2" hidden="1"/>
    <col min="4621" max="4621" width="12.140625" style="2" hidden="1"/>
    <col min="4622" max="4622" width="12.85546875" style="2" hidden="1"/>
    <col min="4623" max="4625" width="12.140625" style="2" hidden="1"/>
    <col min="4626" max="4626" width="12.85546875" style="2" hidden="1"/>
    <col min="4627" max="4628" width="12.140625" style="2" hidden="1"/>
    <col min="4629" max="4629" width="12.85546875" style="2" hidden="1"/>
    <col min="4630" max="4630" width="12.5703125" style="2" hidden="1"/>
    <col min="4631" max="4631" width="12.85546875" style="2" hidden="1"/>
    <col min="4632" max="4632" width="12.5703125" style="2" hidden="1"/>
    <col min="4633" max="4633" width="12.140625" style="2" hidden="1"/>
    <col min="4634" max="4634" width="13.28515625" style="2" hidden="1"/>
    <col min="4635" max="4635" width="15.140625" style="2" hidden="1"/>
    <col min="4636" max="4864" width="11.42578125" style="2" hidden="1"/>
    <col min="4865" max="4865" width="90.28515625" style="2" hidden="1"/>
    <col min="4866" max="4867" width="14.28515625" style="2" hidden="1"/>
    <col min="4868" max="4868" width="13.28515625" style="2" hidden="1"/>
    <col min="4869" max="4869" width="12.5703125" style="2" hidden="1"/>
    <col min="4870" max="4871" width="12.85546875" style="2" hidden="1"/>
    <col min="4872" max="4872" width="12.5703125" style="2" hidden="1"/>
    <col min="4873" max="4873" width="12.85546875" style="2" hidden="1"/>
    <col min="4874" max="4874" width="13.28515625" style="2" hidden="1"/>
    <col min="4875" max="4875" width="12.140625" style="2" hidden="1"/>
    <col min="4876" max="4876" width="12.85546875" style="2" hidden="1"/>
    <col min="4877" max="4877" width="12.140625" style="2" hidden="1"/>
    <col min="4878" max="4878" width="12.85546875" style="2" hidden="1"/>
    <col min="4879" max="4881" width="12.140625" style="2" hidden="1"/>
    <col min="4882" max="4882" width="12.85546875" style="2" hidden="1"/>
    <col min="4883" max="4884" width="12.140625" style="2" hidden="1"/>
    <col min="4885" max="4885" width="12.85546875" style="2" hidden="1"/>
    <col min="4886" max="4886" width="12.5703125" style="2" hidden="1"/>
    <col min="4887" max="4887" width="12.85546875" style="2" hidden="1"/>
    <col min="4888" max="4888" width="12.5703125" style="2" hidden="1"/>
    <col min="4889" max="4889" width="12.140625" style="2" hidden="1"/>
    <col min="4890" max="4890" width="13.28515625" style="2" hidden="1"/>
    <col min="4891" max="4891" width="15.140625" style="2" hidden="1"/>
    <col min="4892" max="5120" width="11.42578125" style="2" hidden="1"/>
    <col min="5121" max="5121" width="90.28515625" style="2" hidden="1"/>
    <col min="5122" max="5123" width="14.28515625" style="2" hidden="1"/>
    <col min="5124" max="5124" width="13.28515625" style="2" hidden="1"/>
    <col min="5125" max="5125" width="12.5703125" style="2" hidden="1"/>
    <col min="5126" max="5127" width="12.85546875" style="2" hidden="1"/>
    <col min="5128" max="5128" width="12.5703125" style="2" hidden="1"/>
    <col min="5129" max="5129" width="12.85546875" style="2" hidden="1"/>
    <col min="5130" max="5130" width="13.28515625" style="2" hidden="1"/>
    <col min="5131" max="5131" width="12.140625" style="2" hidden="1"/>
    <col min="5132" max="5132" width="12.85546875" style="2" hidden="1"/>
    <col min="5133" max="5133" width="12.140625" style="2" hidden="1"/>
    <col min="5134" max="5134" width="12.85546875" style="2" hidden="1"/>
    <col min="5135" max="5137" width="12.140625" style="2" hidden="1"/>
    <col min="5138" max="5138" width="12.85546875" style="2" hidden="1"/>
    <col min="5139" max="5140" width="12.140625" style="2" hidden="1"/>
    <col min="5141" max="5141" width="12.85546875" style="2" hidden="1"/>
    <col min="5142" max="5142" width="12.5703125" style="2" hidden="1"/>
    <col min="5143" max="5143" width="12.85546875" style="2" hidden="1"/>
    <col min="5144" max="5144" width="12.5703125" style="2" hidden="1"/>
    <col min="5145" max="5145" width="12.140625" style="2" hidden="1"/>
    <col min="5146" max="5146" width="13.28515625" style="2" hidden="1"/>
    <col min="5147" max="5147" width="15.140625" style="2" hidden="1"/>
    <col min="5148" max="5376" width="11.42578125" style="2" hidden="1"/>
    <col min="5377" max="5377" width="90.28515625" style="2" hidden="1"/>
    <col min="5378" max="5379" width="14.28515625" style="2" hidden="1"/>
    <col min="5380" max="5380" width="13.28515625" style="2" hidden="1"/>
    <col min="5381" max="5381" width="12.5703125" style="2" hidden="1"/>
    <col min="5382" max="5383" width="12.85546875" style="2" hidden="1"/>
    <col min="5384" max="5384" width="12.5703125" style="2" hidden="1"/>
    <col min="5385" max="5385" width="12.85546875" style="2" hidden="1"/>
    <col min="5386" max="5386" width="13.28515625" style="2" hidden="1"/>
    <col min="5387" max="5387" width="12.140625" style="2" hidden="1"/>
    <col min="5388" max="5388" width="12.85546875" style="2" hidden="1"/>
    <col min="5389" max="5389" width="12.140625" style="2" hidden="1"/>
    <col min="5390" max="5390" width="12.85546875" style="2" hidden="1"/>
    <col min="5391" max="5393" width="12.140625" style="2" hidden="1"/>
    <col min="5394" max="5394" width="12.85546875" style="2" hidden="1"/>
    <col min="5395" max="5396" width="12.140625" style="2" hidden="1"/>
    <col min="5397" max="5397" width="12.85546875" style="2" hidden="1"/>
    <col min="5398" max="5398" width="12.5703125" style="2" hidden="1"/>
    <col min="5399" max="5399" width="12.85546875" style="2" hidden="1"/>
    <col min="5400" max="5400" width="12.5703125" style="2" hidden="1"/>
    <col min="5401" max="5401" width="12.140625" style="2" hidden="1"/>
    <col min="5402" max="5402" width="13.28515625" style="2" hidden="1"/>
    <col min="5403" max="5403" width="15.140625" style="2" hidden="1"/>
    <col min="5404" max="5632" width="11.42578125" style="2" hidden="1"/>
    <col min="5633" max="5633" width="90.28515625" style="2" hidden="1"/>
    <col min="5634" max="5635" width="14.28515625" style="2" hidden="1"/>
    <col min="5636" max="5636" width="13.28515625" style="2" hidden="1"/>
    <col min="5637" max="5637" width="12.5703125" style="2" hidden="1"/>
    <col min="5638" max="5639" width="12.85546875" style="2" hidden="1"/>
    <col min="5640" max="5640" width="12.5703125" style="2" hidden="1"/>
    <col min="5641" max="5641" width="12.85546875" style="2" hidden="1"/>
    <col min="5642" max="5642" width="13.28515625" style="2" hidden="1"/>
    <col min="5643" max="5643" width="12.140625" style="2" hidden="1"/>
    <col min="5644" max="5644" width="12.85546875" style="2" hidden="1"/>
    <col min="5645" max="5645" width="12.140625" style="2" hidden="1"/>
    <col min="5646" max="5646" width="12.85546875" style="2" hidden="1"/>
    <col min="5647" max="5649" width="12.140625" style="2" hidden="1"/>
    <col min="5650" max="5650" width="12.85546875" style="2" hidden="1"/>
    <col min="5651" max="5652" width="12.140625" style="2" hidden="1"/>
    <col min="5653" max="5653" width="12.85546875" style="2" hidden="1"/>
    <col min="5654" max="5654" width="12.5703125" style="2" hidden="1"/>
    <col min="5655" max="5655" width="12.85546875" style="2" hidden="1"/>
    <col min="5656" max="5656" width="12.5703125" style="2" hidden="1"/>
    <col min="5657" max="5657" width="12.140625" style="2" hidden="1"/>
    <col min="5658" max="5658" width="13.28515625" style="2" hidden="1"/>
    <col min="5659" max="5659" width="15.140625" style="2" hidden="1"/>
    <col min="5660" max="5888" width="11.42578125" style="2" hidden="1"/>
    <col min="5889" max="5889" width="90.28515625" style="2" hidden="1"/>
    <col min="5890" max="5891" width="14.28515625" style="2" hidden="1"/>
    <col min="5892" max="5892" width="13.28515625" style="2" hidden="1"/>
    <col min="5893" max="5893" width="12.5703125" style="2" hidden="1"/>
    <col min="5894" max="5895" width="12.85546875" style="2" hidden="1"/>
    <col min="5896" max="5896" width="12.5703125" style="2" hidden="1"/>
    <col min="5897" max="5897" width="12.85546875" style="2" hidden="1"/>
    <col min="5898" max="5898" width="13.28515625" style="2" hidden="1"/>
    <col min="5899" max="5899" width="12.140625" style="2" hidden="1"/>
    <col min="5900" max="5900" width="12.85546875" style="2" hidden="1"/>
    <col min="5901" max="5901" width="12.140625" style="2" hidden="1"/>
    <col min="5902" max="5902" width="12.85546875" style="2" hidden="1"/>
    <col min="5903" max="5905" width="12.140625" style="2" hidden="1"/>
    <col min="5906" max="5906" width="12.85546875" style="2" hidden="1"/>
    <col min="5907" max="5908" width="12.140625" style="2" hidden="1"/>
    <col min="5909" max="5909" width="12.85546875" style="2" hidden="1"/>
    <col min="5910" max="5910" width="12.5703125" style="2" hidden="1"/>
    <col min="5911" max="5911" width="12.85546875" style="2" hidden="1"/>
    <col min="5912" max="5912" width="12.5703125" style="2" hidden="1"/>
    <col min="5913" max="5913" width="12.140625" style="2" hidden="1"/>
    <col min="5914" max="5914" width="13.28515625" style="2" hidden="1"/>
    <col min="5915" max="5915" width="15.140625" style="2" hidden="1"/>
    <col min="5916" max="6144" width="11.42578125" style="2" hidden="1"/>
    <col min="6145" max="6145" width="90.28515625" style="2" hidden="1"/>
    <col min="6146" max="6147" width="14.28515625" style="2" hidden="1"/>
    <col min="6148" max="6148" width="13.28515625" style="2" hidden="1"/>
    <col min="6149" max="6149" width="12.5703125" style="2" hidden="1"/>
    <col min="6150" max="6151" width="12.85546875" style="2" hidden="1"/>
    <col min="6152" max="6152" width="12.5703125" style="2" hidden="1"/>
    <col min="6153" max="6153" width="12.85546875" style="2" hidden="1"/>
    <col min="6154" max="6154" width="13.28515625" style="2" hidden="1"/>
    <col min="6155" max="6155" width="12.140625" style="2" hidden="1"/>
    <col min="6156" max="6156" width="12.85546875" style="2" hidden="1"/>
    <col min="6157" max="6157" width="12.140625" style="2" hidden="1"/>
    <col min="6158" max="6158" width="12.85546875" style="2" hidden="1"/>
    <col min="6159" max="6161" width="12.140625" style="2" hidden="1"/>
    <col min="6162" max="6162" width="12.85546875" style="2" hidden="1"/>
    <col min="6163" max="6164" width="12.140625" style="2" hidden="1"/>
    <col min="6165" max="6165" width="12.85546875" style="2" hidden="1"/>
    <col min="6166" max="6166" width="12.5703125" style="2" hidden="1"/>
    <col min="6167" max="6167" width="12.85546875" style="2" hidden="1"/>
    <col min="6168" max="6168" width="12.5703125" style="2" hidden="1"/>
    <col min="6169" max="6169" width="12.140625" style="2" hidden="1"/>
    <col min="6170" max="6170" width="13.28515625" style="2" hidden="1"/>
    <col min="6171" max="6171" width="15.140625" style="2" hidden="1"/>
    <col min="6172" max="6400" width="11.42578125" style="2" hidden="1"/>
    <col min="6401" max="6401" width="90.28515625" style="2" hidden="1"/>
    <col min="6402" max="6403" width="14.28515625" style="2" hidden="1"/>
    <col min="6404" max="6404" width="13.28515625" style="2" hidden="1"/>
    <col min="6405" max="6405" width="12.5703125" style="2" hidden="1"/>
    <col min="6406" max="6407" width="12.85546875" style="2" hidden="1"/>
    <col min="6408" max="6408" width="12.5703125" style="2" hidden="1"/>
    <col min="6409" max="6409" width="12.85546875" style="2" hidden="1"/>
    <col min="6410" max="6410" width="13.28515625" style="2" hidden="1"/>
    <col min="6411" max="6411" width="12.140625" style="2" hidden="1"/>
    <col min="6412" max="6412" width="12.85546875" style="2" hidden="1"/>
    <col min="6413" max="6413" width="12.140625" style="2" hidden="1"/>
    <col min="6414" max="6414" width="12.85546875" style="2" hidden="1"/>
    <col min="6415" max="6417" width="12.140625" style="2" hidden="1"/>
    <col min="6418" max="6418" width="12.85546875" style="2" hidden="1"/>
    <col min="6419" max="6420" width="12.140625" style="2" hidden="1"/>
    <col min="6421" max="6421" width="12.85546875" style="2" hidden="1"/>
    <col min="6422" max="6422" width="12.5703125" style="2" hidden="1"/>
    <col min="6423" max="6423" width="12.85546875" style="2" hidden="1"/>
    <col min="6424" max="6424" width="12.5703125" style="2" hidden="1"/>
    <col min="6425" max="6425" width="12.140625" style="2" hidden="1"/>
    <col min="6426" max="6426" width="13.28515625" style="2" hidden="1"/>
    <col min="6427" max="6427" width="15.140625" style="2" hidden="1"/>
    <col min="6428" max="6656" width="11.42578125" style="2" hidden="1"/>
    <col min="6657" max="6657" width="90.28515625" style="2" hidden="1"/>
    <col min="6658" max="6659" width="14.28515625" style="2" hidden="1"/>
    <col min="6660" max="6660" width="13.28515625" style="2" hidden="1"/>
    <col min="6661" max="6661" width="12.5703125" style="2" hidden="1"/>
    <col min="6662" max="6663" width="12.85546875" style="2" hidden="1"/>
    <col min="6664" max="6664" width="12.5703125" style="2" hidden="1"/>
    <col min="6665" max="6665" width="12.85546875" style="2" hidden="1"/>
    <col min="6666" max="6666" width="13.28515625" style="2" hidden="1"/>
    <col min="6667" max="6667" width="12.140625" style="2" hidden="1"/>
    <col min="6668" max="6668" width="12.85546875" style="2" hidden="1"/>
    <col min="6669" max="6669" width="12.140625" style="2" hidden="1"/>
    <col min="6670" max="6670" width="12.85546875" style="2" hidden="1"/>
    <col min="6671" max="6673" width="12.140625" style="2" hidden="1"/>
    <col min="6674" max="6674" width="12.85546875" style="2" hidden="1"/>
    <col min="6675" max="6676" width="12.140625" style="2" hidden="1"/>
    <col min="6677" max="6677" width="12.85546875" style="2" hidden="1"/>
    <col min="6678" max="6678" width="12.5703125" style="2" hidden="1"/>
    <col min="6679" max="6679" width="12.85546875" style="2" hidden="1"/>
    <col min="6680" max="6680" width="12.5703125" style="2" hidden="1"/>
    <col min="6681" max="6681" width="12.140625" style="2" hidden="1"/>
    <col min="6682" max="6682" width="13.28515625" style="2" hidden="1"/>
    <col min="6683" max="6683" width="15.140625" style="2" hidden="1"/>
    <col min="6684" max="6912" width="11.42578125" style="2" hidden="1"/>
    <col min="6913" max="6913" width="90.28515625" style="2" hidden="1"/>
    <col min="6914" max="6915" width="14.28515625" style="2" hidden="1"/>
    <col min="6916" max="6916" width="13.28515625" style="2" hidden="1"/>
    <col min="6917" max="6917" width="12.5703125" style="2" hidden="1"/>
    <col min="6918" max="6919" width="12.85546875" style="2" hidden="1"/>
    <col min="6920" max="6920" width="12.5703125" style="2" hidden="1"/>
    <col min="6921" max="6921" width="12.85546875" style="2" hidden="1"/>
    <col min="6922" max="6922" width="13.28515625" style="2" hidden="1"/>
    <col min="6923" max="6923" width="12.140625" style="2" hidden="1"/>
    <col min="6924" max="6924" width="12.85546875" style="2" hidden="1"/>
    <col min="6925" max="6925" width="12.140625" style="2" hidden="1"/>
    <col min="6926" max="6926" width="12.85546875" style="2" hidden="1"/>
    <col min="6927" max="6929" width="12.140625" style="2" hidden="1"/>
    <col min="6930" max="6930" width="12.85546875" style="2" hidden="1"/>
    <col min="6931" max="6932" width="12.140625" style="2" hidden="1"/>
    <col min="6933" max="6933" width="12.85546875" style="2" hidden="1"/>
    <col min="6934" max="6934" width="12.5703125" style="2" hidden="1"/>
    <col min="6935" max="6935" width="12.85546875" style="2" hidden="1"/>
    <col min="6936" max="6936" width="12.5703125" style="2" hidden="1"/>
    <col min="6937" max="6937" width="12.140625" style="2" hidden="1"/>
    <col min="6938" max="6938" width="13.28515625" style="2" hidden="1"/>
    <col min="6939" max="6939" width="15.140625" style="2" hidden="1"/>
    <col min="6940" max="7168" width="11.42578125" style="2" hidden="1"/>
    <col min="7169" max="7169" width="90.28515625" style="2" hidden="1"/>
    <col min="7170" max="7171" width="14.28515625" style="2" hidden="1"/>
    <col min="7172" max="7172" width="13.28515625" style="2" hidden="1"/>
    <col min="7173" max="7173" width="12.5703125" style="2" hidden="1"/>
    <col min="7174" max="7175" width="12.85546875" style="2" hidden="1"/>
    <col min="7176" max="7176" width="12.5703125" style="2" hidden="1"/>
    <col min="7177" max="7177" width="12.85546875" style="2" hidden="1"/>
    <col min="7178" max="7178" width="13.28515625" style="2" hidden="1"/>
    <col min="7179" max="7179" width="12.140625" style="2" hidden="1"/>
    <col min="7180" max="7180" width="12.85546875" style="2" hidden="1"/>
    <col min="7181" max="7181" width="12.140625" style="2" hidden="1"/>
    <col min="7182" max="7182" width="12.85546875" style="2" hidden="1"/>
    <col min="7183" max="7185" width="12.140625" style="2" hidden="1"/>
    <col min="7186" max="7186" width="12.85546875" style="2" hidden="1"/>
    <col min="7187" max="7188" width="12.140625" style="2" hidden="1"/>
    <col min="7189" max="7189" width="12.85546875" style="2" hidden="1"/>
    <col min="7190" max="7190" width="12.5703125" style="2" hidden="1"/>
    <col min="7191" max="7191" width="12.85546875" style="2" hidden="1"/>
    <col min="7192" max="7192" width="12.5703125" style="2" hidden="1"/>
    <col min="7193" max="7193" width="12.140625" style="2" hidden="1"/>
    <col min="7194" max="7194" width="13.28515625" style="2" hidden="1"/>
    <col min="7195" max="7195" width="15.140625" style="2" hidden="1"/>
    <col min="7196" max="7424" width="11.42578125" style="2" hidden="1"/>
    <col min="7425" max="7425" width="90.28515625" style="2" hidden="1"/>
    <col min="7426" max="7427" width="14.28515625" style="2" hidden="1"/>
    <col min="7428" max="7428" width="13.28515625" style="2" hidden="1"/>
    <col min="7429" max="7429" width="12.5703125" style="2" hidden="1"/>
    <col min="7430" max="7431" width="12.85546875" style="2" hidden="1"/>
    <col min="7432" max="7432" width="12.5703125" style="2" hidden="1"/>
    <col min="7433" max="7433" width="12.85546875" style="2" hidden="1"/>
    <col min="7434" max="7434" width="13.28515625" style="2" hidden="1"/>
    <col min="7435" max="7435" width="12.140625" style="2" hidden="1"/>
    <col min="7436" max="7436" width="12.85546875" style="2" hidden="1"/>
    <col min="7437" max="7437" width="12.140625" style="2" hidden="1"/>
    <col min="7438" max="7438" width="12.85546875" style="2" hidden="1"/>
    <col min="7439" max="7441" width="12.140625" style="2" hidden="1"/>
    <col min="7442" max="7442" width="12.85546875" style="2" hidden="1"/>
    <col min="7443" max="7444" width="12.140625" style="2" hidden="1"/>
    <col min="7445" max="7445" width="12.85546875" style="2" hidden="1"/>
    <col min="7446" max="7446" width="12.5703125" style="2" hidden="1"/>
    <col min="7447" max="7447" width="12.85546875" style="2" hidden="1"/>
    <col min="7448" max="7448" width="12.5703125" style="2" hidden="1"/>
    <col min="7449" max="7449" width="12.140625" style="2" hidden="1"/>
    <col min="7450" max="7450" width="13.28515625" style="2" hidden="1"/>
    <col min="7451" max="7451" width="15.140625" style="2" hidden="1"/>
    <col min="7452" max="7680" width="11.42578125" style="2" hidden="1"/>
    <col min="7681" max="7681" width="90.28515625" style="2" hidden="1"/>
    <col min="7682" max="7683" width="14.28515625" style="2" hidden="1"/>
    <col min="7684" max="7684" width="13.28515625" style="2" hidden="1"/>
    <col min="7685" max="7685" width="12.5703125" style="2" hidden="1"/>
    <col min="7686" max="7687" width="12.85546875" style="2" hidden="1"/>
    <col min="7688" max="7688" width="12.5703125" style="2" hidden="1"/>
    <col min="7689" max="7689" width="12.85546875" style="2" hidden="1"/>
    <col min="7690" max="7690" width="13.28515625" style="2" hidden="1"/>
    <col min="7691" max="7691" width="12.140625" style="2" hidden="1"/>
    <col min="7692" max="7692" width="12.85546875" style="2" hidden="1"/>
    <col min="7693" max="7693" width="12.140625" style="2" hidden="1"/>
    <col min="7694" max="7694" width="12.85546875" style="2" hidden="1"/>
    <col min="7695" max="7697" width="12.140625" style="2" hidden="1"/>
    <col min="7698" max="7698" width="12.85546875" style="2" hidden="1"/>
    <col min="7699" max="7700" width="12.140625" style="2" hidden="1"/>
    <col min="7701" max="7701" width="12.85546875" style="2" hidden="1"/>
    <col min="7702" max="7702" width="12.5703125" style="2" hidden="1"/>
    <col min="7703" max="7703" width="12.85546875" style="2" hidden="1"/>
    <col min="7704" max="7704" width="12.5703125" style="2" hidden="1"/>
    <col min="7705" max="7705" width="12.140625" style="2" hidden="1"/>
    <col min="7706" max="7706" width="13.28515625" style="2" hidden="1"/>
    <col min="7707" max="7707" width="15.140625" style="2" hidden="1"/>
    <col min="7708" max="7936" width="11.42578125" style="2" hidden="1"/>
    <col min="7937" max="7937" width="90.28515625" style="2" hidden="1"/>
    <col min="7938" max="7939" width="14.28515625" style="2" hidden="1"/>
    <col min="7940" max="7940" width="13.28515625" style="2" hidden="1"/>
    <col min="7941" max="7941" width="12.5703125" style="2" hidden="1"/>
    <col min="7942" max="7943" width="12.85546875" style="2" hidden="1"/>
    <col min="7944" max="7944" width="12.5703125" style="2" hidden="1"/>
    <col min="7945" max="7945" width="12.85546875" style="2" hidden="1"/>
    <col min="7946" max="7946" width="13.28515625" style="2" hidden="1"/>
    <col min="7947" max="7947" width="12.140625" style="2" hidden="1"/>
    <col min="7948" max="7948" width="12.85546875" style="2" hidden="1"/>
    <col min="7949" max="7949" width="12.140625" style="2" hidden="1"/>
    <col min="7950" max="7950" width="12.85546875" style="2" hidden="1"/>
    <col min="7951" max="7953" width="12.140625" style="2" hidden="1"/>
    <col min="7954" max="7954" width="12.85546875" style="2" hidden="1"/>
    <col min="7955" max="7956" width="12.140625" style="2" hidden="1"/>
    <col min="7957" max="7957" width="12.85546875" style="2" hidden="1"/>
    <col min="7958" max="7958" width="12.5703125" style="2" hidden="1"/>
    <col min="7959" max="7959" width="12.85546875" style="2" hidden="1"/>
    <col min="7960" max="7960" width="12.5703125" style="2" hidden="1"/>
    <col min="7961" max="7961" width="12.140625" style="2" hidden="1"/>
    <col min="7962" max="7962" width="13.28515625" style="2" hidden="1"/>
    <col min="7963" max="7963" width="15.140625" style="2" hidden="1"/>
    <col min="7964" max="8192" width="11.42578125" style="2" hidden="1"/>
    <col min="8193" max="8193" width="90.28515625" style="2" hidden="1"/>
    <col min="8194" max="8195" width="14.28515625" style="2" hidden="1"/>
    <col min="8196" max="8196" width="13.28515625" style="2" hidden="1"/>
    <col min="8197" max="8197" width="12.5703125" style="2" hidden="1"/>
    <col min="8198" max="8199" width="12.85546875" style="2" hidden="1"/>
    <col min="8200" max="8200" width="12.5703125" style="2" hidden="1"/>
    <col min="8201" max="8201" width="12.85546875" style="2" hidden="1"/>
    <col min="8202" max="8202" width="13.28515625" style="2" hidden="1"/>
    <col min="8203" max="8203" width="12.140625" style="2" hidden="1"/>
    <col min="8204" max="8204" width="12.85546875" style="2" hidden="1"/>
    <col min="8205" max="8205" width="12.140625" style="2" hidden="1"/>
    <col min="8206" max="8206" width="12.85546875" style="2" hidden="1"/>
    <col min="8207" max="8209" width="12.140625" style="2" hidden="1"/>
    <col min="8210" max="8210" width="12.85546875" style="2" hidden="1"/>
    <col min="8211" max="8212" width="12.140625" style="2" hidden="1"/>
    <col min="8213" max="8213" width="12.85546875" style="2" hidden="1"/>
    <col min="8214" max="8214" width="12.5703125" style="2" hidden="1"/>
    <col min="8215" max="8215" width="12.85546875" style="2" hidden="1"/>
    <col min="8216" max="8216" width="12.5703125" style="2" hidden="1"/>
    <col min="8217" max="8217" width="12.140625" style="2" hidden="1"/>
    <col min="8218" max="8218" width="13.28515625" style="2" hidden="1"/>
    <col min="8219" max="8219" width="15.140625" style="2" hidden="1"/>
    <col min="8220" max="8448" width="11.42578125" style="2" hidden="1"/>
    <col min="8449" max="8449" width="90.28515625" style="2" hidden="1"/>
    <col min="8450" max="8451" width="14.28515625" style="2" hidden="1"/>
    <col min="8452" max="8452" width="13.28515625" style="2" hidden="1"/>
    <col min="8453" max="8453" width="12.5703125" style="2" hidden="1"/>
    <col min="8454" max="8455" width="12.85546875" style="2" hidden="1"/>
    <col min="8456" max="8456" width="12.5703125" style="2" hidden="1"/>
    <col min="8457" max="8457" width="12.85546875" style="2" hidden="1"/>
    <col min="8458" max="8458" width="13.28515625" style="2" hidden="1"/>
    <col min="8459" max="8459" width="12.140625" style="2" hidden="1"/>
    <col min="8460" max="8460" width="12.85546875" style="2" hidden="1"/>
    <col min="8461" max="8461" width="12.140625" style="2" hidden="1"/>
    <col min="8462" max="8462" width="12.85546875" style="2" hidden="1"/>
    <col min="8463" max="8465" width="12.140625" style="2" hidden="1"/>
    <col min="8466" max="8466" width="12.85546875" style="2" hidden="1"/>
    <col min="8467" max="8468" width="12.140625" style="2" hidden="1"/>
    <col min="8469" max="8469" width="12.85546875" style="2" hidden="1"/>
    <col min="8470" max="8470" width="12.5703125" style="2" hidden="1"/>
    <col min="8471" max="8471" width="12.85546875" style="2" hidden="1"/>
    <col min="8472" max="8472" width="12.5703125" style="2" hidden="1"/>
    <col min="8473" max="8473" width="12.140625" style="2" hidden="1"/>
    <col min="8474" max="8474" width="13.28515625" style="2" hidden="1"/>
    <col min="8475" max="8475" width="15.140625" style="2" hidden="1"/>
    <col min="8476" max="8704" width="11.42578125" style="2" hidden="1"/>
    <col min="8705" max="8705" width="90.28515625" style="2" hidden="1"/>
    <col min="8706" max="8707" width="14.28515625" style="2" hidden="1"/>
    <col min="8708" max="8708" width="13.28515625" style="2" hidden="1"/>
    <col min="8709" max="8709" width="12.5703125" style="2" hidden="1"/>
    <col min="8710" max="8711" width="12.85546875" style="2" hidden="1"/>
    <col min="8712" max="8712" width="12.5703125" style="2" hidden="1"/>
    <col min="8713" max="8713" width="12.85546875" style="2" hidden="1"/>
    <col min="8714" max="8714" width="13.28515625" style="2" hidden="1"/>
    <col min="8715" max="8715" width="12.140625" style="2" hidden="1"/>
    <col min="8716" max="8716" width="12.85546875" style="2" hidden="1"/>
    <col min="8717" max="8717" width="12.140625" style="2" hidden="1"/>
    <col min="8718" max="8718" width="12.85546875" style="2" hidden="1"/>
    <col min="8719" max="8721" width="12.140625" style="2" hidden="1"/>
    <col min="8722" max="8722" width="12.85546875" style="2" hidden="1"/>
    <col min="8723" max="8724" width="12.140625" style="2" hidden="1"/>
    <col min="8725" max="8725" width="12.85546875" style="2" hidden="1"/>
    <col min="8726" max="8726" width="12.5703125" style="2" hidden="1"/>
    <col min="8727" max="8727" width="12.85546875" style="2" hidden="1"/>
    <col min="8728" max="8728" width="12.5703125" style="2" hidden="1"/>
    <col min="8729" max="8729" width="12.140625" style="2" hidden="1"/>
    <col min="8730" max="8730" width="13.28515625" style="2" hidden="1"/>
    <col min="8731" max="8731" width="15.140625" style="2" hidden="1"/>
    <col min="8732" max="8960" width="11.42578125" style="2" hidden="1"/>
    <col min="8961" max="8961" width="90.28515625" style="2" hidden="1"/>
    <col min="8962" max="8963" width="14.28515625" style="2" hidden="1"/>
    <col min="8964" max="8964" width="13.28515625" style="2" hidden="1"/>
    <col min="8965" max="8965" width="12.5703125" style="2" hidden="1"/>
    <col min="8966" max="8967" width="12.85546875" style="2" hidden="1"/>
    <col min="8968" max="8968" width="12.5703125" style="2" hidden="1"/>
    <col min="8969" max="8969" width="12.85546875" style="2" hidden="1"/>
    <col min="8970" max="8970" width="13.28515625" style="2" hidden="1"/>
    <col min="8971" max="8971" width="12.140625" style="2" hidden="1"/>
    <col min="8972" max="8972" width="12.85546875" style="2" hidden="1"/>
    <col min="8973" max="8973" width="12.140625" style="2" hidden="1"/>
    <col min="8974" max="8974" width="12.85546875" style="2" hidden="1"/>
    <col min="8975" max="8977" width="12.140625" style="2" hidden="1"/>
    <col min="8978" max="8978" width="12.85546875" style="2" hidden="1"/>
    <col min="8979" max="8980" width="12.140625" style="2" hidden="1"/>
    <col min="8981" max="8981" width="12.85546875" style="2" hidden="1"/>
    <col min="8982" max="8982" width="12.5703125" style="2" hidden="1"/>
    <col min="8983" max="8983" width="12.85546875" style="2" hidden="1"/>
    <col min="8984" max="8984" width="12.5703125" style="2" hidden="1"/>
    <col min="8985" max="8985" width="12.140625" style="2" hidden="1"/>
    <col min="8986" max="8986" width="13.28515625" style="2" hidden="1"/>
    <col min="8987" max="8987" width="15.140625" style="2" hidden="1"/>
    <col min="8988" max="9216" width="11.42578125" style="2" hidden="1"/>
    <col min="9217" max="9217" width="90.28515625" style="2" hidden="1"/>
    <col min="9218" max="9219" width="14.28515625" style="2" hidden="1"/>
    <col min="9220" max="9220" width="13.28515625" style="2" hidden="1"/>
    <col min="9221" max="9221" width="12.5703125" style="2" hidden="1"/>
    <col min="9222" max="9223" width="12.85546875" style="2" hidden="1"/>
    <col min="9224" max="9224" width="12.5703125" style="2" hidden="1"/>
    <col min="9225" max="9225" width="12.85546875" style="2" hidden="1"/>
    <col min="9226" max="9226" width="13.28515625" style="2" hidden="1"/>
    <col min="9227" max="9227" width="12.140625" style="2" hidden="1"/>
    <col min="9228" max="9228" width="12.85546875" style="2" hidden="1"/>
    <col min="9229" max="9229" width="12.140625" style="2" hidden="1"/>
    <col min="9230" max="9230" width="12.85546875" style="2" hidden="1"/>
    <col min="9231" max="9233" width="12.140625" style="2" hidden="1"/>
    <col min="9234" max="9234" width="12.85546875" style="2" hidden="1"/>
    <col min="9235" max="9236" width="12.140625" style="2" hidden="1"/>
    <col min="9237" max="9237" width="12.85546875" style="2" hidden="1"/>
    <col min="9238" max="9238" width="12.5703125" style="2" hidden="1"/>
    <col min="9239" max="9239" width="12.85546875" style="2" hidden="1"/>
    <col min="9240" max="9240" width="12.5703125" style="2" hidden="1"/>
    <col min="9241" max="9241" width="12.140625" style="2" hidden="1"/>
    <col min="9242" max="9242" width="13.28515625" style="2" hidden="1"/>
    <col min="9243" max="9243" width="15.140625" style="2" hidden="1"/>
    <col min="9244" max="9472" width="11.42578125" style="2" hidden="1"/>
    <col min="9473" max="9473" width="90.28515625" style="2" hidden="1"/>
    <col min="9474" max="9475" width="14.28515625" style="2" hidden="1"/>
    <col min="9476" max="9476" width="13.28515625" style="2" hidden="1"/>
    <col min="9477" max="9477" width="12.5703125" style="2" hidden="1"/>
    <col min="9478" max="9479" width="12.85546875" style="2" hidden="1"/>
    <col min="9480" max="9480" width="12.5703125" style="2" hidden="1"/>
    <col min="9481" max="9481" width="12.85546875" style="2" hidden="1"/>
    <col min="9482" max="9482" width="13.28515625" style="2" hidden="1"/>
    <col min="9483" max="9483" width="12.140625" style="2" hidden="1"/>
    <col min="9484" max="9484" width="12.85546875" style="2" hidden="1"/>
    <col min="9485" max="9485" width="12.140625" style="2" hidden="1"/>
    <col min="9486" max="9486" width="12.85546875" style="2" hidden="1"/>
    <col min="9487" max="9489" width="12.140625" style="2" hidden="1"/>
    <col min="9490" max="9490" width="12.85546875" style="2" hidden="1"/>
    <col min="9491" max="9492" width="12.140625" style="2" hidden="1"/>
    <col min="9493" max="9493" width="12.85546875" style="2" hidden="1"/>
    <col min="9494" max="9494" width="12.5703125" style="2" hidden="1"/>
    <col min="9495" max="9495" width="12.85546875" style="2" hidden="1"/>
    <col min="9496" max="9496" width="12.5703125" style="2" hidden="1"/>
    <col min="9497" max="9497" width="12.140625" style="2" hidden="1"/>
    <col min="9498" max="9498" width="13.28515625" style="2" hidden="1"/>
    <col min="9499" max="9499" width="15.140625" style="2" hidden="1"/>
    <col min="9500" max="9728" width="11.42578125" style="2" hidden="1"/>
    <col min="9729" max="9729" width="90.28515625" style="2" hidden="1"/>
    <col min="9730" max="9731" width="14.28515625" style="2" hidden="1"/>
    <col min="9732" max="9732" width="13.28515625" style="2" hidden="1"/>
    <col min="9733" max="9733" width="12.5703125" style="2" hidden="1"/>
    <col min="9734" max="9735" width="12.85546875" style="2" hidden="1"/>
    <col min="9736" max="9736" width="12.5703125" style="2" hidden="1"/>
    <col min="9737" max="9737" width="12.85546875" style="2" hidden="1"/>
    <col min="9738" max="9738" width="13.28515625" style="2" hidden="1"/>
    <col min="9739" max="9739" width="12.140625" style="2" hidden="1"/>
    <col min="9740" max="9740" width="12.85546875" style="2" hidden="1"/>
    <col min="9741" max="9741" width="12.140625" style="2" hidden="1"/>
    <col min="9742" max="9742" width="12.85546875" style="2" hidden="1"/>
    <col min="9743" max="9745" width="12.140625" style="2" hidden="1"/>
    <col min="9746" max="9746" width="12.85546875" style="2" hidden="1"/>
    <col min="9747" max="9748" width="12.140625" style="2" hidden="1"/>
    <col min="9749" max="9749" width="12.85546875" style="2" hidden="1"/>
    <col min="9750" max="9750" width="12.5703125" style="2" hidden="1"/>
    <col min="9751" max="9751" width="12.85546875" style="2" hidden="1"/>
    <col min="9752" max="9752" width="12.5703125" style="2" hidden="1"/>
    <col min="9753" max="9753" width="12.140625" style="2" hidden="1"/>
    <col min="9754" max="9754" width="13.28515625" style="2" hidden="1"/>
    <col min="9755" max="9755" width="15.140625" style="2" hidden="1"/>
    <col min="9756" max="9984" width="11.42578125" style="2" hidden="1"/>
    <col min="9985" max="9985" width="90.28515625" style="2" hidden="1"/>
    <col min="9986" max="9987" width="14.28515625" style="2" hidden="1"/>
    <col min="9988" max="9988" width="13.28515625" style="2" hidden="1"/>
    <col min="9989" max="9989" width="12.5703125" style="2" hidden="1"/>
    <col min="9990" max="9991" width="12.85546875" style="2" hidden="1"/>
    <col min="9992" max="9992" width="12.5703125" style="2" hidden="1"/>
    <col min="9993" max="9993" width="12.85546875" style="2" hidden="1"/>
    <col min="9994" max="9994" width="13.28515625" style="2" hidden="1"/>
    <col min="9995" max="9995" width="12.140625" style="2" hidden="1"/>
    <col min="9996" max="9996" width="12.85546875" style="2" hidden="1"/>
    <col min="9997" max="9997" width="12.140625" style="2" hidden="1"/>
    <col min="9998" max="9998" width="12.85546875" style="2" hidden="1"/>
    <col min="9999" max="10001" width="12.140625" style="2" hidden="1"/>
    <col min="10002" max="10002" width="12.85546875" style="2" hidden="1"/>
    <col min="10003" max="10004" width="12.140625" style="2" hidden="1"/>
    <col min="10005" max="10005" width="12.85546875" style="2" hidden="1"/>
    <col min="10006" max="10006" width="12.5703125" style="2" hidden="1"/>
    <col min="10007" max="10007" width="12.85546875" style="2" hidden="1"/>
    <col min="10008" max="10008" width="12.5703125" style="2" hidden="1"/>
    <col min="10009" max="10009" width="12.140625" style="2" hidden="1"/>
    <col min="10010" max="10010" width="13.28515625" style="2" hidden="1"/>
    <col min="10011" max="10011" width="15.140625" style="2" hidden="1"/>
    <col min="10012" max="10240" width="11.42578125" style="2" hidden="1"/>
    <col min="10241" max="10241" width="90.28515625" style="2" hidden="1"/>
    <col min="10242" max="10243" width="14.28515625" style="2" hidden="1"/>
    <col min="10244" max="10244" width="13.28515625" style="2" hidden="1"/>
    <col min="10245" max="10245" width="12.5703125" style="2" hidden="1"/>
    <col min="10246" max="10247" width="12.85546875" style="2" hidden="1"/>
    <col min="10248" max="10248" width="12.5703125" style="2" hidden="1"/>
    <col min="10249" max="10249" width="12.85546875" style="2" hidden="1"/>
    <col min="10250" max="10250" width="13.28515625" style="2" hidden="1"/>
    <col min="10251" max="10251" width="12.140625" style="2" hidden="1"/>
    <col min="10252" max="10252" width="12.85546875" style="2" hidden="1"/>
    <col min="10253" max="10253" width="12.140625" style="2" hidden="1"/>
    <col min="10254" max="10254" width="12.85546875" style="2" hidden="1"/>
    <col min="10255" max="10257" width="12.140625" style="2" hidden="1"/>
    <col min="10258" max="10258" width="12.85546875" style="2" hidden="1"/>
    <col min="10259" max="10260" width="12.140625" style="2" hidden="1"/>
    <col min="10261" max="10261" width="12.85546875" style="2" hidden="1"/>
    <col min="10262" max="10262" width="12.5703125" style="2" hidden="1"/>
    <col min="10263" max="10263" width="12.85546875" style="2" hidden="1"/>
    <col min="10264" max="10264" width="12.5703125" style="2" hidden="1"/>
    <col min="10265" max="10265" width="12.140625" style="2" hidden="1"/>
    <col min="10266" max="10266" width="13.28515625" style="2" hidden="1"/>
    <col min="10267" max="10267" width="15.140625" style="2" hidden="1"/>
    <col min="10268" max="10496" width="11.42578125" style="2" hidden="1"/>
    <col min="10497" max="10497" width="90.28515625" style="2" hidden="1"/>
    <col min="10498" max="10499" width="14.28515625" style="2" hidden="1"/>
    <col min="10500" max="10500" width="13.28515625" style="2" hidden="1"/>
    <col min="10501" max="10501" width="12.5703125" style="2" hidden="1"/>
    <col min="10502" max="10503" width="12.85546875" style="2" hidden="1"/>
    <col min="10504" max="10504" width="12.5703125" style="2" hidden="1"/>
    <col min="10505" max="10505" width="12.85546875" style="2" hidden="1"/>
    <col min="10506" max="10506" width="13.28515625" style="2" hidden="1"/>
    <col min="10507" max="10507" width="12.140625" style="2" hidden="1"/>
    <col min="10508" max="10508" width="12.85546875" style="2" hidden="1"/>
    <col min="10509" max="10509" width="12.140625" style="2" hidden="1"/>
    <col min="10510" max="10510" width="12.85546875" style="2" hidden="1"/>
    <col min="10511" max="10513" width="12.140625" style="2" hidden="1"/>
    <col min="10514" max="10514" width="12.85546875" style="2" hidden="1"/>
    <col min="10515" max="10516" width="12.140625" style="2" hidden="1"/>
    <col min="10517" max="10517" width="12.85546875" style="2" hidden="1"/>
    <col min="10518" max="10518" width="12.5703125" style="2" hidden="1"/>
    <col min="10519" max="10519" width="12.85546875" style="2" hidden="1"/>
    <col min="10520" max="10520" width="12.5703125" style="2" hidden="1"/>
    <col min="10521" max="10521" width="12.140625" style="2" hidden="1"/>
    <col min="10522" max="10522" width="13.28515625" style="2" hidden="1"/>
    <col min="10523" max="10523" width="15.140625" style="2" hidden="1"/>
    <col min="10524" max="10752" width="11.42578125" style="2" hidden="1"/>
    <col min="10753" max="10753" width="90.28515625" style="2" hidden="1"/>
    <col min="10754" max="10755" width="14.28515625" style="2" hidden="1"/>
    <col min="10756" max="10756" width="13.28515625" style="2" hidden="1"/>
    <col min="10757" max="10757" width="12.5703125" style="2" hidden="1"/>
    <col min="10758" max="10759" width="12.85546875" style="2" hidden="1"/>
    <col min="10760" max="10760" width="12.5703125" style="2" hidden="1"/>
    <col min="10761" max="10761" width="12.85546875" style="2" hidden="1"/>
    <col min="10762" max="10762" width="13.28515625" style="2" hidden="1"/>
    <col min="10763" max="10763" width="12.140625" style="2" hidden="1"/>
    <col min="10764" max="10764" width="12.85546875" style="2" hidden="1"/>
    <col min="10765" max="10765" width="12.140625" style="2" hidden="1"/>
    <col min="10766" max="10766" width="12.85546875" style="2" hidden="1"/>
    <col min="10767" max="10769" width="12.140625" style="2" hidden="1"/>
    <col min="10770" max="10770" width="12.85546875" style="2" hidden="1"/>
    <col min="10771" max="10772" width="12.140625" style="2" hidden="1"/>
    <col min="10773" max="10773" width="12.85546875" style="2" hidden="1"/>
    <col min="10774" max="10774" width="12.5703125" style="2" hidden="1"/>
    <col min="10775" max="10775" width="12.85546875" style="2" hidden="1"/>
    <col min="10776" max="10776" width="12.5703125" style="2" hidden="1"/>
    <col min="10777" max="10777" width="12.140625" style="2" hidden="1"/>
    <col min="10778" max="10778" width="13.28515625" style="2" hidden="1"/>
    <col min="10779" max="10779" width="15.140625" style="2" hidden="1"/>
    <col min="10780" max="11008" width="11.42578125" style="2" hidden="1"/>
    <col min="11009" max="11009" width="90.28515625" style="2" hidden="1"/>
    <col min="11010" max="11011" width="14.28515625" style="2" hidden="1"/>
    <col min="11012" max="11012" width="13.28515625" style="2" hidden="1"/>
    <col min="11013" max="11013" width="12.5703125" style="2" hidden="1"/>
    <col min="11014" max="11015" width="12.85546875" style="2" hidden="1"/>
    <col min="11016" max="11016" width="12.5703125" style="2" hidden="1"/>
    <col min="11017" max="11017" width="12.85546875" style="2" hidden="1"/>
    <col min="11018" max="11018" width="13.28515625" style="2" hidden="1"/>
    <col min="11019" max="11019" width="12.140625" style="2" hidden="1"/>
    <col min="11020" max="11020" width="12.85546875" style="2" hidden="1"/>
    <col min="11021" max="11021" width="12.140625" style="2" hidden="1"/>
    <col min="11022" max="11022" width="12.85546875" style="2" hidden="1"/>
    <col min="11023" max="11025" width="12.140625" style="2" hidden="1"/>
    <col min="11026" max="11026" width="12.85546875" style="2" hidden="1"/>
    <col min="11027" max="11028" width="12.140625" style="2" hidden="1"/>
    <col min="11029" max="11029" width="12.85546875" style="2" hidden="1"/>
    <col min="11030" max="11030" width="12.5703125" style="2" hidden="1"/>
    <col min="11031" max="11031" width="12.85546875" style="2" hidden="1"/>
    <col min="11032" max="11032" width="12.5703125" style="2" hidden="1"/>
    <col min="11033" max="11033" width="12.140625" style="2" hidden="1"/>
    <col min="11034" max="11034" width="13.28515625" style="2" hidden="1"/>
    <col min="11035" max="11035" width="15.140625" style="2" hidden="1"/>
    <col min="11036" max="11264" width="11.42578125" style="2" hidden="1"/>
    <col min="11265" max="11265" width="90.28515625" style="2" hidden="1"/>
    <col min="11266" max="11267" width="14.28515625" style="2" hidden="1"/>
    <col min="11268" max="11268" width="13.28515625" style="2" hidden="1"/>
    <col min="11269" max="11269" width="12.5703125" style="2" hidden="1"/>
    <col min="11270" max="11271" width="12.85546875" style="2" hidden="1"/>
    <col min="11272" max="11272" width="12.5703125" style="2" hidden="1"/>
    <col min="11273" max="11273" width="12.85546875" style="2" hidden="1"/>
    <col min="11274" max="11274" width="13.28515625" style="2" hidden="1"/>
    <col min="11275" max="11275" width="12.140625" style="2" hidden="1"/>
    <col min="11276" max="11276" width="12.85546875" style="2" hidden="1"/>
    <col min="11277" max="11277" width="12.140625" style="2" hidden="1"/>
    <col min="11278" max="11278" width="12.85546875" style="2" hidden="1"/>
    <col min="11279" max="11281" width="12.140625" style="2" hidden="1"/>
    <col min="11282" max="11282" width="12.85546875" style="2" hidden="1"/>
    <col min="11283" max="11284" width="12.140625" style="2" hidden="1"/>
    <col min="11285" max="11285" width="12.85546875" style="2" hidden="1"/>
    <col min="11286" max="11286" width="12.5703125" style="2" hidden="1"/>
    <col min="11287" max="11287" width="12.85546875" style="2" hidden="1"/>
    <col min="11288" max="11288" width="12.5703125" style="2" hidden="1"/>
    <col min="11289" max="11289" width="12.140625" style="2" hidden="1"/>
    <col min="11290" max="11290" width="13.28515625" style="2" hidden="1"/>
    <col min="11291" max="11291" width="15.140625" style="2" hidden="1"/>
    <col min="11292" max="11520" width="11.42578125" style="2" hidden="1"/>
    <col min="11521" max="11521" width="90.28515625" style="2" hidden="1"/>
    <col min="11522" max="11523" width="14.28515625" style="2" hidden="1"/>
    <col min="11524" max="11524" width="13.28515625" style="2" hidden="1"/>
    <col min="11525" max="11525" width="12.5703125" style="2" hidden="1"/>
    <col min="11526" max="11527" width="12.85546875" style="2" hidden="1"/>
    <col min="11528" max="11528" width="12.5703125" style="2" hidden="1"/>
    <col min="11529" max="11529" width="12.85546875" style="2" hidden="1"/>
    <col min="11530" max="11530" width="13.28515625" style="2" hidden="1"/>
    <col min="11531" max="11531" width="12.140625" style="2" hidden="1"/>
    <col min="11532" max="11532" width="12.85546875" style="2" hidden="1"/>
    <col min="11533" max="11533" width="12.140625" style="2" hidden="1"/>
    <col min="11534" max="11534" width="12.85546875" style="2" hidden="1"/>
    <col min="11535" max="11537" width="12.140625" style="2" hidden="1"/>
    <col min="11538" max="11538" width="12.85546875" style="2" hidden="1"/>
    <col min="11539" max="11540" width="12.140625" style="2" hidden="1"/>
    <col min="11541" max="11541" width="12.85546875" style="2" hidden="1"/>
    <col min="11542" max="11542" width="12.5703125" style="2" hidden="1"/>
    <col min="11543" max="11543" width="12.85546875" style="2" hidden="1"/>
    <col min="11544" max="11544" width="12.5703125" style="2" hidden="1"/>
    <col min="11545" max="11545" width="12.140625" style="2" hidden="1"/>
    <col min="11546" max="11546" width="13.28515625" style="2" hidden="1"/>
    <col min="11547" max="11547" width="15.140625" style="2" hidden="1"/>
    <col min="11548" max="11776" width="11.42578125" style="2" hidden="1"/>
    <col min="11777" max="11777" width="90.28515625" style="2" hidden="1"/>
    <col min="11778" max="11779" width="14.28515625" style="2" hidden="1"/>
    <col min="11780" max="11780" width="13.28515625" style="2" hidden="1"/>
    <col min="11781" max="11781" width="12.5703125" style="2" hidden="1"/>
    <col min="11782" max="11783" width="12.85546875" style="2" hidden="1"/>
    <col min="11784" max="11784" width="12.5703125" style="2" hidden="1"/>
    <col min="11785" max="11785" width="12.85546875" style="2" hidden="1"/>
    <col min="11786" max="11786" width="13.28515625" style="2" hidden="1"/>
    <col min="11787" max="11787" width="12.140625" style="2" hidden="1"/>
    <col min="11788" max="11788" width="12.85546875" style="2" hidden="1"/>
    <col min="11789" max="11789" width="12.140625" style="2" hidden="1"/>
    <col min="11790" max="11790" width="12.85546875" style="2" hidden="1"/>
    <col min="11791" max="11793" width="12.140625" style="2" hidden="1"/>
    <col min="11794" max="11794" width="12.85546875" style="2" hidden="1"/>
    <col min="11795" max="11796" width="12.140625" style="2" hidden="1"/>
    <col min="11797" max="11797" width="12.85546875" style="2" hidden="1"/>
    <col min="11798" max="11798" width="12.5703125" style="2" hidden="1"/>
    <col min="11799" max="11799" width="12.85546875" style="2" hidden="1"/>
    <col min="11800" max="11800" width="12.5703125" style="2" hidden="1"/>
    <col min="11801" max="11801" width="12.140625" style="2" hidden="1"/>
    <col min="11802" max="11802" width="13.28515625" style="2" hidden="1"/>
    <col min="11803" max="11803" width="15.140625" style="2" hidden="1"/>
    <col min="11804" max="12032" width="11.42578125" style="2" hidden="1"/>
    <col min="12033" max="12033" width="90.28515625" style="2" hidden="1"/>
    <col min="12034" max="12035" width="14.28515625" style="2" hidden="1"/>
    <col min="12036" max="12036" width="13.28515625" style="2" hidden="1"/>
    <col min="12037" max="12037" width="12.5703125" style="2" hidden="1"/>
    <col min="12038" max="12039" width="12.85546875" style="2" hidden="1"/>
    <col min="12040" max="12040" width="12.5703125" style="2" hidden="1"/>
    <col min="12041" max="12041" width="12.85546875" style="2" hidden="1"/>
    <col min="12042" max="12042" width="13.28515625" style="2" hidden="1"/>
    <col min="12043" max="12043" width="12.140625" style="2" hidden="1"/>
    <col min="12044" max="12044" width="12.85546875" style="2" hidden="1"/>
    <col min="12045" max="12045" width="12.140625" style="2" hidden="1"/>
    <col min="12046" max="12046" width="12.85546875" style="2" hidden="1"/>
    <col min="12047" max="12049" width="12.140625" style="2" hidden="1"/>
    <col min="12050" max="12050" width="12.85546875" style="2" hidden="1"/>
    <col min="12051" max="12052" width="12.140625" style="2" hidden="1"/>
    <col min="12053" max="12053" width="12.85546875" style="2" hidden="1"/>
    <col min="12054" max="12054" width="12.5703125" style="2" hidden="1"/>
    <col min="12055" max="12055" width="12.85546875" style="2" hidden="1"/>
    <col min="12056" max="12056" width="12.5703125" style="2" hidden="1"/>
    <col min="12057" max="12057" width="12.140625" style="2" hidden="1"/>
    <col min="12058" max="12058" width="13.28515625" style="2" hidden="1"/>
    <col min="12059" max="12059" width="15.140625" style="2" hidden="1"/>
    <col min="12060" max="12288" width="11.42578125" style="2" hidden="1"/>
    <col min="12289" max="12289" width="90.28515625" style="2" hidden="1"/>
    <col min="12290" max="12291" width="14.28515625" style="2" hidden="1"/>
    <col min="12292" max="12292" width="13.28515625" style="2" hidden="1"/>
    <col min="12293" max="12293" width="12.5703125" style="2" hidden="1"/>
    <col min="12294" max="12295" width="12.85546875" style="2" hidden="1"/>
    <col min="12296" max="12296" width="12.5703125" style="2" hidden="1"/>
    <col min="12297" max="12297" width="12.85546875" style="2" hidden="1"/>
    <col min="12298" max="12298" width="13.28515625" style="2" hidden="1"/>
    <col min="12299" max="12299" width="12.140625" style="2" hidden="1"/>
    <col min="12300" max="12300" width="12.85546875" style="2" hidden="1"/>
    <col min="12301" max="12301" width="12.140625" style="2" hidden="1"/>
    <col min="12302" max="12302" width="12.85546875" style="2" hidden="1"/>
    <col min="12303" max="12305" width="12.140625" style="2" hidden="1"/>
    <col min="12306" max="12306" width="12.85546875" style="2" hidden="1"/>
    <col min="12307" max="12308" width="12.140625" style="2" hidden="1"/>
    <col min="12309" max="12309" width="12.85546875" style="2" hidden="1"/>
    <col min="12310" max="12310" width="12.5703125" style="2" hidden="1"/>
    <col min="12311" max="12311" width="12.85546875" style="2" hidden="1"/>
    <col min="12312" max="12312" width="12.5703125" style="2" hidden="1"/>
    <col min="12313" max="12313" width="12.140625" style="2" hidden="1"/>
    <col min="12314" max="12314" width="13.28515625" style="2" hidden="1"/>
    <col min="12315" max="12315" width="15.140625" style="2" hidden="1"/>
    <col min="12316" max="12544" width="11.42578125" style="2" hidden="1"/>
    <col min="12545" max="12545" width="90.28515625" style="2" hidden="1"/>
    <col min="12546" max="12547" width="14.28515625" style="2" hidden="1"/>
    <col min="12548" max="12548" width="13.28515625" style="2" hidden="1"/>
    <col min="12549" max="12549" width="12.5703125" style="2" hidden="1"/>
    <col min="12550" max="12551" width="12.85546875" style="2" hidden="1"/>
    <col min="12552" max="12552" width="12.5703125" style="2" hidden="1"/>
    <col min="12553" max="12553" width="12.85546875" style="2" hidden="1"/>
    <col min="12554" max="12554" width="13.28515625" style="2" hidden="1"/>
    <col min="12555" max="12555" width="12.140625" style="2" hidden="1"/>
    <col min="12556" max="12556" width="12.85546875" style="2" hidden="1"/>
    <col min="12557" max="12557" width="12.140625" style="2" hidden="1"/>
    <col min="12558" max="12558" width="12.85546875" style="2" hidden="1"/>
    <col min="12559" max="12561" width="12.140625" style="2" hidden="1"/>
    <col min="12562" max="12562" width="12.85546875" style="2" hidden="1"/>
    <col min="12563" max="12564" width="12.140625" style="2" hidden="1"/>
    <col min="12565" max="12565" width="12.85546875" style="2" hidden="1"/>
    <col min="12566" max="12566" width="12.5703125" style="2" hidden="1"/>
    <col min="12567" max="12567" width="12.85546875" style="2" hidden="1"/>
    <col min="12568" max="12568" width="12.5703125" style="2" hidden="1"/>
    <col min="12569" max="12569" width="12.140625" style="2" hidden="1"/>
    <col min="12570" max="12570" width="13.28515625" style="2" hidden="1"/>
    <col min="12571" max="12571" width="15.140625" style="2" hidden="1"/>
    <col min="12572" max="12800" width="11.42578125" style="2" hidden="1"/>
    <col min="12801" max="12801" width="90.28515625" style="2" hidden="1"/>
    <col min="12802" max="12803" width="14.28515625" style="2" hidden="1"/>
    <col min="12804" max="12804" width="13.28515625" style="2" hidden="1"/>
    <col min="12805" max="12805" width="12.5703125" style="2" hidden="1"/>
    <col min="12806" max="12807" width="12.85546875" style="2" hidden="1"/>
    <col min="12808" max="12808" width="12.5703125" style="2" hidden="1"/>
    <col min="12809" max="12809" width="12.85546875" style="2" hidden="1"/>
    <col min="12810" max="12810" width="13.28515625" style="2" hidden="1"/>
    <col min="12811" max="12811" width="12.140625" style="2" hidden="1"/>
    <col min="12812" max="12812" width="12.85546875" style="2" hidden="1"/>
    <col min="12813" max="12813" width="12.140625" style="2" hidden="1"/>
    <col min="12814" max="12814" width="12.85546875" style="2" hidden="1"/>
    <col min="12815" max="12817" width="12.140625" style="2" hidden="1"/>
    <col min="12818" max="12818" width="12.85546875" style="2" hidden="1"/>
    <col min="12819" max="12820" width="12.140625" style="2" hidden="1"/>
    <col min="12821" max="12821" width="12.85546875" style="2" hidden="1"/>
    <col min="12822" max="12822" width="12.5703125" style="2" hidden="1"/>
    <col min="12823" max="12823" width="12.85546875" style="2" hidden="1"/>
    <col min="12824" max="12824" width="12.5703125" style="2" hidden="1"/>
    <col min="12825" max="12825" width="12.140625" style="2" hidden="1"/>
    <col min="12826" max="12826" width="13.28515625" style="2" hidden="1"/>
    <col min="12827" max="12827" width="15.140625" style="2" hidden="1"/>
    <col min="12828" max="13056" width="11.42578125" style="2" hidden="1"/>
    <col min="13057" max="13057" width="90.28515625" style="2" hidden="1"/>
    <col min="13058" max="13059" width="14.28515625" style="2" hidden="1"/>
    <col min="13060" max="13060" width="13.28515625" style="2" hidden="1"/>
    <col min="13061" max="13061" width="12.5703125" style="2" hidden="1"/>
    <col min="13062" max="13063" width="12.85546875" style="2" hidden="1"/>
    <col min="13064" max="13064" width="12.5703125" style="2" hidden="1"/>
    <col min="13065" max="13065" width="12.85546875" style="2" hidden="1"/>
    <col min="13066" max="13066" width="13.28515625" style="2" hidden="1"/>
    <col min="13067" max="13067" width="12.140625" style="2" hidden="1"/>
    <col min="13068" max="13068" width="12.85546875" style="2" hidden="1"/>
    <col min="13069" max="13069" width="12.140625" style="2" hidden="1"/>
    <col min="13070" max="13070" width="12.85546875" style="2" hidden="1"/>
    <col min="13071" max="13073" width="12.140625" style="2" hidden="1"/>
    <col min="13074" max="13074" width="12.85546875" style="2" hidden="1"/>
    <col min="13075" max="13076" width="12.140625" style="2" hidden="1"/>
    <col min="13077" max="13077" width="12.85546875" style="2" hidden="1"/>
    <col min="13078" max="13078" width="12.5703125" style="2" hidden="1"/>
    <col min="13079" max="13079" width="12.85546875" style="2" hidden="1"/>
    <col min="13080" max="13080" width="12.5703125" style="2" hidden="1"/>
    <col min="13081" max="13081" width="12.140625" style="2" hidden="1"/>
    <col min="13082" max="13082" width="13.28515625" style="2" hidden="1"/>
    <col min="13083" max="13083" width="15.140625" style="2" hidden="1"/>
    <col min="13084" max="13312" width="11.42578125" style="2" hidden="1"/>
    <col min="13313" max="13313" width="90.28515625" style="2" hidden="1"/>
    <col min="13314" max="13315" width="14.28515625" style="2" hidden="1"/>
    <col min="13316" max="13316" width="13.28515625" style="2" hidden="1"/>
    <col min="13317" max="13317" width="12.5703125" style="2" hidden="1"/>
    <col min="13318" max="13319" width="12.85546875" style="2" hidden="1"/>
    <col min="13320" max="13320" width="12.5703125" style="2" hidden="1"/>
    <col min="13321" max="13321" width="12.85546875" style="2" hidden="1"/>
    <col min="13322" max="13322" width="13.28515625" style="2" hidden="1"/>
    <col min="13323" max="13323" width="12.140625" style="2" hidden="1"/>
    <col min="13324" max="13324" width="12.85546875" style="2" hidden="1"/>
    <col min="13325" max="13325" width="12.140625" style="2" hidden="1"/>
    <col min="13326" max="13326" width="12.85546875" style="2" hidden="1"/>
    <col min="13327" max="13329" width="12.140625" style="2" hidden="1"/>
    <col min="13330" max="13330" width="12.85546875" style="2" hidden="1"/>
    <col min="13331" max="13332" width="12.140625" style="2" hidden="1"/>
    <col min="13333" max="13333" width="12.85546875" style="2" hidden="1"/>
    <col min="13334" max="13334" width="12.5703125" style="2" hidden="1"/>
    <col min="13335" max="13335" width="12.85546875" style="2" hidden="1"/>
    <col min="13336" max="13336" width="12.5703125" style="2" hidden="1"/>
    <col min="13337" max="13337" width="12.140625" style="2" hidden="1"/>
    <col min="13338" max="13338" width="13.28515625" style="2" hidden="1"/>
    <col min="13339" max="13339" width="15.140625" style="2" hidden="1"/>
    <col min="13340" max="13568" width="11.42578125" style="2" hidden="1"/>
    <col min="13569" max="13569" width="90.28515625" style="2" hidden="1"/>
    <col min="13570" max="13571" width="14.28515625" style="2" hidden="1"/>
    <col min="13572" max="13572" width="13.28515625" style="2" hidden="1"/>
    <col min="13573" max="13573" width="12.5703125" style="2" hidden="1"/>
    <col min="13574" max="13575" width="12.85546875" style="2" hidden="1"/>
    <col min="13576" max="13576" width="12.5703125" style="2" hidden="1"/>
    <col min="13577" max="13577" width="12.85546875" style="2" hidden="1"/>
    <col min="13578" max="13578" width="13.28515625" style="2" hidden="1"/>
    <col min="13579" max="13579" width="12.140625" style="2" hidden="1"/>
    <col min="13580" max="13580" width="12.85546875" style="2" hidden="1"/>
    <col min="13581" max="13581" width="12.140625" style="2" hidden="1"/>
    <col min="13582" max="13582" width="12.85546875" style="2" hidden="1"/>
    <col min="13583" max="13585" width="12.140625" style="2" hidden="1"/>
    <col min="13586" max="13586" width="12.85546875" style="2" hidden="1"/>
    <col min="13587" max="13588" width="12.140625" style="2" hidden="1"/>
    <col min="13589" max="13589" width="12.85546875" style="2" hidden="1"/>
    <col min="13590" max="13590" width="12.5703125" style="2" hidden="1"/>
    <col min="13591" max="13591" width="12.85546875" style="2" hidden="1"/>
    <col min="13592" max="13592" width="12.5703125" style="2" hidden="1"/>
    <col min="13593" max="13593" width="12.140625" style="2" hidden="1"/>
    <col min="13594" max="13594" width="13.28515625" style="2" hidden="1"/>
    <col min="13595" max="13595" width="15.140625" style="2" hidden="1"/>
    <col min="13596" max="13824" width="11.42578125" style="2" hidden="1"/>
    <col min="13825" max="13825" width="90.28515625" style="2" hidden="1"/>
    <col min="13826" max="13827" width="14.28515625" style="2" hidden="1"/>
    <col min="13828" max="13828" width="13.28515625" style="2" hidden="1"/>
    <col min="13829" max="13829" width="12.5703125" style="2" hidden="1"/>
    <col min="13830" max="13831" width="12.85546875" style="2" hidden="1"/>
    <col min="13832" max="13832" width="12.5703125" style="2" hidden="1"/>
    <col min="13833" max="13833" width="12.85546875" style="2" hidden="1"/>
    <col min="13834" max="13834" width="13.28515625" style="2" hidden="1"/>
    <col min="13835" max="13835" width="12.140625" style="2" hidden="1"/>
    <col min="13836" max="13836" width="12.85546875" style="2" hidden="1"/>
    <col min="13837" max="13837" width="12.140625" style="2" hidden="1"/>
    <col min="13838" max="13838" width="12.85546875" style="2" hidden="1"/>
    <col min="13839" max="13841" width="12.140625" style="2" hidden="1"/>
    <col min="13842" max="13842" width="12.85546875" style="2" hidden="1"/>
    <col min="13843" max="13844" width="12.140625" style="2" hidden="1"/>
    <col min="13845" max="13845" width="12.85546875" style="2" hidden="1"/>
    <col min="13846" max="13846" width="12.5703125" style="2" hidden="1"/>
    <col min="13847" max="13847" width="12.85546875" style="2" hidden="1"/>
    <col min="13848" max="13848" width="12.5703125" style="2" hidden="1"/>
    <col min="13849" max="13849" width="12.140625" style="2" hidden="1"/>
    <col min="13850" max="13850" width="13.28515625" style="2" hidden="1"/>
    <col min="13851" max="13851" width="15.140625" style="2" hidden="1"/>
    <col min="13852" max="14080" width="11.42578125" style="2" hidden="1"/>
    <col min="14081" max="14081" width="90.28515625" style="2" hidden="1"/>
    <col min="14082" max="14083" width="14.28515625" style="2" hidden="1"/>
    <col min="14084" max="14084" width="13.28515625" style="2" hidden="1"/>
    <col min="14085" max="14085" width="12.5703125" style="2" hidden="1"/>
    <col min="14086" max="14087" width="12.85546875" style="2" hidden="1"/>
    <col min="14088" max="14088" width="12.5703125" style="2" hidden="1"/>
    <col min="14089" max="14089" width="12.85546875" style="2" hidden="1"/>
    <col min="14090" max="14090" width="13.28515625" style="2" hidden="1"/>
    <col min="14091" max="14091" width="12.140625" style="2" hidden="1"/>
    <col min="14092" max="14092" width="12.85546875" style="2" hidden="1"/>
    <col min="14093" max="14093" width="12.140625" style="2" hidden="1"/>
    <col min="14094" max="14094" width="12.85546875" style="2" hidden="1"/>
    <col min="14095" max="14097" width="12.140625" style="2" hidden="1"/>
    <col min="14098" max="14098" width="12.85546875" style="2" hidden="1"/>
    <col min="14099" max="14100" width="12.140625" style="2" hidden="1"/>
    <col min="14101" max="14101" width="12.85546875" style="2" hidden="1"/>
    <col min="14102" max="14102" width="12.5703125" style="2" hidden="1"/>
    <col min="14103" max="14103" width="12.85546875" style="2" hidden="1"/>
    <col min="14104" max="14104" width="12.5703125" style="2" hidden="1"/>
    <col min="14105" max="14105" width="12.140625" style="2" hidden="1"/>
    <col min="14106" max="14106" width="13.28515625" style="2" hidden="1"/>
    <col min="14107" max="14107" width="15.140625" style="2" hidden="1"/>
    <col min="14108" max="14336" width="11.42578125" style="2" hidden="1"/>
    <col min="14337" max="14337" width="90.28515625" style="2" hidden="1"/>
    <col min="14338" max="14339" width="14.28515625" style="2" hidden="1"/>
    <col min="14340" max="14340" width="13.28515625" style="2" hidden="1"/>
    <col min="14341" max="14341" width="12.5703125" style="2" hidden="1"/>
    <col min="14342" max="14343" width="12.85546875" style="2" hidden="1"/>
    <col min="14344" max="14344" width="12.5703125" style="2" hidden="1"/>
    <col min="14345" max="14345" width="12.85546875" style="2" hidden="1"/>
    <col min="14346" max="14346" width="13.28515625" style="2" hidden="1"/>
    <col min="14347" max="14347" width="12.140625" style="2" hidden="1"/>
    <col min="14348" max="14348" width="12.85546875" style="2" hidden="1"/>
    <col min="14349" max="14349" width="12.140625" style="2" hidden="1"/>
    <col min="14350" max="14350" width="12.85546875" style="2" hidden="1"/>
    <col min="14351" max="14353" width="12.140625" style="2" hidden="1"/>
    <col min="14354" max="14354" width="12.85546875" style="2" hidden="1"/>
    <col min="14355" max="14356" width="12.140625" style="2" hidden="1"/>
    <col min="14357" max="14357" width="12.85546875" style="2" hidden="1"/>
    <col min="14358" max="14358" width="12.5703125" style="2" hidden="1"/>
    <col min="14359" max="14359" width="12.85546875" style="2" hidden="1"/>
    <col min="14360" max="14360" width="12.5703125" style="2" hidden="1"/>
    <col min="14361" max="14361" width="12.140625" style="2" hidden="1"/>
    <col min="14362" max="14362" width="13.28515625" style="2" hidden="1"/>
    <col min="14363" max="14363" width="15.140625" style="2" hidden="1"/>
    <col min="14364" max="14592" width="11.42578125" style="2" hidden="1"/>
    <col min="14593" max="14593" width="90.28515625" style="2" hidden="1"/>
    <col min="14594" max="14595" width="14.28515625" style="2" hidden="1"/>
    <col min="14596" max="14596" width="13.28515625" style="2" hidden="1"/>
    <col min="14597" max="14597" width="12.5703125" style="2" hidden="1"/>
    <col min="14598" max="14599" width="12.85546875" style="2" hidden="1"/>
    <col min="14600" max="14600" width="12.5703125" style="2" hidden="1"/>
    <col min="14601" max="14601" width="12.85546875" style="2" hidden="1"/>
    <col min="14602" max="14602" width="13.28515625" style="2" hidden="1"/>
    <col min="14603" max="14603" width="12.140625" style="2" hidden="1"/>
    <col min="14604" max="14604" width="12.85546875" style="2" hidden="1"/>
    <col min="14605" max="14605" width="12.140625" style="2" hidden="1"/>
    <col min="14606" max="14606" width="12.85546875" style="2" hidden="1"/>
    <col min="14607" max="14609" width="12.140625" style="2" hidden="1"/>
    <col min="14610" max="14610" width="12.85546875" style="2" hidden="1"/>
    <col min="14611" max="14612" width="12.140625" style="2" hidden="1"/>
    <col min="14613" max="14613" width="12.85546875" style="2" hidden="1"/>
    <col min="14614" max="14614" width="12.5703125" style="2" hidden="1"/>
    <col min="14615" max="14615" width="12.85546875" style="2" hidden="1"/>
    <col min="14616" max="14616" width="12.5703125" style="2" hidden="1"/>
    <col min="14617" max="14617" width="12.140625" style="2" hidden="1"/>
    <col min="14618" max="14618" width="13.28515625" style="2" hidden="1"/>
    <col min="14619" max="14619" width="15.140625" style="2" hidden="1"/>
    <col min="14620" max="14848" width="11.42578125" style="2" hidden="1"/>
    <col min="14849" max="14849" width="90.28515625" style="2" hidden="1"/>
    <col min="14850" max="14851" width="14.28515625" style="2" hidden="1"/>
    <col min="14852" max="14852" width="13.28515625" style="2" hidden="1"/>
    <col min="14853" max="14853" width="12.5703125" style="2" hidden="1"/>
    <col min="14854" max="14855" width="12.85546875" style="2" hidden="1"/>
    <col min="14856" max="14856" width="12.5703125" style="2" hidden="1"/>
    <col min="14857" max="14857" width="12.85546875" style="2" hidden="1"/>
    <col min="14858" max="14858" width="13.28515625" style="2" hidden="1"/>
    <col min="14859" max="14859" width="12.140625" style="2" hidden="1"/>
    <col min="14860" max="14860" width="12.85546875" style="2" hidden="1"/>
    <col min="14861" max="14861" width="12.140625" style="2" hidden="1"/>
    <col min="14862" max="14862" width="12.85546875" style="2" hidden="1"/>
    <col min="14863" max="14865" width="12.140625" style="2" hidden="1"/>
    <col min="14866" max="14866" width="12.85546875" style="2" hidden="1"/>
    <col min="14867" max="14868" width="12.140625" style="2" hidden="1"/>
    <col min="14869" max="14869" width="12.85546875" style="2" hidden="1"/>
    <col min="14870" max="14870" width="12.5703125" style="2" hidden="1"/>
    <col min="14871" max="14871" width="12.85546875" style="2" hidden="1"/>
    <col min="14872" max="14872" width="12.5703125" style="2" hidden="1"/>
    <col min="14873" max="14873" width="12.140625" style="2" hidden="1"/>
    <col min="14874" max="14874" width="13.28515625" style="2" hidden="1"/>
    <col min="14875" max="14875" width="15.140625" style="2" hidden="1"/>
    <col min="14876" max="15104" width="11.42578125" style="2" hidden="1"/>
    <col min="15105" max="15105" width="90.28515625" style="2" hidden="1"/>
    <col min="15106" max="15107" width="14.28515625" style="2" hidden="1"/>
    <col min="15108" max="15108" width="13.28515625" style="2" hidden="1"/>
    <col min="15109" max="15109" width="12.5703125" style="2" hidden="1"/>
    <col min="15110" max="15111" width="12.85546875" style="2" hidden="1"/>
    <col min="15112" max="15112" width="12.5703125" style="2" hidden="1"/>
    <col min="15113" max="15113" width="12.85546875" style="2" hidden="1"/>
    <col min="15114" max="15114" width="13.28515625" style="2" hidden="1"/>
    <col min="15115" max="15115" width="12.140625" style="2" hidden="1"/>
    <col min="15116" max="15116" width="12.85546875" style="2" hidden="1"/>
    <col min="15117" max="15117" width="12.140625" style="2" hidden="1"/>
    <col min="15118" max="15118" width="12.85546875" style="2" hidden="1"/>
    <col min="15119" max="15121" width="12.140625" style="2" hidden="1"/>
    <col min="15122" max="15122" width="12.85546875" style="2" hidden="1"/>
    <col min="15123" max="15124" width="12.140625" style="2" hidden="1"/>
    <col min="15125" max="15125" width="12.85546875" style="2" hidden="1"/>
    <col min="15126" max="15126" width="12.5703125" style="2" hidden="1"/>
    <col min="15127" max="15127" width="12.85546875" style="2" hidden="1"/>
    <col min="15128" max="15128" width="12.5703125" style="2" hidden="1"/>
    <col min="15129" max="15129" width="12.140625" style="2" hidden="1"/>
    <col min="15130" max="15130" width="13.28515625" style="2" hidden="1"/>
    <col min="15131" max="15131" width="15.140625" style="2" hidden="1"/>
    <col min="15132" max="15360" width="11.42578125" style="2" hidden="1"/>
    <col min="15361" max="15361" width="90.28515625" style="2" hidden="1"/>
    <col min="15362" max="15363" width="14.28515625" style="2" hidden="1"/>
    <col min="15364" max="15364" width="13.28515625" style="2" hidden="1"/>
    <col min="15365" max="15365" width="12.5703125" style="2" hidden="1"/>
    <col min="15366" max="15367" width="12.85546875" style="2" hidden="1"/>
    <col min="15368" max="15368" width="12.5703125" style="2" hidden="1"/>
    <col min="15369" max="15369" width="12.85546875" style="2" hidden="1"/>
    <col min="15370" max="15370" width="13.28515625" style="2" hidden="1"/>
    <col min="15371" max="15371" width="12.140625" style="2" hidden="1"/>
    <col min="15372" max="15372" width="12.85546875" style="2" hidden="1"/>
    <col min="15373" max="15373" width="12.140625" style="2" hidden="1"/>
    <col min="15374" max="15374" width="12.85546875" style="2" hidden="1"/>
    <col min="15375" max="15377" width="12.140625" style="2" hidden="1"/>
    <col min="15378" max="15378" width="12.85546875" style="2" hidden="1"/>
    <col min="15379" max="15380" width="12.140625" style="2" hidden="1"/>
    <col min="15381" max="15381" width="12.85546875" style="2" hidden="1"/>
    <col min="15382" max="15382" width="12.5703125" style="2" hidden="1"/>
    <col min="15383" max="15383" width="12.85546875" style="2" hidden="1"/>
    <col min="15384" max="15384" width="12.5703125" style="2" hidden="1"/>
    <col min="15385" max="15385" width="12.140625" style="2" hidden="1"/>
    <col min="15386" max="15386" width="13.28515625" style="2" hidden="1"/>
    <col min="15387" max="15387" width="15.140625" style="2" hidden="1"/>
    <col min="15388" max="15616" width="11.42578125" style="2" hidden="1"/>
    <col min="15617" max="15617" width="90.28515625" style="2" hidden="1"/>
    <col min="15618" max="15619" width="14.28515625" style="2" hidden="1"/>
    <col min="15620" max="15620" width="13.28515625" style="2" hidden="1"/>
    <col min="15621" max="15621" width="12.5703125" style="2" hidden="1"/>
    <col min="15622" max="15623" width="12.85546875" style="2" hidden="1"/>
    <col min="15624" max="15624" width="12.5703125" style="2" hidden="1"/>
    <col min="15625" max="15625" width="12.85546875" style="2" hidden="1"/>
    <col min="15626" max="15626" width="13.28515625" style="2" hidden="1"/>
    <col min="15627" max="15627" width="12.140625" style="2" hidden="1"/>
    <col min="15628" max="15628" width="12.85546875" style="2" hidden="1"/>
    <col min="15629" max="15629" width="12.140625" style="2" hidden="1"/>
    <col min="15630" max="15630" width="12.85546875" style="2" hidden="1"/>
    <col min="15631" max="15633" width="12.140625" style="2" hidden="1"/>
    <col min="15634" max="15634" width="12.85546875" style="2" hidden="1"/>
    <col min="15635" max="15636" width="12.140625" style="2" hidden="1"/>
    <col min="15637" max="15637" width="12.85546875" style="2" hidden="1"/>
    <col min="15638" max="15638" width="12.5703125" style="2" hidden="1"/>
    <col min="15639" max="15639" width="12.85546875" style="2" hidden="1"/>
    <col min="15640" max="15640" width="12.5703125" style="2" hidden="1"/>
    <col min="15641" max="15641" width="12.140625" style="2" hidden="1"/>
    <col min="15642" max="15642" width="13.28515625" style="2" hidden="1"/>
    <col min="15643" max="15643" width="15.140625" style="2" hidden="1"/>
    <col min="15644" max="15872" width="11.42578125" style="2" hidden="1"/>
    <col min="15873" max="15873" width="90.28515625" style="2" hidden="1"/>
    <col min="15874" max="15875" width="14.28515625" style="2" hidden="1"/>
    <col min="15876" max="15876" width="13.28515625" style="2" hidden="1"/>
    <col min="15877" max="15877" width="12.5703125" style="2" hidden="1"/>
    <col min="15878" max="15879" width="12.85546875" style="2" hidden="1"/>
    <col min="15880" max="15880" width="12.5703125" style="2" hidden="1"/>
    <col min="15881" max="15881" width="12.85546875" style="2" hidden="1"/>
    <col min="15882" max="15882" width="13.28515625" style="2" hidden="1"/>
    <col min="15883" max="15883" width="12.140625" style="2" hidden="1"/>
    <col min="15884" max="15884" width="12.85546875" style="2" hidden="1"/>
    <col min="15885" max="15885" width="12.140625" style="2" hidden="1"/>
    <col min="15886" max="15886" width="12.85546875" style="2" hidden="1"/>
    <col min="15887" max="15889" width="12.140625" style="2" hidden="1"/>
    <col min="15890" max="15890" width="12.85546875" style="2" hidden="1"/>
    <col min="15891" max="15892" width="12.140625" style="2" hidden="1"/>
    <col min="15893" max="15893" width="12.85546875" style="2" hidden="1"/>
    <col min="15894" max="15894" width="12.5703125" style="2" hidden="1"/>
    <col min="15895" max="15895" width="12.85546875" style="2" hidden="1"/>
    <col min="15896" max="15896" width="12.5703125" style="2" hidden="1"/>
    <col min="15897" max="15897" width="12.140625" style="2" hidden="1"/>
    <col min="15898" max="15898" width="13.28515625" style="2" hidden="1"/>
    <col min="15899" max="15899" width="15.140625" style="2" hidden="1"/>
    <col min="15900" max="16128" width="11.42578125" style="2" hidden="1"/>
    <col min="16129" max="16129" width="90.28515625" style="2" hidden="1"/>
    <col min="16130" max="16131" width="14.28515625" style="2" hidden="1"/>
    <col min="16132" max="16132" width="13.28515625" style="2" hidden="1"/>
    <col min="16133" max="16133" width="12.5703125" style="2" hidden="1"/>
    <col min="16134" max="16135" width="12.85546875" style="2" hidden="1"/>
    <col min="16136" max="16136" width="12.5703125" style="2" hidden="1"/>
    <col min="16137" max="16137" width="12.85546875" style="2" hidden="1"/>
    <col min="16138" max="16138" width="13.28515625" style="2" hidden="1"/>
    <col min="16139" max="16139" width="12.140625" style="2" hidden="1"/>
    <col min="16140" max="16140" width="12.85546875" style="2" hidden="1"/>
    <col min="16141" max="16141" width="12.140625" style="2" hidden="1"/>
    <col min="16142" max="16142" width="12.85546875" style="2" hidden="1"/>
    <col min="16143" max="16145" width="12.140625" style="2" hidden="1"/>
    <col min="16146" max="16146" width="12.85546875" style="2" hidden="1"/>
    <col min="16147" max="16148" width="12.140625" style="2" hidden="1"/>
    <col min="16149" max="16149" width="12.85546875" style="2" hidden="1"/>
    <col min="16150" max="16150" width="12.5703125" style="2" hidden="1"/>
    <col min="16151" max="16151" width="12.85546875" style="2" hidden="1"/>
    <col min="16152" max="16152" width="12.5703125" style="2" hidden="1"/>
    <col min="16153" max="16153" width="12.140625" style="2" hidden="1"/>
    <col min="16154" max="16154" width="13.28515625" style="2" hidden="1"/>
    <col min="16155" max="16155" width="15.140625" style="2" hidden="1"/>
    <col min="16156" max="16384" width="11.42578125" style="2" hidden="1"/>
  </cols>
  <sheetData>
    <row r="1" spans="1:69" ht="37.5" customHeight="1">
      <c r="A1" s="360" t="s">
        <v>996</v>
      </c>
      <c r="B1" s="360"/>
      <c r="C1" s="360"/>
      <c r="D1" s="360"/>
      <c r="E1" s="360"/>
      <c r="F1" s="360"/>
      <c r="G1" s="360"/>
      <c r="H1" s="360"/>
      <c r="I1" s="360"/>
      <c r="J1" s="360"/>
      <c r="K1" s="360"/>
      <c r="L1" s="360"/>
      <c r="M1" s="360"/>
      <c r="N1" s="360"/>
      <c r="O1" s="360"/>
      <c r="P1" s="360"/>
      <c r="Q1" s="360"/>
      <c r="R1" s="360"/>
      <c r="S1" s="360"/>
      <c r="T1" s="360"/>
      <c r="U1" s="360"/>
      <c r="V1" s="360"/>
      <c r="W1" s="360"/>
      <c r="X1" s="360"/>
      <c r="Y1" s="360"/>
      <c r="Z1" s="360"/>
      <c r="AA1" s="360"/>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60" t="s">
        <v>997</v>
      </c>
      <c r="B2" s="360"/>
      <c r="C2" s="360"/>
      <c r="D2" s="360"/>
      <c r="E2" s="360"/>
      <c r="F2" s="360"/>
      <c r="G2" s="360"/>
      <c r="H2" s="360"/>
      <c r="I2" s="360"/>
      <c r="J2" s="360"/>
      <c r="K2" s="360"/>
      <c r="L2" s="360"/>
      <c r="M2" s="360"/>
      <c r="N2" s="360"/>
      <c r="O2" s="360"/>
      <c r="P2" s="360"/>
      <c r="Q2" s="360"/>
      <c r="R2" s="360"/>
      <c r="S2" s="360"/>
      <c r="T2" s="360"/>
      <c r="U2" s="360"/>
      <c r="V2" s="360"/>
      <c r="W2" s="360"/>
      <c r="X2" s="360"/>
      <c r="Y2" s="360"/>
      <c r="Z2" s="360"/>
      <c r="AA2" s="360"/>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60" t="s">
        <v>2</v>
      </c>
      <c r="B3" s="360"/>
      <c r="C3" s="360"/>
      <c r="D3" s="360"/>
      <c r="E3" s="360"/>
      <c r="F3" s="360"/>
      <c r="G3" s="360"/>
      <c r="H3" s="360"/>
      <c r="I3" s="360"/>
      <c r="J3" s="360"/>
      <c r="K3" s="360"/>
      <c r="L3" s="360"/>
      <c r="M3" s="360"/>
      <c r="N3" s="360"/>
      <c r="O3" s="360"/>
      <c r="P3" s="360"/>
      <c r="Q3" s="360"/>
      <c r="R3" s="360"/>
      <c r="S3" s="360"/>
      <c r="T3" s="360"/>
      <c r="U3" s="360"/>
      <c r="V3" s="360"/>
      <c r="W3" s="360"/>
      <c r="X3" s="360"/>
      <c r="Y3" s="360"/>
      <c r="Z3" s="360"/>
      <c r="AA3" s="360"/>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60" t="s">
        <v>707</v>
      </c>
      <c r="B4" s="360"/>
      <c r="C4" s="360"/>
      <c r="D4" s="360"/>
      <c r="E4" s="360"/>
      <c r="F4" s="360"/>
      <c r="G4" s="360"/>
      <c r="H4" s="360"/>
      <c r="I4" s="360"/>
      <c r="J4" s="360"/>
      <c r="K4" s="360"/>
      <c r="L4" s="360"/>
      <c r="M4" s="360"/>
      <c r="N4" s="360"/>
      <c r="O4" s="360"/>
      <c r="P4" s="360"/>
      <c r="Q4" s="360"/>
      <c r="R4" s="360"/>
      <c r="S4" s="360"/>
      <c r="T4" s="360"/>
      <c r="U4" s="360"/>
      <c r="V4" s="360"/>
      <c r="W4" s="360"/>
      <c r="X4" s="360"/>
      <c r="Y4" s="360"/>
      <c r="Z4" s="360"/>
      <c r="AA4" s="360"/>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482" customFormat="1" ht="40.5" customHeight="1" thickTop="1" thickBot="1">
      <c r="A5" s="505"/>
      <c r="B5" s="506" t="s">
        <v>965</v>
      </c>
      <c r="C5" s="506" t="s">
        <v>966</v>
      </c>
      <c r="D5" s="506" t="s">
        <v>967</v>
      </c>
      <c r="E5" s="506" t="s">
        <v>968</v>
      </c>
      <c r="F5" s="506" t="s">
        <v>969</v>
      </c>
      <c r="G5" s="506" t="s">
        <v>970</v>
      </c>
      <c r="H5" s="506" t="s">
        <v>971</v>
      </c>
      <c r="I5" s="506" t="s">
        <v>972</v>
      </c>
      <c r="J5" s="506" t="s">
        <v>973</v>
      </c>
      <c r="K5" s="506" t="s">
        <v>974</v>
      </c>
      <c r="L5" s="506" t="s">
        <v>975</v>
      </c>
      <c r="M5" s="506" t="s">
        <v>976</v>
      </c>
      <c r="N5" s="506" t="s">
        <v>977</v>
      </c>
      <c r="O5" s="506" t="s">
        <v>978</v>
      </c>
      <c r="P5" s="506" t="s">
        <v>979</v>
      </c>
      <c r="Q5" s="506" t="s">
        <v>980</v>
      </c>
      <c r="R5" s="506" t="s">
        <v>981</v>
      </c>
      <c r="S5" s="506" t="s">
        <v>982</v>
      </c>
      <c r="T5" s="506" t="s">
        <v>983</v>
      </c>
      <c r="U5" s="506" t="s">
        <v>984</v>
      </c>
      <c r="V5" s="506" t="s">
        <v>985</v>
      </c>
      <c r="W5" s="506" t="s">
        <v>986</v>
      </c>
      <c r="X5" s="506" t="s">
        <v>987</v>
      </c>
      <c r="Y5" s="506" t="s">
        <v>988</v>
      </c>
      <c r="Z5" s="507" t="s">
        <v>989</v>
      </c>
      <c r="AA5" s="507" t="s">
        <v>8</v>
      </c>
      <c r="AB5" s="481"/>
      <c r="AC5" s="481"/>
      <c r="AD5" s="481"/>
      <c r="AE5" s="481"/>
      <c r="AF5" s="481"/>
      <c r="AG5" s="481"/>
      <c r="AH5" s="481"/>
      <c r="AI5" s="481"/>
      <c r="AJ5" s="481"/>
      <c r="AK5" s="481"/>
      <c r="AL5" s="481"/>
      <c r="AM5" s="481"/>
      <c r="AN5" s="481"/>
      <c r="AO5" s="481"/>
      <c r="AP5" s="481"/>
      <c r="AQ5" s="481"/>
      <c r="AR5" s="481"/>
      <c r="AS5" s="481"/>
      <c r="AT5" s="481"/>
      <c r="AU5" s="481"/>
      <c r="AV5" s="481"/>
      <c r="AW5" s="481"/>
      <c r="AX5" s="481"/>
      <c r="AY5" s="481"/>
      <c r="AZ5" s="481"/>
      <c r="BA5" s="481"/>
      <c r="BB5" s="481"/>
      <c r="BC5" s="481"/>
      <c r="BD5" s="481"/>
      <c r="BE5" s="481"/>
      <c r="BF5" s="481"/>
      <c r="BG5" s="481"/>
      <c r="BH5" s="481"/>
      <c r="BI5" s="481"/>
      <c r="BJ5" s="481"/>
      <c r="BK5" s="481"/>
      <c r="BL5" s="481"/>
      <c r="BM5" s="481"/>
      <c r="BN5" s="481"/>
      <c r="BO5" s="481"/>
      <c r="BP5" s="481"/>
      <c r="BQ5" s="481"/>
    </row>
    <row r="6" spans="1:69" ht="45" customHeight="1" thickTop="1" thickBot="1">
      <c r="A6" s="505" t="s">
        <v>1</v>
      </c>
      <c r="B6" s="506"/>
      <c r="C6" s="506"/>
      <c r="D6" s="506"/>
      <c r="E6" s="506"/>
      <c r="F6" s="506"/>
      <c r="G6" s="506"/>
      <c r="H6" s="506"/>
      <c r="I6" s="505"/>
      <c r="J6" s="506"/>
      <c r="K6" s="506"/>
      <c r="L6" s="506"/>
      <c r="M6" s="506"/>
      <c r="N6" s="506"/>
      <c r="O6" s="506"/>
      <c r="P6" s="506"/>
      <c r="Q6" s="505"/>
      <c r="R6" s="506"/>
      <c r="S6" s="506"/>
      <c r="T6" s="506"/>
      <c r="U6" s="506"/>
      <c r="V6" s="506"/>
      <c r="W6" s="506"/>
      <c r="X6" s="506"/>
      <c r="Y6" s="505"/>
      <c r="Z6" s="506"/>
      <c r="AA6" s="506"/>
    </row>
    <row r="7" spans="1:69" ht="16.5" thickTop="1" thickBot="1">
      <c r="A7" s="508" t="s">
        <v>9</v>
      </c>
      <c r="B7" s="509">
        <v>1263259493.8099999</v>
      </c>
      <c r="C7" s="509">
        <v>695543905.74000001</v>
      </c>
      <c r="D7" s="509">
        <v>453352397.12</v>
      </c>
      <c r="E7" s="509">
        <v>141179846.31</v>
      </c>
      <c r="F7" s="509">
        <v>139074480.28</v>
      </c>
      <c r="G7" s="509">
        <v>204382427.88999999</v>
      </c>
      <c r="H7" s="509">
        <v>126490371.59999999</v>
      </c>
      <c r="I7" s="509">
        <v>153842736.66999999</v>
      </c>
      <c r="J7" s="509">
        <v>156246710.99000001</v>
      </c>
      <c r="K7" s="509">
        <v>84364535.680000007</v>
      </c>
      <c r="L7" s="509">
        <v>80311931.799999997</v>
      </c>
      <c r="M7" s="509">
        <v>55269428.770000003</v>
      </c>
      <c r="N7" s="509">
        <v>145854130.19</v>
      </c>
      <c r="O7" s="509">
        <v>102916623.06</v>
      </c>
      <c r="P7" s="509">
        <v>78623390.359999999</v>
      </c>
      <c r="Q7" s="509">
        <v>54997481.18</v>
      </c>
      <c r="R7" s="509">
        <v>67460096</v>
      </c>
      <c r="S7" s="509">
        <v>96911977.920000002</v>
      </c>
      <c r="T7" s="509">
        <v>64018452.960000001</v>
      </c>
      <c r="U7" s="509">
        <v>163226088.38999999</v>
      </c>
      <c r="V7" s="509">
        <v>169397345.88</v>
      </c>
      <c r="W7" s="509">
        <v>112087023.84999999</v>
      </c>
      <c r="X7" s="509">
        <v>113889601.55</v>
      </c>
      <c r="Y7" s="509">
        <v>69422384.400000006</v>
      </c>
      <c r="Z7" s="509">
        <v>234043768.11000001</v>
      </c>
      <c r="AA7" s="509">
        <v>5026166630.5100002</v>
      </c>
    </row>
    <row r="8" spans="1:69" ht="15.75" thickTop="1">
      <c r="A8" s="510" t="s">
        <v>10</v>
      </c>
      <c r="B8" s="2">
        <v>194894176.74000001</v>
      </c>
      <c r="C8" s="2">
        <v>60501018.159999996</v>
      </c>
      <c r="D8" s="2">
        <v>41336992.93</v>
      </c>
      <c r="E8" s="2">
        <v>18834619.129999999</v>
      </c>
      <c r="F8" s="2">
        <v>17441116.989999998</v>
      </c>
      <c r="G8" s="2">
        <v>14241639.060000001</v>
      </c>
      <c r="H8" s="2">
        <v>12574361.98</v>
      </c>
      <c r="I8" s="2">
        <v>18502455.539999999</v>
      </c>
      <c r="J8" s="2">
        <v>6495818.2800000003</v>
      </c>
      <c r="K8" s="2">
        <v>5259388.67</v>
      </c>
      <c r="L8" s="2">
        <v>7645763.8399999999</v>
      </c>
      <c r="M8" s="2">
        <v>4950568.83</v>
      </c>
      <c r="N8" s="2">
        <v>12214018.93</v>
      </c>
      <c r="O8" s="2">
        <v>19605578.109999999</v>
      </c>
      <c r="P8" s="2">
        <v>10564371.48</v>
      </c>
      <c r="Q8" s="2">
        <v>2897075.58</v>
      </c>
      <c r="R8" s="2">
        <v>4068150.89</v>
      </c>
      <c r="S8" s="2">
        <v>7213655.4299999997</v>
      </c>
      <c r="T8" s="2">
        <v>5586601.5</v>
      </c>
      <c r="U8" s="2">
        <v>10321363.630000001</v>
      </c>
      <c r="V8" s="2">
        <v>13137670.51</v>
      </c>
      <c r="W8" s="2">
        <v>14151906.41</v>
      </c>
      <c r="X8" s="2">
        <v>9057129.6199999992</v>
      </c>
      <c r="Y8" s="2">
        <v>4322060.04</v>
      </c>
      <c r="Z8" s="2">
        <v>22222155.609999999</v>
      </c>
      <c r="AA8" s="2">
        <v>538039657.88999999</v>
      </c>
    </row>
    <row r="9" spans="1:69" ht="15">
      <c r="A9" s="510" t="s">
        <v>19</v>
      </c>
      <c r="B9" s="2">
        <v>103123329.88</v>
      </c>
      <c r="C9" s="2">
        <v>75555449.260000005</v>
      </c>
      <c r="D9" s="2">
        <v>75503094.090000004</v>
      </c>
      <c r="E9" s="2">
        <v>16155723.27</v>
      </c>
      <c r="F9" s="2">
        <v>19351396.66</v>
      </c>
      <c r="G9" s="2">
        <v>22281426.260000002</v>
      </c>
      <c r="H9" s="2">
        <v>11955655.85</v>
      </c>
      <c r="I9" s="2">
        <v>16541053.16</v>
      </c>
      <c r="J9" s="2">
        <v>21003328.699999999</v>
      </c>
      <c r="K9" s="2">
        <v>13814632.710000001</v>
      </c>
      <c r="L9" s="2">
        <v>8325019.8299999991</v>
      </c>
      <c r="M9" s="2">
        <v>6863159.2800000003</v>
      </c>
      <c r="N9" s="2">
        <v>8567984.4499999993</v>
      </c>
      <c r="O9" s="2">
        <v>8956153.9800000004</v>
      </c>
      <c r="P9" s="2">
        <v>9268278.1999999993</v>
      </c>
      <c r="Q9" s="2">
        <v>5131473.6500000004</v>
      </c>
      <c r="R9" s="2">
        <v>11297717.310000001</v>
      </c>
      <c r="S9" s="2">
        <v>10446518.52</v>
      </c>
      <c r="T9" s="2">
        <v>10328035.24</v>
      </c>
      <c r="U9" s="2">
        <v>25497641.57</v>
      </c>
      <c r="V9" s="2">
        <v>16448904.1</v>
      </c>
      <c r="W9" s="2">
        <v>17465578.879999999</v>
      </c>
      <c r="X9" s="2">
        <v>20804311.879999999</v>
      </c>
      <c r="Y9" s="2">
        <v>8201203.21</v>
      </c>
      <c r="Z9" s="2">
        <v>18574484.190000001</v>
      </c>
      <c r="AA9" s="2">
        <v>561461554.13</v>
      </c>
    </row>
    <row r="10" spans="1:69" ht="15">
      <c r="A10" s="510" t="s">
        <v>28</v>
      </c>
      <c r="B10" s="2">
        <v>861529354.76999998</v>
      </c>
      <c r="C10" s="2">
        <v>529365906.39000005</v>
      </c>
      <c r="D10" s="2">
        <v>314134052.51999998</v>
      </c>
      <c r="E10" s="2">
        <v>96271466.400000006</v>
      </c>
      <c r="F10" s="2">
        <v>89310083.310000002</v>
      </c>
      <c r="G10" s="2">
        <v>160161194.24000001</v>
      </c>
      <c r="H10" s="2">
        <v>98912372.799999997</v>
      </c>
      <c r="I10" s="2">
        <v>116109679.28</v>
      </c>
      <c r="J10" s="2">
        <v>122909543.83</v>
      </c>
      <c r="K10" s="2">
        <v>61938665.869999997</v>
      </c>
      <c r="L10" s="2">
        <v>61240250.369999997</v>
      </c>
      <c r="M10" s="2">
        <v>40120072.25</v>
      </c>
      <c r="N10" s="2">
        <v>120534251.73999999</v>
      </c>
      <c r="O10" s="2">
        <v>71484265.060000002</v>
      </c>
      <c r="P10" s="2">
        <v>56496300.200000003</v>
      </c>
      <c r="Q10" s="2">
        <v>44622092.18</v>
      </c>
      <c r="R10" s="2">
        <v>48971109.899999999</v>
      </c>
      <c r="S10" s="2">
        <v>76988072.739999995</v>
      </c>
      <c r="T10" s="2">
        <v>43763135.630000003</v>
      </c>
      <c r="U10" s="2">
        <v>124437595.73999999</v>
      </c>
      <c r="V10" s="2">
        <v>116609344.67</v>
      </c>
      <c r="W10" s="2">
        <v>77617573.079999998</v>
      </c>
      <c r="X10" s="2">
        <v>79139874.819999993</v>
      </c>
      <c r="Y10" s="2">
        <v>55211008.420000002</v>
      </c>
      <c r="Z10" s="2">
        <v>175418806.13</v>
      </c>
      <c r="AA10" s="2">
        <v>3643296072.3400002</v>
      </c>
    </row>
    <row r="11" spans="1:69" ht="15">
      <c r="A11" s="510" t="s">
        <v>30</v>
      </c>
      <c r="B11" s="2">
        <v>870030459.92999995</v>
      </c>
      <c r="C11" s="2">
        <v>520955901.56999999</v>
      </c>
      <c r="D11" s="2">
        <v>307015691.88</v>
      </c>
      <c r="E11" s="2">
        <v>100390428.31999999</v>
      </c>
      <c r="F11" s="2">
        <v>95823976.189999998</v>
      </c>
      <c r="G11" s="2">
        <v>170153133.16</v>
      </c>
      <c r="H11" s="2">
        <v>102693865.79000001</v>
      </c>
      <c r="I11" s="2">
        <v>118998093.59999999</v>
      </c>
      <c r="J11" s="2">
        <v>125301399.43000001</v>
      </c>
      <c r="K11" s="2">
        <v>65990781.07</v>
      </c>
      <c r="L11" s="2">
        <v>63032068.899999999</v>
      </c>
      <c r="M11" s="2">
        <v>40464827.32</v>
      </c>
      <c r="N11" s="2">
        <v>128146033.68000001</v>
      </c>
      <c r="O11" s="2">
        <v>72456689.329999998</v>
      </c>
      <c r="P11" s="2">
        <v>56235486.789999999</v>
      </c>
      <c r="Q11" s="2">
        <v>45709865.159999996</v>
      </c>
      <c r="R11" s="2">
        <v>51086489.420000002</v>
      </c>
      <c r="S11" s="2">
        <v>79645502.329999998</v>
      </c>
      <c r="T11" s="2">
        <v>47012912.310000002</v>
      </c>
      <c r="U11" s="2">
        <v>127648577.81</v>
      </c>
      <c r="V11" s="2">
        <v>120596868.05</v>
      </c>
      <c r="W11" s="2">
        <v>80262962.239999995</v>
      </c>
      <c r="X11" s="2">
        <v>80137909.549999997</v>
      </c>
      <c r="Y11" s="2">
        <v>56218720.090000004</v>
      </c>
      <c r="Z11" s="2">
        <v>176335349.90000001</v>
      </c>
      <c r="AA11" s="2">
        <v>3702343993.8200002</v>
      </c>
    </row>
    <row r="12" spans="1:69" ht="15">
      <c r="A12" s="510" t="s">
        <v>998</v>
      </c>
      <c r="B12" s="2">
        <v>17757841.670000002</v>
      </c>
      <c r="C12" s="2">
        <v>14609350.32</v>
      </c>
      <c r="D12" s="2">
        <v>8049741.4299999997</v>
      </c>
      <c r="E12" s="2">
        <v>20467.2</v>
      </c>
      <c r="F12" s="2">
        <v>1030197.05</v>
      </c>
      <c r="G12" s="2">
        <v>370848.12</v>
      </c>
      <c r="H12" s="2">
        <v>333794.31</v>
      </c>
      <c r="I12" s="2">
        <v>0</v>
      </c>
      <c r="J12" s="2">
        <v>519025.65</v>
      </c>
      <c r="K12" s="2">
        <v>16900.66</v>
      </c>
      <c r="L12" s="2">
        <v>529392</v>
      </c>
      <c r="M12" s="2">
        <v>182120.53</v>
      </c>
      <c r="N12" s="2">
        <v>428622.93</v>
      </c>
      <c r="O12" s="2">
        <v>170972.57</v>
      </c>
      <c r="P12" s="2">
        <v>741175.94</v>
      </c>
      <c r="Q12" s="2">
        <v>154607.54</v>
      </c>
      <c r="R12" s="2">
        <v>38262.550000000003</v>
      </c>
      <c r="S12" s="2">
        <v>644432.35</v>
      </c>
      <c r="T12" s="2">
        <v>6353.15</v>
      </c>
      <c r="U12" s="2">
        <v>47928.81</v>
      </c>
      <c r="V12" s="2">
        <v>395689.53</v>
      </c>
      <c r="W12" s="2">
        <v>306127.18</v>
      </c>
      <c r="X12" s="2">
        <v>891201.53</v>
      </c>
      <c r="Y12" s="2">
        <v>84987.24</v>
      </c>
      <c r="Z12" s="2">
        <v>571741.69999999995</v>
      </c>
      <c r="AA12" s="2">
        <v>47901781.960000001</v>
      </c>
    </row>
    <row r="13" spans="1:69" ht="15">
      <c r="A13" s="510" t="s">
        <v>34</v>
      </c>
      <c r="B13" s="2">
        <v>7696457.9699999997</v>
      </c>
      <c r="C13" s="2">
        <v>4804577.1500000004</v>
      </c>
      <c r="D13" s="2">
        <v>3347188.88</v>
      </c>
      <c r="E13" s="2">
        <v>529985.1</v>
      </c>
      <c r="F13" s="2">
        <v>629210.18000000005</v>
      </c>
      <c r="G13" s="2">
        <v>1567082.29</v>
      </c>
      <c r="H13" s="2">
        <v>389203.53</v>
      </c>
      <c r="I13" s="2">
        <v>314870.38</v>
      </c>
      <c r="J13" s="2">
        <v>186046.22</v>
      </c>
      <c r="K13" s="2">
        <v>178314.49</v>
      </c>
      <c r="L13" s="2">
        <v>99529.97</v>
      </c>
      <c r="M13" s="2">
        <v>242243.84</v>
      </c>
      <c r="N13" s="2">
        <v>765659.27</v>
      </c>
      <c r="O13" s="2">
        <v>94514.16</v>
      </c>
      <c r="P13" s="2">
        <v>532654.89</v>
      </c>
      <c r="Q13" s="2">
        <v>567072.53</v>
      </c>
      <c r="R13" s="2">
        <v>218372.75</v>
      </c>
      <c r="S13" s="2">
        <v>245899.05</v>
      </c>
      <c r="T13" s="2">
        <v>378482.8</v>
      </c>
      <c r="U13" s="2">
        <v>151198.01999999999</v>
      </c>
      <c r="V13" s="2">
        <v>270109.2</v>
      </c>
      <c r="W13" s="2">
        <v>1028444.9099999999</v>
      </c>
      <c r="X13" s="2">
        <v>686810.55</v>
      </c>
      <c r="Y13" s="2">
        <v>260982.50000000003</v>
      </c>
      <c r="Z13" s="2">
        <v>1726885.25</v>
      </c>
      <c r="AA13" s="2">
        <v>26911795.879999999</v>
      </c>
    </row>
    <row r="14" spans="1:69" ht="15">
      <c r="A14" s="510" t="s">
        <v>999</v>
      </c>
      <c r="B14" s="2">
        <v>478001.38</v>
      </c>
      <c r="C14" s="2">
        <v>2652739.33</v>
      </c>
      <c r="D14" s="2">
        <v>39907.71</v>
      </c>
      <c r="E14" s="2">
        <v>0</v>
      </c>
      <c r="F14" s="2">
        <v>106765.89</v>
      </c>
      <c r="G14" s="2">
        <v>0</v>
      </c>
      <c r="H14" s="2">
        <v>37243.49</v>
      </c>
      <c r="I14" s="2">
        <v>0</v>
      </c>
      <c r="J14" s="2">
        <v>0</v>
      </c>
      <c r="K14" s="2">
        <v>0</v>
      </c>
      <c r="L14" s="2">
        <v>0</v>
      </c>
      <c r="M14" s="2">
        <v>0</v>
      </c>
      <c r="N14" s="2">
        <v>4619.32</v>
      </c>
      <c r="O14" s="2">
        <v>2810.58</v>
      </c>
      <c r="P14" s="2">
        <v>2675.4</v>
      </c>
      <c r="Q14" s="2">
        <v>21803.09</v>
      </c>
      <c r="R14" s="2">
        <v>0</v>
      </c>
      <c r="S14" s="2">
        <v>31230.49</v>
      </c>
      <c r="T14" s="2">
        <v>0</v>
      </c>
      <c r="U14" s="2">
        <v>0</v>
      </c>
      <c r="V14" s="2">
        <v>69774.05</v>
      </c>
      <c r="W14" s="2">
        <v>22340.55</v>
      </c>
      <c r="X14" s="2">
        <v>6548.6</v>
      </c>
      <c r="Y14" s="2">
        <v>0</v>
      </c>
      <c r="Z14" s="2">
        <v>22137.759999999998</v>
      </c>
      <c r="AA14" s="2">
        <v>3498597.64</v>
      </c>
    </row>
    <row r="15" spans="1:69" ht="15">
      <c r="A15" s="510" t="s">
        <v>38</v>
      </c>
      <c r="B15" s="2">
        <v>14167478.939999999</v>
      </c>
      <c r="C15" s="2">
        <v>2961513.85</v>
      </c>
      <c r="D15" s="2">
        <v>7449870.9500000002</v>
      </c>
      <c r="E15" s="2">
        <v>1813314.66</v>
      </c>
      <c r="F15" s="2">
        <v>564397.68000000005</v>
      </c>
      <c r="G15" s="2">
        <v>3530314.64</v>
      </c>
      <c r="H15" s="2">
        <v>1505826.13</v>
      </c>
      <c r="I15" s="2">
        <v>619751.19999999995</v>
      </c>
      <c r="J15" s="2">
        <v>1445396.56</v>
      </c>
      <c r="K15" s="2">
        <v>82822.509999999995</v>
      </c>
      <c r="L15" s="2">
        <v>173921.32</v>
      </c>
      <c r="M15" s="2">
        <v>269374.53000000003</v>
      </c>
      <c r="N15" s="2">
        <v>315751.73</v>
      </c>
      <c r="O15" s="2">
        <v>32314.880000000001</v>
      </c>
      <c r="P15" s="2">
        <v>102456.08</v>
      </c>
      <c r="Q15" s="2">
        <v>787695.86</v>
      </c>
      <c r="R15" s="2">
        <v>325159</v>
      </c>
      <c r="S15" s="2">
        <v>759121.58</v>
      </c>
      <c r="T15" s="2">
        <v>195293.45</v>
      </c>
      <c r="U15" s="2">
        <v>259252.56000000003</v>
      </c>
      <c r="V15" s="2">
        <v>162380.69</v>
      </c>
      <c r="W15" s="2">
        <v>1910103.78</v>
      </c>
      <c r="X15" s="2">
        <v>928516.91</v>
      </c>
      <c r="Y15" s="2">
        <v>26238.36</v>
      </c>
      <c r="Z15" s="2">
        <v>1058898.1299999999</v>
      </c>
      <c r="AA15" s="2">
        <v>41447165.979999997</v>
      </c>
    </row>
    <row r="16" spans="1:69" ht="15">
      <c r="A16" s="510" t="s">
        <v>1000</v>
      </c>
      <c r="B16" s="2">
        <v>6409929.5599999996</v>
      </c>
      <c r="C16" s="2">
        <v>2054939.8</v>
      </c>
      <c r="D16" s="2">
        <v>2080284.86</v>
      </c>
      <c r="E16" s="2">
        <v>4671.3900000000003</v>
      </c>
      <c r="F16" s="2">
        <v>22930.240000000002</v>
      </c>
      <c r="G16" s="2">
        <v>0</v>
      </c>
      <c r="H16" s="2">
        <v>0</v>
      </c>
      <c r="I16" s="2">
        <v>0</v>
      </c>
      <c r="J16" s="2">
        <v>6198.89</v>
      </c>
      <c r="K16" s="2">
        <v>0</v>
      </c>
      <c r="L16" s="2">
        <v>0</v>
      </c>
      <c r="M16" s="2">
        <v>0</v>
      </c>
      <c r="N16" s="2">
        <v>4077.65</v>
      </c>
      <c r="O16" s="2">
        <v>0</v>
      </c>
      <c r="P16" s="2">
        <v>16101.56</v>
      </c>
      <c r="Q16" s="2">
        <v>0</v>
      </c>
      <c r="R16" s="2">
        <v>0</v>
      </c>
      <c r="S16" s="2">
        <v>100375.4</v>
      </c>
      <c r="T16" s="2">
        <v>1822.17</v>
      </c>
      <c r="U16" s="2">
        <v>190807.2</v>
      </c>
      <c r="V16" s="2">
        <v>164342.85999999999</v>
      </c>
      <c r="W16" s="2">
        <v>46840.52</v>
      </c>
      <c r="X16" s="2">
        <v>0</v>
      </c>
      <c r="Y16" s="2">
        <v>0</v>
      </c>
      <c r="Z16" s="2">
        <v>370886.59</v>
      </c>
      <c r="AA16" s="2">
        <v>11474208.689999999</v>
      </c>
    </row>
    <row r="17" spans="1:27" ht="15">
      <c r="A17" s="510" t="s">
        <v>41</v>
      </c>
      <c r="B17" s="2">
        <v>7464457.1399999997</v>
      </c>
      <c r="C17" s="2">
        <v>4535185.7</v>
      </c>
      <c r="D17" s="2">
        <v>2055991.4100000001</v>
      </c>
      <c r="E17" s="2">
        <v>755571.29</v>
      </c>
      <c r="F17" s="2">
        <v>682422.55</v>
      </c>
      <c r="G17" s="2">
        <v>1113487.3</v>
      </c>
      <c r="H17" s="2">
        <v>658577.31000000006</v>
      </c>
      <c r="I17" s="2">
        <v>789707.57</v>
      </c>
      <c r="J17" s="2">
        <v>982643.16</v>
      </c>
      <c r="K17" s="2">
        <v>550510.89</v>
      </c>
      <c r="L17" s="2">
        <v>449324.62</v>
      </c>
      <c r="M17" s="2">
        <v>245976.32000000001</v>
      </c>
      <c r="N17" s="2">
        <v>736680.83</v>
      </c>
      <c r="O17" s="2">
        <v>2025764.08</v>
      </c>
      <c r="P17" s="2">
        <v>1132797.3999999999</v>
      </c>
      <c r="Q17" s="2">
        <v>479223.26</v>
      </c>
      <c r="R17" s="2">
        <v>314480.15999999997</v>
      </c>
      <c r="S17" s="2">
        <v>577621.86</v>
      </c>
      <c r="T17" s="2">
        <v>561840.09</v>
      </c>
      <c r="U17" s="2">
        <v>631205.81000000006</v>
      </c>
      <c r="V17" s="2">
        <v>662349.6</v>
      </c>
      <c r="W17" s="2">
        <v>585545.86</v>
      </c>
      <c r="X17" s="2">
        <v>739874.95</v>
      </c>
      <c r="Y17" s="2">
        <v>432926.97</v>
      </c>
      <c r="Z17" s="2">
        <v>1815881.84</v>
      </c>
      <c r="AA17" s="2">
        <v>30980047.969999999</v>
      </c>
    </row>
    <row r="18" spans="1:27" ht="15">
      <c r="A18" s="510" t="s">
        <v>48</v>
      </c>
      <c r="B18" s="2">
        <v>-62475271.82</v>
      </c>
      <c r="C18" s="2">
        <v>-23208301.329999998</v>
      </c>
      <c r="D18" s="2">
        <v>-15904624.6</v>
      </c>
      <c r="E18" s="2">
        <v>-7242971.5599999996</v>
      </c>
      <c r="F18" s="2">
        <v>-9549816.4700000007</v>
      </c>
      <c r="G18" s="2">
        <v>-16573671.27</v>
      </c>
      <c r="H18" s="2">
        <v>-6706137.7599999998</v>
      </c>
      <c r="I18" s="2">
        <v>-4612743.47</v>
      </c>
      <c r="J18" s="2">
        <v>-5531166.0800000001</v>
      </c>
      <c r="K18" s="2">
        <v>-4880663.75</v>
      </c>
      <c r="L18" s="2">
        <v>-3043986.44</v>
      </c>
      <c r="M18" s="2">
        <v>-1284470.29</v>
      </c>
      <c r="N18" s="2">
        <v>-9867193.6699999999</v>
      </c>
      <c r="O18" s="2">
        <v>-3298800.54</v>
      </c>
      <c r="P18" s="2">
        <v>-2267047.86</v>
      </c>
      <c r="Q18" s="2">
        <v>-3098175.26</v>
      </c>
      <c r="R18" s="2">
        <v>-3011653.98</v>
      </c>
      <c r="S18" s="2">
        <v>-5016110.32</v>
      </c>
      <c r="T18" s="2">
        <v>-4393568.34</v>
      </c>
      <c r="U18" s="2">
        <v>-4491374.47</v>
      </c>
      <c r="V18" s="2">
        <v>-5712169.3099999996</v>
      </c>
      <c r="W18" s="2">
        <v>-6544791.96</v>
      </c>
      <c r="X18" s="2">
        <v>-4250987.2699999996</v>
      </c>
      <c r="Y18" s="2">
        <v>-1812846.74</v>
      </c>
      <c r="Z18" s="2">
        <v>-6482975.04</v>
      </c>
      <c r="AA18" s="2">
        <v>-221261519.59999999</v>
      </c>
    </row>
    <row r="19" spans="1:27" ht="15">
      <c r="A19" s="510" t="s">
        <v>59</v>
      </c>
      <c r="B19" s="2">
        <v>4257385.83</v>
      </c>
      <c r="C19" s="2">
        <v>4948533.1399999997</v>
      </c>
      <c r="D19" s="2">
        <v>1766426.96</v>
      </c>
      <c r="E19" s="2">
        <v>1931394.14</v>
      </c>
      <c r="F19" s="2">
        <v>391053.63</v>
      </c>
      <c r="G19" s="2">
        <v>604770.5</v>
      </c>
      <c r="H19" s="2">
        <v>1117087.31</v>
      </c>
      <c r="I19" s="2">
        <v>389367.32</v>
      </c>
      <c r="J19" s="2">
        <v>460408.33</v>
      </c>
      <c r="K19" s="2">
        <v>120707.19</v>
      </c>
      <c r="L19" s="2">
        <v>375162.89</v>
      </c>
      <c r="M19" s="2">
        <v>517281.75999999995</v>
      </c>
      <c r="N19" s="2">
        <v>825594.32</v>
      </c>
      <c r="O19" s="2">
        <v>951095.13</v>
      </c>
      <c r="P19" s="2">
        <v>512276.19000000006</v>
      </c>
      <c r="Q19" s="2">
        <v>498038.02</v>
      </c>
      <c r="R19" s="2">
        <v>127858.77</v>
      </c>
      <c r="S19" s="2">
        <v>182535.8</v>
      </c>
      <c r="T19" s="2">
        <v>426892.3</v>
      </c>
      <c r="U19" s="2">
        <v>167220.89000000001</v>
      </c>
      <c r="V19" s="2">
        <v>1674626.3</v>
      </c>
      <c r="W19" s="2">
        <v>1013034.27</v>
      </c>
      <c r="X19" s="2">
        <v>623706.41</v>
      </c>
      <c r="Y19" s="2">
        <v>279256.90999999997</v>
      </c>
      <c r="Z19" s="2">
        <v>1168447.53</v>
      </c>
      <c r="AA19" s="2">
        <v>25330161.84</v>
      </c>
    </row>
    <row r="20" spans="1:27" ht="15">
      <c r="A20" s="510" t="s">
        <v>65</v>
      </c>
      <c r="B20" s="2">
        <v>0.78</v>
      </c>
      <c r="C20" s="2">
        <v>25974.25</v>
      </c>
      <c r="D20" s="2">
        <v>6347.57</v>
      </c>
      <c r="E20" s="2">
        <v>94140.78</v>
      </c>
      <c r="F20" s="2">
        <v>98231.95</v>
      </c>
      <c r="G20" s="2">
        <v>58</v>
      </c>
      <c r="H20" s="2">
        <v>1</v>
      </c>
      <c r="I20" s="2">
        <v>1</v>
      </c>
      <c r="J20" s="2">
        <v>9</v>
      </c>
      <c r="K20" s="2">
        <v>27</v>
      </c>
      <c r="L20" s="2">
        <v>99.58</v>
      </c>
      <c r="M20" s="2">
        <v>20455.27</v>
      </c>
      <c r="N20" s="2">
        <v>8</v>
      </c>
      <c r="O20" s="2">
        <v>0</v>
      </c>
      <c r="P20" s="2">
        <v>1</v>
      </c>
      <c r="Q20" s="2">
        <v>1</v>
      </c>
      <c r="R20" s="2">
        <v>21</v>
      </c>
      <c r="S20" s="2">
        <v>206.22</v>
      </c>
      <c r="T20" s="2">
        <v>2</v>
      </c>
      <c r="U20" s="2">
        <v>41</v>
      </c>
      <c r="V20" s="2">
        <v>0</v>
      </c>
      <c r="W20" s="2">
        <v>70983.789999999994</v>
      </c>
      <c r="X20" s="2">
        <v>5</v>
      </c>
      <c r="Y20" s="2">
        <v>0</v>
      </c>
      <c r="Z20" s="2">
        <v>3</v>
      </c>
      <c r="AA20" s="2">
        <v>316618.19</v>
      </c>
    </row>
    <row r="21" spans="1:27" ht="15">
      <c r="A21" s="510" t="s">
        <v>71</v>
      </c>
      <c r="B21" s="2">
        <v>27162131.010000002</v>
      </c>
      <c r="C21" s="2">
        <v>2401117.31</v>
      </c>
      <c r="D21" s="2">
        <v>171106.37</v>
      </c>
      <c r="E21" s="2">
        <v>606103.54</v>
      </c>
      <c r="F21" s="2">
        <v>7699005.0700000003</v>
      </c>
      <c r="G21" s="2">
        <v>1482808.09</v>
      </c>
      <c r="H21" s="2">
        <v>24010</v>
      </c>
      <c r="I21" s="2">
        <v>10329.1</v>
      </c>
      <c r="J21" s="2">
        <v>2083496.39</v>
      </c>
      <c r="K21" s="2">
        <v>1904648.99</v>
      </c>
      <c r="L21" s="2">
        <v>91850.25</v>
      </c>
      <c r="M21" s="2">
        <v>1300</v>
      </c>
      <c r="N21" s="2">
        <v>1905874.32</v>
      </c>
      <c r="O21" s="2">
        <v>6105.4</v>
      </c>
      <c r="P21" s="2">
        <v>509749.64</v>
      </c>
      <c r="Q21" s="2">
        <v>38736.959999999999</v>
      </c>
      <c r="R21" s="2">
        <v>17493</v>
      </c>
      <c r="S21" s="2">
        <v>19454.96</v>
      </c>
      <c r="T21" s="2">
        <v>19208</v>
      </c>
      <c r="U21" s="2">
        <v>27199.49</v>
      </c>
      <c r="V21" s="2">
        <v>17018469.890000001</v>
      </c>
      <c r="W21" s="2">
        <v>49638.96</v>
      </c>
      <c r="X21" s="2">
        <v>56817.61</v>
      </c>
      <c r="Y21" s="2">
        <v>24997.84</v>
      </c>
      <c r="Z21" s="2">
        <v>20580</v>
      </c>
      <c r="AA21" s="2">
        <v>63352232.189999998</v>
      </c>
    </row>
    <row r="22" spans="1:27" ht="15">
      <c r="A22" s="510" t="s">
        <v>76</v>
      </c>
      <c r="B22" s="2">
        <v>56035073.149999999</v>
      </c>
      <c r="C22" s="2">
        <v>21567399.800000001</v>
      </c>
      <c r="D22" s="2">
        <v>20243201.289999999</v>
      </c>
      <c r="E22" s="2">
        <v>7082710.3799999999</v>
      </c>
      <c r="F22" s="2">
        <v>3734886.54</v>
      </c>
      <c r="G22" s="2">
        <v>4079902.25</v>
      </c>
      <c r="H22" s="2">
        <v>1899482.66</v>
      </c>
      <c r="I22" s="2">
        <v>2042560.16</v>
      </c>
      <c r="J22" s="2">
        <v>2961239.1</v>
      </c>
      <c r="K22" s="2">
        <v>1301680.32</v>
      </c>
      <c r="L22" s="2">
        <v>2379823.7599999998</v>
      </c>
      <c r="M22" s="2">
        <v>2563359.0499999998</v>
      </c>
      <c r="N22" s="2">
        <v>1610250.75</v>
      </c>
      <c r="O22" s="2">
        <v>1876479.88</v>
      </c>
      <c r="P22" s="2">
        <v>1022486.25</v>
      </c>
      <c r="Q22" s="2">
        <v>1791150.12</v>
      </c>
      <c r="R22" s="2">
        <v>2937785.28</v>
      </c>
      <c r="S22" s="2">
        <v>2003421.24</v>
      </c>
      <c r="T22" s="2">
        <v>3747257.24</v>
      </c>
      <c r="U22" s="2">
        <v>2674136.8199999998</v>
      </c>
      <c r="V22" s="2">
        <v>3088039</v>
      </c>
      <c r="W22" s="2">
        <v>1592285.46</v>
      </c>
      <c r="X22" s="2">
        <v>3942782.46</v>
      </c>
      <c r="Y22" s="2">
        <v>1176802.75</v>
      </c>
      <c r="Z22" s="2">
        <v>15953312.609999999</v>
      </c>
      <c r="AA22" s="2">
        <v>169307508.31999999</v>
      </c>
    </row>
    <row r="23" spans="1:27" ht="15.75" thickBot="1">
      <c r="A23" s="510" t="s">
        <v>86</v>
      </c>
      <c r="B23" s="2">
        <v>16258041.65</v>
      </c>
      <c r="C23" s="2">
        <v>1178507.43</v>
      </c>
      <c r="D23" s="2">
        <v>191175.39</v>
      </c>
      <c r="E23" s="2">
        <v>203688.67</v>
      </c>
      <c r="F23" s="2">
        <v>1048706.1299999999</v>
      </c>
      <c r="G23" s="2">
        <v>1530629.49</v>
      </c>
      <c r="H23" s="2">
        <v>7400</v>
      </c>
      <c r="I23" s="2">
        <v>247291.11</v>
      </c>
      <c r="J23" s="2">
        <v>332867.36</v>
      </c>
      <c r="K23" s="2">
        <v>24784.93</v>
      </c>
      <c r="L23" s="2">
        <v>253961.28</v>
      </c>
      <c r="M23" s="2">
        <v>233232.33</v>
      </c>
      <c r="N23" s="2">
        <v>196147.68</v>
      </c>
      <c r="O23" s="2">
        <v>36945.5</v>
      </c>
      <c r="P23" s="2">
        <v>249927.4</v>
      </c>
      <c r="Q23" s="2">
        <v>18913.669999999998</v>
      </c>
      <c r="R23" s="2">
        <v>39959.85</v>
      </c>
      <c r="S23" s="2">
        <v>58113.01</v>
      </c>
      <c r="T23" s="2">
        <v>147321.04999999999</v>
      </c>
      <c r="U23" s="2">
        <v>100889.25</v>
      </c>
      <c r="V23" s="2">
        <v>1420291.41</v>
      </c>
      <c r="W23" s="2">
        <v>126023</v>
      </c>
      <c r="X23" s="2">
        <v>264973.75</v>
      </c>
      <c r="Y23" s="2">
        <v>207055.23</v>
      </c>
      <c r="Z23" s="2">
        <v>685979.04</v>
      </c>
      <c r="AA23" s="2">
        <v>25062825.609999999</v>
      </c>
    </row>
    <row r="24" spans="1:27" ht="16.5" thickTop="1" thickBot="1">
      <c r="A24" s="508" t="s">
        <v>92</v>
      </c>
      <c r="B24" s="509">
        <v>1108823700.0899999</v>
      </c>
      <c r="C24" s="509">
        <v>633191275.25999999</v>
      </c>
      <c r="D24" s="509">
        <v>393727702.63</v>
      </c>
      <c r="E24" s="509">
        <v>113867905.94</v>
      </c>
      <c r="F24" s="509">
        <v>104846639.81</v>
      </c>
      <c r="G24" s="509">
        <v>155741450.83000001</v>
      </c>
      <c r="H24" s="509">
        <v>102989166.45999999</v>
      </c>
      <c r="I24" s="509">
        <v>121513276.08</v>
      </c>
      <c r="J24" s="509">
        <v>130666397.42</v>
      </c>
      <c r="K24" s="509">
        <v>64934557.859999999</v>
      </c>
      <c r="L24" s="509">
        <v>56662512.850000001</v>
      </c>
      <c r="M24" s="509">
        <v>45060888</v>
      </c>
      <c r="N24" s="509">
        <v>123849318.45999999</v>
      </c>
      <c r="O24" s="509">
        <v>90773401.310000002</v>
      </c>
      <c r="P24" s="509">
        <v>68365817.659999996</v>
      </c>
      <c r="Q24" s="509">
        <v>45786389.359999999</v>
      </c>
      <c r="R24" s="509">
        <v>58536358.340000004</v>
      </c>
      <c r="S24" s="509">
        <v>84029919.890000001</v>
      </c>
      <c r="T24" s="509">
        <v>50967349.259999998</v>
      </c>
      <c r="U24" s="509">
        <v>144758834.66999999</v>
      </c>
      <c r="V24" s="509">
        <v>150721102.52000001</v>
      </c>
      <c r="W24" s="509">
        <v>94094640.620000005</v>
      </c>
      <c r="X24" s="509">
        <v>98669254.109999999</v>
      </c>
      <c r="Y24" s="509">
        <v>59980598.609999999</v>
      </c>
      <c r="Z24" s="509">
        <v>213033298.43000001</v>
      </c>
      <c r="AA24" s="509">
        <v>4315591756.4700003</v>
      </c>
    </row>
    <row r="25" spans="1:27" ht="15.75" thickTop="1">
      <c r="A25" s="510" t="s">
        <v>93</v>
      </c>
      <c r="B25" s="2">
        <v>919285599.45000005</v>
      </c>
      <c r="C25" s="2">
        <v>565998326.99000001</v>
      </c>
      <c r="D25" s="2">
        <v>371730023.18000001</v>
      </c>
      <c r="E25" s="2">
        <v>111127498.28</v>
      </c>
      <c r="F25" s="2">
        <v>95273140.099999994</v>
      </c>
      <c r="G25" s="2">
        <v>147346335.96000001</v>
      </c>
      <c r="H25" s="2">
        <v>96756826.989999995</v>
      </c>
      <c r="I25" s="2">
        <v>116187187.83</v>
      </c>
      <c r="J25" s="2">
        <v>123414654.98</v>
      </c>
      <c r="K25" s="2">
        <v>60706388.729999997</v>
      </c>
      <c r="L25" s="2">
        <v>51267460.789999999</v>
      </c>
      <c r="M25" s="2">
        <v>42799943.969999999</v>
      </c>
      <c r="N25" s="2">
        <v>117177672.79000001</v>
      </c>
      <c r="O25" s="2">
        <v>87343837.819999993</v>
      </c>
      <c r="P25" s="2">
        <v>64539466.159999996</v>
      </c>
      <c r="Q25" s="2">
        <v>43636313.740000002</v>
      </c>
      <c r="R25" s="2">
        <v>55457922.829999998</v>
      </c>
      <c r="S25" s="2">
        <v>80515359.810000002</v>
      </c>
      <c r="T25" s="2">
        <v>48227821.82</v>
      </c>
      <c r="U25" s="2">
        <v>138874156.66</v>
      </c>
      <c r="V25" s="2">
        <v>140582940.59</v>
      </c>
      <c r="W25" s="2">
        <v>88504585.870000005</v>
      </c>
      <c r="X25" s="2">
        <v>92640956.439999998</v>
      </c>
      <c r="Y25" s="2">
        <v>54452917.369999997</v>
      </c>
      <c r="Z25" s="2">
        <v>205153914.22</v>
      </c>
      <c r="AA25" s="2">
        <v>3919001253.3699999</v>
      </c>
    </row>
    <row r="26" spans="1:27" ht="14.25">
      <c r="A26" s="511" t="s">
        <v>94</v>
      </c>
      <c r="B26" s="2">
        <v>740978.56</v>
      </c>
      <c r="C26" s="2">
        <v>924991.1</v>
      </c>
      <c r="D26" s="2">
        <v>13731.64</v>
      </c>
      <c r="E26" s="2">
        <v>74151.710000000006</v>
      </c>
      <c r="F26" s="2">
        <v>10392.89</v>
      </c>
      <c r="G26" s="2">
        <v>0</v>
      </c>
      <c r="H26" s="2">
        <v>0</v>
      </c>
      <c r="I26" s="2">
        <v>7507.34</v>
      </c>
      <c r="J26" s="2">
        <v>0</v>
      </c>
      <c r="K26" s="2">
        <v>0</v>
      </c>
      <c r="L26" s="2">
        <v>2161.96</v>
      </c>
      <c r="M26" s="2">
        <v>456.75</v>
      </c>
      <c r="N26" s="2">
        <v>157348.75</v>
      </c>
      <c r="O26" s="2">
        <v>0</v>
      </c>
      <c r="P26" s="2">
        <v>2051.3000000000002</v>
      </c>
      <c r="Q26" s="2">
        <v>100</v>
      </c>
      <c r="R26" s="2">
        <v>26332.2</v>
      </c>
      <c r="S26" s="2">
        <v>0</v>
      </c>
      <c r="T26" s="2">
        <v>1356.62</v>
      </c>
      <c r="U26" s="2">
        <v>0</v>
      </c>
      <c r="V26" s="2">
        <v>2757.15</v>
      </c>
      <c r="W26" s="2">
        <v>0</v>
      </c>
      <c r="X26" s="2">
        <v>13413.89</v>
      </c>
      <c r="Y26" s="2">
        <v>19776.560000000001</v>
      </c>
      <c r="Z26" s="2">
        <v>109919.87</v>
      </c>
      <c r="AA26" s="2">
        <v>2107428.29</v>
      </c>
    </row>
    <row r="27" spans="1:27" ht="14.25">
      <c r="A27" s="511" t="s">
        <v>97</v>
      </c>
      <c r="B27" s="2">
        <v>367374299.31999999</v>
      </c>
      <c r="C27" s="2">
        <v>147248910.13999999</v>
      </c>
      <c r="D27" s="2">
        <v>130582997.95</v>
      </c>
      <c r="E27" s="2">
        <v>78661189.879999995</v>
      </c>
      <c r="F27" s="2">
        <v>42514469.960000001</v>
      </c>
      <c r="G27" s="2">
        <v>84224156.540000007</v>
      </c>
      <c r="H27" s="2">
        <v>30079690.780000001</v>
      </c>
      <c r="I27" s="2">
        <v>37867823.009999998</v>
      </c>
      <c r="J27" s="2">
        <v>49914783.770000003</v>
      </c>
      <c r="K27" s="2">
        <v>22524046.760000002</v>
      </c>
      <c r="L27" s="2">
        <v>19906065.199999999</v>
      </c>
      <c r="M27" s="2">
        <v>19120024.850000001</v>
      </c>
      <c r="N27" s="2">
        <v>49971708.490000002</v>
      </c>
      <c r="O27" s="2">
        <v>34795754.090000004</v>
      </c>
      <c r="P27" s="2">
        <v>32280893.149999999</v>
      </c>
      <c r="Q27" s="2">
        <v>19609957.219999999</v>
      </c>
      <c r="R27" s="2">
        <v>23450785.09</v>
      </c>
      <c r="S27" s="2">
        <v>38878293.509999998</v>
      </c>
      <c r="T27" s="2">
        <v>26008949.550000001</v>
      </c>
      <c r="U27" s="2">
        <v>106151753.13</v>
      </c>
      <c r="V27" s="2">
        <v>109040597.37</v>
      </c>
      <c r="W27" s="2">
        <v>44807917.909999996</v>
      </c>
      <c r="X27" s="2">
        <v>22272820.82</v>
      </c>
      <c r="Y27" s="2">
        <v>30033143.890000001</v>
      </c>
      <c r="Z27" s="2">
        <v>65947137.00999999</v>
      </c>
      <c r="AA27" s="2">
        <v>1633268169.3900001</v>
      </c>
    </row>
    <row r="28" spans="1:27" ht="14.25">
      <c r="A28" s="511" t="s">
        <v>98</v>
      </c>
      <c r="B28" s="2">
        <v>487977067.49000001</v>
      </c>
      <c r="C28" s="2">
        <v>370998445.11000001</v>
      </c>
      <c r="D28" s="2">
        <v>223726791.75</v>
      </c>
      <c r="E28" s="2">
        <v>31447517.23</v>
      </c>
      <c r="F28" s="2">
        <v>49550244.18</v>
      </c>
      <c r="G28" s="2">
        <v>60027296.520000003</v>
      </c>
      <c r="H28" s="2">
        <v>61948239.189999998</v>
      </c>
      <c r="I28" s="2">
        <v>74096850.109999999</v>
      </c>
      <c r="J28" s="2">
        <v>70555264.060000002</v>
      </c>
      <c r="K28" s="2">
        <v>36705860.659999996</v>
      </c>
      <c r="L28" s="2">
        <v>29420690.149999999</v>
      </c>
      <c r="M28" s="2">
        <v>21033480.579999998</v>
      </c>
      <c r="N28" s="2">
        <v>60522582.450000003</v>
      </c>
      <c r="O28" s="2">
        <v>49000752.359999999</v>
      </c>
      <c r="P28" s="2">
        <v>30373552.43</v>
      </c>
      <c r="Q28" s="2">
        <v>22693211.66</v>
      </c>
      <c r="R28" s="2">
        <v>30849466.859999999</v>
      </c>
      <c r="S28" s="2">
        <v>39150351.579999998</v>
      </c>
      <c r="T28" s="2">
        <v>20364660.280000001</v>
      </c>
      <c r="U28" s="2">
        <v>31953775.969999999</v>
      </c>
      <c r="V28" s="2">
        <v>31024515.84</v>
      </c>
      <c r="W28" s="2">
        <v>39426536.990000002</v>
      </c>
      <c r="X28" s="2">
        <v>67274640.430000007</v>
      </c>
      <c r="Y28" s="2">
        <v>20903454.25</v>
      </c>
      <c r="Z28" s="2">
        <v>126274429.39</v>
      </c>
      <c r="AA28" s="2">
        <v>2087299677.52</v>
      </c>
    </row>
    <row r="29" spans="1:27" ht="14.25">
      <c r="A29" s="511" t="s">
        <v>107</v>
      </c>
      <c r="B29" s="2">
        <v>52815201.200000003</v>
      </c>
      <c r="C29" s="2">
        <v>38999238.719999999</v>
      </c>
      <c r="D29" s="2">
        <v>13696301.609999999</v>
      </c>
      <c r="E29" s="2">
        <v>519734.32</v>
      </c>
      <c r="F29" s="2">
        <v>2401093.0099999998</v>
      </c>
      <c r="G29" s="2">
        <v>2360239.36</v>
      </c>
      <c r="H29" s="2">
        <v>3779388.6</v>
      </c>
      <c r="I29" s="2">
        <v>2979895.26</v>
      </c>
      <c r="J29" s="2">
        <v>1933844.34</v>
      </c>
      <c r="K29" s="2">
        <v>922976.6</v>
      </c>
      <c r="L29" s="2">
        <v>1323480.03</v>
      </c>
      <c r="M29" s="2">
        <v>2320190.36</v>
      </c>
      <c r="N29" s="2">
        <v>5219612.42</v>
      </c>
      <c r="O29" s="2">
        <v>2711813.97</v>
      </c>
      <c r="P29" s="2">
        <v>1417830.66</v>
      </c>
      <c r="Q29" s="2">
        <v>1178842.58</v>
      </c>
      <c r="R29" s="2">
        <v>780848.3</v>
      </c>
      <c r="S29" s="2">
        <v>1501766.9</v>
      </c>
      <c r="T29" s="2">
        <v>1734143.57</v>
      </c>
      <c r="U29" s="2">
        <v>319002.78000000003</v>
      </c>
      <c r="V29" s="2">
        <v>0</v>
      </c>
      <c r="W29" s="2">
        <v>3819703.64</v>
      </c>
      <c r="X29" s="2">
        <v>1968977.69</v>
      </c>
      <c r="Y29" s="2">
        <v>2942269.91</v>
      </c>
      <c r="Z29" s="2">
        <v>10257875.960000001</v>
      </c>
      <c r="AA29" s="2">
        <v>157904271.78999999</v>
      </c>
    </row>
    <row r="30" spans="1:27" ht="14.25">
      <c r="A30" s="511" t="s">
        <v>108</v>
      </c>
      <c r="B30" s="2">
        <v>0</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row>
    <row r="31" spans="1:27" ht="14.25">
      <c r="A31" s="511" t="s">
        <v>109</v>
      </c>
      <c r="B31" s="2">
        <v>10378052.880000001</v>
      </c>
      <c r="C31" s="2">
        <v>7826741.9199999999</v>
      </c>
      <c r="D31" s="2">
        <v>3710200.23</v>
      </c>
      <c r="E31" s="2">
        <v>424905.14</v>
      </c>
      <c r="F31" s="2">
        <v>796940.06</v>
      </c>
      <c r="G31" s="2">
        <v>734643.54</v>
      </c>
      <c r="H31" s="2">
        <v>949508.42</v>
      </c>
      <c r="I31" s="2">
        <v>1235112.1100000001</v>
      </c>
      <c r="J31" s="2">
        <v>1010762.81</v>
      </c>
      <c r="K31" s="2">
        <v>553504.71</v>
      </c>
      <c r="L31" s="2">
        <v>615063.44999999995</v>
      </c>
      <c r="M31" s="2">
        <v>325791.43</v>
      </c>
      <c r="N31" s="2">
        <v>1306420.68</v>
      </c>
      <c r="O31" s="2">
        <v>835517.4</v>
      </c>
      <c r="P31" s="2">
        <v>465138.62</v>
      </c>
      <c r="Q31" s="2">
        <v>154202.28</v>
      </c>
      <c r="R31" s="2">
        <v>350490.38</v>
      </c>
      <c r="S31" s="2">
        <v>984947.82</v>
      </c>
      <c r="T31" s="2">
        <v>118711.8</v>
      </c>
      <c r="U31" s="2">
        <v>449624.78</v>
      </c>
      <c r="V31" s="2">
        <v>515070.23000000004</v>
      </c>
      <c r="W31" s="2">
        <v>450427.33</v>
      </c>
      <c r="X31" s="2">
        <v>1111103.6100000001</v>
      </c>
      <c r="Y31" s="2">
        <v>554272.76</v>
      </c>
      <c r="Z31" s="2">
        <v>2564551.9900000002</v>
      </c>
      <c r="AA31" s="2">
        <v>38421706.380000003</v>
      </c>
    </row>
    <row r="32" spans="1:27" ht="15">
      <c r="A32" s="510" t="s">
        <v>110</v>
      </c>
      <c r="B32" s="2">
        <v>0</v>
      </c>
      <c r="C32" s="2">
        <v>57892.03</v>
      </c>
      <c r="D32" s="2">
        <v>17461.810000000001</v>
      </c>
      <c r="E32" s="2">
        <v>0</v>
      </c>
      <c r="F32" s="2">
        <v>10667.84</v>
      </c>
      <c r="G32" s="2">
        <v>0</v>
      </c>
      <c r="H32" s="2">
        <v>0</v>
      </c>
      <c r="I32" s="2">
        <v>0</v>
      </c>
      <c r="J32" s="2">
        <v>392.52</v>
      </c>
      <c r="K32" s="2">
        <v>0</v>
      </c>
      <c r="L32" s="2">
        <v>209.37</v>
      </c>
      <c r="M32" s="2">
        <v>4025.8599999999997</v>
      </c>
      <c r="N32" s="2">
        <v>667.48</v>
      </c>
      <c r="O32" s="2">
        <v>1.23</v>
      </c>
      <c r="P32" s="2">
        <v>1533.08</v>
      </c>
      <c r="Q32" s="2">
        <v>0</v>
      </c>
      <c r="R32" s="2">
        <v>54.88</v>
      </c>
      <c r="S32" s="2">
        <v>5333.98</v>
      </c>
      <c r="T32" s="2">
        <v>285.04000000000002</v>
      </c>
      <c r="U32" s="2">
        <v>0</v>
      </c>
      <c r="V32" s="2">
        <v>0</v>
      </c>
      <c r="W32" s="2">
        <v>1572.18</v>
      </c>
      <c r="X32" s="2">
        <v>0</v>
      </c>
      <c r="Y32" s="2">
        <v>0</v>
      </c>
      <c r="Z32" s="2">
        <v>0</v>
      </c>
      <c r="AA32" s="2">
        <v>100097.3</v>
      </c>
    </row>
    <row r="33" spans="1:27" ht="15">
      <c r="A33" s="510" t="s">
        <v>118</v>
      </c>
      <c r="B33" s="2">
        <v>97379799.469999999</v>
      </c>
      <c r="C33" s="2">
        <v>53368030.170000002</v>
      </c>
      <c r="D33" s="2">
        <v>6555069.4400000004</v>
      </c>
      <c r="E33" s="2">
        <v>0</v>
      </c>
      <c r="F33" s="2">
        <v>0</v>
      </c>
      <c r="G33" s="2">
        <v>0</v>
      </c>
      <c r="H33" s="2">
        <v>0</v>
      </c>
      <c r="I33" s="2">
        <v>0</v>
      </c>
      <c r="J33" s="2">
        <v>0</v>
      </c>
      <c r="K33" s="2">
        <v>0</v>
      </c>
      <c r="L33" s="2">
        <v>98817.73</v>
      </c>
      <c r="M33" s="2">
        <v>0</v>
      </c>
      <c r="N33" s="2">
        <v>104265.57</v>
      </c>
      <c r="O33" s="2">
        <v>0</v>
      </c>
      <c r="P33" s="2">
        <v>0</v>
      </c>
      <c r="Q33" s="2">
        <v>0</v>
      </c>
      <c r="R33" s="2">
        <v>729580.95</v>
      </c>
      <c r="S33" s="2">
        <v>38985.839999999997</v>
      </c>
      <c r="T33" s="2">
        <v>25097.5</v>
      </c>
      <c r="U33" s="2">
        <v>1560026.77</v>
      </c>
      <c r="V33" s="2">
        <v>1150367.1200000001</v>
      </c>
      <c r="W33" s="2">
        <v>208957.26</v>
      </c>
      <c r="X33" s="2">
        <v>1189292.1299999999</v>
      </c>
      <c r="Y33" s="2">
        <v>0</v>
      </c>
      <c r="Z33" s="2">
        <v>784287.07</v>
      </c>
      <c r="AA33" s="2">
        <v>163192577.02000001</v>
      </c>
    </row>
    <row r="34" spans="1:27" ht="15">
      <c r="A34" s="510" t="s">
        <v>127</v>
      </c>
      <c r="B34" s="2">
        <v>51173887.990000002</v>
      </c>
      <c r="C34" s="2">
        <v>8600678.0700000003</v>
      </c>
      <c r="D34" s="2">
        <v>6022595.7300000004</v>
      </c>
      <c r="E34" s="2">
        <v>1460277.85</v>
      </c>
      <c r="F34" s="2">
        <v>5408171.5199999996</v>
      </c>
      <c r="G34" s="2">
        <v>6221906.4800000004</v>
      </c>
      <c r="H34" s="2">
        <v>3210326.18</v>
      </c>
      <c r="I34" s="2">
        <v>3932132.83</v>
      </c>
      <c r="J34" s="2">
        <v>5996504.4000000004</v>
      </c>
      <c r="K34" s="2">
        <v>3229268.36</v>
      </c>
      <c r="L34" s="2">
        <v>3288836.59</v>
      </c>
      <c r="M34" s="2">
        <v>1675284.31</v>
      </c>
      <c r="N34" s="2">
        <v>3344448.35</v>
      </c>
      <c r="O34" s="2">
        <v>2264734.58</v>
      </c>
      <c r="P34" s="2">
        <v>2483465.88</v>
      </c>
      <c r="Q34" s="2">
        <v>1561432.62</v>
      </c>
      <c r="R34" s="2">
        <v>1615239.06</v>
      </c>
      <c r="S34" s="2">
        <v>1610439.96</v>
      </c>
      <c r="T34" s="2">
        <v>1626618.56</v>
      </c>
      <c r="U34" s="2">
        <v>3032800.17</v>
      </c>
      <c r="V34" s="2">
        <v>3453409.36</v>
      </c>
      <c r="W34" s="2">
        <v>3979882.53</v>
      </c>
      <c r="X34" s="2">
        <v>2945589.6</v>
      </c>
      <c r="Y34" s="2">
        <v>2572149.08</v>
      </c>
      <c r="Z34" s="2">
        <v>5073700.55</v>
      </c>
      <c r="AA34" s="2">
        <v>135783780.61000001</v>
      </c>
    </row>
    <row r="35" spans="1:27" ht="15">
      <c r="A35" s="510" t="s">
        <v>130</v>
      </c>
      <c r="B35" s="2">
        <v>40984413.18</v>
      </c>
      <c r="C35" s="2">
        <v>5166348</v>
      </c>
      <c r="D35" s="2">
        <v>9402552.4700000007</v>
      </c>
      <c r="E35" s="2">
        <v>1280129.81</v>
      </c>
      <c r="F35" s="2">
        <v>4154660.35</v>
      </c>
      <c r="G35" s="2">
        <v>2173208.39</v>
      </c>
      <c r="H35" s="2">
        <v>3022013.29</v>
      </c>
      <c r="I35" s="2">
        <v>1393955.42</v>
      </c>
      <c r="J35" s="2">
        <v>1254845.52</v>
      </c>
      <c r="K35" s="2">
        <v>998900.77</v>
      </c>
      <c r="L35" s="2">
        <v>2007188.37</v>
      </c>
      <c r="M35" s="2">
        <v>581633.86</v>
      </c>
      <c r="N35" s="2">
        <v>3222264.27</v>
      </c>
      <c r="O35" s="2">
        <v>1164827.68</v>
      </c>
      <c r="P35" s="2">
        <v>1341352.54</v>
      </c>
      <c r="Q35" s="2">
        <v>588643</v>
      </c>
      <c r="R35" s="2">
        <v>733560.62</v>
      </c>
      <c r="S35" s="2">
        <v>1859800.3</v>
      </c>
      <c r="T35" s="2">
        <v>1087526.3400000001</v>
      </c>
      <c r="U35" s="2">
        <v>1291851.07</v>
      </c>
      <c r="V35" s="2">
        <v>5534385.4500000002</v>
      </c>
      <c r="W35" s="2">
        <v>1161922.93</v>
      </c>
      <c r="X35" s="2">
        <v>1893415.94</v>
      </c>
      <c r="Y35" s="2">
        <v>2475133.2200000002</v>
      </c>
      <c r="Z35" s="2">
        <v>1554354.07</v>
      </c>
      <c r="AA35" s="2">
        <v>96328886.859999999</v>
      </c>
    </row>
    <row r="36" spans="1:27" ht="15">
      <c r="A36" s="510"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row>
    <row r="37" spans="1:27" ht="15">
      <c r="A37" s="510"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467042.52</v>
      </c>
      <c r="AA37" s="2">
        <v>1185161.31</v>
      </c>
    </row>
    <row r="38" spans="1:27" ht="15.75" thickBot="1">
      <c r="A38" s="510"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row>
    <row r="39" spans="1:27" ht="16.5" thickTop="1" thickBot="1">
      <c r="A39" s="508" t="s">
        <v>150</v>
      </c>
      <c r="B39" s="509">
        <v>154435793.72</v>
      </c>
      <c r="C39" s="509">
        <v>62352630.479999997</v>
      </c>
      <c r="D39" s="509">
        <v>59624694.490000002</v>
      </c>
      <c r="E39" s="509">
        <v>27311940.370000001</v>
      </c>
      <c r="F39" s="509">
        <v>34227840.469999999</v>
      </c>
      <c r="G39" s="509">
        <v>48640977.060000002</v>
      </c>
      <c r="H39" s="509">
        <v>23501205.109999999</v>
      </c>
      <c r="I39" s="509">
        <v>32329460.59</v>
      </c>
      <c r="J39" s="509">
        <v>25580313.57</v>
      </c>
      <c r="K39" s="509">
        <v>19429977.829999998</v>
      </c>
      <c r="L39" s="509">
        <v>23649418.949999999</v>
      </c>
      <c r="M39" s="509">
        <v>10208540.859999999</v>
      </c>
      <c r="N39" s="509">
        <v>22004811.73</v>
      </c>
      <c r="O39" s="509">
        <v>12143221.75</v>
      </c>
      <c r="P39" s="509">
        <v>10257572.699999999</v>
      </c>
      <c r="Q39" s="509">
        <v>9211091.8200000003</v>
      </c>
      <c r="R39" s="509">
        <v>8923737.6600000001</v>
      </c>
      <c r="S39" s="509">
        <v>12882057.57</v>
      </c>
      <c r="T39" s="509">
        <v>13051103.779999999</v>
      </c>
      <c r="U39" s="509">
        <v>18467253.719999999</v>
      </c>
      <c r="V39" s="509">
        <v>18676244.030000001</v>
      </c>
      <c r="W39" s="509">
        <v>17992383.23</v>
      </c>
      <c r="X39" s="509">
        <v>15220347.439999999</v>
      </c>
      <c r="Y39" s="509">
        <v>9441785.7899999991</v>
      </c>
      <c r="Z39" s="509">
        <v>21010469.899999999</v>
      </c>
      <c r="AA39" s="509">
        <v>710574874.62</v>
      </c>
    </row>
    <row r="40" spans="1:27" ht="15.75" thickTop="1">
      <c r="A40" s="510" t="s">
        <v>151</v>
      </c>
      <c r="B40" s="2">
        <v>79357691.590000004</v>
      </c>
      <c r="C40" s="2">
        <v>37460984.530000001</v>
      </c>
      <c r="D40" s="2">
        <v>24530300</v>
      </c>
      <c r="E40" s="2">
        <v>8400910.9299999997</v>
      </c>
      <c r="F40" s="2">
        <v>2850157.57</v>
      </c>
      <c r="G40" s="2">
        <v>12755023.93</v>
      </c>
      <c r="H40" s="2">
        <v>1963920</v>
      </c>
      <c r="I40" s="2">
        <v>4675298.0999999996</v>
      </c>
      <c r="J40" s="2">
        <v>3261360</v>
      </c>
      <c r="K40" s="2">
        <v>3580808.31</v>
      </c>
      <c r="L40" s="2">
        <v>3712626.15</v>
      </c>
      <c r="M40" s="2">
        <v>2612023.5099999998</v>
      </c>
      <c r="N40" s="2">
        <v>1914810</v>
      </c>
      <c r="O40" s="2">
        <v>1840229.15</v>
      </c>
      <c r="P40" s="2">
        <v>2448966.65</v>
      </c>
      <c r="Q40" s="2">
        <v>2577560</v>
      </c>
      <c r="R40" s="2">
        <v>1681740</v>
      </c>
      <c r="S40" s="2">
        <v>3157594.86</v>
      </c>
      <c r="T40" s="2">
        <v>5514500</v>
      </c>
      <c r="U40" s="2">
        <v>5065398.88</v>
      </c>
      <c r="V40" s="2">
        <v>5715494.1600000001</v>
      </c>
      <c r="W40" s="2">
        <v>1007977.5</v>
      </c>
      <c r="X40" s="2">
        <v>1081256.75</v>
      </c>
      <c r="Y40" s="2">
        <v>1631900</v>
      </c>
      <c r="Z40" s="2">
        <v>17581902.16</v>
      </c>
      <c r="AA40" s="2">
        <v>236380434.72999999</v>
      </c>
    </row>
    <row r="41" spans="1:27" ht="15">
      <c r="A41" s="510" t="s">
        <v>155</v>
      </c>
      <c r="B41" s="2">
        <v>691504.97</v>
      </c>
      <c r="C41" s="2">
        <v>287549.40000000002</v>
      </c>
      <c r="D41" s="2">
        <v>0</v>
      </c>
      <c r="E41" s="2">
        <v>1282.6199999999999</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0</v>
      </c>
      <c r="Z41" s="2">
        <v>3615611.84</v>
      </c>
      <c r="AA41" s="2">
        <v>19460621.23</v>
      </c>
    </row>
    <row r="42" spans="1:27" ht="15">
      <c r="A42" s="510"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row>
    <row r="43" spans="1:27" ht="15">
      <c r="A43" s="510" t="s">
        <v>163</v>
      </c>
      <c r="B43" s="2">
        <v>65130138.490000002</v>
      </c>
      <c r="C43" s="2">
        <v>22389178.09</v>
      </c>
      <c r="D43" s="2">
        <v>34462556.780000001</v>
      </c>
      <c r="E43" s="2">
        <v>18738276.109999999</v>
      </c>
      <c r="F43" s="2">
        <v>29293462.25</v>
      </c>
      <c r="G43" s="2">
        <v>34516166.57</v>
      </c>
      <c r="H43" s="2">
        <v>20598246.75</v>
      </c>
      <c r="I43" s="2">
        <v>25211607.25</v>
      </c>
      <c r="J43" s="2">
        <v>19557677.379999999</v>
      </c>
      <c r="K43" s="2">
        <v>12596993.029999999</v>
      </c>
      <c r="L43" s="2">
        <v>17204564.75</v>
      </c>
      <c r="M43" s="2">
        <v>7199393.3899999997</v>
      </c>
      <c r="N43" s="2">
        <v>17594677.489999998</v>
      </c>
      <c r="O43" s="2">
        <v>8636334.7599999998</v>
      </c>
      <c r="P43" s="2">
        <v>6278785.9500000002</v>
      </c>
      <c r="Q43" s="2">
        <v>3483867.13</v>
      </c>
      <c r="R43" s="2">
        <v>5833234.3099999996</v>
      </c>
      <c r="S43" s="2">
        <v>7828646.3399999999</v>
      </c>
      <c r="T43" s="2">
        <v>6872979.54</v>
      </c>
      <c r="U43" s="2">
        <v>11524629.23</v>
      </c>
      <c r="V43" s="2">
        <v>5970262.4500000002</v>
      </c>
      <c r="W43" s="2">
        <v>14892868.869999999</v>
      </c>
      <c r="X43" s="2">
        <v>10269324.98</v>
      </c>
      <c r="Y43" s="2">
        <v>6871067.7800000003</v>
      </c>
      <c r="Z43" s="2">
        <v>2188121.0099999998</v>
      </c>
      <c r="AA43" s="2">
        <v>415143060.68000001</v>
      </c>
    </row>
    <row r="44" spans="1:27" ht="15">
      <c r="A44" s="510" t="s">
        <v>167</v>
      </c>
      <c r="B44" s="2">
        <v>9256458.6699999999</v>
      </c>
      <c r="C44" s="2">
        <v>2214918.46</v>
      </c>
      <c r="D44" s="2">
        <v>631837.71</v>
      </c>
      <c r="E44" s="2">
        <v>171470.71</v>
      </c>
      <c r="F44" s="2">
        <v>2084220.6499999997</v>
      </c>
      <c r="G44" s="2">
        <v>1369786.56</v>
      </c>
      <c r="H44" s="2">
        <v>939038.36</v>
      </c>
      <c r="I44" s="2">
        <v>2154572.2599999998</v>
      </c>
      <c r="J44" s="2">
        <v>1552134.83</v>
      </c>
      <c r="K44" s="2">
        <v>2167370.7999999998</v>
      </c>
      <c r="L44" s="2">
        <v>1547481.98</v>
      </c>
      <c r="M44" s="2">
        <v>242987.96</v>
      </c>
      <c r="N44" s="2">
        <v>2139964.1</v>
      </c>
      <c r="O44" s="2">
        <v>598922.5</v>
      </c>
      <c r="P44" s="2">
        <v>950799.75</v>
      </c>
      <c r="Q44" s="2">
        <v>216436.37</v>
      </c>
      <c r="R44" s="2">
        <v>424633.35</v>
      </c>
      <c r="S44" s="2">
        <v>987280.87</v>
      </c>
      <c r="T44" s="2">
        <v>479804.35</v>
      </c>
      <c r="U44" s="2">
        <v>1861617.53</v>
      </c>
      <c r="V44" s="2">
        <v>6654566.8700000001</v>
      </c>
      <c r="W44" s="2">
        <v>1601669.8</v>
      </c>
      <c r="X44" s="2">
        <v>779130.64</v>
      </c>
      <c r="Y44" s="2">
        <v>938818.01</v>
      </c>
      <c r="Z44" s="2">
        <v>-2375165.11</v>
      </c>
      <c r="AA44" s="2">
        <v>39590757.979999997</v>
      </c>
    </row>
    <row r="45" spans="1:27" ht="14.25">
      <c r="A45" s="511" t="s">
        <v>168</v>
      </c>
      <c r="B45" s="2">
        <v>0</v>
      </c>
      <c r="C45" s="2">
        <v>0</v>
      </c>
      <c r="D45" s="2">
        <v>0</v>
      </c>
      <c r="E45" s="2">
        <v>0</v>
      </c>
      <c r="F45" s="2">
        <v>0</v>
      </c>
      <c r="G45" s="2">
        <v>0</v>
      </c>
      <c r="H45" s="2">
        <v>0</v>
      </c>
      <c r="I45" s="2">
        <v>0</v>
      </c>
      <c r="J45" s="2">
        <v>0</v>
      </c>
      <c r="K45" s="2">
        <v>0</v>
      </c>
      <c r="L45" s="2">
        <v>0</v>
      </c>
      <c r="M45" s="2">
        <v>234225.25</v>
      </c>
      <c r="N45" s="2">
        <v>0</v>
      </c>
      <c r="O45" s="2">
        <v>0</v>
      </c>
      <c r="P45" s="2">
        <v>0</v>
      </c>
      <c r="Q45" s="2">
        <v>0</v>
      </c>
      <c r="R45" s="2">
        <v>0</v>
      </c>
      <c r="S45" s="2">
        <v>0</v>
      </c>
      <c r="T45" s="2">
        <v>0</v>
      </c>
      <c r="U45" s="2">
        <v>214.01</v>
      </c>
      <c r="V45" s="2">
        <v>2759136.95</v>
      </c>
      <c r="W45" s="2">
        <v>0</v>
      </c>
      <c r="X45" s="2">
        <v>0</v>
      </c>
      <c r="Y45" s="2">
        <v>0</v>
      </c>
      <c r="Z45" s="2">
        <v>0</v>
      </c>
      <c r="AA45" s="2">
        <v>2993576.21</v>
      </c>
    </row>
    <row r="46" spans="1:27" ht="15" thickBot="1">
      <c r="A46" s="511" t="s">
        <v>169</v>
      </c>
      <c r="B46" s="2">
        <v>9256458.6699999999</v>
      </c>
      <c r="C46" s="2">
        <v>2214918.46</v>
      </c>
      <c r="D46" s="2">
        <v>631837.71</v>
      </c>
      <c r="E46" s="2">
        <v>171470.71</v>
      </c>
      <c r="F46" s="2">
        <v>2084220.6499999997</v>
      </c>
      <c r="G46" s="2">
        <v>1369786.56</v>
      </c>
      <c r="H46" s="2">
        <v>939038.36</v>
      </c>
      <c r="I46" s="2">
        <v>2154572.2599999998</v>
      </c>
      <c r="J46" s="2">
        <v>1552134.83</v>
      </c>
      <c r="K46" s="2">
        <v>2167370.7999999998</v>
      </c>
      <c r="L46" s="2">
        <v>1547481.98</v>
      </c>
      <c r="M46" s="2">
        <v>8762.7099999999991</v>
      </c>
      <c r="N46" s="2">
        <v>2139964.1</v>
      </c>
      <c r="O46" s="2">
        <v>598922.5</v>
      </c>
      <c r="P46" s="2">
        <v>950799.75</v>
      </c>
      <c r="Q46" s="2">
        <v>216436.37</v>
      </c>
      <c r="R46" s="2">
        <v>424633.35</v>
      </c>
      <c r="S46" s="2">
        <v>987280.87</v>
      </c>
      <c r="T46" s="2">
        <v>479804.35</v>
      </c>
      <c r="U46" s="2">
        <v>1861403.52</v>
      </c>
      <c r="V46" s="2">
        <v>3895429.92</v>
      </c>
      <c r="W46" s="2">
        <v>1601669.8</v>
      </c>
      <c r="X46" s="2">
        <v>779130.64</v>
      </c>
      <c r="Y46" s="2">
        <v>938818.01</v>
      </c>
      <c r="Z46" s="2">
        <v>-2375165.11</v>
      </c>
      <c r="AA46" s="2">
        <v>36597181.770000003</v>
      </c>
    </row>
    <row r="47" spans="1:27" ht="16.5" thickTop="1" thickBot="1">
      <c r="A47" s="508" t="s">
        <v>170</v>
      </c>
      <c r="B47" s="509">
        <v>1263259493.8099999</v>
      </c>
      <c r="C47" s="509">
        <v>695543905.74000001</v>
      </c>
      <c r="D47" s="509">
        <v>453352397.12</v>
      </c>
      <c r="E47" s="509">
        <v>141179846.31</v>
      </c>
      <c r="F47" s="509">
        <v>139074480.28</v>
      </c>
      <c r="G47" s="509">
        <v>204382427.88999999</v>
      </c>
      <c r="H47" s="509">
        <v>126490371.56999999</v>
      </c>
      <c r="I47" s="509">
        <v>153842736.66999999</v>
      </c>
      <c r="J47" s="509">
        <v>156246710.99000001</v>
      </c>
      <c r="K47" s="509">
        <v>84364535.689999998</v>
      </c>
      <c r="L47" s="509">
        <v>80311931.799999997</v>
      </c>
      <c r="M47" s="509">
        <v>55269428.859999999</v>
      </c>
      <c r="N47" s="509">
        <v>145854130.19</v>
      </c>
      <c r="O47" s="509">
        <v>102916623.06</v>
      </c>
      <c r="P47" s="509">
        <v>78623390.359999999</v>
      </c>
      <c r="Q47" s="509">
        <v>54997481.18</v>
      </c>
      <c r="R47" s="509">
        <v>67460096</v>
      </c>
      <c r="S47" s="509">
        <v>96911977.459999993</v>
      </c>
      <c r="T47" s="509">
        <v>64018453.039999999</v>
      </c>
      <c r="U47" s="509">
        <v>163226088.38999999</v>
      </c>
      <c r="V47" s="509">
        <v>169397346.55000001</v>
      </c>
      <c r="W47" s="509">
        <v>112087023.84999999</v>
      </c>
      <c r="X47" s="509">
        <v>113889601.55</v>
      </c>
      <c r="Y47" s="509">
        <v>69422384.400000006</v>
      </c>
      <c r="Z47" s="509">
        <v>234043768.33000001</v>
      </c>
      <c r="AA47" s="509">
        <v>5026166631.0900002</v>
      </c>
    </row>
    <row r="48" spans="1:27" ht="15.75" thickTop="1">
      <c r="A48" s="510" t="s">
        <v>171</v>
      </c>
      <c r="B48" s="2">
        <v>280333.52</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280333.52</v>
      </c>
    </row>
    <row r="49" spans="1:27" ht="30" customHeight="1" thickBot="1">
      <c r="A49" s="510" t="s">
        <v>191</v>
      </c>
      <c r="B49" s="2">
        <v>2214406553.0100002</v>
      </c>
      <c r="C49" s="2">
        <v>1293410165.8800001</v>
      </c>
      <c r="D49" s="2">
        <v>613317911.70000005</v>
      </c>
      <c r="E49" s="2">
        <v>151252392.11000001</v>
      </c>
      <c r="F49" s="2">
        <v>235683313.91</v>
      </c>
      <c r="G49" s="2">
        <v>361008640.14999998</v>
      </c>
      <c r="H49" s="2">
        <v>215880695.52000001</v>
      </c>
      <c r="I49" s="2">
        <v>415681280.91000003</v>
      </c>
      <c r="J49" s="2">
        <v>260104363.15000001</v>
      </c>
      <c r="K49" s="2">
        <v>67497403.069999993</v>
      </c>
      <c r="L49" s="2">
        <v>109119217.38</v>
      </c>
      <c r="M49" s="2">
        <v>107563247.58</v>
      </c>
      <c r="N49" s="2">
        <v>179267096.16</v>
      </c>
      <c r="O49" s="2">
        <v>159970321.31</v>
      </c>
      <c r="P49" s="2">
        <v>67421569.180000007</v>
      </c>
      <c r="Q49" s="2">
        <v>101340484.51000001</v>
      </c>
      <c r="R49" s="2">
        <v>156283188.50999999</v>
      </c>
      <c r="S49" s="2">
        <v>37519605</v>
      </c>
      <c r="T49" s="2">
        <v>81471168.930000007</v>
      </c>
      <c r="U49" s="2">
        <v>167773980.03</v>
      </c>
      <c r="V49" s="2">
        <v>83959015.609999999</v>
      </c>
      <c r="W49" s="2">
        <v>65301114.859999999</v>
      </c>
      <c r="X49" s="2">
        <v>115240519.09999999</v>
      </c>
      <c r="Y49" s="2">
        <v>30126532.469999999</v>
      </c>
      <c r="Z49" s="2">
        <v>448132755.77999997</v>
      </c>
      <c r="AA49" s="2">
        <v>7738732535.8199997</v>
      </c>
    </row>
    <row r="50" spans="1:27" ht="18" customHeight="1" thickTop="1" thickBot="1">
      <c r="A50" s="508" t="s">
        <v>482</v>
      </c>
      <c r="B50" s="509"/>
      <c r="C50" s="509"/>
      <c r="D50" s="509"/>
      <c r="E50" s="509"/>
      <c r="F50" s="509"/>
      <c r="G50" s="509"/>
      <c r="H50" s="509"/>
      <c r="I50" s="509"/>
      <c r="J50" s="509"/>
      <c r="K50" s="509"/>
      <c r="L50" s="509"/>
      <c r="M50" s="509"/>
      <c r="N50" s="509"/>
      <c r="O50" s="509"/>
      <c r="P50" s="509"/>
      <c r="Q50" s="509"/>
      <c r="R50" s="509"/>
      <c r="S50" s="509"/>
      <c r="T50" s="509"/>
      <c r="U50" s="509"/>
      <c r="V50" s="509"/>
      <c r="W50" s="509"/>
      <c r="X50" s="509"/>
      <c r="Y50" s="509"/>
      <c r="Z50" s="509"/>
      <c r="AA50" s="509"/>
    </row>
    <row r="51" spans="1:27" ht="24" customHeight="1" thickTop="1">
      <c r="A51" s="510" t="s">
        <v>233</v>
      </c>
      <c r="B51" s="2">
        <v>74911415.049999997</v>
      </c>
      <c r="C51" s="2">
        <v>43642202.229999997</v>
      </c>
      <c r="D51" s="2">
        <v>23886693.789999999</v>
      </c>
      <c r="E51" s="2">
        <v>7105721.0599999996</v>
      </c>
      <c r="F51" s="2">
        <v>7195500.6600000001</v>
      </c>
      <c r="G51" s="2">
        <v>12504372.33</v>
      </c>
      <c r="H51" s="2">
        <v>8133040.0899999999</v>
      </c>
      <c r="I51" s="2">
        <v>9450827.9499999993</v>
      </c>
      <c r="J51" s="2">
        <v>9922832.4100000001</v>
      </c>
      <c r="K51" s="2">
        <v>5317914.8099999996</v>
      </c>
      <c r="L51" s="2">
        <v>6356276.4699999997</v>
      </c>
      <c r="M51" s="2">
        <v>3424057.06</v>
      </c>
      <c r="N51" s="2">
        <v>9798354.0199999996</v>
      </c>
      <c r="O51" s="2">
        <v>7061735.4000000004</v>
      </c>
      <c r="P51" s="2">
        <v>5465510.4900000002</v>
      </c>
      <c r="Q51" s="2">
        <v>6215540.6500000004</v>
      </c>
      <c r="R51" s="2">
        <v>4048168.77</v>
      </c>
      <c r="S51" s="2">
        <v>7472150.2699999996</v>
      </c>
      <c r="T51" s="2">
        <v>3933459.4</v>
      </c>
      <c r="U51" s="2">
        <v>8196791.8099999987</v>
      </c>
      <c r="V51" s="2">
        <v>9436062.4600000009</v>
      </c>
      <c r="W51" s="2">
        <v>7727026.21</v>
      </c>
      <c r="X51" s="2">
        <v>7071390.2199999997</v>
      </c>
      <c r="Y51" s="2">
        <v>5072388.45</v>
      </c>
      <c r="Z51" s="2">
        <v>14075334.199999999</v>
      </c>
      <c r="AA51" s="2">
        <v>307424766.25999999</v>
      </c>
    </row>
    <row r="52" spans="1:27" ht="15">
      <c r="A52" s="510" t="s">
        <v>245</v>
      </c>
      <c r="B52" s="2">
        <v>-15834220.33</v>
      </c>
      <c r="C52" s="2">
        <v>-12103670.33</v>
      </c>
      <c r="D52" s="2">
        <v>-6660836.1100000003</v>
      </c>
      <c r="E52" s="2">
        <v>-859580.82</v>
      </c>
      <c r="F52" s="2">
        <v>-1516072.91</v>
      </c>
      <c r="G52" s="2">
        <v>-1325174.48</v>
      </c>
      <c r="H52" s="2">
        <v>-1547222.08</v>
      </c>
      <c r="I52" s="2">
        <v>-2000668.77</v>
      </c>
      <c r="J52" s="2">
        <v>-1601199.95</v>
      </c>
      <c r="K52" s="2">
        <v>-581128.57999999996</v>
      </c>
      <c r="L52" s="2">
        <v>-780385.83</v>
      </c>
      <c r="M52" s="2">
        <v>-559487.43999999994</v>
      </c>
      <c r="N52" s="2">
        <v>-1943606.16</v>
      </c>
      <c r="O52" s="2">
        <v>-1221668.8999999999</v>
      </c>
      <c r="P52" s="2">
        <v>-847761.2</v>
      </c>
      <c r="Q52" s="2">
        <v>-987035.34</v>
      </c>
      <c r="R52" s="2">
        <v>-824599.64</v>
      </c>
      <c r="S52" s="2">
        <v>-2031813.89</v>
      </c>
      <c r="T52" s="2">
        <v>-519921.61</v>
      </c>
      <c r="U52" s="2">
        <v>-1049274.97</v>
      </c>
      <c r="V52" s="2">
        <v>-1079137.48</v>
      </c>
      <c r="W52" s="2">
        <v>-1277957.58</v>
      </c>
      <c r="X52" s="2">
        <v>-1575879.09</v>
      </c>
      <c r="Y52" s="2">
        <v>-1005048.68</v>
      </c>
      <c r="Z52" s="2">
        <v>-3420277.82</v>
      </c>
      <c r="AA52" s="2">
        <v>-63153629.990000002</v>
      </c>
    </row>
    <row r="53" spans="1:27" ht="15">
      <c r="A53" s="510" t="s">
        <v>253</v>
      </c>
      <c r="B53" s="2">
        <v>59077194.719999999</v>
      </c>
      <c r="C53" s="2">
        <v>31538531.899999999</v>
      </c>
      <c r="D53" s="2">
        <v>17225857.68</v>
      </c>
      <c r="E53" s="2">
        <v>6246140.2400000002</v>
      </c>
      <c r="F53" s="2">
        <v>5679427.75</v>
      </c>
      <c r="G53" s="2">
        <v>11179197.85</v>
      </c>
      <c r="H53" s="2">
        <v>6585818.0099999998</v>
      </c>
      <c r="I53" s="2">
        <v>7450159.1799999997</v>
      </c>
      <c r="J53" s="2">
        <v>8321632.4600000009</v>
      </c>
      <c r="K53" s="2">
        <v>4736786.2300000004</v>
      </c>
      <c r="L53" s="2">
        <v>5575890.6399999997</v>
      </c>
      <c r="M53" s="2">
        <v>2864569.62</v>
      </c>
      <c r="N53" s="2">
        <v>7854747.8600000003</v>
      </c>
      <c r="O53" s="2">
        <v>5840066.5</v>
      </c>
      <c r="P53" s="2">
        <v>4617749.29</v>
      </c>
      <c r="Q53" s="2">
        <v>5228505.3099999996</v>
      </c>
      <c r="R53" s="2">
        <v>3223569.13</v>
      </c>
      <c r="S53" s="2">
        <v>5440336.3799999999</v>
      </c>
      <c r="T53" s="2">
        <v>3413537.79</v>
      </c>
      <c r="U53" s="2">
        <v>7147516.8399999999</v>
      </c>
      <c r="V53" s="2">
        <v>8356924.9799999995</v>
      </c>
      <c r="W53" s="2">
        <v>6449068.6299999999</v>
      </c>
      <c r="X53" s="2">
        <v>5495511.1299999999</v>
      </c>
      <c r="Y53" s="2">
        <v>4067339.77</v>
      </c>
      <c r="Z53" s="2">
        <v>10655056.380000001</v>
      </c>
      <c r="AA53" s="2">
        <v>244271136.27000001</v>
      </c>
    </row>
    <row r="54" spans="1:27" ht="15">
      <c r="A54" s="510" t="s">
        <v>254</v>
      </c>
      <c r="B54" s="2">
        <v>7233192.7699999996</v>
      </c>
      <c r="C54" s="2">
        <v>3591105.98</v>
      </c>
      <c r="D54" s="2">
        <v>1219080.6299999999</v>
      </c>
      <c r="E54" s="2">
        <v>644124.89</v>
      </c>
      <c r="F54" s="2">
        <v>544579.32999999996</v>
      </c>
      <c r="G54" s="2">
        <v>716344.34</v>
      </c>
      <c r="H54" s="2">
        <v>399440.49</v>
      </c>
      <c r="I54" s="2">
        <v>208076.46</v>
      </c>
      <c r="J54" s="2">
        <v>241432.65</v>
      </c>
      <c r="K54" s="2">
        <v>123018.25</v>
      </c>
      <c r="L54" s="2">
        <v>90285</v>
      </c>
      <c r="M54" s="2">
        <v>98304.69</v>
      </c>
      <c r="N54" s="2">
        <v>185546.13</v>
      </c>
      <c r="O54" s="2">
        <v>412938.46</v>
      </c>
      <c r="P54" s="2">
        <v>82193.7</v>
      </c>
      <c r="Q54" s="2">
        <v>180144.19</v>
      </c>
      <c r="R54" s="2">
        <v>192514.85</v>
      </c>
      <c r="S54" s="2">
        <v>100858.29</v>
      </c>
      <c r="T54" s="2">
        <v>40933.71</v>
      </c>
      <c r="U54" s="2">
        <v>84358.52</v>
      </c>
      <c r="V54" s="2">
        <v>165466.74</v>
      </c>
      <c r="W54" s="2">
        <v>397352.14</v>
      </c>
      <c r="X54" s="2">
        <v>222377.88</v>
      </c>
      <c r="Y54" s="2">
        <v>217741.71</v>
      </c>
      <c r="Z54" s="2">
        <v>2033030.59</v>
      </c>
      <c r="AA54" s="2">
        <v>19424442.390000001</v>
      </c>
    </row>
    <row r="55" spans="1:27" ht="15">
      <c r="A55" s="510" t="s">
        <v>260</v>
      </c>
      <c r="B55" s="2">
        <v>-1131588.81</v>
      </c>
      <c r="C55" s="2">
        <v>-1051159.32</v>
      </c>
      <c r="D55" s="2">
        <v>-165263.87</v>
      </c>
      <c r="E55" s="2">
        <v>-255669.37</v>
      </c>
      <c r="F55" s="2">
        <v>-80979.429999999993</v>
      </c>
      <c r="G55" s="2">
        <v>-343875.45</v>
      </c>
      <c r="H55" s="2">
        <v>-20004.36</v>
      </c>
      <c r="I55" s="2">
        <v>0</v>
      </c>
      <c r="J55" s="2">
        <v>-25595.37</v>
      </c>
      <c r="K55" s="2">
        <v>-30900.16</v>
      </c>
      <c r="L55" s="2">
        <v>-99072.49</v>
      </c>
      <c r="M55" s="2">
        <v>-44072.84</v>
      </c>
      <c r="N55" s="2">
        <v>-1824.91</v>
      </c>
      <c r="O55" s="2">
        <v>-62261.7</v>
      </c>
      <c r="P55" s="2">
        <v>-25237.29</v>
      </c>
      <c r="Q55" s="2">
        <v>-13967.47</v>
      </c>
      <c r="R55" s="2">
        <v>-22418.26</v>
      </c>
      <c r="S55" s="2">
        <v>0</v>
      </c>
      <c r="T55" s="2">
        <v>-40904.04</v>
      </c>
      <c r="U55" s="2">
        <v>-30537.08</v>
      </c>
      <c r="V55" s="2">
        <v>-84590.82</v>
      </c>
      <c r="W55" s="2">
        <v>-119594.78</v>
      </c>
      <c r="X55" s="2">
        <v>-67224.899999999994</v>
      </c>
      <c r="Y55" s="2">
        <v>-93510.09</v>
      </c>
      <c r="Z55" s="2">
        <v>-162805.99</v>
      </c>
      <c r="AA55" s="2">
        <v>-3973058.8</v>
      </c>
    </row>
    <row r="56" spans="1:27" ht="15">
      <c r="A56" s="510" t="s">
        <v>265</v>
      </c>
      <c r="B56" s="2">
        <v>65178798.68</v>
      </c>
      <c r="C56" s="2">
        <v>34078478.560000002</v>
      </c>
      <c r="D56" s="2">
        <v>18279674.440000001</v>
      </c>
      <c r="E56" s="2">
        <v>6634595.7599999998</v>
      </c>
      <c r="F56" s="2">
        <v>6143027.6500000004</v>
      </c>
      <c r="G56" s="2">
        <v>11551666.74</v>
      </c>
      <c r="H56" s="2">
        <v>6965254.1399999997</v>
      </c>
      <c r="I56" s="2">
        <v>7658235.6399999997</v>
      </c>
      <c r="J56" s="2">
        <v>8537469.7400000002</v>
      </c>
      <c r="K56" s="2">
        <v>4828904.32</v>
      </c>
      <c r="L56" s="2">
        <v>5567103.1500000004</v>
      </c>
      <c r="M56" s="2">
        <v>2918801.47</v>
      </c>
      <c r="N56" s="2">
        <v>8038469.0800000001</v>
      </c>
      <c r="O56" s="2">
        <v>6190743.2599999998</v>
      </c>
      <c r="P56" s="2">
        <v>4674705.7</v>
      </c>
      <c r="Q56" s="2">
        <v>5394682.0300000003</v>
      </c>
      <c r="R56" s="2">
        <v>3393665.72</v>
      </c>
      <c r="S56" s="2">
        <v>5541194.6699999999</v>
      </c>
      <c r="T56" s="2">
        <v>3413567.46</v>
      </c>
      <c r="U56" s="2">
        <v>7201338.2800000003</v>
      </c>
      <c r="V56" s="2">
        <v>8437800.9000000004</v>
      </c>
      <c r="W56" s="2">
        <v>6726825.9900000002</v>
      </c>
      <c r="X56" s="2">
        <v>5650664.1100000003</v>
      </c>
      <c r="Y56" s="2">
        <v>4191571.39</v>
      </c>
      <c r="Z56" s="2">
        <v>12525280.98</v>
      </c>
      <c r="AA56" s="2">
        <v>259722519.86000001</v>
      </c>
    </row>
    <row r="57" spans="1:27" ht="15">
      <c r="A57" s="510" t="s">
        <v>266</v>
      </c>
      <c r="B57" s="2">
        <v>10640667.98</v>
      </c>
      <c r="C57" s="2">
        <v>5675530.9400000004</v>
      </c>
      <c r="D57" s="2">
        <v>732212.94</v>
      </c>
      <c r="E57" s="2">
        <v>631257.51</v>
      </c>
      <c r="F57" s="2">
        <v>513931.42</v>
      </c>
      <c r="G57" s="2">
        <v>1346938.6</v>
      </c>
      <c r="H57" s="2">
        <v>1075496.3</v>
      </c>
      <c r="I57" s="2">
        <v>321157.78999999998</v>
      </c>
      <c r="J57" s="2">
        <v>412821.57</v>
      </c>
      <c r="K57" s="2">
        <v>1340181.69</v>
      </c>
      <c r="L57" s="2">
        <v>326891</v>
      </c>
      <c r="M57" s="2">
        <v>1279517</v>
      </c>
      <c r="N57" s="2">
        <v>1095115.3500000001</v>
      </c>
      <c r="O57" s="2">
        <v>841004.88</v>
      </c>
      <c r="P57" s="2">
        <v>991656.29</v>
      </c>
      <c r="Q57" s="2">
        <v>180000.7</v>
      </c>
      <c r="R57" s="2">
        <v>273794.96999999997</v>
      </c>
      <c r="S57" s="2">
        <v>362083.37</v>
      </c>
      <c r="T57" s="2">
        <v>4394.71</v>
      </c>
      <c r="U57" s="2">
        <v>709560.79</v>
      </c>
      <c r="V57" s="2">
        <v>1074021.21</v>
      </c>
      <c r="W57" s="2">
        <v>7636212.5899999999</v>
      </c>
      <c r="X57" s="2">
        <v>1015575.81</v>
      </c>
      <c r="Y57" s="2">
        <v>126342.24</v>
      </c>
      <c r="Z57" s="2">
        <v>3088068.64</v>
      </c>
      <c r="AA57" s="2">
        <v>41694436.289999999</v>
      </c>
    </row>
    <row r="58" spans="1:27" ht="15">
      <c r="A58" s="510" t="s">
        <v>273</v>
      </c>
      <c r="B58" s="2">
        <v>-15643773.369999999</v>
      </c>
      <c r="C58" s="2">
        <v>-8297228.6000000006</v>
      </c>
      <c r="D58" s="2">
        <v>-1700790.36</v>
      </c>
      <c r="E58" s="2">
        <v>-1964399.53</v>
      </c>
      <c r="F58" s="2">
        <v>-490300.93</v>
      </c>
      <c r="G58" s="2">
        <v>-2684937.37</v>
      </c>
      <c r="H58" s="2">
        <v>-2092614.45</v>
      </c>
      <c r="I58" s="2">
        <v>-344913.75</v>
      </c>
      <c r="J58" s="2">
        <v>-610858.69999999995</v>
      </c>
      <c r="K58" s="2">
        <v>-1257269.47</v>
      </c>
      <c r="L58" s="2">
        <v>-296121.18</v>
      </c>
      <c r="M58" s="2">
        <v>-1350626.11</v>
      </c>
      <c r="N58" s="2">
        <v>-1381906.45</v>
      </c>
      <c r="O58" s="2">
        <v>-1667631.64</v>
      </c>
      <c r="P58" s="2">
        <v>-935988.65</v>
      </c>
      <c r="Q58" s="2">
        <v>-429105.4</v>
      </c>
      <c r="R58" s="2">
        <v>-732177.43</v>
      </c>
      <c r="S58" s="2">
        <v>-1074886.56</v>
      </c>
      <c r="T58" s="2">
        <v>-15075.52</v>
      </c>
      <c r="U58" s="2">
        <v>-1307895.1599999999</v>
      </c>
      <c r="V58" s="2">
        <v>-1343771.97</v>
      </c>
      <c r="W58" s="2">
        <v>-8318550.4699999997</v>
      </c>
      <c r="X58" s="2">
        <v>-1138163.21</v>
      </c>
      <c r="Y58" s="2">
        <v>-546040.66</v>
      </c>
      <c r="Z58" s="2">
        <v>-6512563.8300000001</v>
      </c>
      <c r="AA58" s="2">
        <v>-62137590.770000003</v>
      </c>
    </row>
    <row r="59" spans="1:27" ht="15">
      <c r="A59" s="510" t="s">
        <v>280</v>
      </c>
      <c r="B59" s="2">
        <v>60175693.289999999</v>
      </c>
      <c r="C59" s="2">
        <v>31456780.899999999</v>
      </c>
      <c r="D59" s="2">
        <v>17311097.02</v>
      </c>
      <c r="E59" s="2">
        <v>5301453.74</v>
      </c>
      <c r="F59" s="2">
        <v>6166658.1399999997</v>
      </c>
      <c r="G59" s="2">
        <v>10213667.970000001</v>
      </c>
      <c r="H59" s="2">
        <v>5948135.9900000002</v>
      </c>
      <c r="I59" s="2">
        <v>7634479.6799999997</v>
      </c>
      <c r="J59" s="2">
        <v>8339432.6099999994</v>
      </c>
      <c r="K59" s="2">
        <v>4911816.54</v>
      </c>
      <c r="L59" s="2">
        <v>5597872.9699999997</v>
      </c>
      <c r="M59" s="2">
        <v>2847692.36</v>
      </c>
      <c r="N59" s="2">
        <v>7751677.9800000004</v>
      </c>
      <c r="O59" s="2">
        <v>5364116.5</v>
      </c>
      <c r="P59" s="2">
        <v>4730373.34</v>
      </c>
      <c r="Q59" s="2">
        <v>5145577.33</v>
      </c>
      <c r="R59" s="2">
        <v>2935283.26</v>
      </c>
      <c r="S59" s="2">
        <v>4828391.4800000004</v>
      </c>
      <c r="T59" s="2">
        <v>3402886.65</v>
      </c>
      <c r="U59" s="2">
        <v>6603003.9100000001</v>
      </c>
      <c r="V59" s="2">
        <v>8168050.1399999997</v>
      </c>
      <c r="W59" s="2">
        <v>6044488.1100000003</v>
      </c>
      <c r="X59" s="2">
        <v>5528076.71</v>
      </c>
      <c r="Y59" s="2">
        <v>3771872.97</v>
      </c>
      <c r="Z59" s="2">
        <v>9100785.7899999991</v>
      </c>
      <c r="AA59" s="2">
        <v>239279365.38</v>
      </c>
    </row>
    <row r="60" spans="1:27" ht="15">
      <c r="A60" s="510" t="s">
        <v>281</v>
      </c>
      <c r="B60" s="2">
        <v>-50862820.109999999</v>
      </c>
      <c r="C60" s="2">
        <v>-29199180.07</v>
      </c>
      <c r="D60" s="2">
        <v>-16610118.060000001</v>
      </c>
      <c r="E60" s="2">
        <v>-4519440.45</v>
      </c>
      <c r="F60" s="2">
        <v>-3376615.31</v>
      </c>
      <c r="G60" s="2">
        <v>-8806143.8499999996</v>
      </c>
      <c r="H60" s="2">
        <v>-5099224.1399999997</v>
      </c>
      <c r="I60" s="2">
        <v>-5222295.68</v>
      </c>
      <c r="J60" s="2">
        <v>-6443837.29</v>
      </c>
      <c r="K60" s="2">
        <v>-2786916.6</v>
      </c>
      <c r="L60" s="2">
        <v>-3531655.09</v>
      </c>
      <c r="M60" s="2">
        <v>-3099245.38</v>
      </c>
      <c r="N60" s="2">
        <v>-5015563.3499999996</v>
      </c>
      <c r="O60" s="2">
        <v>-4241062.55</v>
      </c>
      <c r="P60" s="2">
        <v>-3694873.05</v>
      </c>
      <c r="Q60" s="2">
        <v>-4930887.42</v>
      </c>
      <c r="R60" s="2">
        <v>-2400006.2000000002</v>
      </c>
      <c r="S60" s="2">
        <v>-3715307.76</v>
      </c>
      <c r="T60" s="2">
        <v>-2803162.55</v>
      </c>
      <c r="U60" s="2">
        <v>-4376071.91</v>
      </c>
      <c r="V60" s="2">
        <v>-4125747.38</v>
      </c>
      <c r="W60" s="2">
        <v>-4446509.3899999997</v>
      </c>
      <c r="X60" s="2">
        <v>-4391452.4000000004</v>
      </c>
      <c r="Y60" s="2">
        <v>-2985807.55</v>
      </c>
      <c r="Z60" s="2">
        <v>-11475950.9</v>
      </c>
      <c r="AA60" s="2">
        <v>-198159894.44</v>
      </c>
    </row>
    <row r="61" spans="1:27" ht="15">
      <c r="A61" s="510" t="s">
        <v>291</v>
      </c>
      <c r="B61" s="2">
        <v>9312873.1799999997</v>
      </c>
      <c r="C61" s="2">
        <v>2257600.83</v>
      </c>
      <c r="D61" s="2">
        <v>700978.96</v>
      </c>
      <c r="E61" s="2">
        <v>782013.29</v>
      </c>
      <c r="F61" s="2">
        <v>2790042.83</v>
      </c>
      <c r="G61" s="2">
        <v>1407524.12</v>
      </c>
      <c r="H61" s="2">
        <v>848911.85</v>
      </c>
      <c r="I61" s="2">
        <v>2412184</v>
      </c>
      <c r="J61" s="2">
        <v>1895595.32</v>
      </c>
      <c r="K61" s="2">
        <v>2124899.94</v>
      </c>
      <c r="L61" s="2">
        <v>2066217.8799999997</v>
      </c>
      <c r="M61" s="2">
        <v>-251553.02</v>
      </c>
      <c r="N61" s="2">
        <v>2736114.63</v>
      </c>
      <c r="O61" s="2">
        <v>1123053.95</v>
      </c>
      <c r="P61" s="2">
        <v>1035500.2899999999</v>
      </c>
      <c r="Q61" s="2">
        <v>214689.91</v>
      </c>
      <c r="R61" s="2">
        <v>535277.06000000006</v>
      </c>
      <c r="S61" s="2">
        <v>1113083.72</v>
      </c>
      <c r="T61" s="2">
        <v>599724.1</v>
      </c>
      <c r="U61" s="2">
        <v>2226932</v>
      </c>
      <c r="V61" s="2">
        <v>4042302.76</v>
      </c>
      <c r="W61" s="2">
        <v>1597978.72</v>
      </c>
      <c r="X61" s="2">
        <v>1136624.31</v>
      </c>
      <c r="Y61" s="2">
        <v>786065.42</v>
      </c>
      <c r="Z61" s="2">
        <v>-2375165.11</v>
      </c>
      <c r="AA61" s="2">
        <v>41119470.939999998</v>
      </c>
    </row>
    <row r="62" spans="1:27" ht="15">
      <c r="A62" s="510" t="s">
        <v>292</v>
      </c>
      <c r="B62" s="2">
        <v>24552.19</v>
      </c>
      <c r="C62" s="2">
        <v>0</v>
      </c>
      <c r="D62" s="2">
        <v>38757.14</v>
      </c>
      <c r="E62" s="2">
        <v>-107854.06</v>
      </c>
      <c r="F62" s="2">
        <v>18916.82</v>
      </c>
      <c r="G62" s="2">
        <v>0</v>
      </c>
      <c r="H62" s="2">
        <v>0</v>
      </c>
      <c r="I62" s="2">
        <v>0</v>
      </c>
      <c r="J62" s="2">
        <v>0</v>
      </c>
      <c r="K62" s="2">
        <v>-697.36</v>
      </c>
      <c r="L62" s="2">
        <v>9.5399999999999991</v>
      </c>
      <c r="M62" s="2">
        <v>6874.34</v>
      </c>
      <c r="N62" s="2">
        <v>-1246.4000000000001</v>
      </c>
      <c r="O62" s="2">
        <v>1418.13</v>
      </c>
      <c r="P62" s="2">
        <v>99789.29</v>
      </c>
      <c r="Q62" s="2">
        <v>1746.46</v>
      </c>
      <c r="R62" s="2">
        <v>18.64</v>
      </c>
      <c r="S62" s="2">
        <v>-39100.269999999997</v>
      </c>
      <c r="T62" s="2">
        <v>0</v>
      </c>
      <c r="U62" s="2">
        <v>0</v>
      </c>
      <c r="V62" s="2">
        <v>4277.97</v>
      </c>
      <c r="W62" s="2">
        <v>0</v>
      </c>
      <c r="X62" s="2">
        <v>1434.49</v>
      </c>
      <c r="Y62" s="2">
        <v>0</v>
      </c>
      <c r="Z62" s="2">
        <v>0</v>
      </c>
      <c r="AA62" s="2">
        <v>48896.92</v>
      </c>
    </row>
    <row r="63" spans="1:27" ht="14.25">
      <c r="A63" s="511" t="s">
        <v>293</v>
      </c>
      <c r="B63" s="2">
        <v>20448.77</v>
      </c>
      <c r="C63" s="2">
        <v>0</v>
      </c>
      <c r="D63" s="2">
        <v>38757.14</v>
      </c>
      <c r="E63" s="2">
        <v>-107854.06</v>
      </c>
      <c r="F63" s="2">
        <v>18916.82</v>
      </c>
      <c r="G63" s="2">
        <v>0</v>
      </c>
      <c r="H63" s="2">
        <v>0</v>
      </c>
      <c r="I63" s="2">
        <v>0</v>
      </c>
      <c r="J63" s="2">
        <v>0</v>
      </c>
      <c r="K63" s="2">
        <v>-697.36</v>
      </c>
      <c r="L63" s="2">
        <v>9.5399999999999991</v>
      </c>
      <c r="M63" s="2">
        <v>1928.27</v>
      </c>
      <c r="N63" s="2">
        <v>-1246.4000000000001</v>
      </c>
      <c r="O63" s="2">
        <v>1418.13</v>
      </c>
      <c r="P63" s="2">
        <v>99789.29</v>
      </c>
      <c r="Q63" s="2">
        <v>1746.46</v>
      </c>
      <c r="R63" s="2">
        <v>18.64</v>
      </c>
      <c r="S63" s="2">
        <v>-39100.76</v>
      </c>
      <c r="T63" s="2">
        <v>0</v>
      </c>
      <c r="U63" s="2">
        <v>0</v>
      </c>
      <c r="V63" s="2">
        <v>4277.97</v>
      </c>
      <c r="W63" s="2">
        <v>0</v>
      </c>
      <c r="X63" s="2">
        <v>1434.49</v>
      </c>
      <c r="Y63" s="2">
        <v>0</v>
      </c>
      <c r="Z63" s="2">
        <v>0</v>
      </c>
      <c r="AA63" s="2">
        <v>39846.94</v>
      </c>
    </row>
    <row r="64" spans="1:27" ht="14.25">
      <c r="A64" s="511" t="s">
        <v>294</v>
      </c>
      <c r="B64" s="2">
        <v>4103.42</v>
      </c>
      <c r="C64" s="2">
        <v>0</v>
      </c>
      <c r="D64" s="2">
        <v>0</v>
      </c>
      <c r="E64" s="2">
        <v>0</v>
      </c>
      <c r="F64" s="2">
        <v>0</v>
      </c>
      <c r="G64" s="2">
        <v>0</v>
      </c>
      <c r="H64" s="2">
        <v>0</v>
      </c>
      <c r="I64" s="2">
        <v>0</v>
      </c>
      <c r="J64" s="2">
        <v>0</v>
      </c>
      <c r="K64" s="2">
        <v>0</v>
      </c>
      <c r="L64" s="2">
        <v>0</v>
      </c>
      <c r="M64" s="2">
        <v>4946.07</v>
      </c>
      <c r="N64" s="2">
        <v>0</v>
      </c>
      <c r="O64" s="2">
        <v>0</v>
      </c>
      <c r="P64" s="2">
        <v>0</v>
      </c>
      <c r="Q64" s="2">
        <v>0</v>
      </c>
      <c r="R64" s="2">
        <v>0</v>
      </c>
      <c r="S64" s="2">
        <v>0.49</v>
      </c>
      <c r="T64" s="2">
        <v>0</v>
      </c>
      <c r="U64" s="2">
        <v>0</v>
      </c>
      <c r="V64" s="2">
        <v>0</v>
      </c>
      <c r="W64" s="2">
        <v>0</v>
      </c>
      <c r="X64" s="2">
        <v>0</v>
      </c>
      <c r="Y64" s="2">
        <v>0</v>
      </c>
      <c r="Z64" s="2">
        <v>0</v>
      </c>
      <c r="AA64" s="2">
        <v>9049.98</v>
      </c>
    </row>
    <row r="65" spans="1:27" ht="15">
      <c r="A65" s="510" t="s">
        <v>295</v>
      </c>
      <c r="B65" s="2">
        <v>-67046.7</v>
      </c>
      <c r="C65" s="2">
        <v>0</v>
      </c>
      <c r="D65" s="2">
        <v>-66307.179999999993</v>
      </c>
      <c r="E65" s="2">
        <v>0</v>
      </c>
      <c r="F65" s="2">
        <v>0</v>
      </c>
      <c r="G65" s="2">
        <v>0</v>
      </c>
      <c r="H65" s="2">
        <v>0</v>
      </c>
      <c r="I65" s="2">
        <v>-64.430000000000007</v>
      </c>
      <c r="J65" s="2">
        <v>0</v>
      </c>
      <c r="K65" s="2">
        <v>16.920000000000002</v>
      </c>
      <c r="L65" s="2">
        <v>-16.989999999999998</v>
      </c>
      <c r="M65" s="2">
        <v>-3981.97</v>
      </c>
      <c r="N65" s="2">
        <v>-279.88</v>
      </c>
      <c r="O65" s="2">
        <v>-1140.82</v>
      </c>
      <c r="P65" s="2">
        <v>0</v>
      </c>
      <c r="Q65" s="2">
        <v>0</v>
      </c>
      <c r="R65" s="2">
        <v>-5134.55</v>
      </c>
      <c r="S65" s="2">
        <v>10184.93</v>
      </c>
      <c r="T65" s="2">
        <v>0</v>
      </c>
      <c r="U65" s="2">
        <v>0</v>
      </c>
      <c r="V65" s="2">
        <v>-7364.85</v>
      </c>
      <c r="W65" s="2">
        <v>357.46</v>
      </c>
      <c r="X65" s="2">
        <v>-5997.43</v>
      </c>
      <c r="Y65" s="2">
        <v>0</v>
      </c>
      <c r="Z65" s="2">
        <v>0</v>
      </c>
      <c r="AA65" s="2">
        <v>-146775.49</v>
      </c>
    </row>
    <row r="66" spans="1:27" ht="14.25">
      <c r="A66" s="511" t="s">
        <v>296</v>
      </c>
      <c r="B66" s="2">
        <v>-54494.26</v>
      </c>
      <c r="C66" s="2">
        <v>0</v>
      </c>
      <c r="D66" s="2">
        <v>-66307.179999999993</v>
      </c>
      <c r="E66" s="2">
        <v>0</v>
      </c>
      <c r="F66" s="2">
        <v>0</v>
      </c>
      <c r="G66" s="2">
        <v>0</v>
      </c>
      <c r="H66" s="2">
        <v>0</v>
      </c>
      <c r="I66" s="2">
        <v>-64.430000000000007</v>
      </c>
      <c r="J66" s="2">
        <v>0</v>
      </c>
      <c r="K66" s="2">
        <v>16.920000000000002</v>
      </c>
      <c r="L66" s="2">
        <v>-16.989999999999998</v>
      </c>
      <c r="M66" s="2">
        <v>-2.89</v>
      </c>
      <c r="N66" s="2">
        <v>-279.88</v>
      </c>
      <c r="O66" s="2">
        <v>-1140.82</v>
      </c>
      <c r="P66" s="2">
        <v>0</v>
      </c>
      <c r="Q66" s="2">
        <v>0</v>
      </c>
      <c r="R66" s="2">
        <v>-5134.55</v>
      </c>
      <c r="S66" s="2">
        <v>10184.93</v>
      </c>
      <c r="T66" s="2">
        <v>0</v>
      </c>
      <c r="U66" s="2">
        <v>0</v>
      </c>
      <c r="V66" s="2">
        <v>-7364.85</v>
      </c>
      <c r="W66" s="2">
        <v>357.46</v>
      </c>
      <c r="X66" s="2">
        <v>-5997.43</v>
      </c>
      <c r="Y66" s="2">
        <v>0</v>
      </c>
      <c r="Z66" s="2">
        <v>0</v>
      </c>
      <c r="AA66" s="2">
        <v>-130243.96999999999</v>
      </c>
    </row>
    <row r="67" spans="1:27" ht="14.25">
      <c r="A67" s="511" t="s">
        <v>297</v>
      </c>
      <c r="B67" s="2">
        <v>-12552.44</v>
      </c>
      <c r="C67" s="2">
        <v>0</v>
      </c>
      <c r="D67" s="2">
        <v>0</v>
      </c>
      <c r="E67" s="2">
        <v>0</v>
      </c>
      <c r="F67" s="2">
        <v>0</v>
      </c>
      <c r="G67" s="2">
        <v>0</v>
      </c>
      <c r="H67" s="2">
        <v>0</v>
      </c>
      <c r="I67" s="2">
        <v>0</v>
      </c>
      <c r="J67" s="2">
        <v>0</v>
      </c>
      <c r="K67" s="2">
        <v>0</v>
      </c>
      <c r="L67" s="2">
        <v>0</v>
      </c>
      <c r="M67" s="2">
        <v>-3979.08</v>
      </c>
      <c r="N67" s="2">
        <v>0</v>
      </c>
      <c r="O67" s="2">
        <v>0</v>
      </c>
      <c r="P67" s="2">
        <v>0</v>
      </c>
      <c r="Q67" s="2">
        <v>0</v>
      </c>
      <c r="R67" s="2">
        <v>0</v>
      </c>
      <c r="S67" s="2">
        <v>0</v>
      </c>
      <c r="T67" s="2">
        <v>0</v>
      </c>
      <c r="U67" s="2">
        <v>0</v>
      </c>
      <c r="V67" s="2">
        <v>0</v>
      </c>
      <c r="W67" s="2">
        <v>0</v>
      </c>
      <c r="X67" s="2">
        <v>0</v>
      </c>
      <c r="Y67" s="2">
        <v>0</v>
      </c>
      <c r="Z67" s="2">
        <v>0</v>
      </c>
      <c r="AA67" s="2">
        <v>-16531.52</v>
      </c>
    </row>
    <row r="68" spans="1:27" ht="15">
      <c r="A68" s="510" t="s">
        <v>298</v>
      </c>
      <c r="B68" s="2">
        <v>9270378.6699999999</v>
      </c>
      <c r="C68" s="2">
        <v>2257600.83</v>
      </c>
      <c r="D68" s="2">
        <v>673428.92</v>
      </c>
      <c r="E68" s="2">
        <v>674159.23</v>
      </c>
      <c r="F68" s="2">
        <v>2808959.65</v>
      </c>
      <c r="G68" s="2">
        <v>1407524.12</v>
      </c>
      <c r="H68" s="2">
        <v>848911.85</v>
      </c>
      <c r="I68" s="2">
        <v>2412119.5699999998</v>
      </c>
      <c r="J68" s="2">
        <v>1895595.32</v>
      </c>
      <c r="K68" s="2">
        <v>2124219.5</v>
      </c>
      <c r="L68" s="2">
        <v>2066210.4300000002</v>
      </c>
      <c r="M68" s="2">
        <v>-248660.65</v>
      </c>
      <c r="N68" s="2">
        <v>2734588.35</v>
      </c>
      <c r="O68" s="2">
        <v>1123331.26</v>
      </c>
      <c r="P68" s="2">
        <v>1135289.58</v>
      </c>
      <c r="Q68" s="2">
        <v>216436.37</v>
      </c>
      <c r="R68" s="2">
        <v>530161.15</v>
      </c>
      <c r="S68" s="2">
        <v>1084168.3799999999</v>
      </c>
      <c r="T68" s="2">
        <v>599724.1</v>
      </c>
      <c r="U68" s="2">
        <v>2226932</v>
      </c>
      <c r="V68" s="2">
        <v>4039215.88</v>
      </c>
      <c r="W68" s="2">
        <v>1598336.18</v>
      </c>
      <c r="X68" s="2">
        <v>1132061.3700000001</v>
      </c>
      <c r="Y68" s="2">
        <v>786065.42</v>
      </c>
      <c r="Z68" s="2">
        <v>-2375165.11</v>
      </c>
      <c r="AA68" s="2">
        <v>41021592.369999997</v>
      </c>
    </row>
    <row r="69" spans="1:27" ht="14.25">
      <c r="A69" s="511" t="s">
        <v>1001</v>
      </c>
      <c r="B69" s="2">
        <v>0</v>
      </c>
      <c r="C69" s="2">
        <v>0</v>
      </c>
      <c r="D69" s="2">
        <v>0</v>
      </c>
      <c r="E69" s="2">
        <v>0</v>
      </c>
      <c r="F69" s="2">
        <v>0</v>
      </c>
      <c r="G69" s="2">
        <v>2894.7</v>
      </c>
      <c r="H69" s="2">
        <v>8394.1200000000008</v>
      </c>
      <c r="I69" s="2">
        <v>0</v>
      </c>
      <c r="J69" s="2">
        <v>0</v>
      </c>
      <c r="K69" s="2">
        <v>0</v>
      </c>
      <c r="L69" s="2">
        <v>0</v>
      </c>
      <c r="M69" s="2">
        <v>6426.27</v>
      </c>
      <c r="N69" s="2">
        <v>1771.11</v>
      </c>
      <c r="O69" s="2">
        <v>1116.05</v>
      </c>
      <c r="P69" s="2">
        <v>0</v>
      </c>
      <c r="Q69" s="2">
        <v>0</v>
      </c>
      <c r="R69" s="2">
        <v>1710</v>
      </c>
      <c r="S69" s="2">
        <v>0</v>
      </c>
      <c r="T69" s="2">
        <v>156.6</v>
      </c>
      <c r="U69" s="2">
        <v>0</v>
      </c>
      <c r="V69" s="2">
        <v>0</v>
      </c>
      <c r="W69" s="2">
        <v>0</v>
      </c>
      <c r="X69" s="2">
        <v>3637.77</v>
      </c>
      <c r="Y69" s="2">
        <v>3600.01</v>
      </c>
      <c r="Z69" s="2">
        <v>0</v>
      </c>
      <c r="AA69" s="2">
        <v>29706.63</v>
      </c>
    </row>
    <row r="70" spans="1:27" ht="14.25">
      <c r="A70" s="511" t="s">
        <v>1002</v>
      </c>
      <c r="B70" s="2">
        <v>0</v>
      </c>
      <c r="C70" s="2">
        <v>0</v>
      </c>
      <c r="D70" s="2">
        <v>0</v>
      </c>
      <c r="E70" s="2">
        <v>0</v>
      </c>
      <c r="F70" s="2">
        <v>0</v>
      </c>
      <c r="G70" s="2">
        <v>0</v>
      </c>
      <c r="H70" s="2">
        <v>0</v>
      </c>
      <c r="I70" s="2">
        <v>0</v>
      </c>
      <c r="J70" s="2">
        <v>0</v>
      </c>
      <c r="K70" s="2">
        <v>0</v>
      </c>
      <c r="L70" s="2">
        <v>0</v>
      </c>
      <c r="M70" s="2">
        <v>-107.7</v>
      </c>
      <c r="N70" s="2">
        <v>-2678.93</v>
      </c>
      <c r="O70" s="2">
        <v>0</v>
      </c>
      <c r="P70" s="2">
        <v>0</v>
      </c>
      <c r="Q70" s="2">
        <v>0</v>
      </c>
      <c r="R70" s="2">
        <v>-2278.63</v>
      </c>
      <c r="S70" s="2">
        <v>0</v>
      </c>
      <c r="T70" s="2">
        <v>0</v>
      </c>
      <c r="U70" s="2">
        <v>0</v>
      </c>
      <c r="V70" s="2">
        <v>0</v>
      </c>
      <c r="W70" s="2">
        <v>0</v>
      </c>
      <c r="X70" s="2">
        <v>-275384.45</v>
      </c>
      <c r="Y70" s="2">
        <v>-21.7</v>
      </c>
      <c r="Z70" s="2">
        <v>0</v>
      </c>
      <c r="AA70" s="2">
        <v>-280471.40999999997</v>
      </c>
    </row>
    <row r="71" spans="1:27" ht="15">
      <c r="A71" s="510" t="s">
        <v>300</v>
      </c>
      <c r="B71" s="2">
        <v>9270378.6699999999</v>
      </c>
      <c r="C71" s="2">
        <v>2257600.83</v>
      </c>
      <c r="D71" s="2">
        <v>673428.92</v>
      </c>
      <c r="E71" s="2">
        <v>674159.23</v>
      </c>
      <c r="F71" s="2">
        <v>2808959.65</v>
      </c>
      <c r="G71" s="2">
        <v>1410418.82</v>
      </c>
      <c r="H71" s="2">
        <v>857305.97</v>
      </c>
      <c r="I71" s="2">
        <v>2412119.5699999998</v>
      </c>
      <c r="J71" s="2">
        <v>1895595.32</v>
      </c>
      <c r="K71" s="2">
        <v>2124219.5</v>
      </c>
      <c r="L71" s="2">
        <v>2066210.4300000002</v>
      </c>
      <c r="M71" s="2">
        <v>-242342.08</v>
      </c>
      <c r="N71" s="2">
        <v>2733680.53</v>
      </c>
      <c r="O71" s="2">
        <v>1124447.31</v>
      </c>
      <c r="P71" s="2">
        <v>1135289.58</v>
      </c>
      <c r="Q71" s="2">
        <v>216436.37</v>
      </c>
      <c r="R71" s="2">
        <v>529592.52</v>
      </c>
      <c r="S71" s="2">
        <v>1084168.3799999999</v>
      </c>
      <c r="T71" s="2">
        <v>599880.69999999995</v>
      </c>
      <c r="U71" s="2">
        <v>2226932</v>
      </c>
      <c r="V71" s="2">
        <v>4039215.88</v>
      </c>
      <c r="W71" s="2">
        <v>1598336.18</v>
      </c>
      <c r="X71" s="2">
        <v>860314.69</v>
      </c>
      <c r="Y71" s="2">
        <v>789643.73</v>
      </c>
      <c r="Z71" s="2">
        <v>-2375165.11</v>
      </c>
      <c r="AA71" s="2">
        <v>40770827.590000004</v>
      </c>
    </row>
    <row r="72" spans="1:27" ht="14.25">
      <c r="A72" s="511" t="s">
        <v>1003</v>
      </c>
      <c r="B72" s="2">
        <v>0</v>
      </c>
      <c r="C72" s="2">
        <v>11458.94</v>
      </c>
      <c r="D72" s="2">
        <v>325820.26</v>
      </c>
      <c r="E72" s="2">
        <v>0</v>
      </c>
      <c r="F72" s="2">
        <v>0</v>
      </c>
      <c r="G72" s="2">
        <v>39983.79</v>
      </c>
      <c r="H72" s="2">
        <v>122422.73</v>
      </c>
      <c r="I72" s="2">
        <v>4185.3</v>
      </c>
      <c r="J72" s="2">
        <v>4922.95</v>
      </c>
      <c r="K72" s="2">
        <v>44047.13</v>
      </c>
      <c r="L72" s="2">
        <v>4157.3</v>
      </c>
      <c r="M72" s="2">
        <v>273006.15999999997</v>
      </c>
      <c r="N72" s="2">
        <v>10954.99</v>
      </c>
      <c r="O72" s="2">
        <v>79800.47</v>
      </c>
      <c r="P72" s="2">
        <v>8815.19</v>
      </c>
      <c r="Q72" s="2">
        <v>0</v>
      </c>
      <c r="R72" s="2">
        <v>11026.24</v>
      </c>
      <c r="S72" s="2">
        <v>26030.45</v>
      </c>
      <c r="T72" s="2">
        <v>19067.8</v>
      </c>
      <c r="U72" s="2">
        <v>326339.3</v>
      </c>
      <c r="V72" s="2">
        <v>25763.7</v>
      </c>
      <c r="W72" s="2">
        <v>3333.62</v>
      </c>
      <c r="X72" s="2">
        <v>7008.62</v>
      </c>
      <c r="Y72" s="2">
        <v>170198.91</v>
      </c>
      <c r="Z72" s="2">
        <v>0</v>
      </c>
      <c r="AA72" s="2">
        <v>1518343.85</v>
      </c>
    </row>
    <row r="73" spans="1:27" ht="14.25">
      <c r="A73" s="511" t="s">
        <v>1004</v>
      </c>
      <c r="B73" s="2">
        <v>0</v>
      </c>
      <c r="C73" s="2">
        <v>-54141.31</v>
      </c>
      <c r="D73" s="2">
        <v>-192871.67999999999</v>
      </c>
      <c r="E73" s="2">
        <v>-502688.52</v>
      </c>
      <c r="F73" s="2">
        <v>-30000</v>
      </c>
      <c r="G73" s="2">
        <v>-80616.05</v>
      </c>
      <c r="H73" s="2">
        <v>-40690.339999999997</v>
      </c>
      <c r="I73" s="2">
        <v>-261732.60999999996</v>
      </c>
      <c r="J73" s="2">
        <v>-348383.44</v>
      </c>
      <c r="K73" s="2">
        <v>-895.83</v>
      </c>
      <c r="L73" s="2">
        <v>-3222.64</v>
      </c>
      <c r="M73" s="2">
        <v>-21901.37</v>
      </c>
      <c r="N73" s="2">
        <v>-49712.42</v>
      </c>
      <c r="O73" s="2">
        <v>-446409.61</v>
      </c>
      <c r="P73" s="2">
        <v>-120166.44</v>
      </c>
      <c r="Q73" s="2">
        <v>0</v>
      </c>
      <c r="R73" s="2">
        <v>-115985.41</v>
      </c>
      <c r="S73" s="2">
        <v>-122917.96</v>
      </c>
      <c r="T73" s="2">
        <v>-17458.400000000001</v>
      </c>
      <c r="U73" s="2">
        <v>-71399.78</v>
      </c>
      <c r="V73" s="2">
        <v>-169549.66</v>
      </c>
      <c r="W73" s="2">
        <v>0</v>
      </c>
      <c r="X73" s="2">
        <v>-88192.67</v>
      </c>
      <c r="Y73" s="2">
        <v>-21024.63</v>
      </c>
      <c r="Z73" s="2">
        <v>0</v>
      </c>
      <c r="AA73" s="2">
        <v>-2759960.77</v>
      </c>
    </row>
    <row r="74" spans="1:27" ht="15">
      <c r="A74" s="510" t="s">
        <v>302</v>
      </c>
      <c r="B74" s="2">
        <v>9270378.6699999999</v>
      </c>
      <c r="C74" s="2">
        <v>2214918.46</v>
      </c>
      <c r="D74" s="2">
        <v>806377.5</v>
      </c>
      <c r="E74" s="2">
        <v>171470.71</v>
      </c>
      <c r="F74" s="2">
        <v>2778959.65</v>
      </c>
      <c r="G74" s="2">
        <v>1369786.56</v>
      </c>
      <c r="H74" s="2">
        <v>939038.36</v>
      </c>
      <c r="I74" s="2">
        <v>2154572.2599999998</v>
      </c>
      <c r="J74" s="2">
        <v>1552134.83</v>
      </c>
      <c r="K74" s="2">
        <v>2167370.7999999998</v>
      </c>
      <c r="L74" s="2">
        <v>2067145.09</v>
      </c>
      <c r="M74" s="2">
        <v>8762.7099999999991</v>
      </c>
      <c r="N74" s="2">
        <v>2694923.1</v>
      </c>
      <c r="O74" s="2">
        <v>757838.17</v>
      </c>
      <c r="P74" s="2">
        <v>1023938.33</v>
      </c>
      <c r="Q74" s="2">
        <v>216436.37</v>
      </c>
      <c r="R74" s="2">
        <v>424633.35</v>
      </c>
      <c r="S74" s="2">
        <v>987280.87</v>
      </c>
      <c r="T74" s="2">
        <v>601490.1</v>
      </c>
      <c r="U74" s="2">
        <v>2481871.52</v>
      </c>
      <c r="V74" s="2">
        <v>3895429.92</v>
      </c>
      <c r="W74" s="2">
        <v>1601669.8</v>
      </c>
      <c r="X74" s="2">
        <v>779130.64</v>
      </c>
      <c r="Y74" s="2">
        <v>938818.01</v>
      </c>
      <c r="Z74" s="2">
        <v>-2375165.11</v>
      </c>
      <c r="AA74" s="2">
        <v>39529210.670000002</v>
      </c>
    </row>
    <row r="75" spans="1:27" ht="14.25">
      <c r="A75" s="511"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row>
    <row r="76" spans="1:27" ht="15">
      <c r="A76" s="510" t="s">
        <v>304</v>
      </c>
      <c r="B76" s="2">
        <v>9270378.6699999999</v>
      </c>
      <c r="C76" s="2">
        <v>2214918.46</v>
      </c>
      <c r="D76" s="2">
        <v>806377.5</v>
      </c>
      <c r="E76" s="2">
        <v>171470.71</v>
      </c>
      <c r="F76" s="2">
        <v>2778959.65</v>
      </c>
      <c r="G76" s="2">
        <v>1369786.56</v>
      </c>
      <c r="H76" s="2">
        <v>939038.36</v>
      </c>
      <c r="I76" s="2">
        <v>2154572.2599999998</v>
      </c>
      <c r="J76" s="2">
        <v>1552134.83</v>
      </c>
      <c r="K76" s="2">
        <v>2167370.7999999998</v>
      </c>
      <c r="L76" s="2">
        <v>2067145.09</v>
      </c>
      <c r="M76" s="2">
        <v>8762.7099999999991</v>
      </c>
      <c r="N76" s="2">
        <v>2694923.1</v>
      </c>
      <c r="O76" s="2">
        <v>757838.17</v>
      </c>
      <c r="P76" s="2">
        <v>1023938.33</v>
      </c>
      <c r="Q76" s="2">
        <v>216436.37</v>
      </c>
      <c r="R76" s="2">
        <v>424633.35</v>
      </c>
      <c r="S76" s="2">
        <v>987280.87</v>
      </c>
      <c r="T76" s="2">
        <v>601490.1</v>
      </c>
      <c r="U76" s="2">
        <v>2481871.52</v>
      </c>
      <c r="V76" s="2">
        <v>3895429.92</v>
      </c>
      <c r="W76" s="2">
        <v>1601669.8</v>
      </c>
      <c r="X76" s="2">
        <v>779130.64</v>
      </c>
      <c r="Y76" s="2">
        <v>938818.01</v>
      </c>
      <c r="Z76" s="2">
        <v>-2375165.11</v>
      </c>
      <c r="AA76" s="2">
        <v>39529210.670000002</v>
      </c>
    </row>
    <row r="77" spans="1:27" ht="15.75" thickBot="1">
      <c r="A77" s="510" t="s">
        <v>305</v>
      </c>
      <c r="B77" s="2">
        <v>-13920</v>
      </c>
      <c r="C77" s="2">
        <v>0</v>
      </c>
      <c r="D77" s="2">
        <v>-174539.79</v>
      </c>
      <c r="E77" s="2">
        <v>0</v>
      </c>
      <c r="F77" s="2">
        <v>-694739</v>
      </c>
      <c r="G77" s="2">
        <v>0</v>
      </c>
      <c r="H77" s="2">
        <v>0</v>
      </c>
      <c r="I77" s="2">
        <v>0</v>
      </c>
      <c r="J77" s="2">
        <v>0</v>
      </c>
      <c r="K77" s="2">
        <v>0</v>
      </c>
      <c r="L77" s="2">
        <v>-519663.11</v>
      </c>
      <c r="M77" s="2">
        <v>0</v>
      </c>
      <c r="N77" s="2">
        <v>-554959</v>
      </c>
      <c r="O77" s="2">
        <v>-158915.67000000001</v>
      </c>
      <c r="P77" s="2">
        <v>-73138.58</v>
      </c>
      <c r="Q77" s="2">
        <v>0</v>
      </c>
      <c r="R77" s="2">
        <v>0</v>
      </c>
      <c r="S77" s="2">
        <v>0</v>
      </c>
      <c r="T77" s="2">
        <v>-121685.75</v>
      </c>
      <c r="U77" s="2">
        <v>-620468</v>
      </c>
      <c r="V77" s="2">
        <v>0</v>
      </c>
      <c r="W77" s="2">
        <v>0</v>
      </c>
      <c r="X77" s="2">
        <v>0</v>
      </c>
      <c r="Y77" s="2">
        <v>0</v>
      </c>
      <c r="Z77" s="2">
        <v>0</v>
      </c>
      <c r="AA77" s="2">
        <v>-2932028.9</v>
      </c>
    </row>
    <row r="78" spans="1:27" ht="16.5" thickTop="1" thickBot="1">
      <c r="A78" s="508" t="s">
        <v>306</v>
      </c>
      <c r="B78" s="509">
        <v>9256458.6699999999</v>
      </c>
      <c r="C78" s="509">
        <v>2214918.46</v>
      </c>
      <c r="D78" s="509">
        <v>631837.71</v>
      </c>
      <c r="E78" s="509">
        <v>171470.71</v>
      </c>
      <c r="F78" s="509">
        <v>2084220.6499999997</v>
      </c>
      <c r="G78" s="509">
        <v>1369786.56</v>
      </c>
      <c r="H78" s="509">
        <v>939038.36</v>
      </c>
      <c r="I78" s="509">
        <v>2154572.2599999998</v>
      </c>
      <c r="J78" s="509">
        <v>1552134.83</v>
      </c>
      <c r="K78" s="509">
        <v>2167370.7999999998</v>
      </c>
      <c r="L78" s="509">
        <v>1547481.98</v>
      </c>
      <c r="M78" s="509">
        <v>8762.7099999999991</v>
      </c>
      <c r="N78" s="509">
        <v>2139964.1</v>
      </c>
      <c r="O78" s="509">
        <v>598922.5</v>
      </c>
      <c r="P78" s="509">
        <v>950799.75</v>
      </c>
      <c r="Q78" s="509">
        <v>216436.37</v>
      </c>
      <c r="R78" s="509">
        <v>424633.35</v>
      </c>
      <c r="S78" s="509">
        <v>987280.87</v>
      </c>
      <c r="T78" s="509">
        <v>479804.35</v>
      </c>
      <c r="U78" s="509">
        <v>1861403.52</v>
      </c>
      <c r="V78" s="509">
        <v>3895429.92</v>
      </c>
      <c r="W78" s="509">
        <v>1601669.8</v>
      </c>
      <c r="X78" s="509">
        <v>779130.64</v>
      </c>
      <c r="Y78" s="509">
        <v>938818.01</v>
      </c>
      <c r="Z78" s="509">
        <v>-2375165.11</v>
      </c>
      <c r="AA78" s="509">
        <v>36597181.770000003</v>
      </c>
    </row>
    <row r="79" spans="1:27" ht="14.25" thickTop="1" thickBot="1">
      <c r="A79" s="512"/>
      <c r="B79" s="513"/>
      <c r="C79" s="513"/>
      <c r="D79" s="513"/>
      <c r="E79" s="513"/>
      <c r="F79" s="514"/>
      <c r="G79" s="515"/>
      <c r="H79" s="515"/>
      <c r="I79" s="513"/>
      <c r="J79" s="513"/>
      <c r="K79" s="513"/>
      <c r="L79" s="513"/>
      <c r="M79" s="514"/>
      <c r="N79" s="515"/>
      <c r="O79" s="515"/>
      <c r="P79" s="513"/>
      <c r="Q79" s="513"/>
      <c r="R79" s="513"/>
      <c r="S79" s="513"/>
      <c r="T79" s="514"/>
      <c r="U79" s="514"/>
      <c r="V79" s="513"/>
      <c r="W79" s="516"/>
      <c r="X79" s="516"/>
      <c r="Y79" s="516"/>
      <c r="Z79" s="517"/>
      <c r="AA79" s="517"/>
    </row>
    <row r="80" spans="1:27" ht="16.5" hidden="1" thickBot="1">
      <c r="A80" s="241"/>
      <c r="P80" s="518"/>
      <c r="Q80" s="518"/>
      <c r="R80" s="518"/>
      <c r="S80" s="518"/>
      <c r="T80" s="143"/>
      <c r="U80" s="143"/>
      <c r="V80" s="518"/>
      <c r="W80" s="519"/>
      <c r="X80" s="519"/>
      <c r="Y80" s="520"/>
      <c r="Z80" s="520"/>
      <c r="AA80" s="520"/>
    </row>
    <row r="81" spans="22:25" ht="13.5" hidden="1" thickTop="1">
      <c r="V81" s="518"/>
      <c r="W81" s="518"/>
      <c r="X81" s="518"/>
      <c r="Y81" s="518"/>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21"/>
    </row>
    <row r="104" spans="1:1" hidden="1">
      <c r="A104" s="163"/>
    </row>
    <row r="105" spans="1:1" hidden="1">
      <c r="A105" s="143"/>
    </row>
    <row r="106" spans="1:1" hidden="1">
      <c r="A106" s="143"/>
    </row>
    <row r="107" spans="1:1" hidden="1">
      <c r="A107" s="143"/>
    </row>
    <row r="108" spans="1:1" hidden="1">
      <c r="A108" s="143"/>
    </row>
    <row r="109" spans="1:1" hidden="1">
      <c r="A109" s="143"/>
    </row>
    <row r="110" spans="1:1" hidden="1">
      <c r="A110" s="143"/>
    </row>
    <row r="111" spans="1:1" hidden="1">
      <c r="A111" s="143"/>
    </row>
    <row r="112" spans="1:1" hidden="1">
      <c r="A112" s="143"/>
    </row>
    <row r="113" spans="1:1" hidden="1">
      <c r="A113" s="143"/>
    </row>
    <row r="114" spans="1:1" hidden="1">
      <c r="A114" s="143"/>
    </row>
    <row r="115" spans="1:1" hidden="1">
      <c r="A115" s="143"/>
    </row>
    <row r="116" spans="1:1" hidden="1">
      <c r="A116" s="143"/>
    </row>
    <row r="117" spans="1:1" hidden="1">
      <c r="A117" s="143"/>
    </row>
    <row r="118" spans="1:1" hidden="1">
      <c r="A118" s="143"/>
    </row>
    <row r="119" spans="1:1" hidden="1">
      <c r="A119" s="143"/>
    </row>
    <row r="120" spans="1:1" hidden="1">
      <c r="A120" s="143"/>
    </row>
    <row r="121" spans="1:1" hidden="1">
      <c r="A121" s="143"/>
    </row>
    <row r="122" spans="1:1" hidden="1">
      <c r="A122" s="143"/>
    </row>
    <row r="123" spans="1:1" hidden="1">
      <c r="A123" s="164"/>
    </row>
    <row r="124" spans="1:1" hidden="1">
      <c r="A124" s="164"/>
    </row>
    <row r="125" spans="1:1" hidden="1">
      <c r="A125" s="164"/>
    </row>
    <row r="126" spans="1:1" hidden="1">
      <c r="A126" s="141"/>
    </row>
    <row r="127" spans="1:1" hidden="1">
      <c r="A127" s="141"/>
    </row>
    <row r="128" spans="1:1" hidden="1">
      <c r="A128" s="141"/>
    </row>
    <row r="129" spans="1:1" hidden="1">
      <c r="A129" s="143"/>
    </row>
    <row r="130" spans="1:1" hidden="1">
      <c r="A130" s="143"/>
    </row>
    <row r="131" spans="1:1" hidden="1">
      <c r="A131" s="143"/>
    </row>
    <row r="132" spans="1:1" hidden="1">
      <c r="A132" s="143"/>
    </row>
    <row r="133" spans="1:1" hidden="1">
      <c r="A133" s="143"/>
    </row>
    <row r="134" spans="1:1" hidden="1">
      <c r="A134" s="143"/>
    </row>
    <row r="135" spans="1:1" hidden="1">
      <c r="A135" s="143"/>
    </row>
    <row r="136" spans="1:1" hidden="1">
      <c r="A136" s="143"/>
    </row>
    <row r="137" spans="1:1" hidden="1">
      <c r="A137" s="143"/>
    </row>
    <row r="138" spans="1:1" hidden="1">
      <c r="A138" s="143"/>
    </row>
    <row r="139" spans="1:1" hidden="1">
      <c r="A139" s="143"/>
    </row>
    <row r="140" spans="1:1" hidden="1">
      <c r="A140" s="143"/>
    </row>
    <row r="141" spans="1:1" hidden="1">
      <c r="A141" s="141"/>
    </row>
    <row r="142" spans="1:1" hidden="1">
      <c r="A142" s="141"/>
    </row>
    <row r="143" spans="1:1" hidden="1">
      <c r="A143" s="143"/>
    </row>
    <row r="144" spans="1:1" hidden="1">
      <c r="A144" s="143"/>
    </row>
    <row r="145" spans="1:1" hidden="1">
      <c r="A145" s="143"/>
    </row>
    <row r="146" spans="1:1" ht="15.75" hidden="1">
      <c r="A146" s="100"/>
    </row>
    <row r="147" spans="1:1" hidden="1">
      <c r="A147" s="143"/>
    </row>
    <row r="148" spans="1:1" hidden="1">
      <c r="A148" s="143"/>
    </row>
    <row r="149" spans="1:1" hidden="1">
      <c r="A149" s="143"/>
    </row>
    <row r="150" spans="1:1" hidden="1">
      <c r="A150" s="143"/>
    </row>
    <row r="151" spans="1:1" hidden="1">
      <c r="A151" s="143"/>
    </row>
    <row r="152" spans="1:1" hidden="1">
      <c r="A152" s="143"/>
    </row>
    <row r="153" spans="1:1" hidden="1">
      <c r="A153" s="143"/>
    </row>
    <row r="154" spans="1:1" hidden="1">
      <c r="A154" s="143"/>
    </row>
    <row r="155" spans="1:1" hidden="1">
      <c r="A155" s="143"/>
    </row>
    <row r="156" spans="1:1" hidden="1">
      <c r="A156" s="143"/>
    </row>
    <row r="157" spans="1:1" hidden="1">
      <c r="A157" s="143"/>
    </row>
    <row r="158" spans="1:1" hidden="1">
      <c r="A158" s="143"/>
    </row>
    <row r="159" spans="1:1" hidden="1">
      <c r="A159" s="143"/>
    </row>
    <row r="160" spans="1:1" hidden="1">
      <c r="A160" s="143"/>
    </row>
    <row r="161" spans="1:1" hidden="1">
      <c r="A161" s="164"/>
    </row>
    <row r="162" spans="1:1" hidden="1">
      <c r="A162" s="164"/>
    </row>
    <row r="163" spans="1:1" hidden="1">
      <c r="A163" s="143"/>
    </row>
    <row r="164" spans="1:1" hidden="1">
      <c r="A164" s="164"/>
    </row>
    <row r="165" spans="1:1" hidden="1">
      <c r="A165" s="164"/>
    </row>
    <row r="166" spans="1:1" hidden="1">
      <c r="A166" s="143"/>
    </row>
    <row r="167" spans="1:1" hidden="1">
      <c r="A167" s="143"/>
    </row>
    <row r="168" spans="1:1" ht="13.5" hidden="1" thickBot="1">
      <c r="A168" s="514"/>
    </row>
    <row r="169" spans="1:1" hidden="1">
      <c r="A169" s="164"/>
    </row>
    <row r="170" spans="1:1" hidden="1">
      <c r="A170" s="164"/>
    </row>
    <row r="171" spans="1:1" hidden="1">
      <c r="A171" s="522"/>
    </row>
    <row r="172" spans="1:1" hidden="1">
      <c r="A172" s="118"/>
    </row>
    <row r="173" spans="1:1" hidden="1">
      <c r="A173" s="118"/>
    </row>
    <row r="174" spans="1:1" hidden="1">
      <c r="A174" s="118"/>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21"/>
    </row>
    <row r="205" spans="1:1" hidden="1">
      <c r="A205" s="163"/>
    </row>
    <row r="206" spans="1:1" hidden="1">
      <c r="A206" s="143"/>
    </row>
    <row r="207" spans="1:1" hidden="1">
      <c r="A207" s="143"/>
    </row>
    <row r="208" spans="1:1" hidden="1">
      <c r="A208" s="143"/>
    </row>
    <row r="209" spans="1:1" hidden="1">
      <c r="A209" s="143"/>
    </row>
    <row r="210" spans="1:1" hidden="1">
      <c r="A210" s="143"/>
    </row>
    <row r="211" spans="1:1" hidden="1">
      <c r="A211" s="143"/>
    </row>
    <row r="212" spans="1:1" hidden="1">
      <c r="A212" s="143"/>
    </row>
    <row r="213" spans="1:1" hidden="1">
      <c r="A213" s="143"/>
    </row>
    <row r="214" spans="1:1" hidden="1">
      <c r="A214" s="143"/>
    </row>
    <row r="215" spans="1:1" hidden="1">
      <c r="A215" s="143"/>
    </row>
    <row r="216" spans="1:1" hidden="1">
      <c r="A216" s="143"/>
    </row>
    <row r="217" spans="1:1" hidden="1">
      <c r="A217" s="143"/>
    </row>
    <row r="218" spans="1:1" hidden="1">
      <c r="A218" s="143"/>
    </row>
    <row r="219" spans="1:1" hidden="1">
      <c r="A219" s="143"/>
    </row>
    <row r="220" spans="1:1" hidden="1">
      <c r="A220" s="143"/>
    </row>
    <row r="221" spans="1:1" hidden="1">
      <c r="A221" s="143"/>
    </row>
    <row r="222" spans="1:1" hidden="1">
      <c r="A222" s="143"/>
    </row>
    <row r="223" spans="1:1" hidden="1">
      <c r="A223" s="143"/>
    </row>
    <row r="224" spans="1:1" hidden="1">
      <c r="A224" s="164"/>
    </row>
    <row r="225" spans="1:1" hidden="1">
      <c r="A225" s="164"/>
    </row>
    <row r="226" spans="1:1" hidden="1">
      <c r="A226" s="164"/>
    </row>
    <row r="227" spans="1:1" hidden="1">
      <c r="A227" s="141"/>
    </row>
    <row r="228" spans="1:1" hidden="1">
      <c r="A228" s="141"/>
    </row>
    <row r="229" spans="1:1" hidden="1">
      <c r="A229" s="141"/>
    </row>
    <row r="230" spans="1:1" hidden="1">
      <c r="A230" s="143"/>
    </row>
    <row r="231" spans="1:1" hidden="1">
      <c r="A231" s="143"/>
    </row>
    <row r="232" spans="1:1" hidden="1">
      <c r="A232" s="143"/>
    </row>
    <row r="233" spans="1:1" hidden="1">
      <c r="A233" s="143"/>
    </row>
    <row r="234" spans="1:1" hidden="1">
      <c r="A234" s="143"/>
    </row>
    <row r="235" spans="1:1" hidden="1">
      <c r="A235" s="143"/>
    </row>
    <row r="236" spans="1:1" hidden="1">
      <c r="A236" s="143"/>
    </row>
    <row r="237" spans="1:1" hidden="1">
      <c r="A237" s="143"/>
    </row>
    <row r="238" spans="1:1" hidden="1">
      <c r="A238" s="143"/>
    </row>
    <row r="239" spans="1:1" hidden="1">
      <c r="A239" s="143"/>
    </row>
    <row r="240" spans="1:1" hidden="1">
      <c r="A240" s="143"/>
    </row>
    <row r="241" spans="1:1" hidden="1">
      <c r="A241" s="143"/>
    </row>
    <row r="242" spans="1:1" hidden="1">
      <c r="A242" s="141"/>
    </row>
    <row r="243" spans="1:1" hidden="1">
      <c r="A243" s="141"/>
    </row>
    <row r="244" spans="1:1" hidden="1">
      <c r="A244" s="143"/>
    </row>
    <row r="245" spans="1:1" hidden="1">
      <c r="A245" s="143"/>
    </row>
    <row r="246" spans="1:1" hidden="1">
      <c r="A246" s="143"/>
    </row>
    <row r="247" spans="1:1" ht="15.75" hidden="1">
      <c r="A247" s="100"/>
    </row>
    <row r="248" spans="1:1" hidden="1">
      <c r="A248" s="143"/>
    </row>
    <row r="249" spans="1:1" hidden="1">
      <c r="A249" s="143"/>
    </row>
    <row r="250" spans="1:1" hidden="1">
      <c r="A250" s="143"/>
    </row>
    <row r="251" spans="1:1" hidden="1">
      <c r="A251" s="143"/>
    </row>
    <row r="252" spans="1:1" hidden="1">
      <c r="A252" s="143"/>
    </row>
    <row r="253" spans="1:1" hidden="1">
      <c r="A253" s="143"/>
    </row>
    <row r="254" spans="1:1" hidden="1">
      <c r="A254" s="143"/>
    </row>
    <row r="255" spans="1:1" hidden="1">
      <c r="A255" s="143"/>
    </row>
    <row r="256" spans="1:1" hidden="1">
      <c r="A256" s="143"/>
    </row>
    <row r="257" spans="1:1" hidden="1">
      <c r="A257" s="143"/>
    </row>
    <row r="258" spans="1:1" hidden="1">
      <c r="A258" s="143"/>
    </row>
    <row r="259" spans="1:1" hidden="1">
      <c r="A259" s="143"/>
    </row>
    <row r="260" spans="1:1" hidden="1">
      <c r="A260" s="143"/>
    </row>
    <row r="261" spans="1:1" hidden="1">
      <c r="A261" s="143"/>
    </row>
    <row r="262" spans="1:1" hidden="1">
      <c r="A262" s="164"/>
    </row>
    <row r="263" spans="1:1" hidden="1">
      <c r="A263" s="164"/>
    </row>
    <row r="264" spans="1:1" hidden="1">
      <c r="A264" s="143"/>
    </row>
    <row r="265" spans="1:1" hidden="1">
      <c r="A265" s="164"/>
    </row>
    <row r="266" spans="1:1" hidden="1">
      <c r="A266" s="164"/>
    </row>
    <row r="267" spans="1:1" hidden="1">
      <c r="A267" s="143"/>
    </row>
    <row r="268" spans="1:1" hidden="1">
      <c r="A268" s="143"/>
    </row>
    <row r="269" spans="1:1" ht="13.5" hidden="1" thickBot="1">
      <c r="A269" s="514"/>
    </row>
    <row r="270" spans="1:1" hidden="1">
      <c r="A270" s="164"/>
    </row>
    <row r="271" spans="1:1" hidden="1">
      <c r="A271" s="164"/>
    </row>
    <row r="272" spans="1:1" hidden="1">
      <c r="A272" s="522"/>
    </row>
    <row r="273" spans="1:1" hidden="1">
      <c r="A273" s="118"/>
    </row>
    <row r="274" spans="1:1" hidden="1">
      <c r="A274" s="118"/>
    </row>
    <row r="275" spans="1:1" hidden="1">
      <c r="A275" s="118"/>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21"/>
    </row>
    <row r="306" spans="1:1" hidden="1">
      <c r="A306" s="163"/>
    </row>
    <row r="307" spans="1:1" hidden="1">
      <c r="A307" s="143"/>
    </row>
    <row r="308" spans="1:1" hidden="1">
      <c r="A308" s="143"/>
    </row>
    <row r="309" spans="1:1" hidden="1">
      <c r="A309" s="143"/>
    </row>
    <row r="310" spans="1:1" hidden="1">
      <c r="A310" s="143"/>
    </row>
    <row r="311" spans="1:1" hidden="1">
      <c r="A311" s="143"/>
    </row>
    <row r="312" spans="1:1" hidden="1">
      <c r="A312" s="143"/>
    </row>
    <row r="313" spans="1:1" hidden="1">
      <c r="A313" s="143"/>
    </row>
    <row r="314" spans="1:1" hidden="1">
      <c r="A314" s="143"/>
    </row>
    <row r="315" spans="1:1" hidden="1">
      <c r="A315" s="143"/>
    </row>
    <row r="316" spans="1:1" hidden="1">
      <c r="A316" s="143"/>
    </row>
    <row r="317" spans="1:1" hidden="1">
      <c r="A317" s="143"/>
    </row>
    <row r="318" spans="1:1" hidden="1">
      <c r="A318" s="143"/>
    </row>
    <row r="319" spans="1:1" hidden="1">
      <c r="A319" s="143"/>
    </row>
    <row r="320" spans="1:1" hidden="1">
      <c r="A320" s="143"/>
    </row>
    <row r="321" spans="1:1" hidden="1">
      <c r="A321" s="143"/>
    </row>
    <row r="322" spans="1:1" hidden="1">
      <c r="A322" s="143"/>
    </row>
    <row r="323" spans="1:1" hidden="1">
      <c r="A323" s="143"/>
    </row>
    <row r="324" spans="1:1" hidden="1">
      <c r="A324" s="143"/>
    </row>
    <row r="325" spans="1:1" hidden="1">
      <c r="A325" s="164"/>
    </row>
    <row r="326" spans="1:1" hidden="1">
      <c r="A326" s="164"/>
    </row>
    <row r="327" spans="1:1" hidden="1">
      <c r="A327" s="164"/>
    </row>
    <row r="328" spans="1:1" hidden="1">
      <c r="A328" s="141"/>
    </row>
    <row r="329" spans="1:1" hidden="1">
      <c r="A329" s="141"/>
    </row>
    <row r="330" spans="1:1" hidden="1">
      <c r="A330" s="141"/>
    </row>
    <row r="331" spans="1:1" hidden="1">
      <c r="A331" s="143"/>
    </row>
    <row r="332" spans="1:1" hidden="1">
      <c r="A332" s="143"/>
    </row>
    <row r="333" spans="1:1" hidden="1">
      <c r="A333" s="143"/>
    </row>
    <row r="334" spans="1:1" hidden="1">
      <c r="A334" s="143"/>
    </row>
    <row r="335" spans="1:1" hidden="1">
      <c r="A335" s="143"/>
    </row>
    <row r="336" spans="1:1" hidden="1">
      <c r="A336" s="143"/>
    </row>
    <row r="337" spans="1:1" hidden="1">
      <c r="A337" s="143"/>
    </row>
    <row r="338" spans="1:1" hidden="1">
      <c r="A338" s="143"/>
    </row>
    <row r="339" spans="1:1" hidden="1">
      <c r="A339" s="143"/>
    </row>
    <row r="340" spans="1:1" hidden="1">
      <c r="A340" s="143"/>
    </row>
    <row r="341" spans="1:1" hidden="1">
      <c r="A341" s="143"/>
    </row>
    <row r="342" spans="1:1" hidden="1">
      <c r="A342" s="143"/>
    </row>
    <row r="343" spans="1:1" hidden="1">
      <c r="A343" s="141"/>
    </row>
    <row r="344" spans="1:1" hidden="1">
      <c r="A344" s="141"/>
    </row>
    <row r="345" spans="1:1" hidden="1">
      <c r="A345" s="143"/>
    </row>
    <row r="346" spans="1:1" hidden="1">
      <c r="A346" s="143"/>
    </row>
    <row r="347" spans="1:1" hidden="1">
      <c r="A347" s="143"/>
    </row>
    <row r="348" spans="1:1" ht="15.75" hidden="1">
      <c r="A348" s="100"/>
    </row>
    <row r="349" spans="1:1" hidden="1">
      <c r="A349" s="143"/>
    </row>
    <row r="350" spans="1:1" hidden="1">
      <c r="A350" s="143"/>
    </row>
    <row r="351" spans="1:1" hidden="1">
      <c r="A351" s="143"/>
    </row>
    <row r="352" spans="1:1" hidden="1">
      <c r="A352" s="143"/>
    </row>
    <row r="353" spans="1:1" hidden="1">
      <c r="A353" s="143"/>
    </row>
    <row r="354" spans="1:1" hidden="1">
      <c r="A354" s="143"/>
    </row>
    <row r="355" spans="1:1" hidden="1">
      <c r="A355" s="143"/>
    </row>
    <row r="356" spans="1:1" hidden="1">
      <c r="A356" s="143"/>
    </row>
    <row r="357" spans="1:1" hidden="1">
      <c r="A357" s="143"/>
    </row>
    <row r="358" spans="1:1" hidden="1">
      <c r="A358" s="143"/>
    </row>
    <row r="359" spans="1:1" hidden="1">
      <c r="A359" s="143"/>
    </row>
    <row r="360" spans="1:1" hidden="1">
      <c r="A360" s="143"/>
    </row>
    <row r="361" spans="1:1" hidden="1">
      <c r="A361" s="143"/>
    </row>
    <row r="362" spans="1:1" hidden="1">
      <c r="A362" s="143"/>
    </row>
    <row r="363" spans="1:1" hidden="1">
      <c r="A363" s="164"/>
    </row>
    <row r="364" spans="1:1" hidden="1">
      <c r="A364" s="164"/>
    </row>
    <row r="365" spans="1:1" hidden="1">
      <c r="A365" s="143"/>
    </row>
    <row r="366" spans="1:1" hidden="1">
      <c r="A366" s="164"/>
    </row>
    <row r="367" spans="1:1" hidden="1">
      <c r="A367" s="164"/>
    </row>
    <row r="368" spans="1:1" hidden="1">
      <c r="A368" s="143"/>
    </row>
    <row r="369" spans="1:1" hidden="1">
      <c r="A369" s="143"/>
    </row>
    <row r="370" spans="1:1" ht="13.5" hidden="1" thickBot="1">
      <c r="A370" s="514"/>
    </row>
    <row r="371" spans="1:1" hidden="1">
      <c r="A371" s="164"/>
    </row>
    <row r="372" spans="1:1" hidden="1">
      <c r="A372" s="164"/>
    </row>
    <row r="373" spans="1:1" hidden="1">
      <c r="A373" s="522"/>
    </row>
    <row r="374" spans="1:1" hidden="1">
      <c r="A374" s="118"/>
    </row>
    <row r="375" spans="1:1" hidden="1">
      <c r="A375" s="118"/>
    </row>
    <row r="376" spans="1:1" hidden="1">
      <c r="A376" s="118"/>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21"/>
    </row>
    <row r="407" spans="1:1" hidden="1">
      <c r="A407" s="163"/>
    </row>
    <row r="408" spans="1:1" hidden="1">
      <c r="A408" s="143"/>
    </row>
    <row r="409" spans="1:1" hidden="1">
      <c r="A409" s="143"/>
    </row>
    <row r="410" spans="1:1" hidden="1">
      <c r="A410" s="143"/>
    </row>
    <row r="411" spans="1:1" hidden="1">
      <c r="A411" s="143"/>
    </row>
    <row r="412" spans="1:1" hidden="1">
      <c r="A412" s="143"/>
    </row>
    <row r="413" spans="1:1" hidden="1">
      <c r="A413" s="143"/>
    </row>
    <row r="414" spans="1:1" hidden="1">
      <c r="A414" s="143"/>
    </row>
    <row r="415" spans="1:1" hidden="1">
      <c r="A415" s="143"/>
    </row>
    <row r="416" spans="1:1" hidden="1">
      <c r="A416" s="143"/>
    </row>
    <row r="417" spans="1:1" hidden="1">
      <c r="A417" s="143"/>
    </row>
    <row r="418" spans="1:1" hidden="1">
      <c r="A418" s="143"/>
    </row>
    <row r="419" spans="1:1" hidden="1">
      <c r="A419" s="143"/>
    </row>
    <row r="420" spans="1:1" hidden="1">
      <c r="A420" s="143"/>
    </row>
    <row r="421" spans="1:1" hidden="1">
      <c r="A421" s="143"/>
    </row>
    <row r="422" spans="1:1" hidden="1">
      <c r="A422" s="143"/>
    </row>
    <row r="423" spans="1:1" hidden="1">
      <c r="A423" s="143"/>
    </row>
    <row r="424" spans="1:1" hidden="1">
      <c r="A424" s="143"/>
    </row>
    <row r="425" spans="1:1" hidden="1">
      <c r="A425" s="143"/>
    </row>
    <row r="426" spans="1:1" hidden="1">
      <c r="A426" s="164"/>
    </row>
    <row r="427" spans="1:1" hidden="1">
      <c r="A427" s="164"/>
    </row>
    <row r="428" spans="1:1" hidden="1">
      <c r="A428" s="164"/>
    </row>
    <row r="429" spans="1:1" hidden="1">
      <c r="A429" s="141"/>
    </row>
    <row r="430" spans="1:1" hidden="1">
      <c r="A430" s="141"/>
    </row>
    <row r="431" spans="1:1" hidden="1">
      <c r="A431" s="141"/>
    </row>
    <row r="432" spans="1:1" hidden="1">
      <c r="A432" s="143"/>
    </row>
    <row r="433" spans="1:1" hidden="1">
      <c r="A433" s="143"/>
    </row>
    <row r="434" spans="1:1" hidden="1">
      <c r="A434" s="143"/>
    </row>
    <row r="435" spans="1:1" hidden="1">
      <c r="A435" s="143"/>
    </row>
    <row r="436" spans="1:1" hidden="1">
      <c r="A436" s="143"/>
    </row>
    <row r="437" spans="1:1" hidden="1">
      <c r="A437" s="143"/>
    </row>
    <row r="438" spans="1:1" hidden="1">
      <c r="A438" s="143"/>
    </row>
    <row r="439" spans="1:1" hidden="1">
      <c r="A439" s="143"/>
    </row>
    <row r="440" spans="1:1" hidden="1">
      <c r="A440" s="143"/>
    </row>
    <row r="441" spans="1:1" hidden="1">
      <c r="A441" s="143"/>
    </row>
    <row r="442" spans="1:1" hidden="1">
      <c r="A442" s="143"/>
    </row>
    <row r="443" spans="1:1" hidden="1">
      <c r="A443" s="143"/>
    </row>
    <row r="444" spans="1:1" hidden="1">
      <c r="A444" s="141"/>
    </row>
    <row r="445" spans="1:1" hidden="1">
      <c r="A445" s="141"/>
    </row>
    <row r="446" spans="1:1" hidden="1">
      <c r="A446" s="143"/>
    </row>
    <row r="447" spans="1:1" hidden="1">
      <c r="A447" s="143"/>
    </row>
    <row r="448" spans="1:1" hidden="1">
      <c r="A448" s="143"/>
    </row>
    <row r="449" spans="1:1" ht="15.75" hidden="1">
      <c r="A449" s="100"/>
    </row>
    <row r="450" spans="1:1" hidden="1">
      <c r="A450" s="143"/>
    </row>
    <row r="451" spans="1:1" hidden="1">
      <c r="A451" s="143"/>
    </row>
    <row r="452" spans="1:1" hidden="1">
      <c r="A452" s="143"/>
    </row>
    <row r="453" spans="1:1" hidden="1">
      <c r="A453" s="143"/>
    </row>
    <row r="454" spans="1:1" hidden="1">
      <c r="A454" s="143"/>
    </row>
    <row r="455" spans="1:1" hidden="1">
      <c r="A455" s="143"/>
    </row>
    <row r="456" spans="1:1" hidden="1">
      <c r="A456" s="143"/>
    </row>
    <row r="457" spans="1:1" hidden="1">
      <c r="A457" s="143"/>
    </row>
    <row r="458" spans="1:1" hidden="1">
      <c r="A458" s="143"/>
    </row>
    <row r="459" spans="1:1" hidden="1">
      <c r="A459" s="143"/>
    </row>
    <row r="460" spans="1:1" hidden="1">
      <c r="A460" s="143"/>
    </row>
    <row r="461" spans="1:1" hidden="1">
      <c r="A461" s="143"/>
    </row>
    <row r="462" spans="1:1" hidden="1">
      <c r="A462" s="143"/>
    </row>
    <row r="463" spans="1:1" hidden="1">
      <c r="A463" s="143"/>
    </row>
    <row r="464" spans="1:1" hidden="1">
      <c r="A464" s="164"/>
    </row>
    <row r="465" spans="1:1" hidden="1">
      <c r="A465" s="164"/>
    </row>
    <row r="466" spans="1:1" hidden="1">
      <c r="A466" s="143"/>
    </row>
    <row r="467" spans="1:1" hidden="1">
      <c r="A467" s="164"/>
    </row>
    <row r="468" spans="1:1" hidden="1">
      <c r="A468" s="164"/>
    </row>
    <row r="469" spans="1:1" hidden="1">
      <c r="A469" s="143"/>
    </row>
    <row r="470" spans="1:1" hidden="1">
      <c r="A470" s="143"/>
    </row>
    <row r="471" spans="1:1" ht="13.5" hidden="1" thickBot="1">
      <c r="A471" s="514"/>
    </row>
    <row r="472" spans="1:1" hidden="1">
      <c r="A472" s="164"/>
    </row>
    <row r="473" spans="1:1" hidden="1">
      <c r="A473" s="164"/>
    </row>
    <row r="474" spans="1:1" hidden="1">
      <c r="A474" s="522"/>
    </row>
    <row r="475" spans="1:1" hidden="1">
      <c r="A475" s="118"/>
    </row>
    <row r="476" spans="1:1" hidden="1">
      <c r="A476" s="118"/>
    </row>
    <row r="477" spans="1:1" hidden="1">
      <c r="A477" s="118"/>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21"/>
    </row>
    <row r="508" spans="1:1" hidden="1">
      <c r="A508" s="163"/>
    </row>
    <row r="509" spans="1:1" hidden="1">
      <c r="A509" s="143"/>
    </row>
    <row r="510" spans="1:1" hidden="1">
      <c r="A510" s="143"/>
    </row>
    <row r="511" spans="1:1" hidden="1">
      <c r="A511" s="143"/>
    </row>
    <row r="512" spans="1:1" hidden="1">
      <c r="A512" s="143"/>
    </row>
    <row r="513" spans="1:1" hidden="1">
      <c r="A513" s="143"/>
    </row>
    <row r="514" spans="1:1" hidden="1">
      <c r="A514" s="143"/>
    </row>
    <row r="515" spans="1:1" hidden="1">
      <c r="A515" s="143"/>
    </row>
    <row r="516" spans="1:1" hidden="1">
      <c r="A516" s="143"/>
    </row>
    <row r="517" spans="1:1" hidden="1">
      <c r="A517" s="143"/>
    </row>
    <row r="518" spans="1:1" hidden="1">
      <c r="A518" s="143"/>
    </row>
    <row r="519" spans="1:1" hidden="1">
      <c r="A519" s="143"/>
    </row>
    <row r="520" spans="1:1" hidden="1">
      <c r="A520" s="143"/>
    </row>
    <row r="521" spans="1:1" hidden="1">
      <c r="A521" s="143"/>
    </row>
    <row r="522" spans="1:1" hidden="1">
      <c r="A522" s="143"/>
    </row>
    <row r="523" spans="1:1" hidden="1">
      <c r="A523" s="143"/>
    </row>
    <row r="524" spans="1:1" hidden="1">
      <c r="A524" s="143"/>
    </row>
    <row r="525" spans="1:1" hidden="1">
      <c r="A525" s="143"/>
    </row>
    <row r="526" spans="1:1" hidden="1">
      <c r="A526" s="143"/>
    </row>
    <row r="527" spans="1:1" hidden="1">
      <c r="A527" s="164"/>
    </row>
    <row r="528" spans="1:1" hidden="1">
      <c r="A528" s="164"/>
    </row>
    <row r="529" spans="1:1" hidden="1">
      <c r="A529" s="164"/>
    </row>
    <row r="530" spans="1:1" hidden="1">
      <c r="A530" s="141"/>
    </row>
    <row r="531" spans="1:1" hidden="1">
      <c r="A531" s="141"/>
    </row>
    <row r="532" spans="1:1" hidden="1">
      <c r="A532" s="141"/>
    </row>
    <row r="533" spans="1:1" hidden="1">
      <c r="A533" s="143"/>
    </row>
    <row r="534" spans="1:1" hidden="1">
      <c r="A534" s="143"/>
    </row>
    <row r="535" spans="1:1" hidden="1">
      <c r="A535" s="143"/>
    </row>
    <row r="536" spans="1:1" hidden="1">
      <c r="A536" s="143"/>
    </row>
    <row r="537" spans="1:1" hidden="1">
      <c r="A537" s="143"/>
    </row>
    <row r="538" spans="1:1" hidden="1">
      <c r="A538" s="143"/>
    </row>
    <row r="539" spans="1:1" hidden="1">
      <c r="A539" s="143"/>
    </row>
    <row r="540" spans="1:1" hidden="1">
      <c r="A540" s="143"/>
    </row>
    <row r="541" spans="1:1" hidden="1">
      <c r="A541" s="143"/>
    </row>
    <row r="542" spans="1:1" hidden="1">
      <c r="A542" s="143"/>
    </row>
    <row r="543" spans="1:1" hidden="1">
      <c r="A543" s="143"/>
    </row>
    <row r="544" spans="1:1" hidden="1">
      <c r="A544" s="143"/>
    </row>
    <row r="545" spans="1:1" hidden="1">
      <c r="A545" s="141"/>
    </row>
    <row r="546" spans="1:1" hidden="1">
      <c r="A546" s="141"/>
    </row>
    <row r="547" spans="1:1" hidden="1">
      <c r="A547" s="143"/>
    </row>
    <row r="548" spans="1:1" hidden="1">
      <c r="A548" s="143"/>
    </row>
    <row r="549" spans="1:1" hidden="1">
      <c r="A549" s="143"/>
    </row>
    <row r="550" spans="1:1" ht="15.75" hidden="1">
      <c r="A550" s="100"/>
    </row>
    <row r="551" spans="1:1" hidden="1">
      <c r="A551" s="143"/>
    </row>
    <row r="552" spans="1:1" hidden="1">
      <c r="A552" s="143"/>
    </row>
    <row r="553" spans="1:1" hidden="1">
      <c r="A553" s="143"/>
    </row>
    <row r="554" spans="1:1" hidden="1">
      <c r="A554" s="143"/>
    </row>
    <row r="555" spans="1:1" hidden="1">
      <c r="A555" s="143"/>
    </row>
    <row r="556" spans="1:1" hidden="1">
      <c r="A556" s="143"/>
    </row>
    <row r="557" spans="1:1" hidden="1">
      <c r="A557" s="143"/>
    </row>
    <row r="558" spans="1:1" hidden="1">
      <c r="A558" s="143"/>
    </row>
    <row r="559" spans="1:1" hidden="1">
      <c r="A559" s="143"/>
    </row>
    <row r="560" spans="1:1" hidden="1">
      <c r="A560" s="143"/>
    </row>
    <row r="561" spans="1:1" hidden="1">
      <c r="A561" s="143"/>
    </row>
    <row r="562" spans="1:1" hidden="1">
      <c r="A562" s="143"/>
    </row>
    <row r="563" spans="1:1" hidden="1">
      <c r="A563" s="143"/>
    </row>
    <row r="564" spans="1:1" hidden="1">
      <c r="A564" s="143"/>
    </row>
    <row r="565" spans="1:1" hidden="1">
      <c r="A565" s="164"/>
    </row>
    <row r="566" spans="1:1" hidden="1">
      <c r="A566" s="164"/>
    </row>
    <row r="567" spans="1:1" hidden="1">
      <c r="A567" s="143"/>
    </row>
    <row r="568" spans="1:1" hidden="1">
      <c r="A568" s="164"/>
    </row>
    <row r="569" spans="1:1" hidden="1">
      <c r="A569" s="164"/>
    </row>
    <row r="570" spans="1:1" hidden="1">
      <c r="A570" s="143"/>
    </row>
    <row r="571" spans="1:1" hidden="1">
      <c r="A571" s="143"/>
    </row>
    <row r="572" spans="1:1" ht="13.5" hidden="1" thickBot="1">
      <c r="A572" s="514"/>
    </row>
    <row r="573" spans="1:1" hidden="1">
      <c r="A573" s="164"/>
    </row>
    <row r="574" spans="1:1" hidden="1">
      <c r="A574" s="164"/>
    </row>
    <row r="575" spans="1:1" hidden="1">
      <c r="A575" s="522"/>
    </row>
    <row r="576" spans="1:1" hidden="1">
      <c r="A576" s="118"/>
    </row>
    <row r="577" spans="1:1" hidden="1">
      <c r="A577" s="118"/>
    </row>
    <row r="578" spans="1:1" hidden="1">
      <c r="A578" s="118"/>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21"/>
    </row>
    <row r="609" spans="1:1" hidden="1">
      <c r="A609" s="163"/>
    </row>
    <row r="610" spans="1:1" hidden="1">
      <c r="A610" s="143"/>
    </row>
    <row r="611" spans="1:1" hidden="1">
      <c r="A611" s="143"/>
    </row>
    <row r="612" spans="1:1" hidden="1">
      <c r="A612" s="143"/>
    </row>
    <row r="613" spans="1:1" hidden="1">
      <c r="A613" s="143"/>
    </row>
    <row r="614" spans="1:1" hidden="1">
      <c r="A614" s="143"/>
    </row>
    <row r="615" spans="1:1" hidden="1">
      <c r="A615" s="143"/>
    </row>
    <row r="616" spans="1:1" hidden="1">
      <c r="A616" s="143"/>
    </row>
    <row r="617" spans="1:1" hidden="1">
      <c r="A617" s="143"/>
    </row>
    <row r="618" spans="1:1" hidden="1">
      <c r="A618" s="143"/>
    </row>
    <row r="619" spans="1:1" hidden="1">
      <c r="A619" s="143"/>
    </row>
    <row r="620" spans="1:1" hidden="1">
      <c r="A620" s="143"/>
    </row>
    <row r="621" spans="1:1" hidden="1">
      <c r="A621" s="143"/>
    </row>
    <row r="622" spans="1:1" hidden="1">
      <c r="A622" s="143"/>
    </row>
    <row r="623" spans="1:1" hidden="1">
      <c r="A623" s="143"/>
    </row>
    <row r="624" spans="1:1" hidden="1">
      <c r="A624" s="143"/>
    </row>
    <row r="625" spans="1:1" hidden="1">
      <c r="A625" s="143"/>
    </row>
    <row r="626" spans="1:1" hidden="1">
      <c r="A626" s="143"/>
    </row>
    <row r="627" spans="1:1" hidden="1">
      <c r="A627" s="143"/>
    </row>
    <row r="628" spans="1:1" hidden="1">
      <c r="A628" s="164"/>
    </row>
    <row r="629" spans="1:1" hidden="1">
      <c r="A629" s="164"/>
    </row>
    <row r="630" spans="1:1" hidden="1">
      <c r="A630" s="164"/>
    </row>
    <row r="631" spans="1:1" hidden="1">
      <c r="A631" s="141"/>
    </row>
    <row r="632" spans="1:1" hidden="1">
      <c r="A632" s="141"/>
    </row>
    <row r="633" spans="1:1" hidden="1">
      <c r="A633" s="141"/>
    </row>
    <row r="634" spans="1:1" hidden="1">
      <c r="A634" s="143"/>
    </row>
    <row r="635" spans="1:1" hidden="1">
      <c r="A635" s="143"/>
    </row>
    <row r="636" spans="1:1" hidden="1">
      <c r="A636" s="143"/>
    </row>
    <row r="637" spans="1:1" hidden="1">
      <c r="A637" s="143"/>
    </row>
    <row r="638" spans="1:1" hidden="1">
      <c r="A638" s="143"/>
    </row>
    <row r="639" spans="1:1" hidden="1">
      <c r="A639" s="143"/>
    </row>
    <row r="640" spans="1:1" hidden="1">
      <c r="A640" s="143"/>
    </row>
    <row r="641" spans="1:1" hidden="1">
      <c r="A641" s="143"/>
    </row>
    <row r="642" spans="1:1" hidden="1">
      <c r="A642" s="143"/>
    </row>
    <row r="643" spans="1:1" hidden="1">
      <c r="A643" s="143"/>
    </row>
    <row r="644" spans="1:1" hidden="1">
      <c r="A644" s="143"/>
    </row>
    <row r="645" spans="1:1" hidden="1">
      <c r="A645" s="143"/>
    </row>
    <row r="646" spans="1:1" hidden="1">
      <c r="A646" s="141"/>
    </row>
    <row r="647" spans="1:1" hidden="1">
      <c r="A647" s="141"/>
    </row>
    <row r="648" spans="1:1" hidden="1">
      <c r="A648" s="143"/>
    </row>
    <row r="649" spans="1:1" hidden="1">
      <c r="A649" s="143"/>
    </row>
    <row r="650" spans="1:1" hidden="1">
      <c r="A650" s="143"/>
    </row>
    <row r="651" spans="1:1" ht="15.75" hidden="1">
      <c r="A651" s="100"/>
    </row>
    <row r="652" spans="1:1" hidden="1">
      <c r="A652" s="143"/>
    </row>
    <row r="653" spans="1:1" hidden="1">
      <c r="A653" s="143"/>
    </row>
    <row r="654" spans="1:1" hidden="1">
      <c r="A654" s="143"/>
    </row>
    <row r="655" spans="1:1" hidden="1">
      <c r="A655" s="143"/>
    </row>
    <row r="656" spans="1:1" hidden="1">
      <c r="A656" s="143"/>
    </row>
    <row r="657" spans="1:1" hidden="1">
      <c r="A657" s="143"/>
    </row>
    <row r="658" spans="1:1" hidden="1">
      <c r="A658" s="143"/>
    </row>
    <row r="659" spans="1:1" hidden="1">
      <c r="A659" s="143"/>
    </row>
    <row r="660" spans="1:1" hidden="1">
      <c r="A660" s="143"/>
    </row>
    <row r="661" spans="1:1" hidden="1">
      <c r="A661" s="143"/>
    </row>
    <row r="662" spans="1:1" hidden="1">
      <c r="A662" s="143"/>
    </row>
    <row r="663" spans="1:1" hidden="1">
      <c r="A663" s="143"/>
    </row>
    <row r="664" spans="1:1" hidden="1">
      <c r="A664" s="143"/>
    </row>
    <row r="665" spans="1:1" hidden="1">
      <c r="A665" s="143"/>
    </row>
    <row r="666" spans="1:1" hidden="1">
      <c r="A666" s="164"/>
    </row>
    <row r="667" spans="1:1" hidden="1">
      <c r="A667" s="164"/>
    </row>
    <row r="668" spans="1:1" hidden="1">
      <c r="A668" s="143"/>
    </row>
    <row r="669" spans="1:1" hidden="1">
      <c r="A669" s="164"/>
    </row>
    <row r="670" spans="1:1" hidden="1">
      <c r="A670" s="164"/>
    </row>
    <row r="671" spans="1:1" hidden="1">
      <c r="A671" s="143"/>
    </row>
    <row r="672" spans="1:1" hidden="1">
      <c r="A672" s="143"/>
    </row>
    <row r="673" spans="1:1" ht="13.5" hidden="1" thickBot="1">
      <c r="A673" s="514"/>
    </row>
    <row r="674" spans="1:1" hidden="1">
      <c r="A674" s="164"/>
    </row>
    <row r="675" spans="1:1" hidden="1">
      <c r="A675" s="164"/>
    </row>
    <row r="676" spans="1:1" hidden="1">
      <c r="A676" s="522"/>
    </row>
    <row r="677" spans="1:1" hidden="1">
      <c r="A677" s="118"/>
    </row>
    <row r="678" spans="1:1" hidden="1">
      <c r="A678" s="118"/>
    </row>
    <row r="679" spans="1:1" hidden="1">
      <c r="A679" s="118"/>
    </row>
    <row r="680" spans="1:1" ht="15.75" hidden="1">
      <c r="A680" s="241"/>
    </row>
    <row r="681" spans="1:1" ht="15.75" hidden="1">
      <c r="A681" s="241"/>
    </row>
    <row r="682" spans="1:1" ht="15.75" hidden="1">
      <c r="A682" s="241"/>
    </row>
    <row r="683" spans="1:1" ht="15.75" hidden="1">
      <c r="A683" s="241"/>
    </row>
    <row r="684" spans="1:1" ht="15.75" hidden="1">
      <c r="A684" s="241"/>
    </row>
    <row r="685" spans="1:1" ht="15.75" hidden="1">
      <c r="A685" s="241"/>
    </row>
    <row r="686" spans="1:1" ht="15.75" hidden="1">
      <c r="A686" s="241"/>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21"/>
    </row>
    <row r="710" spans="1:1" hidden="1">
      <c r="A710" s="163"/>
    </row>
    <row r="711" spans="1:1" hidden="1">
      <c r="A711" s="143"/>
    </row>
    <row r="712" spans="1:1" hidden="1">
      <c r="A712" s="143"/>
    </row>
    <row r="713" spans="1:1" hidden="1">
      <c r="A713" s="143"/>
    </row>
    <row r="714" spans="1:1" hidden="1">
      <c r="A714" s="143"/>
    </row>
    <row r="715" spans="1:1" hidden="1">
      <c r="A715" s="143"/>
    </row>
    <row r="716" spans="1:1" hidden="1">
      <c r="A716" s="143"/>
    </row>
    <row r="717" spans="1:1" hidden="1">
      <c r="A717" s="143"/>
    </row>
    <row r="718" spans="1:1" hidden="1">
      <c r="A718" s="143"/>
    </row>
    <row r="719" spans="1:1" hidden="1">
      <c r="A719" s="143"/>
    </row>
    <row r="720" spans="1:1" hidden="1">
      <c r="A720" s="143"/>
    </row>
    <row r="721" spans="1:1" hidden="1">
      <c r="A721" s="143"/>
    </row>
    <row r="722" spans="1:1" hidden="1">
      <c r="A722" s="143"/>
    </row>
    <row r="723" spans="1:1" hidden="1">
      <c r="A723" s="143"/>
    </row>
    <row r="724" spans="1:1" hidden="1">
      <c r="A724" s="143"/>
    </row>
    <row r="725" spans="1:1" hidden="1">
      <c r="A725" s="143"/>
    </row>
    <row r="726" spans="1:1" hidden="1">
      <c r="A726" s="143"/>
    </row>
    <row r="727" spans="1:1" hidden="1">
      <c r="A727" s="143"/>
    </row>
    <row r="728" spans="1:1" hidden="1">
      <c r="A728" s="143"/>
    </row>
    <row r="729" spans="1:1" hidden="1">
      <c r="A729" s="164"/>
    </row>
    <row r="730" spans="1:1" hidden="1">
      <c r="A730" s="164"/>
    </row>
    <row r="731" spans="1:1" hidden="1">
      <c r="A731" s="164"/>
    </row>
    <row r="732" spans="1:1" hidden="1">
      <c r="A732" s="141"/>
    </row>
    <row r="733" spans="1:1" hidden="1">
      <c r="A733" s="141"/>
    </row>
    <row r="734" spans="1:1" hidden="1">
      <c r="A734" s="141"/>
    </row>
    <row r="735" spans="1:1" hidden="1">
      <c r="A735" s="143"/>
    </row>
    <row r="736" spans="1:1" hidden="1">
      <c r="A736" s="143"/>
    </row>
    <row r="737" spans="1:1" hidden="1">
      <c r="A737" s="143"/>
    </row>
    <row r="738" spans="1:1" hidden="1">
      <c r="A738" s="143"/>
    </row>
    <row r="739" spans="1:1" hidden="1">
      <c r="A739" s="143"/>
    </row>
    <row r="740" spans="1:1" hidden="1">
      <c r="A740" s="143"/>
    </row>
    <row r="741" spans="1:1" hidden="1">
      <c r="A741" s="143"/>
    </row>
    <row r="742" spans="1:1" hidden="1">
      <c r="A742" s="143"/>
    </row>
    <row r="743" spans="1:1" hidden="1">
      <c r="A743" s="143"/>
    </row>
    <row r="744" spans="1:1" hidden="1">
      <c r="A744" s="143"/>
    </row>
    <row r="745" spans="1:1" hidden="1">
      <c r="A745" s="143"/>
    </row>
    <row r="746" spans="1:1" hidden="1">
      <c r="A746" s="143"/>
    </row>
    <row r="747" spans="1:1" hidden="1">
      <c r="A747" s="141"/>
    </row>
    <row r="748" spans="1:1" hidden="1">
      <c r="A748" s="141"/>
    </row>
    <row r="749" spans="1:1" hidden="1">
      <c r="A749" s="143"/>
    </row>
    <row r="750" spans="1:1" hidden="1">
      <c r="A750" s="143"/>
    </row>
    <row r="751" spans="1:1" hidden="1">
      <c r="A751" s="143"/>
    </row>
    <row r="752" spans="1:1" ht="15.75" hidden="1">
      <c r="A752" s="100"/>
    </row>
    <row r="753" spans="1:1" hidden="1">
      <c r="A753" s="143"/>
    </row>
    <row r="754" spans="1:1" hidden="1">
      <c r="A754" s="143"/>
    </row>
    <row r="755" spans="1:1" hidden="1">
      <c r="A755" s="143"/>
    </row>
    <row r="756" spans="1:1" hidden="1">
      <c r="A756" s="143"/>
    </row>
    <row r="757" spans="1:1" hidden="1">
      <c r="A757" s="143"/>
    </row>
    <row r="758" spans="1:1" hidden="1">
      <c r="A758" s="143"/>
    </row>
    <row r="759" spans="1:1" hidden="1">
      <c r="A759" s="143"/>
    </row>
    <row r="760" spans="1:1" hidden="1">
      <c r="A760" s="143"/>
    </row>
    <row r="761" spans="1:1" hidden="1">
      <c r="A761" s="143"/>
    </row>
    <row r="762" spans="1:1" hidden="1">
      <c r="A762" s="143"/>
    </row>
    <row r="763" spans="1:1" hidden="1">
      <c r="A763" s="143"/>
    </row>
    <row r="764" spans="1:1" hidden="1">
      <c r="A764" s="143"/>
    </row>
    <row r="765" spans="1:1" hidden="1">
      <c r="A765" s="143"/>
    </row>
    <row r="766" spans="1:1" hidden="1">
      <c r="A766" s="143"/>
    </row>
    <row r="767" spans="1:1" hidden="1">
      <c r="A767" s="164"/>
    </row>
    <row r="768" spans="1:1" hidden="1">
      <c r="A768" s="164"/>
    </row>
    <row r="769" spans="1:1" hidden="1">
      <c r="A769" s="143"/>
    </row>
    <row r="770" spans="1:1" hidden="1">
      <c r="A770" s="164"/>
    </row>
    <row r="771" spans="1:1" hidden="1">
      <c r="A771" s="164"/>
    </row>
    <row r="772" spans="1:1" hidden="1">
      <c r="A772" s="143"/>
    </row>
    <row r="773" spans="1:1" hidden="1">
      <c r="A773" s="143"/>
    </row>
    <row r="774" spans="1:1" ht="13.5" hidden="1" thickBot="1">
      <c r="A774" s="514"/>
    </row>
    <row r="775" spans="1:1" hidden="1">
      <c r="A775" s="164"/>
    </row>
    <row r="776" spans="1:1" hidden="1">
      <c r="A776" s="164"/>
    </row>
    <row r="777" spans="1:1" hidden="1">
      <c r="A777" s="522"/>
    </row>
    <row r="778" spans="1:1" hidden="1">
      <c r="A778" s="118"/>
    </row>
    <row r="779" spans="1:1" hidden="1">
      <c r="A779" s="118"/>
    </row>
    <row r="780" spans="1:1" hidden="1">
      <c r="A780" s="118"/>
    </row>
    <row r="781" spans="1:1" ht="15.75" hidden="1">
      <c r="A781" s="241"/>
    </row>
    <row r="782" spans="1:1" ht="15.75" hidden="1">
      <c r="A782" s="241"/>
    </row>
    <row r="783" spans="1:1" ht="15.75" hidden="1">
      <c r="A783" s="241"/>
    </row>
    <row r="784" spans="1:1" ht="15.75" hidden="1">
      <c r="A784" s="241"/>
    </row>
    <row r="785" spans="1:1" ht="15.75" hidden="1">
      <c r="A785" s="241"/>
    </row>
    <row r="786" spans="1:1" ht="15.75" hidden="1">
      <c r="A786" s="241"/>
    </row>
    <row r="787" spans="1:1" ht="15.75" hidden="1">
      <c r="A787" s="241"/>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21"/>
    </row>
    <row r="811" spans="1:1" hidden="1">
      <c r="A811" s="163"/>
    </row>
    <row r="812" spans="1:1" hidden="1">
      <c r="A812" s="143"/>
    </row>
    <row r="813" spans="1:1" hidden="1">
      <c r="A813" s="143"/>
    </row>
    <row r="814" spans="1:1" hidden="1">
      <c r="A814" s="143"/>
    </row>
    <row r="815" spans="1:1" hidden="1">
      <c r="A815" s="143"/>
    </row>
    <row r="816" spans="1:1" hidden="1">
      <c r="A816" s="143"/>
    </row>
    <row r="817" spans="1:1" hidden="1">
      <c r="A817" s="143"/>
    </row>
    <row r="818" spans="1:1" hidden="1">
      <c r="A818" s="143"/>
    </row>
    <row r="819" spans="1:1" hidden="1">
      <c r="A819" s="143"/>
    </row>
    <row r="820" spans="1:1" hidden="1">
      <c r="A820" s="143"/>
    </row>
    <row r="821" spans="1:1" hidden="1">
      <c r="A821" s="143"/>
    </row>
    <row r="822" spans="1:1" hidden="1">
      <c r="A822" s="143"/>
    </row>
    <row r="823" spans="1:1" hidden="1">
      <c r="A823" s="143"/>
    </row>
    <row r="824" spans="1:1" hidden="1">
      <c r="A824" s="143"/>
    </row>
    <row r="825" spans="1:1" hidden="1">
      <c r="A825" s="143"/>
    </row>
    <row r="826" spans="1:1" hidden="1">
      <c r="A826" s="143"/>
    </row>
    <row r="827" spans="1:1" hidden="1">
      <c r="A827" s="143"/>
    </row>
    <row r="828" spans="1:1" hidden="1">
      <c r="A828" s="143"/>
    </row>
    <row r="829" spans="1:1" hidden="1">
      <c r="A829" s="143"/>
    </row>
    <row r="830" spans="1:1" hidden="1">
      <c r="A830" s="164"/>
    </row>
    <row r="831" spans="1:1" hidden="1">
      <c r="A831" s="164"/>
    </row>
    <row r="832" spans="1:1" hidden="1">
      <c r="A832" s="164"/>
    </row>
    <row r="833" spans="1:1" hidden="1">
      <c r="A833" s="141"/>
    </row>
    <row r="834" spans="1:1" hidden="1">
      <c r="A834" s="141"/>
    </row>
    <row r="835" spans="1:1" hidden="1">
      <c r="A835" s="141"/>
    </row>
    <row r="836" spans="1:1" hidden="1">
      <c r="A836" s="143"/>
    </row>
    <row r="837" spans="1:1" hidden="1">
      <c r="A837" s="143"/>
    </row>
    <row r="838" spans="1:1" hidden="1">
      <c r="A838" s="143"/>
    </row>
    <row r="839" spans="1:1" hidden="1">
      <c r="A839" s="143"/>
    </row>
    <row r="840" spans="1:1" hidden="1">
      <c r="A840" s="143"/>
    </row>
    <row r="841" spans="1:1" hidden="1">
      <c r="A841" s="143"/>
    </row>
    <row r="842" spans="1:1" hidden="1">
      <c r="A842" s="143"/>
    </row>
    <row r="843" spans="1:1" hidden="1">
      <c r="A843" s="143"/>
    </row>
    <row r="844" spans="1:1" hidden="1">
      <c r="A844" s="143"/>
    </row>
    <row r="845" spans="1:1" hidden="1">
      <c r="A845" s="143"/>
    </row>
    <row r="846" spans="1:1" hidden="1">
      <c r="A846" s="143"/>
    </row>
    <row r="847" spans="1:1" hidden="1">
      <c r="A847" s="143"/>
    </row>
    <row r="848" spans="1:1" hidden="1">
      <c r="A848" s="141"/>
    </row>
    <row r="849" spans="1:1" hidden="1">
      <c r="A849" s="141"/>
    </row>
    <row r="850" spans="1:1" hidden="1">
      <c r="A850" s="143"/>
    </row>
    <row r="851" spans="1:1" hidden="1">
      <c r="A851" s="143"/>
    </row>
    <row r="852" spans="1:1" hidden="1">
      <c r="A852" s="143"/>
    </row>
    <row r="853" spans="1:1" ht="15.75" hidden="1">
      <c r="A853" s="100"/>
    </row>
    <row r="854" spans="1:1" hidden="1">
      <c r="A854" s="143"/>
    </row>
    <row r="855" spans="1:1" hidden="1">
      <c r="A855" s="143"/>
    </row>
    <row r="856" spans="1:1" hidden="1">
      <c r="A856" s="143"/>
    </row>
    <row r="857" spans="1:1" hidden="1">
      <c r="A857" s="143"/>
    </row>
    <row r="858" spans="1:1" hidden="1">
      <c r="A858" s="143"/>
    </row>
    <row r="859" spans="1:1" hidden="1">
      <c r="A859" s="143"/>
    </row>
    <row r="860" spans="1:1" hidden="1">
      <c r="A860" s="143"/>
    </row>
    <row r="861" spans="1:1" hidden="1">
      <c r="A861" s="143"/>
    </row>
    <row r="862" spans="1:1" hidden="1">
      <c r="A862" s="143"/>
    </row>
    <row r="863" spans="1:1" hidden="1">
      <c r="A863" s="143"/>
    </row>
    <row r="864" spans="1:1" hidden="1">
      <c r="A864" s="143"/>
    </row>
    <row r="865" spans="1:1" hidden="1">
      <c r="A865" s="143"/>
    </row>
    <row r="866" spans="1:1" hidden="1">
      <c r="A866" s="143"/>
    </row>
    <row r="867" spans="1:1" hidden="1">
      <c r="A867" s="143"/>
    </row>
    <row r="868" spans="1:1" hidden="1">
      <c r="A868" s="164"/>
    </row>
    <row r="869" spans="1:1" hidden="1">
      <c r="A869" s="164"/>
    </row>
    <row r="870" spans="1:1" hidden="1">
      <c r="A870" s="143"/>
    </row>
    <row r="871" spans="1:1" hidden="1">
      <c r="A871" s="164"/>
    </row>
    <row r="872" spans="1:1" hidden="1">
      <c r="A872" s="164"/>
    </row>
    <row r="873" spans="1:1" hidden="1">
      <c r="A873" s="143"/>
    </row>
    <row r="874" spans="1:1" hidden="1">
      <c r="A874" s="143"/>
    </row>
    <row r="875" spans="1:1" ht="13.5" hidden="1" thickBot="1">
      <c r="A875" s="514"/>
    </row>
    <row r="876" spans="1:1" hidden="1">
      <c r="A876" s="164"/>
    </row>
    <row r="877" spans="1:1" hidden="1">
      <c r="A877" s="164"/>
    </row>
    <row r="878" spans="1:1" hidden="1">
      <c r="A878" s="522"/>
    </row>
    <row r="879" spans="1:1" hidden="1">
      <c r="A879" s="118"/>
    </row>
    <row r="880" spans="1:1" hidden="1">
      <c r="A880" s="118"/>
    </row>
    <row r="881" spans="1:1" hidden="1">
      <c r="A881" s="118"/>
    </row>
    <row r="882" spans="1:1" ht="15.75" hidden="1">
      <c r="A882" s="241"/>
    </row>
    <row r="883" spans="1:1" ht="15.75" hidden="1">
      <c r="A883" s="241"/>
    </row>
    <row r="884" spans="1:1" ht="15.75" hidden="1">
      <c r="A884" s="241"/>
    </row>
    <row r="885" spans="1:1" ht="15.75" hidden="1">
      <c r="A885" s="241"/>
    </row>
    <row r="886" spans="1:1" ht="15.75" hidden="1">
      <c r="A886" s="241"/>
    </row>
    <row r="887" spans="1:1" ht="15.75" hidden="1">
      <c r="A887" s="241"/>
    </row>
    <row r="888" spans="1:1" ht="15.75" hidden="1">
      <c r="A888" s="241"/>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21"/>
    </row>
    <row r="912" spans="1:1" hidden="1">
      <c r="A912" s="163"/>
    </row>
    <row r="913" spans="1:1" hidden="1">
      <c r="A913" s="143"/>
    </row>
    <row r="914" spans="1:1" hidden="1">
      <c r="A914" s="143"/>
    </row>
    <row r="915" spans="1:1" hidden="1">
      <c r="A915" s="143"/>
    </row>
    <row r="916" spans="1:1" hidden="1">
      <c r="A916" s="143"/>
    </row>
    <row r="917" spans="1:1" hidden="1">
      <c r="A917" s="143"/>
    </row>
    <row r="918" spans="1:1" hidden="1">
      <c r="A918" s="143"/>
    </row>
    <row r="919" spans="1:1" hidden="1">
      <c r="A919" s="143"/>
    </row>
    <row r="920" spans="1:1" hidden="1">
      <c r="A920" s="143"/>
    </row>
    <row r="921" spans="1:1" hidden="1">
      <c r="A921" s="143"/>
    </row>
    <row r="922" spans="1:1" hidden="1">
      <c r="A922" s="143"/>
    </row>
    <row r="923" spans="1:1" hidden="1">
      <c r="A923" s="143"/>
    </row>
    <row r="924" spans="1:1" hidden="1">
      <c r="A924" s="143"/>
    </row>
    <row r="925" spans="1:1" hidden="1">
      <c r="A925" s="143"/>
    </row>
    <row r="926" spans="1:1" hidden="1">
      <c r="A926" s="143"/>
    </row>
    <row r="927" spans="1:1" hidden="1">
      <c r="A927" s="143"/>
    </row>
    <row r="928" spans="1:1" hidden="1">
      <c r="A928" s="143"/>
    </row>
    <row r="929" spans="1:1" hidden="1">
      <c r="A929" s="143"/>
    </row>
    <row r="930" spans="1:1" hidden="1">
      <c r="A930" s="143"/>
    </row>
    <row r="931" spans="1:1" hidden="1">
      <c r="A931" s="164"/>
    </row>
    <row r="932" spans="1:1" hidden="1">
      <c r="A932" s="164"/>
    </row>
    <row r="933" spans="1:1" hidden="1">
      <c r="A933" s="164"/>
    </row>
    <row r="934" spans="1:1" hidden="1">
      <c r="A934" s="141"/>
    </row>
    <row r="935" spans="1:1" hidden="1">
      <c r="A935" s="141"/>
    </row>
    <row r="936" spans="1:1" hidden="1">
      <c r="A936" s="141"/>
    </row>
    <row r="937" spans="1:1" hidden="1">
      <c r="A937" s="143"/>
    </row>
    <row r="938" spans="1:1" hidden="1">
      <c r="A938" s="143"/>
    </row>
    <row r="939" spans="1:1" hidden="1">
      <c r="A939" s="143"/>
    </row>
    <row r="940" spans="1:1" hidden="1">
      <c r="A940" s="143"/>
    </row>
    <row r="941" spans="1:1" hidden="1">
      <c r="A941" s="143"/>
    </row>
    <row r="942" spans="1:1" hidden="1">
      <c r="A942" s="143"/>
    </row>
    <row r="943" spans="1:1" hidden="1">
      <c r="A943" s="143"/>
    </row>
    <row r="944" spans="1:1" hidden="1">
      <c r="A944" s="143"/>
    </row>
    <row r="945" spans="1:1" hidden="1">
      <c r="A945" s="143"/>
    </row>
    <row r="946" spans="1:1" hidden="1">
      <c r="A946" s="143"/>
    </row>
    <row r="947" spans="1:1" hidden="1">
      <c r="A947" s="143"/>
    </row>
    <row r="948" spans="1:1" hidden="1">
      <c r="A948" s="143"/>
    </row>
    <row r="949" spans="1:1" hidden="1">
      <c r="A949" s="141"/>
    </row>
    <row r="950" spans="1:1" hidden="1">
      <c r="A950" s="141"/>
    </row>
    <row r="951" spans="1:1" hidden="1">
      <c r="A951" s="143"/>
    </row>
    <row r="952" spans="1:1" hidden="1">
      <c r="A952" s="143"/>
    </row>
    <row r="953" spans="1:1" hidden="1">
      <c r="A953" s="143"/>
    </row>
    <row r="954" spans="1:1" ht="15.75" hidden="1">
      <c r="A954" s="100"/>
    </row>
    <row r="955" spans="1:1" hidden="1">
      <c r="A955" s="143"/>
    </row>
    <row r="956" spans="1:1" hidden="1">
      <c r="A956" s="143"/>
    </row>
    <row r="957" spans="1:1" hidden="1">
      <c r="A957" s="143"/>
    </row>
    <row r="958" spans="1:1" hidden="1">
      <c r="A958" s="143"/>
    </row>
    <row r="959" spans="1:1" hidden="1">
      <c r="A959" s="143"/>
    </row>
    <row r="960" spans="1:1" hidden="1">
      <c r="A960" s="143"/>
    </row>
    <row r="961" spans="1:1" hidden="1">
      <c r="A961" s="143"/>
    </row>
    <row r="962" spans="1:1" hidden="1">
      <c r="A962" s="143"/>
    </row>
    <row r="963" spans="1:1" hidden="1">
      <c r="A963" s="143"/>
    </row>
    <row r="964" spans="1:1" hidden="1">
      <c r="A964" s="143"/>
    </row>
    <row r="965" spans="1:1" hidden="1">
      <c r="A965" s="143"/>
    </row>
    <row r="966" spans="1:1" hidden="1">
      <c r="A966" s="143"/>
    </row>
    <row r="967" spans="1:1" hidden="1">
      <c r="A967" s="143"/>
    </row>
    <row r="968" spans="1:1" hidden="1">
      <c r="A968" s="143"/>
    </row>
    <row r="969" spans="1:1" hidden="1">
      <c r="A969" s="164"/>
    </row>
    <row r="970" spans="1:1" hidden="1">
      <c r="A970" s="164"/>
    </row>
    <row r="971" spans="1:1" hidden="1">
      <c r="A971" s="143"/>
    </row>
    <row r="972" spans="1:1" hidden="1">
      <c r="A972" s="164"/>
    </row>
    <row r="973" spans="1:1" hidden="1">
      <c r="A973" s="164"/>
    </row>
    <row r="974" spans="1:1" hidden="1">
      <c r="A974" s="143"/>
    </row>
    <row r="975" spans="1:1" hidden="1">
      <c r="A975" s="143"/>
    </row>
    <row r="976" spans="1:1" ht="13.5" hidden="1" thickBot="1">
      <c r="A976" s="514"/>
    </row>
    <row r="977" spans="1:1" hidden="1">
      <c r="A977" s="164"/>
    </row>
    <row r="978" spans="1:1" hidden="1">
      <c r="A978" s="164"/>
    </row>
    <row r="979" spans="1:1" hidden="1">
      <c r="A979" s="522"/>
    </row>
    <row r="980" spans="1:1" hidden="1">
      <c r="A980" s="118"/>
    </row>
    <row r="981" spans="1:1" hidden="1">
      <c r="A981" s="118"/>
    </row>
    <row r="982" spans="1:1" hidden="1">
      <c r="A982" s="118"/>
    </row>
    <row r="983" spans="1:1" ht="15.75" hidden="1">
      <c r="A983" s="241"/>
    </row>
    <row r="984" spans="1:1" ht="15.75" hidden="1">
      <c r="A984" s="241"/>
    </row>
    <row r="985" spans="1:1" ht="15.75" hidden="1">
      <c r="A985" s="241"/>
    </row>
    <row r="986" spans="1:1" ht="15.75" hidden="1">
      <c r="A986" s="241"/>
    </row>
    <row r="987" spans="1:1" ht="15.75" hidden="1">
      <c r="A987" s="241"/>
    </row>
    <row r="988" spans="1:1" ht="15.75" hidden="1">
      <c r="A988" s="241"/>
    </row>
    <row r="989" spans="1:1" ht="15.75" hidden="1">
      <c r="A989" s="241"/>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21"/>
    </row>
    <row r="1013" spans="1:1" hidden="1">
      <c r="A1013" s="163"/>
    </row>
    <row r="1014" spans="1:1" hidden="1">
      <c r="A1014" s="143"/>
    </row>
    <row r="1015" spans="1:1" hidden="1">
      <c r="A1015" s="143"/>
    </row>
    <row r="1016" spans="1:1" hidden="1">
      <c r="A1016" s="143"/>
    </row>
    <row r="1017" spans="1:1" hidden="1">
      <c r="A1017" s="143"/>
    </row>
    <row r="1018" spans="1:1" hidden="1">
      <c r="A1018" s="143"/>
    </row>
    <row r="1019" spans="1:1" hidden="1">
      <c r="A1019" s="143"/>
    </row>
    <row r="1020" spans="1:1" hidden="1">
      <c r="A1020" s="143"/>
    </row>
    <row r="1021" spans="1:1" hidden="1">
      <c r="A1021" s="143"/>
    </row>
    <row r="1022" spans="1:1" hidden="1">
      <c r="A1022" s="143"/>
    </row>
    <row r="1023" spans="1:1" hidden="1">
      <c r="A1023" s="143"/>
    </row>
    <row r="1024" spans="1:1" hidden="1">
      <c r="A1024" s="143"/>
    </row>
    <row r="1025" spans="1:1" hidden="1">
      <c r="A1025" s="143"/>
    </row>
    <row r="1026" spans="1:1" hidden="1">
      <c r="A1026" s="143"/>
    </row>
    <row r="1027" spans="1:1" hidden="1">
      <c r="A1027" s="143"/>
    </row>
    <row r="1028" spans="1:1" hidden="1">
      <c r="A1028" s="143"/>
    </row>
    <row r="1029" spans="1:1" hidden="1">
      <c r="A1029" s="143"/>
    </row>
    <row r="1030" spans="1:1" hidden="1">
      <c r="A1030" s="143"/>
    </row>
    <row r="1031" spans="1:1" hidden="1">
      <c r="A1031" s="143"/>
    </row>
    <row r="1032" spans="1:1" hidden="1">
      <c r="A1032" s="164"/>
    </row>
    <row r="1033" spans="1:1" hidden="1">
      <c r="A1033" s="164"/>
    </row>
    <row r="1034" spans="1:1" hidden="1">
      <c r="A1034" s="164"/>
    </row>
    <row r="1035" spans="1:1" hidden="1">
      <c r="A1035" s="141"/>
    </row>
    <row r="1036" spans="1:1" hidden="1">
      <c r="A1036" s="141"/>
    </row>
    <row r="1037" spans="1:1" hidden="1">
      <c r="A1037" s="141"/>
    </row>
    <row r="1038" spans="1:1" hidden="1">
      <c r="A1038" s="143"/>
    </row>
    <row r="1039" spans="1:1" hidden="1">
      <c r="A1039" s="143"/>
    </row>
    <row r="1040" spans="1:1" hidden="1">
      <c r="A1040" s="143"/>
    </row>
    <row r="1041" spans="1:1" hidden="1">
      <c r="A1041" s="143"/>
    </row>
    <row r="1042" spans="1:1" hidden="1">
      <c r="A1042" s="143"/>
    </row>
    <row r="1043" spans="1:1" hidden="1">
      <c r="A1043" s="143"/>
    </row>
    <row r="1044" spans="1:1" hidden="1">
      <c r="A1044" s="143"/>
    </row>
    <row r="1045" spans="1:1" hidden="1">
      <c r="A1045" s="143"/>
    </row>
    <row r="1046" spans="1:1" hidden="1">
      <c r="A1046" s="143"/>
    </row>
    <row r="1047" spans="1:1" hidden="1">
      <c r="A1047" s="143"/>
    </row>
    <row r="1048" spans="1:1" hidden="1">
      <c r="A1048" s="143"/>
    </row>
    <row r="1049" spans="1:1" hidden="1">
      <c r="A1049" s="143"/>
    </row>
    <row r="1050" spans="1:1" hidden="1">
      <c r="A1050" s="141"/>
    </row>
    <row r="1051" spans="1:1" hidden="1">
      <c r="A1051" s="141"/>
    </row>
    <row r="1052" spans="1:1" hidden="1">
      <c r="A1052" s="143"/>
    </row>
    <row r="1053" spans="1:1" hidden="1">
      <c r="A1053" s="143"/>
    </row>
    <row r="1054" spans="1:1" hidden="1">
      <c r="A1054" s="143"/>
    </row>
    <row r="1055" spans="1:1" ht="15.75" hidden="1">
      <c r="A1055" s="100"/>
    </row>
    <row r="1056" spans="1:1" hidden="1">
      <c r="A1056" s="143"/>
    </row>
    <row r="1057" spans="1:1" hidden="1">
      <c r="A1057" s="143"/>
    </row>
    <row r="1058" spans="1:1" hidden="1">
      <c r="A1058" s="143"/>
    </row>
    <row r="1059" spans="1:1" hidden="1">
      <c r="A1059" s="143"/>
    </row>
    <row r="1060" spans="1:1" hidden="1">
      <c r="A1060" s="143"/>
    </row>
    <row r="1061" spans="1:1" hidden="1">
      <c r="A1061" s="143"/>
    </row>
    <row r="1062" spans="1:1" hidden="1">
      <c r="A1062" s="143"/>
    </row>
    <row r="1063" spans="1:1" hidden="1">
      <c r="A1063" s="143"/>
    </row>
    <row r="1064" spans="1:1" hidden="1">
      <c r="A1064" s="143"/>
    </row>
    <row r="1065" spans="1:1" hidden="1">
      <c r="A1065" s="143"/>
    </row>
    <row r="1066" spans="1:1" hidden="1">
      <c r="A1066" s="143"/>
    </row>
    <row r="1067" spans="1:1" hidden="1">
      <c r="A1067" s="143"/>
    </row>
    <row r="1068" spans="1:1" hidden="1">
      <c r="A1068" s="143"/>
    </row>
    <row r="1069" spans="1:1" hidden="1">
      <c r="A1069" s="143"/>
    </row>
    <row r="1070" spans="1:1" hidden="1">
      <c r="A1070" s="164"/>
    </row>
    <row r="1071" spans="1:1" hidden="1">
      <c r="A1071" s="164"/>
    </row>
    <row r="1072" spans="1:1" hidden="1">
      <c r="A1072" s="143"/>
    </row>
    <row r="1073" spans="1:1" hidden="1">
      <c r="A1073" s="164"/>
    </row>
    <row r="1074" spans="1:1" hidden="1">
      <c r="A1074" s="164"/>
    </row>
    <row r="1075" spans="1:1" hidden="1">
      <c r="A1075" s="143"/>
    </row>
    <row r="1076" spans="1:1" hidden="1">
      <c r="A1076" s="143"/>
    </row>
    <row r="1077" spans="1:1" ht="13.5" hidden="1" thickBot="1">
      <c r="A1077" s="514"/>
    </row>
    <row r="1078" spans="1:1" hidden="1">
      <c r="A1078" s="164"/>
    </row>
    <row r="1079" spans="1:1" hidden="1">
      <c r="A1079" s="164"/>
    </row>
    <row r="1080" spans="1:1" hidden="1">
      <c r="A1080" s="522"/>
    </row>
    <row r="1081" spans="1:1" hidden="1">
      <c r="A1081" s="118"/>
    </row>
    <row r="1082" spans="1:1" hidden="1">
      <c r="A1082" s="118"/>
    </row>
    <row r="1083" spans="1:1" hidden="1">
      <c r="A1083" s="118"/>
    </row>
    <row r="1084" spans="1:1" ht="15.75" hidden="1">
      <c r="A1084" s="241"/>
    </row>
    <row r="1085" spans="1:1" ht="15.75" hidden="1">
      <c r="A1085" s="241"/>
    </row>
    <row r="1086" spans="1:1" ht="15.75" hidden="1">
      <c r="A1086" s="241"/>
    </row>
    <row r="1087" spans="1:1" ht="15.75" hidden="1">
      <c r="A1087" s="241"/>
    </row>
    <row r="1088" spans="1:1" ht="15.75" hidden="1">
      <c r="A1088" s="241"/>
    </row>
    <row r="1089" spans="1:1" ht="15.75" hidden="1">
      <c r="A1089" s="241"/>
    </row>
    <row r="1090" spans="1:1" ht="15.75" hidden="1">
      <c r="A1090" s="241"/>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21"/>
    </row>
    <row r="1114" spans="1:1" hidden="1">
      <c r="A1114" s="163"/>
    </row>
    <row r="1115" spans="1:1" hidden="1">
      <c r="A1115" s="143"/>
    </row>
    <row r="1116" spans="1:1" hidden="1">
      <c r="A1116" s="143"/>
    </row>
    <row r="1117" spans="1:1" hidden="1">
      <c r="A1117" s="143"/>
    </row>
    <row r="1118" spans="1:1" hidden="1">
      <c r="A1118" s="143"/>
    </row>
    <row r="1119" spans="1:1" hidden="1">
      <c r="A1119" s="143"/>
    </row>
    <row r="1120" spans="1:1" hidden="1">
      <c r="A1120" s="143"/>
    </row>
    <row r="1121" spans="1:1" hidden="1">
      <c r="A1121" s="143"/>
    </row>
    <row r="1122" spans="1:1" hidden="1">
      <c r="A1122" s="143"/>
    </row>
    <row r="1123" spans="1:1" hidden="1">
      <c r="A1123" s="143"/>
    </row>
    <row r="1124" spans="1:1" hidden="1">
      <c r="A1124" s="143"/>
    </row>
    <row r="1125" spans="1:1" hidden="1">
      <c r="A1125" s="143"/>
    </row>
    <row r="1126" spans="1:1" hidden="1">
      <c r="A1126" s="143"/>
    </row>
    <row r="1127" spans="1:1" hidden="1">
      <c r="A1127" s="143"/>
    </row>
    <row r="1128" spans="1:1" hidden="1">
      <c r="A1128" s="143"/>
    </row>
    <row r="1129" spans="1:1" hidden="1">
      <c r="A1129" s="143"/>
    </row>
    <row r="1130" spans="1:1" hidden="1">
      <c r="A1130" s="143"/>
    </row>
    <row r="1131" spans="1:1" hidden="1">
      <c r="A1131" s="143"/>
    </row>
    <row r="1132" spans="1:1" hidden="1">
      <c r="A1132" s="143"/>
    </row>
    <row r="1133" spans="1:1" hidden="1">
      <c r="A1133" s="164"/>
    </row>
    <row r="1134" spans="1:1" hidden="1">
      <c r="A1134" s="164"/>
    </row>
    <row r="1135" spans="1:1" hidden="1">
      <c r="A1135" s="164"/>
    </row>
    <row r="1136" spans="1:1" hidden="1">
      <c r="A1136" s="141"/>
    </row>
    <row r="1137" spans="1:1" hidden="1">
      <c r="A1137" s="141"/>
    </row>
    <row r="1138" spans="1:1" hidden="1">
      <c r="A1138" s="141"/>
    </row>
    <row r="1139" spans="1:1" hidden="1">
      <c r="A1139" s="143"/>
    </row>
    <row r="1140" spans="1:1" hidden="1">
      <c r="A1140" s="143"/>
    </row>
    <row r="1141" spans="1:1" hidden="1">
      <c r="A1141" s="143"/>
    </row>
    <row r="1142" spans="1:1" hidden="1">
      <c r="A1142" s="143"/>
    </row>
    <row r="1143" spans="1:1" hidden="1">
      <c r="A1143" s="143"/>
    </row>
    <row r="1144" spans="1:1" hidden="1">
      <c r="A1144" s="143"/>
    </row>
    <row r="1145" spans="1:1" hidden="1">
      <c r="A1145" s="143"/>
    </row>
    <row r="1146" spans="1:1" hidden="1">
      <c r="A1146" s="143"/>
    </row>
    <row r="1147" spans="1:1" hidden="1">
      <c r="A1147" s="143"/>
    </row>
    <row r="1148" spans="1:1" hidden="1">
      <c r="A1148" s="143"/>
    </row>
    <row r="1149" spans="1:1" hidden="1">
      <c r="A1149" s="143"/>
    </row>
    <row r="1150" spans="1:1" hidden="1">
      <c r="A1150" s="143"/>
    </row>
    <row r="1151" spans="1:1" hidden="1">
      <c r="A1151" s="141"/>
    </row>
    <row r="1152" spans="1:1" hidden="1">
      <c r="A1152" s="141"/>
    </row>
    <row r="1153" spans="1:1" hidden="1">
      <c r="A1153" s="143"/>
    </row>
    <row r="1154" spans="1:1" hidden="1">
      <c r="A1154" s="143"/>
    </row>
    <row r="1155" spans="1:1" hidden="1">
      <c r="A1155" s="143"/>
    </row>
    <row r="1156" spans="1:1" ht="15.75" hidden="1">
      <c r="A1156" s="100"/>
    </row>
    <row r="1157" spans="1:1" hidden="1">
      <c r="A1157" s="143"/>
    </row>
    <row r="1158" spans="1:1" hidden="1">
      <c r="A1158" s="143"/>
    </row>
    <row r="1159" spans="1:1" hidden="1">
      <c r="A1159" s="143"/>
    </row>
    <row r="1160" spans="1:1" hidden="1">
      <c r="A1160" s="143"/>
    </row>
    <row r="1161" spans="1:1" hidden="1">
      <c r="A1161" s="143"/>
    </row>
    <row r="1162" spans="1:1" hidden="1">
      <c r="A1162" s="143"/>
    </row>
    <row r="1163" spans="1:1" hidden="1">
      <c r="A1163" s="143"/>
    </row>
    <row r="1164" spans="1:1" hidden="1">
      <c r="A1164" s="143"/>
    </row>
    <row r="1165" spans="1:1" hidden="1">
      <c r="A1165" s="143"/>
    </row>
    <row r="1166" spans="1:1" hidden="1">
      <c r="A1166" s="143"/>
    </row>
    <row r="1167" spans="1:1" hidden="1">
      <c r="A1167" s="143"/>
    </row>
    <row r="1168" spans="1:1" hidden="1">
      <c r="A1168" s="143"/>
    </row>
    <row r="1169" spans="1:1" hidden="1">
      <c r="A1169" s="143"/>
    </row>
    <row r="1170" spans="1:1" hidden="1">
      <c r="A1170" s="143"/>
    </row>
    <row r="1171" spans="1:1" hidden="1">
      <c r="A1171" s="164"/>
    </row>
    <row r="1172" spans="1:1" hidden="1">
      <c r="A1172" s="164"/>
    </row>
    <row r="1173" spans="1:1" hidden="1">
      <c r="A1173" s="143"/>
    </row>
    <row r="1174" spans="1:1" hidden="1">
      <c r="A1174" s="164"/>
    </row>
    <row r="1175" spans="1:1" hidden="1">
      <c r="A1175" s="164"/>
    </row>
    <row r="1176" spans="1:1" hidden="1">
      <c r="A1176" s="143"/>
    </row>
    <row r="1177" spans="1:1" hidden="1">
      <c r="A1177" s="143"/>
    </row>
    <row r="1178" spans="1:1" ht="13.5" hidden="1" thickBot="1">
      <c r="A1178" s="514"/>
    </row>
    <row r="1179" spans="1:1" hidden="1">
      <c r="A1179" s="164"/>
    </row>
    <row r="1180" spans="1:1" hidden="1">
      <c r="A1180" s="164"/>
    </row>
    <row r="1181" spans="1:1" hidden="1">
      <c r="A1181" s="522"/>
    </row>
    <row r="1182" spans="1:1" hidden="1">
      <c r="A1182" s="118"/>
    </row>
    <row r="1183" spans="1:1" hidden="1">
      <c r="A1183" s="118"/>
    </row>
    <row r="1184" spans="1:1" hidden="1">
      <c r="A1184" s="118"/>
    </row>
    <row r="1185" spans="1:1" ht="15.75" hidden="1">
      <c r="A1185" s="241"/>
    </row>
    <row r="1186" spans="1:1" ht="15.75" hidden="1">
      <c r="A1186" s="241"/>
    </row>
    <row r="1187" spans="1:1" ht="15.75" hidden="1">
      <c r="A1187" s="241"/>
    </row>
    <row r="1188" spans="1:1" ht="15.75" hidden="1">
      <c r="A1188" s="241"/>
    </row>
    <row r="1189" spans="1:1" ht="15.75" hidden="1">
      <c r="A1189" s="241"/>
    </row>
    <row r="1190" spans="1:1" ht="15.75" hidden="1">
      <c r="A1190" s="241"/>
    </row>
    <row r="1191" spans="1:1" ht="15.75" hidden="1">
      <c r="A1191" s="241"/>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21"/>
    </row>
    <row r="1215" spans="1:1" hidden="1">
      <c r="A1215" s="163"/>
    </row>
    <row r="1216" spans="1:1" hidden="1">
      <c r="A1216" s="143"/>
    </row>
    <row r="1217" spans="1:1" hidden="1">
      <c r="A1217" s="143"/>
    </row>
    <row r="1218" spans="1:1" hidden="1">
      <c r="A1218" s="143"/>
    </row>
    <row r="1219" spans="1:1" hidden="1">
      <c r="A1219" s="143"/>
    </row>
    <row r="1220" spans="1:1" hidden="1">
      <c r="A1220" s="143"/>
    </row>
    <row r="1221" spans="1:1" hidden="1">
      <c r="A1221" s="143"/>
    </row>
    <row r="1222" spans="1:1" hidden="1">
      <c r="A1222" s="143"/>
    </row>
    <row r="1223" spans="1:1" hidden="1">
      <c r="A1223" s="143"/>
    </row>
    <row r="1224" spans="1:1" hidden="1">
      <c r="A1224" s="143"/>
    </row>
    <row r="1225" spans="1:1" hidden="1">
      <c r="A1225" s="143"/>
    </row>
    <row r="1226" spans="1:1" hidden="1">
      <c r="A1226" s="143"/>
    </row>
    <row r="1227" spans="1:1" hidden="1">
      <c r="A1227" s="143"/>
    </row>
    <row r="1228" spans="1:1" hidden="1">
      <c r="A1228" s="143"/>
    </row>
    <row r="1229" spans="1:1" hidden="1">
      <c r="A1229" s="143"/>
    </row>
    <row r="1230" spans="1:1" hidden="1">
      <c r="A1230" s="143"/>
    </row>
    <row r="1231" spans="1:1" hidden="1">
      <c r="A1231" s="143"/>
    </row>
    <row r="1232" spans="1:1" hidden="1">
      <c r="A1232" s="143"/>
    </row>
    <row r="1233" spans="1:1" hidden="1">
      <c r="A1233" s="143"/>
    </row>
    <row r="1234" spans="1:1" hidden="1">
      <c r="A1234" s="164"/>
    </row>
    <row r="1235" spans="1:1" hidden="1">
      <c r="A1235" s="164"/>
    </row>
    <row r="1236" spans="1:1" hidden="1">
      <c r="A1236" s="164"/>
    </row>
    <row r="1237" spans="1:1" hidden="1">
      <c r="A1237" s="141"/>
    </row>
    <row r="1238" spans="1:1" hidden="1">
      <c r="A1238" s="141"/>
    </row>
    <row r="1239" spans="1:1" hidden="1">
      <c r="A1239" s="141"/>
    </row>
    <row r="1240" spans="1:1" hidden="1">
      <c r="A1240" s="143"/>
    </row>
    <row r="1241" spans="1:1" hidden="1">
      <c r="A1241" s="143"/>
    </row>
    <row r="1242" spans="1:1" hidden="1">
      <c r="A1242" s="143"/>
    </row>
    <row r="1243" spans="1:1" hidden="1">
      <c r="A1243" s="143"/>
    </row>
    <row r="1244" spans="1:1" hidden="1">
      <c r="A1244" s="143"/>
    </row>
    <row r="1245" spans="1:1" hidden="1">
      <c r="A1245" s="143"/>
    </row>
    <row r="1246" spans="1:1" hidden="1">
      <c r="A1246" s="143"/>
    </row>
    <row r="1247" spans="1:1" hidden="1">
      <c r="A1247" s="143"/>
    </row>
    <row r="1248" spans="1:1" hidden="1">
      <c r="A1248" s="143"/>
    </row>
    <row r="1249" spans="1:1" hidden="1">
      <c r="A1249" s="143"/>
    </row>
    <row r="1250" spans="1:1" hidden="1">
      <c r="A1250" s="143"/>
    </row>
    <row r="1251" spans="1:1" hidden="1">
      <c r="A1251" s="143"/>
    </row>
    <row r="1252" spans="1:1" hidden="1">
      <c r="A1252" s="141"/>
    </row>
    <row r="1253" spans="1:1" hidden="1">
      <c r="A1253" s="141"/>
    </row>
    <row r="1254" spans="1:1" hidden="1">
      <c r="A1254" s="143"/>
    </row>
    <row r="1255" spans="1:1" hidden="1">
      <c r="A1255" s="143"/>
    </row>
    <row r="1256" spans="1:1" hidden="1">
      <c r="A1256" s="143"/>
    </row>
    <row r="1257" spans="1:1" ht="15.75" hidden="1">
      <c r="A1257" s="100"/>
    </row>
    <row r="1258" spans="1:1" hidden="1">
      <c r="A1258" s="143"/>
    </row>
    <row r="1259" spans="1:1" hidden="1">
      <c r="A1259" s="143"/>
    </row>
    <row r="1260" spans="1:1" hidden="1">
      <c r="A1260" s="143"/>
    </row>
    <row r="1261" spans="1:1" hidden="1">
      <c r="A1261" s="143"/>
    </row>
    <row r="1262" spans="1:1" hidden="1">
      <c r="A1262" s="143"/>
    </row>
    <row r="1263" spans="1:1" hidden="1">
      <c r="A1263" s="143"/>
    </row>
    <row r="1264" spans="1:1" hidden="1">
      <c r="A1264" s="143"/>
    </row>
    <row r="1265" spans="1:1" hidden="1">
      <c r="A1265" s="143"/>
    </row>
    <row r="1266" spans="1:1" hidden="1">
      <c r="A1266" s="143"/>
    </row>
    <row r="1267" spans="1:1" hidden="1">
      <c r="A1267" s="143"/>
    </row>
    <row r="1268" spans="1:1" hidden="1">
      <c r="A1268" s="143"/>
    </row>
    <row r="1269" spans="1:1" hidden="1">
      <c r="A1269" s="143"/>
    </row>
    <row r="1270" spans="1:1" hidden="1">
      <c r="A1270" s="143"/>
    </row>
    <row r="1271" spans="1:1" hidden="1">
      <c r="A1271" s="143"/>
    </row>
    <row r="1272" spans="1:1" hidden="1">
      <c r="A1272" s="164"/>
    </row>
    <row r="1273" spans="1:1" hidden="1">
      <c r="A1273" s="164"/>
    </row>
    <row r="1274" spans="1:1" hidden="1">
      <c r="A1274" s="143"/>
    </row>
    <row r="1275" spans="1:1" hidden="1">
      <c r="A1275" s="164"/>
    </row>
    <row r="1276" spans="1:1" hidden="1">
      <c r="A1276" s="164"/>
    </row>
    <row r="1277" spans="1:1" hidden="1">
      <c r="A1277" s="143"/>
    </row>
    <row r="1278" spans="1:1" hidden="1">
      <c r="A1278" s="143"/>
    </row>
    <row r="1279" spans="1:1" ht="13.5" hidden="1" thickBot="1">
      <c r="A1279" s="514"/>
    </row>
    <row r="1280" spans="1:1" hidden="1">
      <c r="A1280" s="164"/>
    </row>
    <row r="1281" spans="1:1" hidden="1">
      <c r="A1281" s="164"/>
    </row>
    <row r="1282" spans="1:1" hidden="1">
      <c r="A1282" s="522"/>
    </row>
    <row r="1283" spans="1:1" hidden="1">
      <c r="A1283" s="118"/>
    </row>
    <row r="1284" spans="1:1" hidden="1">
      <c r="A1284" s="118"/>
    </row>
    <row r="1285" spans="1:1" hidden="1">
      <c r="A1285" s="118"/>
    </row>
    <row r="1286" spans="1:1" ht="15.75" hidden="1">
      <c r="A1286" s="241"/>
    </row>
    <row r="1287" spans="1:1" ht="15.75" hidden="1">
      <c r="A1287" s="241"/>
    </row>
    <row r="1288" spans="1:1" ht="15.75" hidden="1">
      <c r="A1288" s="241"/>
    </row>
    <row r="1289" spans="1:1" ht="15.75" hidden="1">
      <c r="A1289" s="241"/>
    </row>
    <row r="1290" spans="1:1" ht="15.75" hidden="1">
      <c r="A1290" s="241"/>
    </row>
    <row r="1291" spans="1:1" ht="15.75" hidden="1">
      <c r="A1291" s="241"/>
    </row>
    <row r="1292" spans="1:1" ht="15.75" hidden="1">
      <c r="A1292" s="241"/>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21"/>
    </row>
    <row r="1316" spans="1:1" hidden="1">
      <c r="A1316" s="163"/>
    </row>
    <row r="1317" spans="1:1" hidden="1">
      <c r="A1317" s="143"/>
    </row>
    <row r="1318" spans="1:1" hidden="1">
      <c r="A1318" s="143"/>
    </row>
    <row r="1319" spans="1:1" hidden="1">
      <c r="A1319" s="143"/>
    </row>
    <row r="1320" spans="1:1" hidden="1">
      <c r="A1320" s="143"/>
    </row>
    <row r="1321" spans="1:1" hidden="1">
      <c r="A1321" s="143"/>
    </row>
    <row r="1322" spans="1:1" hidden="1">
      <c r="A1322" s="143"/>
    </row>
    <row r="1323" spans="1:1" hidden="1">
      <c r="A1323" s="143"/>
    </row>
    <row r="1324" spans="1:1" hidden="1">
      <c r="A1324" s="143"/>
    </row>
    <row r="1325" spans="1:1" hidden="1">
      <c r="A1325" s="143"/>
    </row>
    <row r="1326" spans="1:1" hidden="1">
      <c r="A1326" s="143"/>
    </row>
    <row r="1327" spans="1:1" hidden="1">
      <c r="A1327" s="143"/>
    </row>
    <row r="1328" spans="1:1" hidden="1">
      <c r="A1328" s="143"/>
    </row>
    <row r="1329" spans="1:1" hidden="1">
      <c r="A1329" s="143"/>
    </row>
    <row r="1330" spans="1:1" hidden="1">
      <c r="A1330" s="143"/>
    </row>
    <row r="1331" spans="1:1" hidden="1">
      <c r="A1331" s="143"/>
    </row>
    <row r="1332" spans="1:1" hidden="1">
      <c r="A1332" s="143"/>
    </row>
    <row r="1333" spans="1:1" hidden="1">
      <c r="A1333" s="143"/>
    </row>
    <row r="1334" spans="1:1" hidden="1">
      <c r="A1334" s="143"/>
    </row>
    <row r="1335" spans="1:1" hidden="1">
      <c r="A1335" s="164"/>
    </row>
    <row r="1336" spans="1:1" hidden="1">
      <c r="A1336" s="164"/>
    </row>
    <row r="1337" spans="1:1" hidden="1">
      <c r="A1337" s="164"/>
    </row>
    <row r="1338" spans="1:1" hidden="1">
      <c r="A1338" s="141"/>
    </row>
    <row r="1339" spans="1:1" hidden="1">
      <c r="A1339" s="141"/>
    </row>
    <row r="1340" spans="1:1" hidden="1">
      <c r="A1340" s="141"/>
    </row>
    <row r="1341" spans="1:1" hidden="1">
      <c r="A1341" s="143"/>
    </row>
    <row r="1342" spans="1:1" hidden="1">
      <c r="A1342" s="143"/>
    </row>
    <row r="1343" spans="1:1" hidden="1">
      <c r="A1343" s="143"/>
    </row>
    <row r="1344" spans="1:1" hidden="1">
      <c r="A1344" s="143"/>
    </row>
    <row r="1345" spans="1:1" hidden="1">
      <c r="A1345" s="143"/>
    </row>
    <row r="1346" spans="1:1" hidden="1">
      <c r="A1346" s="143"/>
    </row>
    <row r="1347" spans="1:1" hidden="1">
      <c r="A1347" s="143"/>
    </row>
    <row r="1348" spans="1:1" hidden="1">
      <c r="A1348" s="143"/>
    </row>
    <row r="1349" spans="1:1" hidden="1">
      <c r="A1349" s="143"/>
    </row>
    <row r="1350" spans="1:1" hidden="1">
      <c r="A1350" s="143"/>
    </row>
    <row r="1351" spans="1:1" hidden="1">
      <c r="A1351" s="143"/>
    </row>
    <row r="1352" spans="1:1" hidden="1">
      <c r="A1352" s="143"/>
    </row>
    <row r="1353" spans="1:1" hidden="1">
      <c r="A1353" s="141"/>
    </row>
    <row r="1354" spans="1:1" hidden="1">
      <c r="A1354" s="141"/>
    </row>
    <row r="1355" spans="1:1" hidden="1">
      <c r="A1355" s="143"/>
    </row>
    <row r="1356" spans="1:1" hidden="1">
      <c r="A1356" s="143"/>
    </row>
    <row r="1357" spans="1:1" hidden="1">
      <c r="A1357" s="143"/>
    </row>
    <row r="1358" spans="1:1" ht="15.75" hidden="1">
      <c r="A1358" s="100"/>
    </row>
    <row r="1359" spans="1:1" hidden="1">
      <c r="A1359" s="143"/>
    </row>
    <row r="1360" spans="1:1" hidden="1">
      <c r="A1360" s="143"/>
    </row>
    <row r="1361" spans="1:1" hidden="1">
      <c r="A1361" s="143"/>
    </row>
    <row r="1362" spans="1:1" hidden="1">
      <c r="A1362" s="143"/>
    </row>
    <row r="1363" spans="1:1" hidden="1">
      <c r="A1363" s="143"/>
    </row>
    <row r="1364" spans="1:1" hidden="1">
      <c r="A1364" s="143"/>
    </row>
    <row r="1365" spans="1:1" hidden="1">
      <c r="A1365" s="143"/>
    </row>
    <row r="1366" spans="1:1" hidden="1">
      <c r="A1366" s="143"/>
    </row>
    <row r="1367" spans="1:1" hidden="1">
      <c r="A1367" s="143"/>
    </row>
    <row r="1368" spans="1:1" hidden="1">
      <c r="A1368" s="143"/>
    </row>
    <row r="1369" spans="1:1" hidden="1">
      <c r="A1369" s="143"/>
    </row>
    <row r="1370" spans="1:1" hidden="1">
      <c r="A1370" s="143"/>
    </row>
    <row r="1371" spans="1:1" hidden="1">
      <c r="A1371" s="143"/>
    </row>
    <row r="1372" spans="1:1" hidden="1">
      <c r="A1372" s="143"/>
    </row>
    <row r="1373" spans="1:1" hidden="1">
      <c r="A1373" s="164"/>
    </row>
    <row r="1374" spans="1:1" hidden="1">
      <c r="A1374" s="164"/>
    </row>
    <row r="1375" spans="1:1" hidden="1">
      <c r="A1375" s="143"/>
    </row>
    <row r="1376" spans="1:1" hidden="1">
      <c r="A1376" s="164"/>
    </row>
    <row r="1377" spans="1:1" hidden="1">
      <c r="A1377" s="164"/>
    </row>
    <row r="1378" spans="1:1" hidden="1">
      <c r="A1378" s="143"/>
    </row>
    <row r="1379" spans="1:1" hidden="1">
      <c r="A1379" s="143"/>
    </row>
    <row r="1380" spans="1:1" ht="13.5" hidden="1" thickBot="1">
      <c r="A1380" s="514"/>
    </row>
    <row r="1381" spans="1:1" hidden="1">
      <c r="A1381" s="164"/>
    </row>
    <row r="1382" spans="1:1" hidden="1">
      <c r="A1382" s="164"/>
    </row>
    <row r="1383" spans="1:1" hidden="1">
      <c r="A1383" s="522"/>
    </row>
    <row r="1384" spans="1:1" hidden="1">
      <c r="A1384" s="118"/>
    </row>
    <row r="1385" spans="1:1" hidden="1">
      <c r="A1385" s="118"/>
    </row>
    <row r="1386" spans="1:1" hidden="1">
      <c r="A1386" s="118"/>
    </row>
    <row r="1387" spans="1:1" ht="15.75" hidden="1">
      <c r="A1387" s="241"/>
    </row>
    <row r="1388" spans="1:1" ht="15.75" hidden="1">
      <c r="A1388" s="241"/>
    </row>
    <row r="1389" spans="1:1" ht="15.75" hidden="1">
      <c r="A1389" s="241"/>
    </row>
    <row r="1390" spans="1:1" ht="15.75" hidden="1">
      <c r="A1390" s="241"/>
    </row>
    <row r="1391" spans="1:1" ht="15.75" hidden="1">
      <c r="A1391" s="241"/>
    </row>
    <row r="1392" spans="1:1" ht="15.75" hidden="1">
      <c r="A1392" s="241"/>
    </row>
    <row r="1393" spans="1:1" ht="15.75" hidden="1">
      <c r="A1393" s="241"/>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21"/>
    </row>
    <row r="1417" spans="1:1" hidden="1">
      <c r="A1417" s="163"/>
    </row>
    <row r="1418" spans="1:1" hidden="1">
      <c r="A1418" s="143"/>
    </row>
    <row r="1419" spans="1:1" hidden="1">
      <c r="A1419" s="143"/>
    </row>
    <row r="1420" spans="1:1" hidden="1">
      <c r="A1420" s="143"/>
    </row>
    <row r="1421" spans="1:1" hidden="1">
      <c r="A1421" s="143"/>
    </row>
    <row r="1422" spans="1:1" hidden="1">
      <c r="A1422" s="143"/>
    </row>
    <row r="1423" spans="1:1" hidden="1">
      <c r="A1423" s="143"/>
    </row>
    <row r="1424" spans="1:1" hidden="1">
      <c r="A1424" s="143"/>
    </row>
    <row r="1425" spans="1:1" hidden="1">
      <c r="A1425" s="143"/>
    </row>
    <row r="1426" spans="1:1" hidden="1">
      <c r="A1426" s="143"/>
    </row>
    <row r="1427" spans="1:1" hidden="1">
      <c r="A1427" s="143"/>
    </row>
    <row r="1428" spans="1:1" hidden="1">
      <c r="A1428" s="143"/>
    </row>
    <row r="1429" spans="1:1" hidden="1">
      <c r="A1429" s="143"/>
    </row>
    <row r="1430" spans="1:1" hidden="1">
      <c r="A1430" s="143"/>
    </row>
    <row r="1431" spans="1:1" hidden="1">
      <c r="A1431" s="143"/>
    </row>
    <row r="1432" spans="1:1" hidden="1">
      <c r="A1432" s="143"/>
    </row>
    <row r="1433" spans="1:1" hidden="1">
      <c r="A1433" s="143"/>
    </row>
    <row r="1434" spans="1:1" hidden="1">
      <c r="A1434" s="143"/>
    </row>
    <row r="1435" spans="1:1" hidden="1">
      <c r="A1435" s="143"/>
    </row>
    <row r="1436" spans="1:1" hidden="1">
      <c r="A1436" s="164"/>
    </row>
    <row r="1437" spans="1:1" hidden="1">
      <c r="A1437" s="164"/>
    </row>
    <row r="1438" spans="1:1" hidden="1">
      <c r="A1438" s="164"/>
    </row>
    <row r="1439" spans="1:1" hidden="1">
      <c r="A1439" s="141"/>
    </row>
    <row r="1440" spans="1:1" hidden="1">
      <c r="A1440" s="141"/>
    </row>
    <row r="1441" spans="1:1" hidden="1">
      <c r="A1441" s="141"/>
    </row>
    <row r="1442" spans="1:1" hidden="1">
      <c r="A1442" s="143"/>
    </row>
    <row r="1443" spans="1:1" hidden="1">
      <c r="A1443" s="143"/>
    </row>
    <row r="1444" spans="1:1" hidden="1">
      <c r="A1444" s="143"/>
    </row>
    <row r="1445" spans="1:1" hidden="1">
      <c r="A1445" s="143"/>
    </row>
    <row r="1446" spans="1:1" hidden="1">
      <c r="A1446" s="143"/>
    </row>
    <row r="1447" spans="1:1" hidden="1">
      <c r="A1447" s="143"/>
    </row>
    <row r="1448" spans="1:1" hidden="1">
      <c r="A1448" s="143"/>
    </row>
    <row r="1449" spans="1:1" hidden="1">
      <c r="A1449" s="143"/>
    </row>
    <row r="1450" spans="1:1" hidden="1">
      <c r="A1450" s="143"/>
    </row>
    <row r="1451" spans="1:1" hidden="1">
      <c r="A1451" s="143"/>
    </row>
    <row r="1452" spans="1:1" hidden="1">
      <c r="A1452" s="143"/>
    </row>
    <row r="1453" spans="1:1" hidden="1">
      <c r="A1453" s="143"/>
    </row>
    <row r="1454" spans="1:1" hidden="1">
      <c r="A1454" s="141"/>
    </row>
    <row r="1455" spans="1:1" hidden="1">
      <c r="A1455" s="141"/>
    </row>
    <row r="1456" spans="1:1" hidden="1">
      <c r="A1456" s="143"/>
    </row>
    <row r="1457" spans="1:1" hidden="1">
      <c r="A1457" s="143"/>
    </row>
    <row r="1458" spans="1:1" hidden="1">
      <c r="A1458" s="143"/>
    </row>
    <row r="1459" spans="1:1" ht="15.75" hidden="1">
      <c r="A1459" s="100"/>
    </row>
    <row r="1460" spans="1:1" hidden="1">
      <c r="A1460" s="143"/>
    </row>
    <row r="1461" spans="1:1" hidden="1">
      <c r="A1461" s="143"/>
    </row>
    <row r="1462" spans="1:1" hidden="1">
      <c r="A1462" s="143"/>
    </row>
    <row r="1463" spans="1:1" hidden="1">
      <c r="A1463" s="143"/>
    </row>
    <row r="1464" spans="1:1" hidden="1">
      <c r="A1464" s="143"/>
    </row>
    <row r="1465" spans="1:1" hidden="1">
      <c r="A1465" s="143"/>
    </row>
    <row r="1466" spans="1:1" hidden="1">
      <c r="A1466" s="143"/>
    </row>
    <row r="1467" spans="1:1" hidden="1">
      <c r="A1467" s="143"/>
    </row>
    <row r="1468" spans="1:1" hidden="1">
      <c r="A1468" s="143"/>
    </row>
    <row r="1469" spans="1:1" hidden="1">
      <c r="A1469" s="143"/>
    </row>
    <row r="1470" spans="1:1" hidden="1">
      <c r="A1470" s="143"/>
    </row>
    <row r="1471" spans="1:1" hidden="1">
      <c r="A1471" s="143"/>
    </row>
    <row r="1472" spans="1:1" hidden="1">
      <c r="A1472" s="143"/>
    </row>
    <row r="1473" spans="1:1" hidden="1">
      <c r="A1473" s="143"/>
    </row>
    <row r="1474" spans="1:1" hidden="1">
      <c r="A1474" s="164"/>
    </row>
    <row r="1475" spans="1:1" hidden="1">
      <c r="A1475" s="164"/>
    </row>
    <row r="1476" spans="1:1" hidden="1">
      <c r="A1476" s="143"/>
    </row>
    <row r="1477" spans="1:1" hidden="1">
      <c r="A1477" s="164"/>
    </row>
    <row r="1478" spans="1:1" hidden="1">
      <c r="A1478" s="164"/>
    </row>
    <row r="1479" spans="1:1" hidden="1">
      <c r="A1479" s="143"/>
    </row>
    <row r="1480" spans="1:1" hidden="1">
      <c r="A1480" s="143"/>
    </row>
    <row r="1481" spans="1:1" ht="13.5" hidden="1" thickBot="1">
      <c r="A1481" s="514"/>
    </row>
    <row r="1482" spans="1:1" hidden="1">
      <c r="A1482" s="164"/>
    </row>
    <row r="1483" spans="1:1" hidden="1">
      <c r="A1483" s="164"/>
    </row>
    <row r="1484" spans="1:1" hidden="1">
      <c r="A1484" s="522"/>
    </row>
    <row r="1485" spans="1:1" hidden="1">
      <c r="A1485" s="118"/>
    </row>
    <row r="1486" spans="1:1" hidden="1">
      <c r="A1486" s="118"/>
    </row>
    <row r="1487" spans="1:1" hidden="1">
      <c r="A1487" s="118"/>
    </row>
    <row r="1488" spans="1:1" ht="15.75" hidden="1">
      <c r="A1488" s="241"/>
    </row>
    <row r="1489" spans="1:1" ht="15.75" hidden="1">
      <c r="A1489" s="241"/>
    </row>
    <row r="1490" spans="1:1" ht="15.75" hidden="1">
      <c r="A1490" s="241"/>
    </row>
    <row r="1491" spans="1:1" ht="15.75" hidden="1">
      <c r="A1491" s="241"/>
    </row>
    <row r="1492" spans="1:1" ht="15.75" hidden="1">
      <c r="A1492" s="241"/>
    </row>
    <row r="1493" spans="1:1" ht="15.75" hidden="1">
      <c r="A1493" s="241"/>
    </row>
    <row r="1494" spans="1:1" ht="15.75" hidden="1">
      <c r="A1494" s="241"/>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21"/>
    </row>
    <row r="1518" spans="1:1" hidden="1">
      <c r="A1518" s="163"/>
    </row>
    <row r="1519" spans="1:1" hidden="1">
      <c r="A1519" s="143"/>
    </row>
    <row r="1520" spans="1:1" hidden="1">
      <c r="A1520" s="143"/>
    </row>
    <row r="1521" spans="1:1" hidden="1">
      <c r="A1521" s="143"/>
    </row>
    <row r="1522" spans="1:1" hidden="1">
      <c r="A1522" s="143"/>
    </row>
    <row r="1523" spans="1:1" hidden="1">
      <c r="A1523" s="143"/>
    </row>
    <row r="1524" spans="1:1" hidden="1">
      <c r="A1524" s="143"/>
    </row>
    <row r="1525" spans="1:1" hidden="1">
      <c r="A1525" s="143"/>
    </row>
    <row r="1526" spans="1:1" hidden="1">
      <c r="A1526" s="143"/>
    </row>
    <row r="1527" spans="1:1" hidden="1">
      <c r="A1527" s="143"/>
    </row>
    <row r="1528" spans="1:1" hidden="1">
      <c r="A1528" s="143"/>
    </row>
    <row r="1529" spans="1:1" hidden="1">
      <c r="A1529" s="143"/>
    </row>
    <row r="1530" spans="1:1" hidden="1">
      <c r="A1530" s="143"/>
    </row>
    <row r="1531" spans="1:1" hidden="1">
      <c r="A1531" s="143"/>
    </row>
    <row r="1532" spans="1:1" hidden="1">
      <c r="A1532" s="143"/>
    </row>
    <row r="1533" spans="1:1" hidden="1">
      <c r="A1533" s="143"/>
    </row>
    <row r="1534" spans="1:1" hidden="1">
      <c r="A1534" s="143"/>
    </row>
    <row r="1535" spans="1:1" hidden="1">
      <c r="A1535" s="143"/>
    </row>
    <row r="1536" spans="1:1" hidden="1">
      <c r="A1536" s="143"/>
    </row>
    <row r="1537" spans="1:1" hidden="1">
      <c r="A1537" s="164"/>
    </row>
    <row r="1538" spans="1:1" hidden="1">
      <c r="A1538" s="164"/>
    </row>
    <row r="1539" spans="1:1" hidden="1">
      <c r="A1539" s="164"/>
    </row>
    <row r="1540" spans="1:1" hidden="1">
      <c r="A1540" s="141"/>
    </row>
    <row r="1541" spans="1:1" hidden="1">
      <c r="A1541" s="141"/>
    </row>
    <row r="1542" spans="1:1" hidden="1">
      <c r="A1542" s="141"/>
    </row>
    <row r="1543" spans="1:1" hidden="1">
      <c r="A1543" s="143"/>
    </row>
    <row r="1544" spans="1:1" hidden="1">
      <c r="A1544" s="143"/>
    </row>
    <row r="1545" spans="1:1" hidden="1">
      <c r="A1545" s="143"/>
    </row>
    <row r="1546" spans="1:1" hidden="1">
      <c r="A1546" s="143"/>
    </row>
    <row r="1547" spans="1:1" hidden="1">
      <c r="A1547" s="143"/>
    </row>
    <row r="1548" spans="1:1" hidden="1">
      <c r="A1548" s="143"/>
    </row>
    <row r="1549" spans="1:1" hidden="1">
      <c r="A1549" s="143"/>
    </row>
    <row r="1550" spans="1:1" hidden="1">
      <c r="A1550" s="143"/>
    </row>
    <row r="1551" spans="1:1" hidden="1">
      <c r="A1551" s="143"/>
    </row>
    <row r="1552" spans="1:1" hidden="1">
      <c r="A1552" s="143"/>
    </row>
    <row r="1553" spans="1:1" hidden="1">
      <c r="A1553" s="143"/>
    </row>
    <row r="1554" spans="1:1" hidden="1">
      <c r="A1554" s="143"/>
    </row>
    <row r="1555" spans="1:1" hidden="1">
      <c r="A1555" s="141"/>
    </row>
    <row r="1556" spans="1:1" hidden="1">
      <c r="A1556" s="141"/>
    </row>
    <row r="1557" spans="1:1" hidden="1">
      <c r="A1557" s="143"/>
    </row>
    <row r="1558" spans="1:1" hidden="1">
      <c r="A1558" s="143"/>
    </row>
    <row r="1559" spans="1:1" hidden="1">
      <c r="A1559" s="143"/>
    </row>
    <row r="1560" spans="1:1" ht="15.75" hidden="1">
      <c r="A1560" s="100"/>
    </row>
    <row r="1561" spans="1:1" hidden="1">
      <c r="A1561" s="143"/>
    </row>
    <row r="1562" spans="1:1" hidden="1">
      <c r="A1562" s="143"/>
    </row>
    <row r="1563" spans="1:1" hidden="1">
      <c r="A1563" s="143"/>
    </row>
    <row r="1564" spans="1:1" hidden="1">
      <c r="A1564" s="143"/>
    </row>
    <row r="1565" spans="1:1" hidden="1">
      <c r="A1565" s="143"/>
    </row>
    <row r="1566" spans="1:1" hidden="1">
      <c r="A1566" s="143"/>
    </row>
    <row r="1567" spans="1:1" hidden="1">
      <c r="A1567" s="143"/>
    </row>
    <row r="1568" spans="1:1" hidden="1">
      <c r="A1568" s="143"/>
    </row>
    <row r="1569" spans="1:1" hidden="1">
      <c r="A1569" s="143"/>
    </row>
    <row r="1570" spans="1:1" hidden="1">
      <c r="A1570" s="143"/>
    </row>
    <row r="1571" spans="1:1" hidden="1">
      <c r="A1571" s="143"/>
    </row>
    <row r="1572" spans="1:1" hidden="1">
      <c r="A1572" s="143"/>
    </row>
    <row r="1573" spans="1:1" hidden="1">
      <c r="A1573" s="143"/>
    </row>
    <row r="1574" spans="1:1" hidden="1">
      <c r="A1574" s="143"/>
    </row>
    <row r="1575" spans="1:1" hidden="1">
      <c r="A1575" s="164"/>
    </row>
    <row r="1576" spans="1:1" hidden="1">
      <c r="A1576" s="164"/>
    </row>
    <row r="1577" spans="1:1" hidden="1">
      <c r="A1577" s="143"/>
    </row>
    <row r="1578" spans="1:1" hidden="1">
      <c r="A1578" s="164"/>
    </row>
    <row r="1579" spans="1:1" hidden="1">
      <c r="A1579" s="164"/>
    </row>
    <row r="1580" spans="1:1" hidden="1">
      <c r="A1580" s="143"/>
    </row>
    <row r="1581" spans="1:1" hidden="1">
      <c r="A1581" s="143"/>
    </row>
    <row r="1582" spans="1:1" ht="13.5" hidden="1" thickBot="1">
      <c r="A1582" s="514"/>
    </row>
    <row r="1583" spans="1:1" hidden="1">
      <c r="A1583" s="164"/>
    </row>
    <row r="1584" spans="1:1" hidden="1">
      <c r="A1584" s="164"/>
    </row>
    <row r="1585" spans="1:1" hidden="1">
      <c r="A1585" s="522"/>
    </row>
    <row r="1586" spans="1:1" hidden="1">
      <c r="A1586" s="118"/>
    </row>
    <row r="1587" spans="1:1" hidden="1">
      <c r="A1587" s="118"/>
    </row>
    <row r="1588" spans="1:1" hidden="1">
      <c r="A1588" s="118"/>
    </row>
    <row r="1589" spans="1:1" ht="15.75" hidden="1">
      <c r="A1589" s="241"/>
    </row>
    <row r="1590" spans="1:1" ht="15.75" hidden="1">
      <c r="A1590" s="241"/>
    </row>
    <row r="1591" spans="1:1" ht="15.75" hidden="1">
      <c r="A1591" s="241"/>
    </row>
    <row r="1592" spans="1:1" ht="15.75" hidden="1">
      <c r="A1592" s="241"/>
    </row>
    <row r="1593" spans="1:1" ht="15.75" hidden="1">
      <c r="A1593" s="241"/>
    </row>
    <row r="1594" spans="1:1" ht="15.75" hidden="1">
      <c r="A1594" s="241"/>
    </row>
    <row r="1595" spans="1:1" ht="15.75" hidden="1">
      <c r="A1595" s="241"/>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21"/>
    </row>
    <row r="1619" spans="1:1" hidden="1">
      <c r="A1619" s="163"/>
    </row>
    <row r="1620" spans="1:1" hidden="1">
      <c r="A1620" s="143"/>
    </row>
    <row r="1621" spans="1:1" hidden="1">
      <c r="A1621" s="143"/>
    </row>
    <row r="1622" spans="1:1" hidden="1">
      <c r="A1622" s="143"/>
    </row>
    <row r="1623" spans="1:1" hidden="1">
      <c r="A1623" s="143"/>
    </row>
    <row r="1624" spans="1:1" hidden="1">
      <c r="A1624" s="143"/>
    </row>
    <row r="1625" spans="1:1" hidden="1">
      <c r="A1625" s="143"/>
    </row>
    <row r="1626" spans="1:1" hidden="1">
      <c r="A1626" s="143"/>
    </row>
    <row r="1627" spans="1:1" hidden="1">
      <c r="A1627" s="143"/>
    </row>
    <row r="1628" spans="1:1" hidden="1">
      <c r="A1628" s="143"/>
    </row>
    <row r="1629" spans="1:1" hidden="1">
      <c r="A1629" s="143"/>
    </row>
    <row r="1630" spans="1:1" hidden="1">
      <c r="A1630" s="143"/>
    </row>
    <row r="1631" spans="1:1" hidden="1">
      <c r="A1631" s="143"/>
    </row>
    <row r="1632" spans="1:1" hidden="1">
      <c r="A1632" s="143"/>
    </row>
    <row r="1633" spans="1:1" hidden="1">
      <c r="A1633" s="143"/>
    </row>
    <row r="1634" spans="1:1" hidden="1">
      <c r="A1634" s="143"/>
    </row>
    <row r="1635" spans="1:1" hidden="1">
      <c r="A1635" s="143"/>
    </row>
    <row r="1636" spans="1:1" hidden="1">
      <c r="A1636" s="143"/>
    </row>
    <row r="1637" spans="1:1" hidden="1">
      <c r="A1637" s="143"/>
    </row>
    <row r="1638" spans="1:1" hidden="1">
      <c r="A1638" s="164"/>
    </row>
    <row r="1639" spans="1:1" hidden="1">
      <c r="A1639" s="164"/>
    </row>
    <row r="1640" spans="1:1" hidden="1">
      <c r="A1640" s="164"/>
    </row>
    <row r="1641" spans="1:1" hidden="1">
      <c r="A1641" s="141"/>
    </row>
    <row r="1642" spans="1:1" hidden="1">
      <c r="A1642" s="141"/>
    </row>
    <row r="1643" spans="1:1" hidden="1">
      <c r="A1643" s="141"/>
    </row>
    <row r="1644" spans="1:1" hidden="1">
      <c r="A1644" s="143"/>
    </row>
    <row r="1645" spans="1:1" hidden="1">
      <c r="A1645" s="143"/>
    </row>
    <row r="1646" spans="1:1" hidden="1">
      <c r="A1646" s="143"/>
    </row>
    <row r="1647" spans="1:1" hidden="1">
      <c r="A1647" s="143"/>
    </row>
    <row r="1648" spans="1:1" hidden="1">
      <c r="A1648" s="143"/>
    </row>
    <row r="1649" spans="1:1" hidden="1">
      <c r="A1649" s="143"/>
    </row>
    <row r="1650" spans="1:1" hidden="1">
      <c r="A1650" s="143"/>
    </row>
    <row r="1651" spans="1:1" hidden="1">
      <c r="A1651" s="143"/>
    </row>
    <row r="1652" spans="1:1" hidden="1">
      <c r="A1652" s="143"/>
    </row>
    <row r="1653" spans="1:1" hidden="1">
      <c r="A1653" s="143"/>
    </row>
    <row r="1654" spans="1:1" hidden="1">
      <c r="A1654" s="143"/>
    </row>
    <row r="1655" spans="1:1" hidden="1">
      <c r="A1655" s="143"/>
    </row>
    <row r="1656" spans="1:1" hidden="1">
      <c r="A1656" s="141"/>
    </row>
    <row r="1657" spans="1:1" hidden="1">
      <c r="A1657" s="141"/>
    </row>
    <row r="1658" spans="1:1" hidden="1">
      <c r="A1658" s="143"/>
    </row>
    <row r="1659" spans="1:1" hidden="1">
      <c r="A1659" s="143"/>
    </row>
    <row r="1660" spans="1:1" hidden="1">
      <c r="A1660" s="143"/>
    </row>
    <row r="1661" spans="1:1" ht="15.75" hidden="1">
      <c r="A1661" s="100"/>
    </row>
    <row r="1662" spans="1:1" hidden="1">
      <c r="A1662" s="143"/>
    </row>
    <row r="1663" spans="1:1" hidden="1">
      <c r="A1663" s="143"/>
    </row>
    <row r="1664" spans="1:1" hidden="1">
      <c r="A1664" s="143"/>
    </row>
    <row r="1665" spans="1:1" hidden="1">
      <c r="A1665" s="143"/>
    </row>
    <row r="1666" spans="1:1" hidden="1">
      <c r="A1666" s="143"/>
    </row>
    <row r="1667" spans="1:1" hidden="1">
      <c r="A1667" s="143"/>
    </row>
    <row r="1668" spans="1:1" hidden="1">
      <c r="A1668" s="143"/>
    </row>
    <row r="1669" spans="1:1" hidden="1">
      <c r="A1669" s="143"/>
    </row>
    <row r="1670" spans="1:1" hidden="1">
      <c r="A1670" s="143"/>
    </row>
    <row r="1671" spans="1:1" hidden="1">
      <c r="A1671" s="143"/>
    </row>
    <row r="1672" spans="1:1" hidden="1">
      <c r="A1672" s="143"/>
    </row>
    <row r="1673" spans="1:1" hidden="1">
      <c r="A1673" s="143"/>
    </row>
    <row r="1674" spans="1:1" hidden="1">
      <c r="A1674" s="143"/>
    </row>
    <row r="1675" spans="1:1" hidden="1">
      <c r="A1675" s="143"/>
    </row>
    <row r="1676" spans="1:1" hidden="1">
      <c r="A1676" s="164"/>
    </row>
    <row r="1677" spans="1:1" hidden="1">
      <c r="A1677" s="164"/>
    </row>
    <row r="1678" spans="1:1" hidden="1">
      <c r="A1678" s="143"/>
    </row>
    <row r="1679" spans="1:1" hidden="1">
      <c r="A1679" s="164"/>
    </row>
    <row r="1680" spans="1:1" hidden="1">
      <c r="A1680" s="164"/>
    </row>
    <row r="1681" spans="1:1" hidden="1">
      <c r="A1681" s="143"/>
    </row>
    <row r="1682" spans="1:1" hidden="1">
      <c r="A1682" s="143"/>
    </row>
    <row r="1683" spans="1:1" ht="13.5" hidden="1" thickBot="1">
      <c r="A1683" s="514"/>
    </row>
    <row r="1684" spans="1:1" hidden="1">
      <c r="A1684" s="164"/>
    </row>
    <row r="1685" spans="1:1" hidden="1">
      <c r="A1685" s="164"/>
    </row>
    <row r="1686" spans="1:1" hidden="1">
      <c r="A1686" s="522"/>
    </row>
    <row r="1687" spans="1:1" hidden="1">
      <c r="A1687" s="118"/>
    </row>
    <row r="1688" spans="1:1" hidden="1">
      <c r="A1688" s="118"/>
    </row>
    <row r="1689" spans="1:1" hidden="1">
      <c r="A1689" s="118"/>
    </row>
    <row r="1690" spans="1:1" ht="15.75" hidden="1">
      <c r="A1690" s="241"/>
    </row>
    <row r="1691" spans="1:1" ht="15.75" hidden="1">
      <c r="A1691" s="241"/>
    </row>
    <row r="1692" spans="1:1" ht="15.75" hidden="1">
      <c r="A1692" s="241"/>
    </row>
    <row r="1693" spans="1:1" ht="15.75" hidden="1">
      <c r="A1693" s="241"/>
    </row>
    <row r="1694" spans="1:1" ht="15.75" hidden="1">
      <c r="A1694" s="241"/>
    </row>
    <row r="1695" spans="1:1" ht="15.75" hidden="1">
      <c r="A1695" s="241"/>
    </row>
    <row r="1696" spans="1:1" ht="15.75" hidden="1">
      <c r="A1696" s="241"/>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21"/>
    </row>
    <row r="1720" spans="1:1" hidden="1">
      <c r="A1720" s="163"/>
    </row>
    <row r="1721" spans="1:1" hidden="1">
      <c r="A1721" s="143"/>
    </row>
    <row r="1722" spans="1:1" hidden="1">
      <c r="A1722" s="143"/>
    </row>
    <row r="1723" spans="1:1" hidden="1">
      <c r="A1723" s="143"/>
    </row>
    <row r="1724" spans="1:1" hidden="1">
      <c r="A1724" s="143"/>
    </row>
    <row r="1725" spans="1:1" hidden="1">
      <c r="A1725" s="143"/>
    </row>
    <row r="1726" spans="1:1" hidden="1">
      <c r="A1726" s="143"/>
    </row>
    <row r="1727" spans="1:1" hidden="1">
      <c r="A1727" s="143"/>
    </row>
    <row r="1728" spans="1:1" hidden="1">
      <c r="A1728" s="143"/>
    </row>
    <row r="1729" spans="1:1" hidden="1">
      <c r="A1729" s="143"/>
    </row>
    <row r="1730" spans="1:1" hidden="1">
      <c r="A1730" s="143"/>
    </row>
    <row r="1731" spans="1:1" hidden="1">
      <c r="A1731" s="143"/>
    </row>
    <row r="1732" spans="1:1" hidden="1">
      <c r="A1732" s="143"/>
    </row>
    <row r="1733" spans="1:1" hidden="1">
      <c r="A1733" s="143"/>
    </row>
    <row r="1734" spans="1:1" hidden="1">
      <c r="A1734" s="143"/>
    </row>
    <row r="1735" spans="1:1" hidden="1">
      <c r="A1735" s="143"/>
    </row>
    <row r="1736" spans="1:1" hidden="1">
      <c r="A1736" s="143"/>
    </row>
    <row r="1737" spans="1:1" hidden="1">
      <c r="A1737" s="143"/>
    </row>
    <row r="1738" spans="1:1" hidden="1">
      <c r="A1738" s="143"/>
    </row>
    <row r="1739" spans="1:1" hidden="1">
      <c r="A1739" s="164"/>
    </row>
    <row r="1740" spans="1:1" hidden="1">
      <c r="A1740" s="164"/>
    </row>
    <row r="1741" spans="1:1" hidden="1">
      <c r="A1741" s="164"/>
    </row>
    <row r="1742" spans="1:1" hidden="1">
      <c r="A1742" s="141"/>
    </row>
    <row r="1743" spans="1:1" hidden="1">
      <c r="A1743" s="141"/>
    </row>
    <row r="1744" spans="1:1" hidden="1">
      <c r="A1744" s="141"/>
    </row>
    <row r="1745" spans="1:1" hidden="1">
      <c r="A1745" s="143"/>
    </row>
    <row r="1746" spans="1:1" hidden="1">
      <c r="A1746" s="143"/>
    </row>
    <row r="1747" spans="1:1" hidden="1">
      <c r="A1747" s="143"/>
    </row>
    <row r="1748" spans="1:1" hidden="1">
      <c r="A1748" s="143"/>
    </row>
    <row r="1749" spans="1:1" hidden="1">
      <c r="A1749" s="143"/>
    </row>
    <row r="1750" spans="1:1" hidden="1">
      <c r="A1750" s="143"/>
    </row>
    <row r="1751" spans="1:1" hidden="1">
      <c r="A1751" s="143"/>
    </row>
    <row r="1752" spans="1:1" hidden="1">
      <c r="A1752" s="143"/>
    </row>
    <row r="1753" spans="1:1" hidden="1">
      <c r="A1753" s="143"/>
    </row>
    <row r="1754" spans="1:1" hidden="1">
      <c r="A1754" s="143"/>
    </row>
    <row r="1755" spans="1:1" hidden="1">
      <c r="A1755" s="143"/>
    </row>
    <row r="1756" spans="1:1" hidden="1">
      <c r="A1756" s="143"/>
    </row>
    <row r="1757" spans="1:1" hidden="1">
      <c r="A1757" s="141"/>
    </row>
    <row r="1758" spans="1:1" hidden="1">
      <c r="A1758" s="141"/>
    </row>
    <row r="1759" spans="1:1" hidden="1">
      <c r="A1759" s="143"/>
    </row>
    <row r="1760" spans="1:1" hidden="1">
      <c r="A1760" s="143"/>
    </row>
    <row r="1761" spans="1:1" hidden="1">
      <c r="A1761" s="143"/>
    </row>
    <row r="1762" spans="1:1" ht="15.75" hidden="1">
      <c r="A1762" s="100"/>
    </row>
    <row r="1763" spans="1:1" hidden="1">
      <c r="A1763" s="143"/>
    </row>
    <row r="1764" spans="1:1" hidden="1">
      <c r="A1764" s="143"/>
    </row>
    <row r="1765" spans="1:1" hidden="1">
      <c r="A1765" s="143"/>
    </row>
    <row r="1766" spans="1:1" hidden="1">
      <c r="A1766" s="143"/>
    </row>
    <row r="1767" spans="1:1" hidden="1">
      <c r="A1767" s="143"/>
    </row>
    <row r="1768" spans="1:1" hidden="1">
      <c r="A1768" s="143"/>
    </row>
    <row r="1769" spans="1:1" hidden="1">
      <c r="A1769" s="143"/>
    </row>
    <row r="1770" spans="1:1" hidden="1">
      <c r="A1770" s="143"/>
    </row>
    <row r="1771" spans="1:1" hidden="1">
      <c r="A1771" s="143"/>
    </row>
    <row r="1772" spans="1:1" hidden="1">
      <c r="A1772" s="143"/>
    </row>
    <row r="1773" spans="1:1" hidden="1">
      <c r="A1773" s="143"/>
    </row>
    <row r="1774" spans="1:1" hidden="1">
      <c r="A1774" s="143"/>
    </row>
    <row r="1775" spans="1:1" hidden="1">
      <c r="A1775" s="143"/>
    </row>
    <row r="1776" spans="1:1" hidden="1">
      <c r="A1776" s="143"/>
    </row>
    <row r="1777" spans="1:1" hidden="1">
      <c r="A1777" s="164"/>
    </row>
    <row r="1778" spans="1:1" hidden="1">
      <c r="A1778" s="164"/>
    </row>
    <row r="1779" spans="1:1" hidden="1">
      <c r="A1779" s="143"/>
    </row>
    <row r="1780" spans="1:1" hidden="1">
      <c r="A1780" s="164"/>
    </row>
    <row r="1781" spans="1:1" hidden="1">
      <c r="A1781" s="164"/>
    </row>
    <row r="1782" spans="1:1" hidden="1">
      <c r="A1782" s="143"/>
    </row>
    <row r="1783" spans="1:1" hidden="1">
      <c r="A1783" s="143"/>
    </row>
    <row r="1784" spans="1:1" ht="13.5" hidden="1" thickBot="1">
      <c r="A1784" s="514"/>
    </row>
    <row r="1785" spans="1:1" hidden="1">
      <c r="A1785" s="164"/>
    </row>
    <row r="1786" spans="1:1" hidden="1">
      <c r="A1786" s="164"/>
    </row>
    <row r="1787" spans="1:1" hidden="1">
      <c r="A1787" s="522"/>
    </row>
    <row r="1788" spans="1:1" hidden="1">
      <c r="A1788" s="118"/>
    </row>
    <row r="1789" spans="1:1" hidden="1">
      <c r="A1789" s="118"/>
    </row>
    <row r="1790" spans="1:1" hidden="1">
      <c r="A1790" s="118"/>
    </row>
    <row r="1791" spans="1:1" ht="15.75" hidden="1">
      <c r="A1791" s="241"/>
    </row>
    <row r="1792" spans="1:1" ht="15.75" hidden="1">
      <c r="A1792" s="241"/>
    </row>
    <row r="1793" spans="1:1" ht="15.75" hidden="1">
      <c r="A1793" s="241"/>
    </row>
    <row r="1794" spans="1:1" ht="15.75" hidden="1">
      <c r="A1794" s="241"/>
    </row>
    <row r="1795" spans="1:1" ht="15.75" hidden="1">
      <c r="A1795" s="241"/>
    </row>
    <row r="1796" spans="1:1" ht="15.75" hidden="1">
      <c r="A1796" s="241"/>
    </row>
    <row r="1797" spans="1:1" ht="15.75" hidden="1">
      <c r="A1797" s="241"/>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21"/>
    </row>
    <row r="1821" spans="1:1" hidden="1">
      <c r="A1821" s="163"/>
    </row>
    <row r="1822" spans="1:1" hidden="1">
      <c r="A1822" s="143"/>
    </row>
    <row r="1823" spans="1:1" hidden="1">
      <c r="A1823" s="143"/>
    </row>
    <row r="1824" spans="1:1" hidden="1">
      <c r="A1824" s="143"/>
    </row>
    <row r="1825" spans="1:1" hidden="1">
      <c r="A1825" s="143"/>
    </row>
    <row r="1826" spans="1:1" hidden="1">
      <c r="A1826" s="143"/>
    </row>
    <row r="1827" spans="1:1" hidden="1">
      <c r="A1827" s="143"/>
    </row>
    <row r="1828" spans="1:1" hidden="1">
      <c r="A1828" s="143"/>
    </row>
    <row r="1829" spans="1:1" hidden="1">
      <c r="A1829" s="143"/>
    </row>
    <row r="1830" spans="1:1" hidden="1">
      <c r="A1830" s="143"/>
    </row>
    <row r="1831" spans="1:1" hidden="1">
      <c r="A1831" s="143"/>
    </row>
    <row r="1832" spans="1:1" hidden="1">
      <c r="A1832" s="143"/>
    </row>
    <row r="1833" spans="1:1" hidden="1">
      <c r="A1833" s="143"/>
    </row>
    <row r="1834" spans="1:1" hidden="1">
      <c r="A1834" s="143"/>
    </row>
    <row r="1835" spans="1:1" hidden="1">
      <c r="A1835" s="143"/>
    </row>
    <row r="1836" spans="1:1" hidden="1">
      <c r="A1836" s="143"/>
    </row>
    <row r="1837" spans="1:1" hidden="1">
      <c r="A1837" s="143"/>
    </row>
    <row r="1838" spans="1:1" hidden="1">
      <c r="A1838" s="143"/>
    </row>
    <row r="1839" spans="1:1" hidden="1">
      <c r="A1839" s="143"/>
    </row>
    <row r="1840" spans="1:1" hidden="1">
      <c r="A1840" s="164"/>
    </row>
    <row r="1841" spans="1:1" hidden="1">
      <c r="A1841" s="164"/>
    </row>
    <row r="1842" spans="1:1" hidden="1">
      <c r="A1842" s="164"/>
    </row>
    <row r="1843" spans="1:1" hidden="1">
      <c r="A1843" s="141"/>
    </row>
    <row r="1844" spans="1:1" hidden="1">
      <c r="A1844" s="141"/>
    </row>
    <row r="1845" spans="1:1" hidden="1">
      <c r="A1845" s="141"/>
    </row>
    <row r="1846" spans="1:1" hidden="1">
      <c r="A1846" s="143"/>
    </row>
    <row r="1847" spans="1:1" hidden="1">
      <c r="A1847" s="143"/>
    </row>
    <row r="1848" spans="1:1" hidden="1">
      <c r="A1848" s="143"/>
    </row>
    <row r="1849" spans="1:1" hidden="1">
      <c r="A1849" s="143"/>
    </row>
    <row r="1850" spans="1:1" hidden="1">
      <c r="A1850" s="143"/>
    </row>
    <row r="1851" spans="1:1" hidden="1">
      <c r="A1851" s="143"/>
    </row>
    <row r="1852" spans="1:1" hidden="1">
      <c r="A1852" s="143"/>
    </row>
    <row r="1853" spans="1:1" hidden="1">
      <c r="A1853" s="143"/>
    </row>
    <row r="1854" spans="1:1" hidden="1">
      <c r="A1854" s="143"/>
    </row>
    <row r="1855" spans="1:1" hidden="1">
      <c r="A1855" s="143"/>
    </row>
    <row r="1856" spans="1:1" hidden="1">
      <c r="A1856" s="143"/>
    </row>
    <row r="1857" spans="1:1" hidden="1">
      <c r="A1857" s="143"/>
    </row>
    <row r="1858" spans="1:1" hidden="1">
      <c r="A1858" s="141"/>
    </row>
    <row r="1859" spans="1:1" hidden="1">
      <c r="A1859" s="141"/>
    </row>
    <row r="1860" spans="1:1" hidden="1">
      <c r="A1860" s="143"/>
    </row>
    <row r="1861" spans="1:1" hidden="1">
      <c r="A1861" s="143"/>
    </row>
    <row r="1862" spans="1:1" hidden="1">
      <c r="A1862" s="143"/>
    </row>
    <row r="1863" spans="1:1" ht="15.75" hidden="1">
      <c r="A1863" s="100"/>
    </row>
    <row r="1864" spans="1:1" hidden="1">
      <c r="A1864" s="143"/>
    </row>
    <row r="1865" spans="1:1" hidden="1">
      <c r="A1865" s="143"/>
    </row>
    <row r="1866" spans="1:1" hidden="1">
      <c r="A1866" s="143"/>
    </row>
    <row r="1867" spans="1:1" hidden="1">
      <c r="A1867" s="143"/>
    </row>
    <row r="1868" spans="1:1" hidden="1">
      <c r="A1868" s="143"/>
    </row>
    <row r="1869" spans="1:1" hidden="1">
      <c r="A1869" s="143"/>
    </row>
    <row r="1870" spans="1:1" hidden="1">
      <c r="A1870" s="143"/>
    </row>
    <row r="1871" spans="1:1" hidden="1">
      <c r="A1871" s="143"/>
    </row>
    <row r="1872" spans="1:1" hidden="1">
      <c r="A1872" s="143"/>
    </row>
    <row r="1873" spans="1:1" hidden="1">
      <c r="A1873" s="143"/>
    </row>
    <row r="1874" spans="1:1" hidden="1">
      <c r="A1874" s="143"/>
    </row>
    <row r="1875" spans="1:1" hidden="1">
      <c r="A1875" s="143"/>
    </row>
    <row r="1876" spans="1:1" hidden="1">
      <c r="A1876" s="143"/>
    </row>
    <row r="1877" spans="1:1" hidden="1">
      <c r="A1877" s="143"/>
    </row>
    <row r="1878" spans="1:1" hidden="1">
      <c r="A1878" s="164"/>
    </row>
    <row r="1879" spans="1:1" hidden="1">
      <c r="A1879" s="164"/>
    </row>
    <row r="1880" spans="1:1" hidden="1">
      <c r="A1880" s="143"/>
    </row>
    <row r="1881" spans="1:1" hidden="1">
      <c r="A1881" s="164"/>
    </row>
    <row r="1882" spans="1:1" hidden="1">
      <c r="A1882" s="164"/>
    </row>
    <row r="1883" spans="1:1" hidden="1">
      <c r="A1883" s="143"/>
    </row>
    <row r="1884" spans="1:1" hidden="1">
      <c r="A1884" s="143"/>
    </row>
    <row r="1885" spans="1:1" ht="13.5" hidden="1" thickBot="1">
      <c r="A1885" s="514"/>
    </row>
    <row r="1886" spans="1:1" hidden="1">
      <c r="A1886" s="164"/>
    </row>
    <row r="1887" spans="1:1" hidden="1">
      <c r="A1887" s="164"/>
    </row>
    <row r="1888" spans="1:1" hidden="1">
      <c r="A1888" s="522"/>
    </row>
    <row r="1889" spans="1:1" hidden="1">
      <c r="A1889" s="118"/>
    </row>
    <row r="1890" spans="1:1" hidden="1">
      <c r="A1890" s="118"/>
    </row>
    <row r="1891" spans="1:1" hidden="1">
      <c r="A1891" s="118"/>
    </row>
    <row r="1892" spans="1:1" ht="15.75" hidden="1">
      <c r="A1892" s="241"/>
    </row>
    <row r="1893" spans="1:1" ht="15.75" hidden="1">
      <c r="A1893" s="241"/>
    </row>
    <row r="1894" spans="1:1" ht="15.75" hidden="1">
      <c r="A1894" s="241"/>
    </row>
    <row r="1895" spans="1:1" ht="15.75" hidden="1">
      <c r="A1895" s="241"/>
    </row>
    <row r="1896" spans="1:1" ht="15.75" hidden="1">
      <c r="A1896" s="241"/>
    </row>
    <row r="1897" spans="1:1" ht="15.75" hidden="1">
      <c r="A1897" s="241"/>
    </row>
    <row r="1898" spans="1:1" ht="15.75" hidden="1">
      <c r="A1898" s="241"/>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21"/>
    </row>
    <row r="1922" spans="1:1" hidden="1">
      <c r="A1922" s="163"/>
    </row>
    <row r="1923" spans="1:1" hidden="1">
      <c r="A1923" s="143"/>
    </row>
    <row r="1924" spans="1:1" hidden="1">
      <c r="A1924" s="143"/>
    </row>
    <row r="1925" spans="1:1" hidden="1">
      <c r="A1925" s="143"/>
    </row>
    <row r="1926" spans="1:1" hidden="1">
      <c r="A1926" s="143"/>
    </row>
    <row r="1927" spans="1:1" hidden="1">
      <c r="A1927" s="143"/>
    </row>
    <row r="1928" spans="1:1" hidden="1">
      <c r="A1928" s="143"/>
    </row>
    <row r="1929" spans="1:1" hidden="1">
      <c r="A1929" s="143"/>
    </row>
    <row r="1930" spans="1:1" hidden="1">
      <c r="A1930" s="143"/>
    </row>
    <row r="1931" spans="1:1" hidden="1">
      <c r="A1931" s="143"/>
    </row>
    <row r="1932" spans="1:1" hidden="1">
      <c r="A1932" s="143"/>
    </row>
    <row r="1933" spans="1:1" hidden="1">
      <c r="A1933" s="143"/>
    </row>
    <row r="1934" spans="1:1" hidden="1">
      <c r="A1934" s="143"/>
    </row>
    <row r="1935" spans="1:1" hidden="1">
      <c r="A1935" s="143"/>
    </row>
    <row r="1936" spans="1:1" hidden="1">
      <c r="A1936" s="143"/>
    </row>
    <row r="1937" spans="1:1" hidden="1">
      <c r="A1937" s="143"/>
    </row>
    <row r="1938" spans="1:1" hidden="1">
      <c r="A1938" s="143"/>
    </row>
    <row r="1939" spans="1:1" hidden="1">
      <c r="A1939" s="143"/>
    </row>
    <row r="1940" spans="1:1" hidden="1">
      <c r="A1940" s="143"/>
    </row>
    <row r="1941" spans="1:1" hidden="1">
      <c r="A1941" s="164"/>
    </row>
    <row r="1942" spans="1:1" hidden="1">
      <c r="A1942" s="164"/>
    </row>
    <row r="1943" spans="1:1" hidden="1">
      <c r="A1943" s="164"/>
    </row>
    <row r="1944" spans="1:1" hidden="1">
      <c r="A1944" s="141"/>
    </row>
    <row r="1945" spans="1:1" hidden="1">
      <c r="A1945" s="141"/>
    </row>
    <row r="1946" spans="1:1" hidden="1">
      <c r="A1946" s="141"/>
    </row>
    <row r="1947" spans="1:1" hidden="1">
      <c r="A1947" s="143"/>
    </row>
    <row r="1948" spans="1:1" hidden="1">
      <c r="A1948" s="143"/>
    </row>
    <row r="1949" spans="1:1" hidden="1">
      <c r="A1949" s="143"/>
    </row>
    <row r="1950" spans="1:1" hidden="1">
      <c r="A1950" s="143"/>
    </row>
    <row r="1951" spans="1:1" hidden="1">
      <c r="A1951" s="143"/>
    </row>
    <row r="1952" spans="1:1" hidden="1">
      <c r="A1952" s="143"/>
    </row>
    <row r="1953" spans="1:1" hidden="1">
      <c r="A1953" s="143"/>
    </row>
    <row r="1954" spans="1:1" hidden="1">
      <c r="A1954" s="143"/>
    </row>
    <row r="1955" spans="1:1" hidden="1">
      <c r="A1955" s="143"/>
    </row>
    <row r="1956" spans="1:1" hidden="1">
      <c r="A1956" s="143"/>
    </row>
    <row r="1957" spans="1:1" hidden="1">
      <c r="A1957" s="143"/>
    </row>
    <row r="1958" spans="1:1" hidden="1">
      <c r="A1958" s="143"/>
    </row>
    <row r="1959" spans="1:1" hidden="1">
      <c r="A1959" s="141"/>
    </row>
    <row r="1960" spans="1:1" hidden="1">
      <c r="A1960" s="141"/>
    </row>
    <row r="1961" spans="1:1" hidden="1">
      <c r="A1961" s="143"/>
    </row>
    <row r="1962" spans="1:1" hidden="1">
      <c r="A1962" s="143"/>
    </row>
    <row r="1963" spans="1:1" hidden="1">
      <c r="A1963" s="143"/>
    </row>
    <row r="1964" spans="1:1" ht="15.75" hidden="1">
      <c r="A1964" s="100"/>
    </row>
    <row r="1965" spans="1:1" hidden="1">
      <c r="A1965" s="143"/>
    </row>
    <row r="1966" spans="1:1" hidden="1">
      <c r="A1966" s="143"/>
    </row>
    <row r="1967" spans="1:1" hidden="1">
      <c r="A1967" s="143"/>
    </row>
    <row r="1968" spans="1:1" hidden="1">
      <c r="A1968" s="143"/>
    </row>
    <row r="1969" spans="1:1" hidden="1">
      <c r="A1969" s="143"/>
    </row>
    <row r="1970" spans="1:1" hidden="1">
      <c r="A1970" s="143"/>
    </row>
    <row r="1971" spans="1:1" hidden="1">
      <c r="A1971" s="143"/>
    </row>
    <row r="1972" spans="1:1" hidden="1">
      <c r="A1972" s="143"/>
    </row>
    <row r="1973" spans="1:1" hidden="1">
      <c r="A1973" s="143"/>
    </row>
    <row r="1974" spans="1:1" hidden="1">
      <c r="A1974" s="143"/>
    </row>
    <row r="1975" spans="1:1" hidden="1">
      <c r="A1975" s="143"/>
    </row>
    <row r="1976" spans="1:1" hidden="1">
      <c r="A1976" s="143"/>
    </row>
    <row r="1977" spans="1:1" hidden="1">
      <c r="A1977" s="143"/>
    </row>
    <row r="1978" spans="1:1" hidden="1">
      <c r="A1978" s="143"/>
    </row>
    <row r="1979" spans="1:1" hidden="1">
      <c r="A1979" s="164"/>
    </row>
    <row r="1980" spans="1:1" hidden="1">
      <c r="A1980" s="164"/>
    </row>
    <row r="1981" spans="1:1" hidden="1">
      <c r="A1981" s="143"/>
    </row>
    <row r="1982" spans="1:1" hidden="1">
      <c r="A1982" s="164"/>
    </row>
    <row r="1983" spans="1:1" hidden="1">
      <c r="A1983" s="164"/>
    </row>
    <row r="1984" spans="1:1" hidden="1">
      <c r="A1984" s="143"/>
    </row>
    <row r="1985" spans="1:1" hidden="1">
      <c r="A1985" s="143"/>
    </row>
    <row r="1986" spans="1:1" ht="13.5" hidden="1" thickBot="1">
      <c r="A1986" s="514"/>
    </row>
    <row r="1987" spans="1:1" hidden="1">
      <c r="A1987" s="164"/>
    </row>
    <row r="1988" spans="1:1" hidden="1">
      <c r="A1988" s="164"/>
    </row>
    <row r="1989" spans="1:1" hidden="1">
      <c r="A1989" s="522"/>
    </row>
    <row r="1990" spans="1:1" hidden="1">
      <c r="A1990" s="118"/>
    </row>
    <row r="1991" spans="1:1" hidden="1">
      <c r="A1991" s="118"/>
    </row>
    <row r="1992" spans="1:1" hidden="1">
      <c r="A1992" s="118"/>
    </row>
    <row r="1993" spans="1:1" ht="15.75" hidden="1">
      <c r="A1993" s="241"/>
    </row>
    <row r="1994" spans="1:1" ht="15.75" hidden="1">
      <c r="A1994" s="241"/>
    </row>
    <row r="1995" spans="1:1" ht="15.75" hidden="1">
      <c r="A1995" s="241"/>
    </row>
    <row r="1996" spans="1:1" ht="15.75" hidden="1">
      <c r="A1996" s="241"/>
    </row>
    <row r="1997" spans="1:1" ht="15.75" hidden="1">
      <c r="A1997" s="241"/>
    </row>
    <row r="1998" spans="1:1" ht="15.75" hidden="1">
      <c r="A1998" s="241"/>
    </row>
    <row r="1999" spans="1:1" ht="15.75" hidden="1">
      <c r="A1999" s="241"/>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21"/>
    </row>
    <row r="2023" spans="1:1" hidden="1">
      <c r="A2023" s="163"/>
    </row>
    <row r="2024" spans="1:1" hidden="1">
      <c r="A2024" s="143"/>
    </row>
    <row r="2025" spans="1:1" hidden="1">
      <c r="A2025" s="143"/>
    </row>
    <row r="2026" spans="1:1" hidden="1">
      <c r="A2026" s="143"/>
    </row>
    <row r="2027" spans="1:1" hidden="1">
      <c r="A2027" s="143"/>
    </row>
    <row r="2028" spans="1:1" hidden="1">
      <c r="A2028" s="143"/>
    </row>
    <row r="2029" spans="1:1" hidden="1">
      <c r="A2029" s="143"/>
    </row>
    <row r="2030" spans="1:1" hidden="1">
      <c r="A2030" s="143"/>
    </row>
    <row r="2031" spans="1:1" hidden="1">
      <c r="A2031" s="143"/>
    </row>
    <row r="2032" spans="1:1" hidden="1">
      <c r="A2032" s="143"/>
    </row>
    <row r="2033" spans="1:1" hidden="1">
      <c r="A2033" s="143"/>
    </row>
    <row r="2034" spans="1:1" hidden="1">
      <c r="A2034" s="143"/>
    </row>
    <row r="2035" spans="1:1" hidden="1">
      <c r="A2035" s="143"/>
    </row>
    <row r="2036" spans="1:1" hidden="1">
      <c r="A2036" s="143"/>
    </row>
    <row r="2037" spans="1:1" hidden="1">
      <c r="A2037" s="143"/>
    </row>
    <row r="2038" spans="1:1" hidden="1">
      <c r="A2038" s="143"/>
    </row>
    <row r="2039" spans="1:1" hidden="1">
      <c r="A2039" s="143"/>
    </row>
    <row r="2040" spans="1:1" hidden="1">
      <c r="A2040" s="143"/>
    </row>
    <row r="2041" spans="1:1" hidden="1">
      <c r="A2041" s="143"/>
    </row>
    <row r="2042" spans="1:1" hidden="1">
      <c r="A2042" s="164"/>
    </row>
    <row r="2043" spans="1:1" hidden="1">
      <c r="A2043" s="164"/>
    </row>
    <row r="2044" spans="1:1" hidden="1">
      <c r="A2044" s="164"/>
    </row>
    <row r="2045" spans="1:1" hidden="1">
      <c r="A2045" s="141"/>
    </row>
    <row r="2046" spans="1:1" hidden="1">
      <c r="A2046" s="141"/>
    </row>
    <row r="2047" spans="1:1" hidden="1">
      <c r="A2047" s="141"/>
    </row>
    <row r="2048" spans="1:1" hidden="1">
      <c r="A2048" s="143"/>
    </row>
    <row r="2049" spans="1:1" hidden="1">
      <c r="A2049" s="143"/>
    </row>
    <row r="2050" spans="1:1" hidden="1">
      <c r="A2050" s="143"/>
    </row>
    <row r="2051" spans="1:1" hidden="1">
      <c r="A2051" s="143"/>
    </row>
    <row r="2052" spans="1:1" hidden="1">
      <c r="A2052" s="143"/>
    </row>
    <row r="2053" spans="1:1" hidden="1">
      <c r="A2053" s="143"/>
    </row>
    <row r="2054" spans="1:1" hidden="1">
      <c r="A2054" s="143"/>
    </row>
    <row r="2055" spans="1:1" hidden="1">
      <c r="A2055" s="143"/>
    </row>
    <row r="2056" spans="1:1" hidden="1">
      <c r="A2056" s="143"/>
    </row>
    <row r="2057" spans="1:1" hidden="1">
      <c r="A2057" s="143"/>
    </row>
    <row r="2058" spans="1:1" hidden="1">
      <c r="A2058" s="143"/>
    </row>
    <row r="2059" spans="1:1" hidden="1">
      <c r="A2059" s="143"/>
    </row>
    <row r="2060" spans="1:1" hidden="1">
      <c r="A2060" s="141"/>
    </row>
    <row r="2061" spans="1:1" hidden="1">
      <c r="A2061" s="141"/>
    </row>
    <row r="2062" spans="1:1" hidden="1">
      <c r="A2062" s="143"/>
    </row>
    <row r="2063" spans="1:1" hidden="1">
      <c r="A2063" s="143"/>
    </row>
    <row r="2064" spans="1:1" hidden="1">
      <c r="A2064" s="143"/>
    </row>
    <row r="2065" spans="1:1" ht="15.75" hidden="1">
      <c r="A2065" s="100"/>
    </row>
    <row r="2066" spans="1:1" hidden="1">
      <c r="A2066" s="143"/>
    </row>
    <row r="2067" spans="1:1" hidden="1">
      <c r="A2067" s="143"/>
    </row>
    <row r="2068" spans="1:1" hidden="1">
      <c r="A2068" s="143"/>
    </row>
    <row r="2069" spans="1:1" hidden="1">
      <c r="A2069" s="143"/>
    </row>
    <row r="2070" spans="1:1" hidden="1">
      <c r="A2070" s="143"/>
    </row>
    <row r="2071" spans="1:1" hidden="1">
      <c r="A2071" s="143"/>
    </row>
    <row r="2072" spans="1:1" hidden="1">
      <c r="A2072" s="143"/>
    </row>
    <row r="2073" spans="1:1" hidden="1">
      <c r="A2073" s="143"/>
    </row>
    <row r="2074" spans="1:1" hidden="1">
      <c r="A2074" s="143"/>
    </row>
    <row r="2075" spans="1:1" hidden="1">
      <c r="A2075" s="143"/>
    </row>
    <row r="2076" spans="1:1" hidden="1">
      <c r="A2076" s="143"/>
    </row>
    <row r="2077" spans="1:1" hidden="1">
      <c r="A2077" s="143"/>
    </row>
    <row r="2078" spans="1:1" hidden="1">
      <c r="A2078" s="143"/>
    </row>
    <row r="2079" spans="1:1" hidden="1">
      <c r="A2079" s="143"/>
    </row>
    <row r="2080" spans="1:1" hidden="1">
      <c r="A2080" s="164"/>
    </row>
    <row r="2081" spans="1:1" hidden="1">
      <c r="A2081" s="164"/>
    </row>
    <row r="2082" spans="1:1" hidden="1">
      <c r="A2082" s="143"/>
    </row>
    <row r="2083" spans="1:1" hidden="1">
      <c r="A2083" s="164"/>
    </row>
    <row r="2084" spans="1:1" hidden="1">
      <c r="A2084" s="164"/>
    </row>
    <row r="2085" spans="1:1" hidden="1">
      <c r="A2085" s="143"/>
    </row>
    <row r="2086" spans="1:1" hidden="1">
      <c r="A2086" s="143"/>
    </row>
    <row r="2087" spans="1:1" ht="13.5" hidden="1" thickBot="1">
      <c r="A2087" s="514"/>
    </row>
    <row r="2088" spans="1:1" hidden="1">
      <c r="A2088" s="164"/>
    </row>
    <row r="2089" spans="1:1" hidden="1">
      <c r="A2089" s="164"/>
    </row>
    <row r="2090" spans="1:1" hidden="1">
      <c r="A2090" s="522"/>
    </row>
    <row r="2091" spans="1:1" hidden="1">
      <c r="A2091" s="118"/>
    </row>
    <row r="2092" spans="1:1" hidden="1">
      <c r="A2092" s="118"/>
    </row>
    <row r="2093" spans="1:1" hidden="1">
      <c r="A2093" s="118"/>
    </row>
    <row r="2094" spans="1:1" ht="15.75" hidden="1">
      <c r="A2094" s="241"/>
    </row>
    <row r="2095" spans="1:1" ht="15.75" hidden="1">
      <c r="A2095" s="241"/>
    </row>
    <row r="2096" spans="1:1" ht="15.75" hidden="1">
      <c r="A2096" s="241"/>
    </row>
    <row r="2097" spans="1:1" ht="15.75" hidden="1">
      <c r="A2097" s="241"/>
    </row>
    <row r="2098" spans="1:1" ht="15.75" hidden="1">
      <c r="A2098" s="241"/>
    </row>
    <row r="2099" spans="1:1" ht="15.75" hidden="1">
      <c r="A2099" s="241"/>
    </row>
    <row r="2100" spans="1:1" ht="15.75" hidden="1">
      <c r="A2100" s="241"/>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21"/>
    </row>
    <row r="2124" spans="1:1" hidden="1">
      <c r="A2124" s="163"/>
    </row>
    <row r="2125" spans="1:1" hidden="1">
      <c r="A2125" s="143"/>
    </row>
    <row r="2126" spans="1:1" hidden="1">
      <c r="A2126" s="143"/>
    </row>
    <row r="2127" spans="1:1" hidden="1">
      <c r="A2127" s="143"/>
    </row>
    <row r="2128" spans="1:1" hidden="1">
      <c r="A2128" s="143"/>
    </row>
    <row r="2129" spans="1:1" hidden="1">
      <c r="A2129" s="143"/>
    </row>
    <row r="2130" spans="1:1" hidden="1">
      <c r="A2130" s="143"/>
    </row>
    <row r="2131" spans="1:1" hidden="1">
      <c r="A2131" s="143"/>
    </row>
    <row r="2132" spans="1:1" hidden="1">
      <c r="A2132" s="143"/>
    </row>
    <row r="2133" spans="1:1" hidden="1">
      <c r="A2133" s="143"/>
    </row>
    <row r="2134" spans="1:1" hidden="1">
      <c r="A2134" s="143"/>
    </row>
    <row r="2135" spans="1:1" hidden="1">
      <c r="A2135" s="143"/>
    </row>
    <row r="2136" spans="1:1" hidden="1">
      <c r="A2136" s="143"/>
    </row>
    <row r="2137" spans="1:1" hidden="1">
      <c r="A2137" s="143"/>
    </row>
    <row r="2138" spans="1:1" hidden="1">
      <c r="A2138" s="143"/>
    </row>
    <row r="2139" spans="1:1" hidden="1">
      <c r="A2139" s="143"/>
    </row>
    <row r="2140" spans="1:1" hidden="1">
      <c r="A2140" s="143"/>
    </row>
    <row r="2141" spans="1:1" hidden="1">
      <c r="A2141" s="143"/>
    </row>
    <row r="2142" spans="1:1" hidden="1">
      <c r="A2142" s="143"/>
    </row>
    <row r="2143" spans="1:1" hidden="1">
      <c r="A2143" s="164"/>
    </row>
    <row r="2144" spans="1:1" hidden="1">
      <c r="A2144" s="164"/>
    </row>
    <row r="2145" spans="1:1" hidden="1">
      <c r="A2145" s="164"/>
    </row>
    <row r="2146" spans="1:1" hidden="1">
      <c r="A2146" s="141"/>
    </row>
    <row r="2147" spans="1:1" hidden="1">
      <c r="A2147" s="141"/>
    </row>
    <row r="2148" spans="1:1" hidden="1">
      <c r="A2148" s="141"/>
    </row>
    <row r="2149" spans="1:1" hidden="1">
      <c r="A2149" s="143"/>
    </row>
    <row r="2150" spans="1:1" hidden="1">
      <c r="A2150" s="143"/>
    </row>
    <row r="2151" spans="1:1" hidden="1">
      <c r="A2151" s="143"/>
    </row>
    <row r="2152" spans="1:1" hidden="1">
      <c r="A2152" s="143"/>
    </row>
    <row r="2153" spans="1:1" hidden="1">
      <c r="A2153" s="143"/>
    </row>
    <row r="2154" spans="1:1" hidden="1">
      <c r="A2154" s="143"/>
    </row>
    <row r="2155" spans="1:1" hidden="1">
      <c r="A2155" s="143"/>
    </row>
    <row r="2156" spans="1:1" hidden="1">
      <c r="A2156" s="143"/>
    </row>
    <row r="2157" spans="1:1" hidden="1">
      <c r="A2157" s="143"/>
    </row>
    <row r="2158" spans="1:1" hidden="1">
      <c r="A2158" s="143"/>
    </row>
    <row r="2159" spans="1:1" hidden="1">
      <c r="A2159" s="143"/>
    </row>
    <row r="2160" spans="1:1" hidden="1">
      <c r="A2160" s="143"/>
    </row>
    <row r="2161" spans="1:1" hidden="1">
      <c r="A2161" s="141"/>
    </row>
    <row r="2162" spans="1:1" hidden="1">
      <c r="A2162" s="141"/>
    </row>
    <row r="2163" spans="1:1" hidden="1">
      <c r="A2163" s="143"/>
    </row>
    <row r="2164" spans="1:1" hidden="1">
      <c r="A2164" s="143"/>
    </row>
    <row r="2165" spans="1:1" hidden="1">
      <c r="A2165" s="143"/>
    </row>
    <row r="2166" spans="1:1" ht="15.75" hidden="1">
      <c r="A2166" s="100"/>
    </row>
    <row r="2167" spans="1:1" hidden="1">
      <c r="A2167" s="143"/>
    </row>
    <row r="2168" spans="1:1" hidden="1">
      <c r="A2168" s="143"/>
    </row>
    <row r="2169" spans="1:1" hidden="1">
      <c r="A2169" s="143"/>
    </row>
    <row r="2170" spans="1:1" hidden="1">
      <c r="A2170" s="143"/>
    </row>
    <row r="2171" spans="1:1" hidden="1">
      <c r="A2171" s="143"/>
    </row>
    <row r="2172" spans="1:1" hidden="1">
      <c r="A2172" s="143"/>
    </row>
    <row r="2173" spans="1:1" hidden="1">
      <c r="A2173" s="143"/>
    </row>
    <row r="2174" spans="1:1" hidden="1">
      <c r="A2174" s="143"/>
    </row>
    <row r="2175" spans="1:1" hidden="1">
      <c r="A2175" s="143"/>
    </row>
    <row r="2176" spans="1:1" hidden="1">
      <c r="A2176" s="143"/>
    </row>
    <row r="2177" spans="1:1" hidden="1">
      <c r="A2177" s="143"/>
    </row>
    <row r="2178" spans="1:1" hidden="1">
      <c r="A2178" s="143"/>
    </row>
    <row r="2179" spans="1:1" hidden="1">
      <c r="A2179" s="143"/>
    </row>
    <row r="2180" spans="1:1" hidden="1">
      <c r="A2180" s="143"/>
    </row>
    <row r="2181" spans="1:1" hidden="1">
      <c r="A2181" s="164"/>
    </row>
    <row r="2182" spans="1:1" hidden="1">
      <c r="A2182" s="164"/>
    </row>
    <row r="2183" spans="1:1" hidden="1">
      <c r="A2183" s="143"/>
    </row>
    <row r="2184" spans="1:1" hidden="1">
      <c r="A2184" s="164"/>
    </row>
    <row r="2185" spans="1:1" hidden="1">
      <c r="A2185" s="164"/>
    </row>
    <row r="2186" spans="1:1" hidden="1">
      <c r="A2186" s="143"/>
    </row>
    <row r="2187" spans="1:1" hidden="1">
      <c r="A2187" s="143"/>
    </row>
    <row r="2188" spans="1:1" ht="13.5" hidden="1" thickBot="1">
      <c r="A2188" s="514"/>
    </row>
    <row r="2189" spans="1:1" hidden="1">
      <c r="A2189" s="164"/>
    </row>
    <row r="2190" spans="1:1" hidden="1">
      <c r="A2190" s="164"/>
    </row>
    <row r="2191" spans="1:1" hidden="1">
      <c r="A2191" s="522"/>
    </row>
    <row r="2192" spans="1:1" hidden="1">
      <c r="A2192" s="118"/>
    </row>
    <row r="2193" spans="1:1" hidden="1">
      <c r="A2193" s="118"/>
    </row>
    <row r="2194" spans="1:1" hidden="1">
      <c r="A2194" s="118"/>
    </row>
    <row r="2195" spans="1:1" ht="15.75" hidden="1">
      <c r="A2195" s="241"/>
    </row>
    <row r="2196" spans="1:1" ht="15.75" hidden="1">
      <c r="A2196" s="241"/>
    </row>
    <row r="2197" spans="1:1" ht="15.75" hidden="1">
      <c r="A2197" s="241"/>
    </row>
    <row r="2198" spans="1:1" ht="15.75" hidden="1">
      <c r="A2198" s="241"/>
    </row>
    <row r="2199" spans="1:1" ht="15.75" hidden="1">
      <c r="A2199" s="241"/>
    </row>
    <row r="2200" spans="1:1" ht="15.75" hidden="1">
      <c r="A2200" s="241"/>
    </row>
    <row r="2201" spans="1:1" ht="15.75" hidden="1">
      <c r="A2201" s="241"/>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21"/>
    </row>
    <row r="2225" spans="1:1" hidden="1">
      <c r="A2225" s="163"/>
    </row>
    <row r="2226" spans="1:1" hidden="1">
      <c r="A2226" s="143"/>
    </row>
    <row r="2227" spans="1:1" hidden="1">
      <c r="A2227" s="143"/>
    </row>
    <row r="2228" spans="1:1" hidden="1">
      <c r="A2228" s="143"/>
    </row>
    <row r="2229" spans="1:1" hidden="1">
      <c r="A2229" s="143"/>
    </row>
    <row r="2230" spans="1:1" hidden="1">
      <c r="A2230" s="143"/>
    </row>
    <row r="2231" spans="1:1" hidden="1">
      <c r="A2231" s="143"/>
    </row>
    <row r="2232" spans="1:1" hidden="1">
      <c r="A2232" s="143"/>
    </row>
    <row r="2233" spans="1:1" hidden="1">
      <c r="A2233" s="143"/>
    </row>
    <row r="2234" spans="1:1" hidden="1">
      <c r="A2234" s="143"/>
    </row>
    <row r="2235" spans="1:1" hidden="1">
      <c r="A2235" s="143"/>
    </row>
    <row r="2236" spans="1:1" hidden="1">
      <c r="A2236" s="143"/>
    </row>
    <row r="2237" spans="1:1" hidden="1">
      <c r="A2237" s="143"/>
    </row>
    <row r="2238" spans="1:1" hidden="1">
      <c r="A2238" s="143"/>
    </row>
    <row r="2239" spans="1:1" hidden="1">
      <c r="A2239" s="143"/>
    </row>
    <row r="2240" spans="1:1" hidden="1">
      <c r="A2240" s="143"/>
    </row>
    <row r="2241" spans="1:1" hidden="1">
      <c r="A2241" s="143"/>
    </row>
    <row r="2242" spans="1:1" hidden="1">
      <c r="A2242" s="143"/>
    </row>
    <row r="2243" spans="1:1" hidden="1">
      <c r="A2243" s="143"/>
    </row>
    <row r="2244" spans="1:1" hidden="1">
      <c r="A2244" s="164"/>
    </row>
    <row r="2245" spans="1:1" hidden="1">
      <c r="A2245" s="164"/>
    </row>
    <row r="2246" spans="1:1" hidden="1">
      <c r="A2246" s="164"/>
    </row>
    <row r="2247" spans="1:1" hidden="1">
      <c r="A2247" s="141"/>
    </row>
    <row r="2248" spans="1:1" hidden="1">
      <c r="A2248" s="141"/>
    </row>
    <row r="2249" spans="1:1" hidden="1">
      <c r="A2249" s="141"/>
    </row>
    <row r="2250" spans="1:1" hidden="1">
      <c r="A2250" s="143"/>
    </row>
    <row r="2251" spans="1:1" hidden="1">
      <c r="A2251" s="143"/>
    </row>
    <row r="2252" spans="1:1" hidden="1">
      <c r="A2252" s="143"/>
    </row>
    <row r="2253" spans="1:1" hidden="1">
      <c r="A2253" s="143"/>
    </row>
    <row r="2254" spans="1:1" hidden="1">
      <c r="A2254" s="143"/>
    </row>
    <row r="2255" spans="1:1" hidden="1">
      <c r="A2255" s="143"/>
    </row>
    <row r="2256" spans="1:1" hidden="1">
      <c r="A2256" s="143"/>
    </row>
    <row r="2257" spans="1:1" hidden="1">
      <c r="A2257" s="143"/>
    </row>
    <row r="2258" spans="1:1" hidden="1">
      <c r="A2258" s="143"/>
    </row>
    <row r="2259" spans="1:1" hidden="1">
      <c r="A2259" s="143"/>
    </row>
    <row r="2260" spans="1:1" hidden="1">
      <c r="A2260" s="143"/>
    </row>
    <row r="2261" spans="1:1" hidden="1">
      <c r="A2261" s="143"/>
    </row>
    <row r="2262" spans="1:1" hidden="1">
      <c r="A2262" s="141"/>
    </row>
    <row r="2263" spans="1:1" hidden="1">
      <c r="A2263" s="141"/>
    </row>
    <row r="2264" spans="1:1" hidden="1">
      <c r="A2264" s="143"/>
    </row>
    <row r="2265" spans="1:1" hidden="1">
      <c r="A2265" s="143"/>
    </row>
    <row r="2266" spans="1:1" hidden="1">
      <c r="A2266" s="143"/>
    </row>
    <row r="2267" spans="1:1" ht="15.75" hidden="1">
      <c r="A2267" s="100"/>
    </row>
    <row r="2268" spans="1:1" hidden="1">
      <c r="A2268" s="143"/>
    </row>
    <row r="2269" spans="1:1" hidden="1">
      <c r="A2269" s="143"/>
    </row>
    <row r="2270" spans="1:1" hidden="1">
      <c r="A2270" s="143"/>
    </row>
    <row r="2271" spans="1:1" hidden="1">
      <c r="A2271" s="143"/>
    </row>
    <row r="2272" spans="1:1" hidden="1">
      <c r="A2272" s="143"/>
    </row>
    <row r="2273" spans="1:1" hidden="1">
      <c r="A2273" s="143"/>
    </row>
    <row r="2274" spans="1:1" hidden="1">
      <c r="A2274" s="143"/>
    </row>
    <row r="2275" spans="1:1" hidden="1">
      <c r="A2275" s="143"/>
    </row>
    <row r="2276" spans="1:1" hidden="1">
      <c r="A2276" s="143"/>
    </row>
    <row r="2277" spans="1:1" hidden="1">
      <c r="A2277" s="143"/>
    </row>
    <row r="2278" spans="1:1" hidden="1">
      <c r="A2278" s="143"/>
    </row>
    <row r="2279" spans="1:1" hidden="1">
      <c r="A2279" s="143"/>
    </row>
    <row r="2280" spans="1:1" hidden="1">
      <c r="A2280" s="143"/>
    </row>
    <row r="2281" spans="1:1" hidden="1">
      <c r="A2281" s="143"/>
    </row>
    <row r="2282" spans="1:1" hidden="1">
      <c r="A2282" s="164"/>
    </row>
    <row r="2283" spans="1:1" hidden="1">
      <c r="A2283" s="164"/>
    </row>
    <row r="2284" spans="1:1" hidden="1">
      <c r="A2284" s="143"/>
    </row>
    <row r="2285" spans="1:1" hidden="1">
      <c r="A2285" s="164"/>
    </row>
    <row r="2286" spans="1:1" hidden="1">
      <c r="A2286" s="164"/>
    </row>
    <row r="2287" spans="1:1" hidden="1">
      <c r="A2287" s="143"/>
    </row>
    <row r="2288" spans="1:1" hidden="1">
      <c r="A2288" s="143"/>
    </row>
    <row r="2289" spans="1:1" ht="13.5" hidden="1" thickBot="1">
      <c r="A2289" s="514"/>
    </row>
    <row r="2290" spans="1:1" hidden="1">
      <c r="A2290" s="164"/>
    </row>
    <row r="2291" spans="1:1" hidden="1">
      <c r="A2291" s="164"/>
    </row>
    <row r="2292" spans="1:1" hidden="1">
      <c r="A2292" s="522"/>
    </row>
    <row r="2293" spans="1:1" hidden="1">
      <c r="A2293" s="118"/>
    </row>
    <row r="2294" spans="1:1" hidden="1">
      <c r="A2294" s="118"/>
    </row>
    <row r="2295" spans="1:1" hidden="1">
      <c r="A2295" s="118"/>
    </row>
    <row r="2296" spans="1:1" ht="15.75" hidden="1">
      <c r="A2296" s="241"/>
    </row>
    <row r="2297" spans="1:1" ht="15.75" hidden="1">
      <c r="A2297" s="241"/>
    </row>
    <row r="2298" spans="1:1" ht="15.75" hidden="1">
      <c r="A2298" s="241"/>
    </row>
    <row r="2299" spans="1:1" ht="15.75" hidden="1">
      <c r="A2299" s="241"/>
    </row>
    <row r="2300" spans="1:1" ht="15.75" hidden="1">
      <c r="A2300" s="241"/>
    </row>
    <row r="2301" spans="1:1" ht="15.75" hidden="1">
      <c r="A2301" s="241"/>
    </row>
    <row r="2302" spans="1:1" ht="15.75" hidden="1">
      <c r="A2302" s="241"/>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21"/>
    </row>
    <row r="2326" spans="1:1" hidden="1">
      <c r="A2326" s="163"/>
    </row>
    <row r="2327" spans="1:1" hidden="1">
      <c r="A2327" s="143"/>
    </row>
    <row r="2328" spans="1:1" hidden="1">
      <c r="A2328" s="143"/>
    </row>
    <row r="2329" spans="1:1" hidden="1">
      <c r="A2329" s="143"/>
    </row>
    <row r="2330" spans="1:1" hidden="1">
      <c r="A2330" s="143"/>
    </row>
    <row r="2331" spans="1:1" hidden="1">
      <c r="A2331" s="143"/>
    </row>
    <row r="2332" spans="1:1" hidden="1">
      <c r="A2332" s="143"/>
    </row>
    <row r="2333" spans="1:1" hidden="1">
      <c r="A2333" s="143"/>
    </row>
    <row r="2334" spans="1:1" hidden="1">
      <c r="A2334" s="143"/>
    </row>
    <row r="2335" spans="1:1" hidden="1">
      <c r="A2335" s="143"/>
    </row>
    <row r="2336" spans="1:1" hidden="1">
      <c r="A2336" s="143"/>
    </row>
    <row r="2337" spans="1:1" hidden="1">
      <c r="A2337" s="143"/>
    </row>
    <row r="2338" spans="1:1" hidden="1">
      <c r="A2338" s="143"/>
    </row>
    <row r="2339" spans="1:1" hidden="1">
      <c r="A2339" s="143"/>
    </row>
    <row r="2340" spans="1:1" hidden="1">
      <c r="A2340" s="143"/>
    </row>
    <row r="2341" spans="1:1" hidden="1">
      <c r="A2341" s="143"/>
    </row>
    <row r="2342" spans="1:1" hidden="1">
      <c r="A2342" s="143"/>
    </row>
    <row r="2343" spans="1:1" hidden="1">
      <c r="A2343" s="143"/>
    </row>
    <row r="2344" spans="1:1" hidden="1">
      <c r="A2344" s="143"/>
    </row>
    <row r="2345" spans="1:1" hidden="1">
      <c r="A2345" s="164"/>
    </row>
    <row r="2346" spans="1:1" hidden="1">
      <c r="A2346" s="164"/>
    </row>
    <row r="2347" spans="1:1" hidden="1">
      <c r="A2347" s="164"/>
    </row>
    <row r="2348" spans="1:1" hidden="1">
      <c r="A2348" s="141"/>
    </row>
    <row r="2349" spans="1:1" hidden="1">
      <c r="A2349" s="141"/>
    </row>
    <row r="2350" spans="1:1" hidden="1">
      <c r="A2350" s="141"/>
    </row>
    <row r="2351" spans="1:1" hidden="1">
      <c r="A2351" s="143"/>
    </row>
    <row r="2352" spans="1:1" hidden="1">
      <c r="A2352" s="143"/>
    </row>
    <row r="2353" spans="1:1" hidden="1">
      <c r="A2353" s="143"/>
    </row>
    <row r="2354" spans="1:1" hidden="1">
      <c r="A2354" s="143"/>
    </row>
    <row r="2355" spans="1:1" hidden="1">
      <c r="A2355" s="143"/>
    </row>
    <row r="2356" spans="1:1" hidden="1">
      <c r="A2356" s="143"/>
    </row>
    <row r="2357" spans="1:1" hidden="1">
      <c r="A2357" s="143"/>
    </row>
    <row r="2358" spans="1:1" hidden="1">
      <c r="A2358" s="143"/>
    </row>
    <row r="2359" spans="1:1" hidden="1">
      <c r="A2359" s="143"/>
    </row>
    <row r="2360" spans="1:1" hidden="1">
      <c r="A2360" s="143"/>
    </row>
    <row r="2361" spans="1:1" hidden="1">
      <c r="A2361" s="143"/>
    </row>
    <row r="2362" spans="1:1" hidden="1">
      <c r="A2362" s="143"/>
    </row>
    <row r="2363" spans="1:1" hidden="1">
      <c r="A2363" s="141"/>
    </row>
    <row r="2364" spans="1:1" hidden="1">
      <c r="A2364" s="141"/>
    </row>
    <row r="2365" spans="1:1" hidden="1">
      <c r="A2365" s="143"/>
    </row>
    <row r="2366" spans="1:1" hidden="1">
      <c r="A2366" s="143"/>
    </row>
    <row r="2367" spans="1:1" hidden="1">
      <c r="A2367" s="143"/>
    </row>
    <row r="2368" spans="1:1" ht="15.75" hidden="1">
      <c r="A2368" s="100"/>
    </row>
    <row r="2369" spans="1:1" hidden="1">
      <c r="A2369" s="143"/>
    </row>
    <row r="2370" spans="1:1" hidden="1">
      <c r="A2370" s="143"/>
    </row>
    <row r="2371" spans="1:1" hidden="1">
      <c r="A2371" s="143"/>
    </row>
    <row r="2372" spans="1:1" hidden="1">
      <c r="A2372" s="143"/>
    </row>
    <row r="2373" spans="1:1" hidden="1">
      <c r="A2373" s="143"/>
    </row>
    <row r="2374" spans="1:1" hidden="1">
      <c r="A2374" s="143"/>
    </row>
    <row r="2375" spans="1:1" hidden="1">
      <c r="A2375" s="143"/>
    </row>
    <row r="2376" spans="1:1" hidden="1">
      <c r="A2376" s="143"/>
    </row>
    <row r="2377" spans="1:1" hidden="1">
      <c r="A2377" s="143"/>
    </row>
    <row r="2378" spans="1:1" hidden="1">
      <c r="A2378" s="143"/>
    </row>
    <row r="2379" spans="1:1" hidden="1">
      <c r="A2379" s="143"/>
    </row>
    <row r="2380" spans="1:1" hidden="1">
      <c r="A2380" s="143"/>
    </row>
    <row r="2381" spans="1:1" hidden="1">
      <c r="A2381" s="143"/>
    </row>
    <row r="2382" spans="1:1" hidden="1">
      <c r="A2382" s="143"/>
    </row>
    <row r="2383" spans="1:1" hidden="1">
      <c r="A2383" s="164"/>
    </row>
    <row r="2384" spans="1:1" hidden="1">
      <c r="A2384" s="164"/>
    </row>
    <row r="2385" spans="1:1" hidden="1">
      <c r="A2385" s="143"/>
    </row>
    <row r="2386" spans="1:1" hidden="1">
      <c r="A2386" s="164"/>
    </row>
    <row r="2387" spans="1:1" hidden="1">
      <c r="A2387" s="164"/>
    </row>
    <row r="2388" spans="1:1" hidden="1">
      <c r="A2388" s="143"/>
    </row>
    <row r="2389" spans="1:1" hidden="1">
      <c r="A2389" s="143"/>
    </row>
    <row r="2390" spans="1:1" ht="13.5" hidden="1" thickBot="1">
      <c r="A2390" s="514"/>
    </row>
    <row r="2391" spans="1:1" hidden="1">
      <c r="A2391" s="164"/>
    </row>
    <row r="2392" spans="1:1" hidden="1">
      <c r="A2392" s="164"/>
    </row>
    <row r="2393" spans="1:1" hidden="1">
      <c r="A2393" s="522"/>
    </row>
    <row r="2394" spans="1:1" hidden="1">
      <c r="A2394" s="118"/>
    </row>
    <row r="2395" spans="1:1" hidden="1">
      <c r="A2395" s="118"/>
    </row>
    <row r="2396" spans="1:1" hidden="1">
      <c r="A2396" s="118"/>
    </row>
    <row r="2397" spans="1:1" ht="15.75" hidden="1">
      <c r="A2397" s="241"/>
    </row>
    <row r="2398" spans="1:1" ht="15.75" hidden="1">
      <c r="A2398" s="241"/>
    </row>
    <row r="2399" spans="1:1" ht="15.75" hidden="1">
      <c r="A2399" s="241"/>
    </row>
    <row r="2400" spans="1:1" ht="15.75" hidden="1">
      <c r="A2400" s="241"/>
    </row>
    <row r="2401" spans="1:1" ht="15.75" hidden="1">
      <c r="A2401" s="241"/>
    </row>
    <row r="2402" spans="1:1" ht="15.75" hidden="1">
      <c r="A2402" s="241"/>
    </row>
    <row r="2403" spans="1:1" ht="15.75" hidden="1">
      <c r="A2403" s="241"/>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21"/>
    </row>
    <row r="2427" spans="1:1" hidden="1">
      <c r="A2427" s="163"/>
    </row>
    <row r="2428" spans="1:1" hidden="1">
      <c r="A2428" s="143"/>
    </row>
    <row r="2429" spans="1:1" hidden="1">
      <c r="A2429" s="143"/>
    </row>
    <row r="2430" spans="1:1" hidden="1">
      <c r="A2430" s="143"/>
    </row>
    <row r="2431" spans="1:1" hidden="1">
      <c r="A2431" s="143"/>
    </row>
    <row r="2432" spans="1:1" hidden="1">
      <c r="A2432" s="143"/>
    </row>
    <row r="2433" spans="1:1" hidden="1">
      <c r="A2433" s="143"/>
    </row>
    <row r="2434" spans="1:1" hidden="1">
      <c r="A2434" s="143"/>
    </row>
    <row r="2435" spans="1:1" hidden="1">
      <c r="A2435" s="143"/>
    </row>
    <row r="2436" spans="1:1" hidden="1">
      <c r="A2436" s="143"/>
    </row>
    <row r="2437" spans="1:1" hidden="1">
      <c r="A2437" s="143"/>
    </row>
    <row r="2438" spans="1:1" hidden="1">
      <c r="A2438" s="143"/>
    </row>
    <row r="2439" spans="1:1" hidden="1">
      <c r="A2439" s="143"/>
    </row>
    <row r="2440" spans="1:1" hidden="1">
      <c r="A2440" s="143"/>
    </row>
    <row r="2441" spans="1:1" hidden="1">
      <c r="A2441" s="143"/>
    </row>
    <row r="2442" spans="1:1" hidden="1">
      <c r="A2442" s="143"/>
    </row>
    <row r="2443" spans="1:1" hidden="1">
      <c r="A2443" s="143"/>
    </row>
    <row r="2444" spans="1:1" hidden="1">
      <c r="A2444" s="143"/>
    </row>
    <row r="2445" spans="1:1" hidden="1">
      <c r="A2445" s="143"/>
    </row>
    <row r="2446" spans="1:1" hidden="1">
      <c r="A2446" s="164"/>
    </row>
    <row r="2447" spans="1:1" hidden="1">
      <c r="A2447" s="164"/>
    </row>
    <row r="2448" spans="1:1" hidden="1">
      <c r="A2448" s="164"/>
    </row>
    <row r="2449" spans="1:1" hidden="1">
      <c r="A2449" s="141"/>
    </row>
    <row r="2450" spans="1:1" hidden="1">
      <c r="A2450" s="141"/>
    </row>
    <row r="2451" spans="1:1" hidden="1">
      <c r="A2451" s="141"/>
    </row>
    <row r="2452" spans="1:1" hidden="1">
      <c r="A2452" s="143"/>
    </row>
    <row r="2453" spans="1:1" hidden="1">
      <c r="A2453" s="143"/>
    </row>
    <row r="2454" spans="1:1" hidden="1">
      <c r="A2454" s="143"/>
    </row>
    <row r="2455" spans="1:1" hidden="1">
      <c r="A2455" s="143"/>
    </row>
    <row r="2456" spans="1:1" hidden="1">
      <c r="A2456" s="143"/>
    </row>
    <row r="2457" spans="1:1" hidden="1">
      <c r="A2457" s="143"/>
    </row>
    <row r="2458" spans="1:1" hidden="1">
      <c r="A2458" s="143"/>
    </row>
    <row r="2459" spans="1:1" hidden="1">
      <c r="A2459" s="143"/>
    </row>
    <row r="2460" spans="1:1" hidden="1">
      <c r="A2460" s="143"/>
    </row>
    <row r="2461" spans="1:1" hidden="1">
      <c r="A2461" s="143"/>
    </row>
    <row r="2462" spans="1:1" hidden="1">
      <c r="A2462" s="143"/>
    </row>
    <row r="2463" spans="1:1" hidden="1">
      <c r="A2463" s="143"/>
    </row>
    <row r="2464" spans="1:1" hidden="1">
      <c r="A2464" s="141"/>
    </row>
    <row r="2465" spans="1:1" hidden="1">
      <c r="A2465" s="141"/>
    </row>
    <row r="2466" spans="1:1" hidden="1">
      <c r="A2466" s="143"/>
    </row>
    <row r="2467" spans="1:1" hidden="1">
      <c r="A2467" s="143"/>
    </row>
    <row r="2468" spans="1:1" hidden="1">
      <c r="A2468" s="143"/>
    </row>
    <row r="2469" spans="1:1" ht="15.75" hidden="1">
      <c r="A2469" s="100"/>
    </row>
    <row r="2470" spans="1:1" hidden="1">
      <c r="A2470" s="143"/>
    </row>
    <row r="2471" spans="1:1" hidden="1">
      <c r="A2471" s="143"/>
    </row>
    <row r="2472" spans="1:1" hidden="1">
      <c r="A2472" s="143"/>
    </row>
    <row r="2473" spans="1:1" hidden="1">
      <c r="A2473" s="143"/>
    </row>
    <row r="2474" spans="1:1" hidden="1">
      <c r="A2474" s="143"/>
    </row>
    <row r="2475" spans="1:1" hidden="1">
      <c r="A2475" s="143"/>
    </row>
    <row r="2476" spans="1:1" hidden="1">
      <c r="A2476" s="143"/>
    </row>
    <row r="2477" spans="1:1" hidden="1">
      <c r="A2477" s="143"/>
    </row>
    <row r="2478" spans="1:1" hidden="1">
      <c r="A2478" s="143"/>
    </row>
    <row r="2479" spans="1:1" hidden="1">
      <c r="A2479" s="143"/>
    </row>
    <row r="2480" spans="1:1" hidden="1">
      <c r="A2480" s="143"/>
    </row>
    <row r="2481" spans="1:1" hidden="1">
      <c r="A2481" s="143"/>
    </row>
    <row r="2482" spans="1:1" hidden="1">
      <c r="A2482" s="143"/>
    </row>
    <row r="2483" spans="1:1" hidden="1">
      <c r="A2483" s="143"/>
    </row>
    <row r="2484" spans="1:1" hidden="1">
      <c r="A2484" s="164"/>
    </row>
    <row r="2485" spans="1:1" hidden="1">
      <c r="A2485" s="164"/>
    </row>
    <row r="2486" spans="1:1" hidden="1">
      <c r="A2486" s="143"/>
    </row>
    <row r="2487" spans="1:1" hidden="1">
      <c r="A2487" s="164"/>
    </row>
    <row r="2488" spans="1:1" hidden="1">
      <c r="A2488" s="164"/>
    </row>
    <row r="2489" spans="1:1" hidden="1">
      <c r="A2489" s="143"/>
    </row>
    <row r="2490" spans="1:1" hidden="1">
      <c r="A2490" s="143"/>
    </row>
    <row r="2491" spans="1:1" ht="13.5" hidden="1" thickBot="1">
      <c r="A2491" s="514"/>
    </row>
    <row r="2492" spans="1:1" hidden="1">
      <c r="A2492" s="164"/>
    </row>
    <row r="2493" spans="1:1" hidden="1">
      <c r="A2493" s="164"/>
    </row>
    <row r="2494" spans="1:1" hidden="1">
      <c r="A2494" s="522"/>
    </row>
    <row r="2495" spans="1:1" hidden="1">
      <c r="A2495" s="118"/>
    </row>
    <row r="2496" spans="1:1" hidden="1">
      <c r="A2496" s="118"/>
    </row>
    <row r="2497" spans="1:1" hidden="1">
      <c r="A2497" s="118"/>
    </row>
    <row r="2498" spans="1:1" ht="15.75" hidden="1">
      <c r="A2498" s="241"/>
    </row>
    <row r="2499" spans="1:1" ht="15.75" hidden="1">
      <c r="A2499" s="241"/>
    </row>
    <row r="2500" spans="1:1" ht="15.75" hidden="1">
      <c r="A2500" s="241"/>
    </row>
    <row r="2501" spans="1:1" ht="15.75" hidden="1">
      <c r="A2501" s="241"/>
    </row>
    <row r="2502" spans="1:1" ht="15.75" hidden="1">
      <c r="A2502" s="241"/>
    </row>
    <row r="2503" spans="1:1" ht="15.75" hidden="1">
      <c r="A2503" s="241"/>
    </row>
    <row r="2504" spans="1:1" ht="15.75" hidden="1">
      <c r="A2504" s="241"/>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21"/>
    </row>
    <row r="2528" spans="1:1" hidden="1">
      <c r="A2528" s="163"/>
    </row>
    <row r="2529" spans="1:1" hidden="1">
      <c r="A2529" s="143"/>
    </row>
    <row r="2530" spans="1:1" hidden="1">
      <c r="A2530" s="143"/>
    </row>
    <row r="2531" spans="1:1" hidden="1">
      <c r="A2531" s="143"/>
    </row>
    <row r="2532" spans="1:1" hidden="1">
      <c r="A2532" s="143"/>
    </row>
    <row r="2533" spans="1:1" hidden="1">
      <c r="A2533" s="143"/>
    </row>
    <row r="2534" spans="1:1" hidden="1">
      <c r="A2534" s="143"/>
    </row>
    <row r="2535" spans="1:1" hidden="1">
      <c r="A2535" s="143"/>
    </row>
    <row r="2536" spans="1:1" hidden="1">
      <c r="A2536" s="143"/>
    </row>
    <row r="2537" spans="1:1" hidden="1">
      <c r="A2537" s="143"/>
    </row>
    <row r="2538" spans="1:1" hidden="1">
      <c r="A2538" s="143"/>
    </row>
    <row r="2539" spans="1:1" hidden="1">
      <c r="A2539" s="143"/>
    </row>
    <row r="2540" spans="1:1" hidden="1">
      <c r="A2540" s="143"/>
    </row>
    <row r="2541" spans="1:1" hidden="1">
      <c r="A2541" s="143"/>
    </row>
    <row r="2542" spans="1:1" hidden="1">
      <c r="A2542" s="143"/>
    </row>
    <row r="2543" spans="1:1" hidden="1">
      <c r="A2543" s="143"/>
    </row>
    <row r="2544" spans="1:1" hidden="1">
      <c r="A2544" s="143"/>
    </row>
    <row r="2545" spans="1:1" hidden="1">
      <c r="A2545" s="143"/>
    </row>
    <row r="2546" spans="1:1" hidden="1">
      <c r="A2546" s="143"/>
    </row>
    <row r="2547" spans="1:1" hidden="1">
      <c r="A2547" s="164"/>
    </row>
    <row r="2548" spans="1:1" hidden="1">
      <c r="A2548" s="164"/>
    </row>
    <row r="2549" spans="1:1" hidden="1">
      <c r="A2549" s="164"/>
    </row>
    <row r="2550" spans="1:1" hidden="1">
      <c r="A2550" s="141"/>
    </row>
    <row r="2551" spans="1:1" hidden="1">
      <c r="A2551" s="141"/>
    </row>
    <row r="2552" spans="1:1" hidden="1">
      <c r="A2552" s="141"/>
    </row>
    <row r="2553" spans="1:1" hidden="1">
      <c r="A2553" s="143"/>
    </row>
    <row r="2554" spans="1:1" hidden="1">
      <c r="A2554" s="143"/>
    </row>
    <row r="2555" spans="1:1" hidden="1">
      <c r="A2555" s="143"/>
    </row>
    <row r="2556" spans="1:1" hidden="1">
      <c r="A2556" s="143"/>
    </row>
    <row r="2557" spans="1:1" hidden="1">
      <c r="A2557" s="143"/>
    </row>
    <row r="2558" spans="1:1" hidden="1">
      <c r="A2558" s="143"/>
    </row>
    <row r="2559" spans="1:1" hidden="1">
      <c r="A2559" s="143"/>
    </row>
    <row r="2560" spans="1:1" hidden="1">
      <c r="A2560" s="143"/>
    </row>
    <row r="2561" spans="1:1" hidden="1">
      <c r="A2561" s="143"/>
    </row>
    <row r="2562" spans="1:1" hidden="1">
      <c r="A2562" s="143"/>
    </row>
    <row r="2563" spans="1:1" hidden="1">
      <c r="A2563" s="143"/>
    </row>
    <row r="2564" spans="1:1" hidden="1">
      <c r="A2564" s="143"/>
    </row>
    <row r="2565" spans="1:1" hidden="1">
      <c r="A2565" s="141"/>
    </row>
    <row r="2566" spans="1:1" hidden="1">
      <c r="A2566" s="141"/>
    </row>
    <row r="2567" spans="1:1" hidden="1">
      <c r="A2567" s="143"/>
    </row>
    <row r="2568" spans="1:1" hidden="1">
      <c r="A2568" s="143"/>
    </row>
    <row r="2569" spans="1:1" hidden="1">
      <c r="A2569" s="143"/>
    </row>
    <row r="2570" spans="1:1" ht="15.75" hidden="1">
      <c r="A2570" s="100"/>
    </row>
    <row r="2571" spans="1:1" hidden="1">
      <c r="A2571" s="143"/>
    </row>
    <row r="2572" spans="1:1" hidden="1">
      <c r="A2572" s="143"/>
    </row>
    <row r="2573" spans="1:1" hidden="1">
      <c r="A2573" s="143"/>
    </row>
    <row r="2574" spans="1:1" hidden="1">
      <c r="A2574" s="143"/>
    </row>
    <row r="2575" spans="1:1" hidden="1">
      <c r="A2575" s="143"/>
    </row>
    <row r="2576" spans="1:1" hidden="1">
      <c r="A2576" s="143"/>
    </row>
    <row r="2577" spans="1:1" hidden="1">
      <c r="A2577" s="143"/>
    </row>
    <row r="2578" spans="1:1" hidden="1">
      <c r="A2578" s="143"/>
    </row>
    <row r="2579" spans="1:1" hidden="1">
      <c r="A2579" s="143"/>
    </row>
    <row r="2580" spans="1:1" hidden="1">
      <c r="A2580" s="143"/>
    </row>
    <row r="2581" spans="1:1" hidden="1">
      <c r="A2581" s="143"/>
    </row>
    <row r="2582" spans="1:1" hidden="1">
      <c r="A2582" s="143"/>
    </row>
    <row r="2583" spans="1:1" hidden="1">
      <c r="A2583" s="143"/>
    </row>
    <row r="2584" spans="1:1" hidden="1">
      <c r="A2584" s="143"/>
    </row>
    <row r="2585" spans="1:1" hidden="1">
      <c r="A2585" s="164"/>
    </row>
    <row r="2586" spans="1:1" hidden="1">
      <c r="A2586" s="164"/>
    </row>
    <row r="2587" spans="1:1" hidden="1">
      <c r="A2587" s="143"/>
    </row>
    <row r="2588" spans="1:1" hidden="1">
      <c r="A2588" s="164"/>
    </row>
    <row r="2589" spans="1:1" hidden="1">
      <c r="A2589" s="164"/>
    </row>
    <row r="2590" spans="1:1" hidden="1">
      <c r="A2590" s="143"/>
    </row>
    <row r="2591" spans="1:1" hidden="1">
      <c r="A2591" s="143"/>
    </row>
    <row r="2592" spans="1:1" ht="13.5" hidden="1" thickBot="1">
      <c r="A2592" s="514"/>
    </row>
    <row r="2593" spans="1:1" hidden="1">
      <c r="A2593" s="164"/>
    </row>
    <row r="2594" spans="1:1" hidden="1">
      <c r="A2594" s="164"/>
    </row>
    <row r="2595" spans="1:1" hidden="1">
      <c r="A2595" s="522"/>
    </row>
    <row r="2596" spans="1:1" hidden="1">
      <c r="A2596" s="118"/>
    </row>
    <row r="2597" spans="1:1" hidden="1">
      <c r="A2597" s="118"/>
    </row>
    <row r="2598" spans="1:1" hidden="1">
      <c r="A2598" s="118"/>
    </row>
    <row r="2599" spans="1:1" ht="15.75" hidden="1">
      <c r="A2599" s="241"/>
    </row>
    <row r="2600" spans="1:1" ht="15.75" hidden="1">
      <c r="A2600" s="241"/>
    </row>
    <row r="2601" spans="1:1" ht="15.75" hidden="1">
      <c r="A2601" s="241"/>
    </row>
    <row r="2602" spans="1:1" ht="15.75" hidden="1">
      <c r="A2602" s="241"/>
    </row>
    <row r="2603" spans="1:1" ht="15.75" hidden="1">
      <c r="A2603" s="241"/>
    </row>
    <row r="2604" spans="1:1" ht="15.75" hidden="1">
      <c r="A2604" s="241"/>
    </row>
    <row r="2605" spans="1:1" ht="15.75" hidden="1">
      <c r="A2605" s="241"/>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21"/>
    </row>
    <row r="2629" spans="1:1" hidden="1">
      <c r="A2629" s="163"/>
    </row>
    <row r="2630" spans="1:1" hidden="1">
      <c r="A2630" s="143"/>
    </row>
    <row r="2631" spans="1:1" hidden="1">
      <c r="A2631" s="143"/>
    </row>
    <row r="2632" spans="1:1" hidden="1">
      <c r="A2632" s="143"/>
    </row>
    <row r="2633" spans="1:1" hidden="1">
      <c r="A2633" s="143"/>
    </row>
    <row r="2634" spans="1:1" hidden="1">
      <c r="A2634" s="143"/>
    </row>
    <row r="2635" spans="1:1" hidden="1">
      <c r="A2635" s="143"/>
    </row>
    <row r="2636" spans="1:1" hidden="1">
      <c r="A2636" s="143"/>
    </row>
    <row r="2637" spans="1:1" hidden="1">
      <c r="A2637" s="143"/>
    </row>
    <row r="2638" spans="1:1" hidden="1">
      <c r="A2638" s="143"/>
    </row>
    <row r="2639" spans="1:1" hidden="1">
      <c r="A2639" s="143"/>
    </row>
    <row r="2640" spans="1:1" hidden="1">
      <c r="A2640" s="143"/>
    </row>
    <row r="2641" spans="1:1" hidden="1">
      <c r="A2641" s="143"/>
    </row>
    <row r="2642" spans="1:1" hidden="1">
      <c r="A2642" s="143"/>
    </row>
    <row r="2643" spans="1:1" hidden="1">
      <c r="A2643" s="143"/>
    </row>
    <row r="2644" spans="1:1" hidden="1">
      <c r="A2644" s="143"/>
    </row>
    <row r="2645" spans="1:1" hidden="1">
      <c r="A2645" s="143"/>
    </row>
    <row r="2646" spans="1:1" hidden="1">
      <c r="A2646" s="143"/>
    </row>
    <row r="2647" spans="1:1" hidden="1">
      <c r="A2647" s="143"/>
    </row>
    <row r="2648" spans="1:1" hidden="1">
      <c r="A2648" s="164"/>
    </row>
    <row r="2649" spans="1:1" hidden="1">
      <c r="A2649" s="164"/>
    </row>
    <row r="2650" spans="1:1" hidden="1">
      <c r="A2650" s="164"/>
    </row>
    <row r="2651" spans="1:1" hidden="1">
      <c r="A2651" s="141"/>
    </row>
    <row r="2652" spans="1:1" hidden="1">
      <c r="A2652" s="141"/>
    </row>
    <row r="2653" spans="1:1" hidden="1">
      <c r="A2653" s="141"/>
    </row>
    <row r="2654" spans="1:1" hidden="1">
      <c r="A2654" s="143"/>
    </row>
    <row r="2655" spans="1:1" hidden="1">
      <c r="A2655" s="143"/>
    </row>
    <row r="2656" spans="1:1" hidden="1">
      <c r="A2656" s="143"/>
    </row>
    <row r="2657" spans="1:1" hidden="1">
      <c r="A2657" s="143"/>
    </row>
    <row r="2658" spans="1:1" hidden="1">
      <c r="A2658" s="143"/>
    </row>
    <row r="2659" spans="1:1" hidden="1">
      <c r="A2659" s="143"/>
    </row>
    <row r="2660" spans="1:1" hidden="1">
      <c r="A2660" s="143"/>
    </row>
    <row r="2661" spans="1:1" hidden="1">
      <c r="A2661" s="143"/>
    </row>
    <row r="2662" spans="1:1" hidden="1">
      <c r="A2662" s="143"/>
    </row>
    <row r="2663" spans="1:1" hidden="1">
      <c r="A2663" s="143"/>
    </row>
    <row r="2664" spans="1:1" hidden="1">
      <c r="A2664" s="143"/>
    </row>
    <row r="2665" spans="1:1" hidden="1">
      <c r="A2665" s="143"/>
    </row>
    <row r="2666" spans="1:1" hidden="1">
      <c r="A2666" s="141"/>
    </row>
    <row r="2667" spans="1:1" hidden="1">
      <c r="A2667" s="141"/>
    </row>
    <row r="2668" spans="1:1" hidden="1">
      <c r="A2668" s="143"/>
    </row>
    <row r="2669" spans="1:1" hidden="1">
      <c r="A2669" s="143"/>
    </row>
    <row r="2670" spans="1:1" hidden="1">
      <c r="A2670" s="143"/>
    </row>
    <row r="2671" spans="1:1" ht="15.75" hidden="1">
      <c r="A2671" s="100"/>
    </row>
    <row r="2672" spans="1:1" hidden="1">
      <c r="A2672" s="143"/>
    </row>
    <row r="2673" spans="1:1" hidden="1">
      <c r="A2673" s="143"/>
    </row>
    <row r="2674" spans="1:1" hidden="1">
      <c r="A2674" s="143"/>
    </row>
    <row r="2675" spans="1:1" hidden="1">
      <c r="A2675" s="143"/>
    </row>
    <row r="2676" spans="1:1" hidden="1">
      <c r="A2676" s="143"/>
    </row>
    <row r="2677" spans="1:1" hidden="1">
      <c r="A2677" s="143"/>
    </row>
    <row r="2678" spans="1:1" hidden="1">
      <c r="A2678" s="143"/>
    </row>
    <row r="2679" spans="1:1" hidden="1">
      <c r="A2679" s="143"/>
    </row>
    <row r="2680" spans="1:1" hidden="1">
      <c r="A2680" s="143"/>
    </row>
    <row r="2681" spans="1:1" hidden="1">
      <c r="A2681" s="143"/>
    </row>
    <row r="2682" spans="1:1" hidden="1">
      <c r="A2682" s="143"/>
    </row>
    <row r="2683" spans="1:1" hidden="1">
      <c r="A2683" s="143"/>
    </row>
    <row r="2684" spans="1:1" hidden="1">
      <c r="A2684" s="143"/>
    </row>
    <row r="2685" spans="1:1" hidden="1">
      <c r="A2685" s="143"/>
    </row>
    <row r="2686" spans="1:1" hidden="1">
      <c r="A2686" s="164"/>
    </row>
    <row r="2687" spans="1:1" hidden="1">
      <c r="A2687" s="164"/>
    </row>
    <row r="2688" spans="1:1" hidden="1">
      <c r="A2688" s="143"/>
    </row>
    <row r="2689" spans="1:1" hidden="1">
      <c r="A2689" s="164"/>
    </row>
    <row r="2690" spans="1:1" hidden="1">
      <c r="A2690" s="164"/>
    </row>
    <row r="2691" spans="1:1" hidden="1">
      <c r="A2691" s="143"/>
    </row>
    <row r="2692" spans="1:1" hidden="1">
      <c r="A2692" s="143"/>
    </row>
    <row r="2693" spans="1:1" ht="13.5" hidden="1" thickBot="1">
      <c r="A2693" s="514"/>
    </row>
    <row r="2694" spans="1:1" hidden="1">
      <c r="A2694" s="164"/>
    </row>
    <row r="2695" spans="1:1" hidden="1">
      <c r="A2695" s="164"/>
    </row>
    <row r="2696" spans="1:1" hidden="1">
      <c r="A2696" s="522"/>
    </row>
    <row r="2697" spans="1:1" hidden="1">
      <c r="A2697" s="118"/>
    </row>
    <row r="2698" spans="1:1" hidden="1">
      <c r="A2698" s="118"/>
    </row>
    <row r="2699" spans="1:1" hidden="1">
      <c r="A2699" s="118"/>
    </row>
    <row r="2700" spans="1:1" ht="15.75" hidden="1">
      <c r="A2700" s="241"/>
    </row>
    <row r="2701" spans="1:1" ht="15.75" hidden="1">
      <c r="A2701" s="241"/>
    </row>
    <row r="2702" spans="1:1" ht="15.75" hidden="1">
      <c r="A2702" s="241"/>
    </row>
    <row r="2703" spans="1:1" ht="15.75" hidden="1">
      <c r="A2703" s="241"/>
    </row>
    <row r="2704" spans="1:1" ht="15.75" hidden="1">
      <c r="A2704" s="241"/>
    </row>
    <row r="2705" spans="1:1" ht="15.75" hidden="1">
      <c r="A2705" s="241"/>
    </row>
    <row r="2706" spans="1:1" ht="15.75" hidden="1">
      <c r="A2706" s="241"/>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21"/>
    </row>
    <row r="2730" spans="1:1" hidden="1">
      <c r="A2730" s="163"/>
    </row>
    <row r="2731" spans="1:1" hidden="1">
      <c r="A2731" s="143"/>
    </row>
    <row r="2732" spans="1:1" hidden="1">
      <c r="A2732" s="143"/>
    </row>
    <row r="2733" spans="1:1" hidden="1">
      <c r="A2733" s="143"/>
    </row>
    <row r="2734" spans="1:1" hidden="1">
      <c r="A2734" s="143"/>
    </row>
    <row r="2735" spans="1:1" hidden="1">
      <c r="A2735" s="143"/>
    </row>
    <row r="2736" spans="1:1" hidden="1">
      <c r="A2736" s="143"/>
    </row>
    <row r="2737" spans="1:1" hidden="1">
      <c r="A2737" s="143"/>
    </row>
    <row r="2738" spans="1:1" hidden="1">
      <c r="A2738" s="143"/>
    </row>
    <row r="2739" spans="1:1" hidden="1">
      <c r="A2739" s="143"/>
    </row>
    <row r="2740" spans="1:1" hidden="1">
      <c r="A2740" s="143"/>
    </row>
    <row r="2741" spans="1:1" hidden="1">
      <c r="A2741" s="143"/>
    </row>
    <row r="2742" spans="1:1" hidden="1">
      <c r="A2742" s="143"/>
    </row>
    <row r="2743" spans="1:1" hidden="1">
      <c r="A2743" s="143"/>
    </row>
    <row r="2744" spans="1:1" hidden="1">
      <c r="A2744" s="143"/>
    </row>
    <row r="2745" spans="1:1" hidden="1">
      <c r="A2745" s="143"/>
    </row>
    <row r="2746" spans="1:1" hidden="1">
      <c r="A2746" s="143"/>
    </row>
    <row r="2747" spans="1:1" hidden="1">
      <c r="A2747" s="143"/>
    </row>
    <row r="2748" spans="1:1" hidden="1">
      <c r="A2748" s="143"/>
    </row>
    <row r="2749" spans="1:1" hidden="1">
      <c r="A2749" s="164"/>
    </row>
    <row r="2750" spans="1:1" hidden="1">
      <c r="A2750" s="164"/>
    </row>
    <row r="2751" spans="1:1" hidden="1">
      <c r="A2751" s="164"/>
    </row>
    <row r="2752" spans="1:1" hidden="1">
      <c r="A2752" s="141"/>
    </row>
    <row r="2753" spans="1:1" hidden="1">
      <c r="A2753" s="141"/>
    </row>
    <row r="2754" spans="1:1" hidden="1">
      <c r="A2754" s="141"/>
    </row>
    <row r="2755" spans="1:1" hidden="1">
      <c r="A2755" s="143"/>
    </row>
    <row r="2756" spans="1:1" hidden="1">
      <c r="A2756" s="143"/>
    </row>
    <row r="2757" spans="1:1" hidden="1">
      <c r="A2757" s="143"/>
    </row>
    <row r="2758" spans="1:1" hidden="1">
      <c r="A2758" s="143"/>
    </row>
    <row r="2759" spans="1:1" hidden="1">
      <c r="A2759" s="143"/>
    </row>
    <row r="2760" spans="1:1" hidden="1">
      <c r="A2760" s="143"/>
    </row>
    <row r="2761" spans="1:1" hidden="1">
      <c r="A2761" s="143"/>
    </row>
    <row r="2762" spans="1:1" hidden="1">
      <c r="A2762" s="143"/>
    </row>
    <row r="2763" spans="1:1" hidden="1">
      <c r="A2763" s="143"/>
    </row>
    <row r="2764" spans="1:1" hidden="1">
      <c r="A2764" s="143"/>
    </row>
    <row r="2765" spans="1:1" hidden="1">
      <c r="A2765" s="143"/>
    </row>
    <row r="2766" spans="1:1" hidden="1">
      <c r="A2766" s="143"/>
    </row>
    <row r="2767" spans="1:1" hidden="1">
      <c r="A2767" s="141"/>
    </row>
    <row r="2768" spans="1:1" hidden="1">
      <c r="A2768" s="141"/>
    </row>
    <row r="2769" spans="1:1" hidden="1">
      <c r="A2769" s="143"/>
    </row>
    <row r="2770" spans="1:1" hidden="1">
      <c r="A2770" s="143"/>
    </row>
    <row r="2771" spans="1:1" hidden="1">
      <c r="A2771" s="143"/>
    </row>
    <row r="2772" spans="1:1" ht="15.75" hidden="1">
      <c r="A2772" s="100"/>
    </row>
    <row r="2773" spans="1:1" hidden="1">
      <c r="A2773" s="143"/>
    </row>
    <row r="2774" spans="1:1" hidden="1">
      <c r="A2774" s="143"/>
    </row>
    <row r="2775" spans="1:1" hidden="1">
      <c r="A2775" s="143"/>
    </row>
    <row r="2776" spans="1:1" hidden="1">
      <c r="A2776" s="143"/>
    </row>
    <row r="2777" spans="1:1" hidden="1">
      <c r="A2777" s="143"/>
    </row>
    <row r="2778" spans="1:1" hidden="1">
      <c r="A2778" s="143"/>
    </row>
    <row r="2779" spans="1:1" hidden="1">
      <c r="A2779" s="143"/>
    </row>
    <row r="2780" spans="1:1" hidden="1">
      <c r="A2780" s="143"/>
    </row>
    <row r="2781" spans="1:1" hidden="1">
      <c r="A2781" s="143"/>
    </row>
    <row r="2782" spans="1:1" hidden="1">
      <c r="A2782" s="143"/>
    </row>
    <row r="2783" spans="1:1" hidden="1">
      <c r="A2783" s="143"/>
    </row>
    <row r="2784" spans="1:1" hidden="1">
      <c r="A2784" s="143"/>
    </row>
    <row r="2785" spans="1:1" hidden="1">
      <c r="A2785" s="143"/>
    </row>
    <row r="2786" spans="1:1" hidden="1">
      <c r="A2786" s="143"/>
    </row>
    <row r="2787" spans="1:1" hidden="1">
      <c r="A2787" s="164"/>
    </row>
    <row r="2788" spans="1:1" hidden="1">
      <c r="A2788" s="164"/>
    </row>
    <row r="2789" spans="1:1" hidden="1">
      <c r="A2789" s="143"/>
    </row>
    <row r="2790" spans="1:1" hidden="1">
      <c r="A2790" s="164"/>
    </row>
    <row r="2791" spans="1:1" hidden="1">
      <c r="A2791" s="164"/>
    </row>
    <row r="2792" spans="1:1" hidden="1">
      <c r="A2792" s="143"/>
    </row>
    <row r="2793" spans="1:1" hidden="1">
      <c r="A2793" s="143"/>
    </row>
    <row r="2794" spans="1:1" ht="13.5" hidden="1" thickBot="1">
      <c r="A2794" s="514"/>
    </row>
    <row r="2795" spans="1:1" hidden="1">
      <c r="A2795" s="164"/>
    </row>
    <row r="2796" spans="1:1" hidden="1">
      <c r="A2796" s="164"/>
    </row>
    <row r="2797" spans="1:1" hidden="1">
      <c r="A2797" s="522"/>
    </row>
    <row r="2798" spans="1:1" hidden="1">
      <c r="A2798" s="118"/>
    </row>
    <row r="2799" spans="1:1" hidden="1">
      <c r="A2799" s="118"/>
    </row>
    <row r="2800" spans="1:1" hidden="1">
      <c r="A2800" s="118"/>
    </row>
    <row r="2801" spans="1:1" ht="15.75" hidden="1">
      <c r="A2801" s="241"/>
    </row>
    <row r="2802" spans="1:1" ht="15.75" hidden="1">
      <c r="A2802" s="241"/>
    </row>
    <row r="2803" spans="1:1" ht="15.75" hidden="1">
      <c r="A2803" s="241"/>
    </row>
    <row r="2804" spans="1:1" ht="15.75" hidden="1">
      <c r="A2804" s="241"/>
    </row>
    <row r="2805" spans="1:1" ht="15.75" hidden="1">
      <c r="A2805" s="241"/>
    </row>
    <row r="2806" spans="1:1" ht="15.75" hidden="1">
      <c r="A2806" s="241"/>
    </row>
    <row r="2807" spans="1:1" ht="15.75" hidden="1">
      <c r="A2807" s="241"/>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21"/>
    </row>
    <row r="2831" spans="1:1" hidden="1">
      <c r="A2831" s="163"/>
    </row>
    <row r="2832" spans="1:1" hidden="1">
      <c r="A2832" s="143"/>
    </row>
    <row r="2833" spans="1:1" hidden="1">
      <c r="A2833" s="143"/>
    </row>
    <row r="2834" spans="1:1" hidden="1">
      <c r="A2834" s="143"/>
    </row>
    <row r="2835" spans="1:1" hidden="1">
      <c r="A2835" s="143"/>
    </row>
    <row r="2836" spans="1:1" hidden="1">
      <c r="A2836" s="143"/>
    </row>
    <row r="2837" spans="1:1" hidden="1">
      <c r="A2837" s="143"/>
    </row>
    <row r="2838" spans="1:1" hidden="1">
      <c r="A2838" s="143"/>
    </row>
    <row r="2839" spans="1:1" hidden="1">
      <c r="A2839" s="143"/>
    </row>
    <row r="2840" spans="1:1" hidden="1">
      <c r="A2840" s="143"/>
    </row>
    <row r="2841" spans="1:1" hidden="1">
      <c r="A2841" s="143"/>
    </row>
    <row r="2842" spans="1:1" hidden="1">
      <c r="A2842" s="143"/>
    </row>
    <row r="2843" spans="1:1" hidden="1">
      <c r="A2843" s="143"/>
    </row>
    <row r="2844" spans="1:1" hidden="1">
      <c r="A2844" s="143"/>
    </row>
    <row r="2845" spans="1:1" hidden="1">
      <c r="A2845" s="143"/>
    </row>
    <row r="2846" spans="1:1" hidden="1">
      <c r="A2846" s="143"/>
    </row>
    <row r="2847" spans="1:1" hidden="1">
      <c r="A2847" s="143"/>
    </row>
    <row r="2848" spans="1:1" hidden="1">
      <c r="A2848" s="143"/>
    </row>
    <row r="2849" spans="1:1" hidden="1">
      <c r="A2849" s="143"/>
    </row>
    <row r="2850" spans="1:1" hidden="1">
      <c r="A2850" s="164"/>
    </row>
    <row r="2851" spans="1:1" hidden="1">
      <c r="A2851" s="164"/>
    </row>
    <row r="2852" spans="1:1" hidden="1">
      <c r="A2852" s="164"/>
    </row>
    <row r="2853" spans="1:1" hidden="1">
      <c r="A2853" s="141"/>
    </row>
    <row r="2854" spans="1:1" hidden="1">
      <c r="A2854" s="141"/>
    </row>
    <row r="2855" spans="1:1" hidden="1">
      <c r="A2855" s="141"/>
    </row>
    <row r="2856" spans="1:1" hidden="1">
      <c r="A2856" s="143"/>
    </row>
    <row r="2857" spans="1:1" hidden="1">
      <c r="A2857" s="143"/>
    </row>
    <row r="2858" spans="1:1" hidden="1">
      <c r="A2858" s="143"/>
    </row>
    <row r="2859" spans="1:1" hidden="1">
      <c r="A2859" s="143"/>
    </row>
    <row r="2860" spans="1:1" hidden="1">
      <c r="A2860" s="143"/>
    </row>
    <row r="2861" spans="1:1" hidden="1">
      <c r="A2861" s="143"/>
    </row>
    <row r="2862" spans="1:1" hidden="1">
      <c r="A2862" s="143"/>
    </row>
    <row r="2863" spans="1:1" hidden="1">
      <c r="A2863" s="143"/>
    </row>
    <row r="2864" spans="1:1" hidden="1">
      <c r="A2864" s="143"/>
    </row>
    <row r="2865" spans="1:1" hidden="1">
      <c r="A2865" s="143"/>
    </row>
    <row r="2866" spans="1:1" hidden="1">
      <c r="A2866" s="143"/>
    </row>
    <row r="2867" spans="1:1" hidden="1">
      <c r="A2867" s="143"/>
    </row>
    <row r="2868" spans="1:1" hidden="1">
      <c r="A2868" s="141"/>
    </row>
    <row r="2869" spans="1:1" hidden="1">
      <c r="A2869" s="141"/>
    </row>
    <row r="2870" spans="1:1" hidden="1">
      <c r="A2870" s="143"/>
    </row>
    <row r="2871" spans="1:1" hidden="1">
      <c r="A2871" s="143"/>
    </row>
    <row r="2872" spans="1:1" hidden="1">
      <c r="A2872" s="143"/>
    </row>
    <row r="2873" spans="1:1" ht="15.75" hidden="1">
      <c r="A2873" s="100"/>
    </row>
    <row r="2874" spans="1:1" hidden="1">
      <c r="A2874" s="143"/>
    </row>
    <row r="2875" spans="1:1" hidden="1">
      <c r="A2875" s="143"/>
    </row>
    <row r="2876" spans="1:1" hidden="1">
      <c r="A2876" s="143"/>
    </row>
    <row r="2877" spans="1:1" hidden="1">
      <c r="A2877" s="143"/>
    </row>
    <row r="2878" spans="1:1" hidden="1">
      <c r="A2878" s="143"/>
    </row>
    <row r="2879" spans="1:1" hidden="1">
      <c r="A2879" s="143"/>
    </row>
    <row r="2880" spans="1:1" hidden="1">
      <c r="A2880" s="143"/>
    </row>
    <row r="2881" spans="1:1" hidden="1">
      <c r="A2881" s="143"/>
    </row>
    <row r="2882" spans="1:1" hidden="1">
      <c r="A2882" s="143"/>
    </row>
    <row r="2883" spans="1:1" hidden="1">
      <c r="A2883" s="143"/>
    </row>
    <row r="2884" spans="1:1" hidden="1">
      <c r="A2884" s="143"/>
    </row>
    <row r="2885" spans="1:1" hidden="1">
      <c r="A2885" s="143"/>
    </row>
    <row r="2886" spans="1:1" hidden="1">
      <c r="A2886" s="143"/>
    </row>
    <row r="2887" spans="1:1" hidden="1">
      <c r="A2887" s="143"/>
    </row>
    <row r="2888" spans="1:1" hidden="1">
      <c r="A2888" s="164"/>
    </row>
    <row r="2889" spans="1:1" hidden="1">
      <c r="A2889" s="164"/>
    </row>
    <row r="2890" spans="1:1" hidden="1">
      <c r="A2890" s="143"/>
    </row>
    <row r="2891" spans="1:1" hidden="1">
      <c r="A2891" s="164"/>
    </row>
    <row r="2892" spans="1:1" hidden="1">
      <c r="A2892" s="164"/>
    </row>
    <row r="2893" spans="1:1" hidden="1">
      <c r="A2893" s="143"/>
    </row>
    <row r="2894" spans="1:1" hidden="1">
      <c r="A2894" s="143"/>
    </row>
    <row r="2895" spans="1:1" ht="13.5" hidden="1" thickBot="1">
      <c r="A2895" s="514"/>
    </row>
    <row r="2896" spans="1:1" hidden="1">
      <c r="A2896" s="164"/>
    </row>
    <row r="2897" spans="1:1" hidden="1">
      <c r="A2897" s="164"/>
    </row>
    <row r="2898" spans="1:1" hidden="1">
      <c r="A2898" s="522"/>
    </row>
    <row r="2899" spans="1:1" hidden="1">
      <c r="A2899" s="118"/>
    </row>
    <row r="2900" spans="1:1" hidden="1">
      <c r="A2900" s="118"/>
    </row>
    <row r="2901" spans="1:1" hidden="1">
      <c r="A2901" s="118"/>
    </row>
    <row r="2902" spans="1:1" ht="15.75" hidden="1">
      <c r="A2902" s="241"/>
    </row>
    <row r="2903" spans="1:1" ht="15.75" hidden="1">
      <c r="A2903" s="241"/>
    </row>
    <row r="2904" spans="1:1" ht="15.75" hidden="1">
      <c r="A2904" s="241"/>
    </row>
    <row r="2905" spans="1:1" ht="15.75" hidden="1">
      <c r="A2905" s="241"/>
    </row>
    <row r="2906" spans="1:1" ht="15.75" hidden="1">
      <c r="A2906" s="241"/>
    </row>
    <row r="2907" spans="1:1" ht="15.75" hidden="1">
      <c r="A2907" s="241"/>
    </row>
    <row r="2908" spans="1:1" ht="15.75" hidden="1">
      <c r="A2908" s="241"/>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21"/>
    </row>
    <row r="2932" spans="1:1" hidden="1">
      <c r="A2932" s="163"/>
    </row>
    <row r="2933" spans="1:1" hidden="1">
      <c r="A2933" s="143"/>
    </row>
    <row r="2934" spans="1:1" hidden="1">
      <c r="A2934" s="143"/>
    </row>
    <row r="2935" spans="1:1" hidden="1">
      <c r="A2935" s="143"/>
    </row>
    <row r="2936" spans="1:1" hidden="1">
      <c r="A2936" s="143"/>
    </row>
    <row r="2937" spans="1:1" hidden="1">
      <c r="A2937" s="143"/>
    </row>
    <row r="2938" spans="1:1" hidden="1">
      <c r="A2938" s="143"/>
    </row>
    <row r="2939" spans="1:1" hidden="1">
      <c r="A2939" s="143"/>
    </row>
    <row r="2940" spans="1:1" hidden="1">
      <c r="A2940" s="143"/>
    </row>
    <row r="2941" spans="1:1" hidden="1">
      <c r="A2941" s="143"/>
    </row>
    <row r="2942" spans="1:1" hidden="1">
      <c r="A2942" s="143"/>
    </row>
    <row r="2943" spans="1:1" hidden="1">
      <c r="A2943" s="143"/>
    </row>
    <row r="2944" spans="1:1" hidden="1">
      <c r="A2944" s="143"/>
    </row>
    <row r="2945" spans="1:1" hidden="1">
      <c r="A2945" s="143"/>
    </row>
    <row r="2946" spans="1:1" hidden="1">
      <c r="A2946" s="143"/>
    </row>
    <row r="2947" spans="1:1" hidden="1">
      <c r="A2947" s="143"/>
    </row>
    <row r="2948" spans="1:1" hidden="1">
      <c r="A2948" s="143"/>
    </row>
    <row r="2949" spans="1:1" hidden="1">
      <c r="A2949" s="143"/>
    </row>
    <row r="2950" spans="1:1" hidden="1">
      <c r="A2950" s="143"/>
    </row>
    <row r="2951" spans="1:1" hidden="1">
      <c r="A2951" s="164"/>
    </row>
    <row r="2952" spans="1:1" hidden="1">
      <c r="A2952" s="164"/>
    </row>
    <row r="2953" spans="1:1" hidden="1">
      <c r="A2953" s="164"/>
    </row>
    <row r="2954" spans="1:1" hidden="1">
      <c r="A2954" s="141"/>
    </row>
    <row r="2955" spans="1:1" hidden="1">
      <c r="A2955" s="141"/>
    </row>
    <row r="2956" spans="1:1" hidden="1">
      <c r="A2956" s="141"/>
    </row>
    <row r="2957" spans="1:1" hidden="1">
      <c r="A2957" s="143"/>
    </row>
    <row r="2958" spans="1:1" hidden="1">
      <c r="A2958" s="143"/>
    </row>
    <row r="2959" spans="1:1" hidden="1">
      <c r="A2959" s="143"/>
    </row>
    <row r="2960" spans="1:1" hidden="1">
      <c r="A2960" s="143"/>
    </row>
    <row r="2961" spans="1:1" hidden="1">
      <c r="A2961" s="143"/>
    </row>
    <row r="2962" spans="1:1" hidden="1">
      <c r="A2962" s="143"/>
    </row>
    <row r="2963" spans="1:1" hidden="1">
      <c r="A2963" s="143"/>
    </row>
    <row r="2964" spans="1:1" hidden="1">
      <c r="A2964" s="143"/>
    </row>
    <row r="2965" spans="1:1" hidden="1">
      <c r="A2965" s="143"/>
    </row>
    <row r="2966" spans="1:1" hidden="1">
      <c r="A2966" s="143"/>
    </row>
    <row r="2967" spans="1:1" hidden="1">
      <c r="A2967" s="143"/>
    </row>
    <row r="2968" spans="1:1" hidden="1">
      <c r="A2968" s="143"/>
    </row>
    <row r="2969" spans="1:1" hidden="1">
      <c r="A2969" s="141"/>
    </row>
    <row r="2970" spans="1:1" hidden="1">
      <c r="A2970" s="141"/>
    </row>
    <row r="2971" spans="1:1" hidden="1">
      <c r="A2971" s="143"/>
    </row>
    <row r="2972" spans="1:1" hidden="1">
      <c r="A2972" s="143"/>
    </row>
    <row r="2973" spans="1:1" hidden="1">
      <c r="A2973" s="143"/>
    </row>
    <row r="2974" spans="1:1" ht="15.75" hidden="1">
      <c r="A2974" s="100"/>
    </row>
    <row r="2975" spans="1:1" hidden="1">
      <c r="A2975" s="143"/>
    </row>
    <row r="2976" spans="1:1" hidden="1">
      <c r="A2976" s="143"/>
    </row>
    <row r="2977" spans="1:1" hidden="1">
      <c r="A2977" s="143"/>
    </row>
    <row r="2978" spans="1:1" hidden="1">
      <c r="A2978" s="143"/>
    </row>
    <row r="2979" spans="1:1" hidden="1">
      <c r="A2979" s="143"/>
    </row>
    <row r="2980" spans="1:1" hidden="1">
      <c r="A2980" s="143"/>
    </row>
    <row r="2981" spans="1:1" hidden="1">
      <c r="A2981" s="143"/>
    </row>
    <row r="2982" spans="1:1" hidden="1">
      <c r="A2982" s="143"/>
    </row>
    <row r="2983" spans="1:1" hidden="1">
      <c r="A2983" s="143"/>
    </row>
    <row r="2984" spans="1:1" hidden="1">
      <c r="A2984" s="143"/>
    </row>
    <row r="2985" spans="1:1" hidden="1">
      <c r="A2985" s="143"/>
    </row>
    <row r="2986" spans="1:1" hidden="1">
      <c r="A2986" s="143"/>
    </row>
    <row r="2987" spans="1:1" hidden="1">
      <c r="A2987" s="143"/>
    </row>
    <row r="2988" spans="1:1" hidden="1">
      <c r="A2988" s="143"/>
    </row>
    <row r="2989" spans="1:1" hidden="1">
      <c r="A2989" s="164"/>
    </row>
    <row r="2990" spans="1:1" hidden="1">
      <c r="A2990" s="164"/>
    </row>
    <row r="2991" spans="1:1" hidden="1">
      <c r="A2991" s="143"/>
    </row>
    <row r="2992" spans="1:1" hidden="1">
      <c r="A2992" s="164"/>
    </row>
    <row r="2993" spans="1:1" hidden="1">
      <c r="A2993" s="164"/>
    </row>
    <row r="2994" spans="1:1" hidden="1">
      <c r="A2994" s="143"/>
    </row>
    <row r="2995" spans="1:1" hidden="1">
      <c r="A2995" s="143"/>
    </row>
    <row r="2996" spans="1:1" ht="13.5" hidden="1" thickBot="1">
      <c r="A2996" s="514"/>
    </row>
    <row r="2997" spans="1:1" hidden="1">
      <c r="A2997" s="164"/>
    </row>
    <row r="2998" spans="1:1" hidden="1">
      <c r="A2998" s="164"/>
    </row>
    <row r="2999" spans="1:1" hidden="1">
      <c r="A2999" s="522"/>
    </row>
    <row r="3000" spans="1:1" hidden="1">
      <c r="A3000" s="118"/>
    </row>
    <row r="3001" spans="1:1" hidden="1">
      <c r="A3001" s="118"/>
    </row>
    <row r="3002" spans="1:1" hidden="1">
      <c r="A3002" s="118"/>
    </row>
    <row r="3003" spans="1:1" ht="15.75" hidden="1">
      <c r="A3003" s="241"/>
    </row>
    <row r="3004" spans="1:1" ht="15.75" hidden="1">
      <c r="A3004" s="241"/>
    </row>
    <row r="3005" spans="1:1" ht="15.75" hidden="1">
      <c r="A3005" s="241"/>
    </row>
    <row r="3006" spans="1:1" ht="15.75" hidden="1">
      <c r="A3006" s="241"/>
    </row>
    <row r="3007" spans="1:1" ht="15.75" hidden="1">
      <c r="A3007" s="241"/>
    </row>
    <row r="3008" spans="1:1" ht="15.75" hidden="1">
      <c r="A3008" s="241"/>
    </row>
    <row r="3009" spans="1:1" ht="15.75" hidden="1">
      <c r="A3009" s="241"/>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21"/>
    </row>
    <row r="3033" spans="1:1" hidden="1">
      <c r="A3033" s="163"/>
    </row>
    <row r="3034" spans="1:1" hidden="1">
      <c r="A3034" s="143"/>
    </row>
    <row r="3035" spans="1:1" hidden="1">
      <c r="A3035" s="143"/>
    </row>
    <row r="3036" spans="1:1" hidden="1">
      <c r="A3036" s="143"/>
    </row>
    <row r="3037" spans="1:1" hidden="1">
      <c r="A3037" s="143"/>
    </row>
    <row r="3038" spans="1:1" hidden="1">
      <c r="A3038" s="143"/>
    </row>
    <row r="3039" spans="1:1" hidden="1">
      <c r="A3039" s="143"/>
    </row>
    <row r="3040" spans="1:1" hidden="1">
      <c r="A3040" s="143"/>
    </row>
    <row r="3041" spans="1:1" hidden="1">
      <c r="A3041" s="143"/>
    </row>
    <row r="3042" spans="1:1" hidden="1">
      <c r="A3042" s="143"/>
    </row>
    <row r="3043" spans="1:1" hidden="1">
      <c r="A3043" s="143"/>
    </row>
    <row r="3044" spans="1:1" hidden="1">
      <c r="A3044" s="143"/>
    </row>
    <row r="3045" spans="1:1" hidden="1">
      <c r="A3045" s="143"/>
    </row>
    <row r="3046" spans="1:1" hidden="1">
      <c r="A3046" s="143"/>
    </row>
    <row r="3047" spans="1:1" hidden="1">
      <c r="A3047" s="143"/>
    </row>
    <row r="3048" spans="1:1" hidden="1">
      <c r="A3048" s="143"/>
    </row>
    <row r="3049" spans="1:1" hidden="1">
      <c r="A3049" s="143"/>
    </row>
    <row r="3050" spans="1:1" hidden="1">
      <c r="A3050" s="143"/>
    </row>
    <row r="3051" spans="1:1" hidden="1">
      <c r="A3051" s="143"/>
    </row>
    <row r="3052" spans="1:1" hidden="1">
      <c r="A3052" s="164"/>
    </row>
    <row r="3053" spans="1:1" hidden="1">
      <c r="A3053" s="164"/>
    </row>
    <row r="3054" spans="1:1" hidden="1">
      <c r="A3054" s="164"/>
    </row>
    <row r="3055" spans="1:1" hidden="1">
      <c r="A3055" s="141"/>
    </row>
    <row r="3056" spans="1:1" hidden="1">
      <c r="A3056" s="141"/>
    </row>
    <row r="3057" spans="1:1" hidden="1">
      <c r="A3057" s="141"/>
    </row>
    <row r="3058" spans="1:1" hidden="1">
      <c r="A3058" s="143"/>
    </row>
    <row r="3059" spans="1:1" hidden="1">
      <c r="A3059" s="143"/>
    </row>
    <row r="3060" spans="1:1" hidden="1">
      <c r="A3060" s="143"/>
    </row>
    <row r="3061" spans="1:1" hidden="1">
      <c r="A3061" s="143"/>
    </row>
    <row r="3062" spans="1:1" hidden="1">
      <c r="A3062" s="143"/>
    </row>
    <row r="3063" spans="1:1" hidden="1">
      <c r="A3063" s="143"/>
    </row>
    <row r="3064" spans="1:1" hidden="1">
      <c r="A3064" s="143"/>
    </row>
    <row r="3065" spans="1:1" hidden="1">
      <c r="A3065" s="143"/>
    </row>
    <row r="3066" spans="1:1" hidden="1">
      <c r="A3066" s="143"/>
    </row>
    <row r="3067" spans="1:1" hidden="1">
      <c r="A3067" s="143"/>
    </row>
    <row r="3068" spans="1:1" hidden="1">
      <c r="A3068" s="143"/>
    </row>
    <row r="3069" spans="1:1" hidden="1">
      <c r="A3069" s="143"/>
    </row>
    <row r="3070" spans="1:1" hidden="1">
      <c r="A3070" s="141"/>
    </row>
    <row r="3071" spans="1:1" hidden="1">
      <c r="A3071" s="141"/>
    </row>
    <row r="3072" spans="1:1" hidden="1">
      <c r="A3072" s="143"/>
    </row>
    <row r="3073" spans="1:1" hidden="1">
      <c r="A3073" s="143"/>
    </row>
    <row r="3074" spans="1:1" hidden="1">
      <c r="A3074" s="143"/>
    </row>
    <row r="3075" spans="1:1" ht="15.75" hidden="1">
      <c r="A3075" s="100"/>
    </row>
    <row r="3076" spans="1:1" hidden="1">
      <c r="A3076" s="143"/>
    </row>
    <row r="3077" spans="1:1" hidden="1">
      <c r="A3077" s="143"/>
    </row>
    <row r="3078" spans="1:1" hidden="1">
      <c r="A3078" s="143"/>
    </row>
    <row r="3079" spans="1:1" hidden="1">
      <c r="A3079" s="143"/>
    </row>
    <row r="3080" spans="1:1" hidden="1">
      <c r="A3080" s="143"/>
    </row>
    <row r="3081" spans="1:1" hidden="1">
      <c r="A3081" s="143"/>
    </row>
    <row r="3082" spans="1:1" hidden="1">
      <c r="A3082" s="143"/>
    </row>
    <row r="3083" spans="1:1" hidden="1">
      <c r="A3083" s="143"/>
    </row>
    <row r="3084" spans="1:1" hidden="1">
      <c r="A3084" s="143"/>
    </row>
    <row r="3085" spans="1:1" hidden="1">
      <c r="A3085" s="143"/>
    </row>
    <row r="3086" spans="1:1" hidden="1">
      <c r="A3086" s="143"/>
    </row>
    <row r="3087" spans="1:1" hidden="1">
      <c r="A3087" s="143"/>
    </row>
    <row r="3088" spans="1:1" hidden="1">
      <c r="A3088" s="143"/>
    </row>
    <row r="3089" spans="1:1" hidden="1">
      <c r="A3089" s="143"/>
    </row>
    <row r="3090" spans="1:1" hidden="1">
      <c r="A3090" s="164"/>
    </row>
    <row r="3091" spans="1:1" hidden="1">
      <c r="A3091" s="164"/>
    </row>
    <row r="3092" spans="1:1" hidden="1">
      <c r="A3092" s="143"/>
    </row>
    <row r="3093" spans="1:1" hidden="1">
      <c r="A3093" s="164"/>
    </row>
    <row r="3094" spans="1:1" hidden="1">
      <c r="A3094" s="164"/>
    </row>
    <row r="3095" spans="1:1" hidden="1">
      <c r="A3095" s="143"/>
    </row>
    <row r="3096" spans="1:1" hidden="1">
      <c r="A3096" s="143"/>
    </row>
    <row r="3097" spans="1:1" ht="13.5" hidden="1" thickBot="1">
      <c r="A3097" s="514"/>
    </row>
    <row r="3098" spans="1:1" hidden="1">
      <c r="A3098" s="164"/>
    </row>
    <row r="3099" spans="1:1" hidden="1">
      <c r="A3099" s="164"/>
    </row>
    <row r="3100" spans="1:1" hidden="1">
      <c r="A3100" s="522"/>
    </row>
    <row r="3101" spans="1:1" hidden="1">
      <c r="A3101" s="118"/>
    </row>
    <row r="3102" spans="1:1" hidden="1">
      <c r="A3102" s="118"/>
    </row>
    <row r="3103" spans="1:1" hidden="1">
      <c r="A3103" s="118"/>
    </row>
    <row r="3104" spans="1:1" ht="15.75" hidden="1">
      <c r="A3104" s="241"/>
    </row>
    <row r="3105" spans="1:1" ht="15.75" hidden="1">
      <c r="A3105" s="241"/>
    </row>
    <row r="3106" spans="1:1" ht="15.75" hidden="1">
      <c r="A3106" s="241"/>
    </row>
    <row r="3107" spans="1:1" ht="15.75" hidden="1">
      <c r="A3107" s="241"/>
    </row>
    <row r="3108" spans="1:1" ht="15.75" hidden="1">
      <c r="A3108" s="241"/>
    </row>
    <row r="3109" spans="1:1" ht="15.75" hidden="1">
      <c r="A3109" s="241"/>
    </row>
    <row r="3110" spans="1:1" ht="15.75" hidden="1">
      <c r="A3110" s="241"/>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21"/>
    </row>
    <row r="3134" spans="1:1" hidden="1">
      <c r="A3134" s="163"/>
    </row>
    <row r="3135" spans="1:1" hidden="1">
      <c r="A3135" s="143"/>
    </row>
    <row r="3136" spans="1:1" hidden="1">
      <c r="A3136" s="143"/>
    </row>
    <row r="3137" spans="1:1" hidden="1">
      <c r="A3137" s="143"/>
    </row>
    <row r="3138" spans="1:1" hidden="1">
      <c r="A3138" s="143"/>
    </row>
    <row r="3139" spans="1:1" hidden="1">
      <c r="A3139" s="143"/>
    </row>
    <row r="3140" spans="1:1" hidden="1">
      <c r="A3140" s="143"/>
    </row>
    <row r="3141" spans="1:1" hidden="1">
      <c r="A3141" s="143"/>
    </row>
    <row r="3142" spans="1:1" hidden="1">
      <c r="A3142" s="143"/>
    </row>
    <row r="3143" spans="1:1" hidden="1">
      <c r="A3143" s="143"/>
    </row>
    <row r="3144" spans="1:1" hidden="1">
      <c r="A3144" s="143"/>
    </row>
    <row r="3145" spans="1:1" hidden="1">
      <c r="A3145" s="143"/>
    </row>
    <row r="3146" spans="1:1" hidden="1">
      <c r="A3146" s="143"/>
    </row>
    <row r="3147" spans="1:1" hidden="1">
      <c r="A3147" s="143"/>
    </row>
    <row r="3148" spans="1:1" hidden="1">
      <c r="A3148" s="143"/>
    </row>
    <row r="3149" spans="1:1" hidden="1">
      <c r="A3149" s="143"/>
    </row>
    <row r="3150" spans="1:1" hidden="1">
      <c r="A3150" s="143"/>
    </row>
    <row r="3151" spans="1:1" hidden="1">
      <c r="A3151" s="143"/>
    </row>
    <row r="3152" spans="1:1" hidden="1">
      <c r="A3152" s="143"/>
    </row>
    <row r="3153" spans="1:1" hidden="1">
      <c r="A3153" s="164"/>
    </row>
    <row r="3154" spans="1:1" hidden="1">
      <c r="A3154" s="164"/>
    </row>
    <row r="3155" spans="1:1" hidden="1">
      <c r="A3155" s="164"/>
    </row>
    <row r="3156" spans="1:1" hidden="1">
      <c r="A3156" s="141"/>
    </row>
    <row r="3157" spans="1:1" hidden="1">
      <c r="A3157" s="141"/>
    </row>
    <row r="3158" spans="1:1" hidden="1">
      <c r="A3158" s="141"/>
    </row>
    <row r="3159" spans="1:1" hidden="1">
      <c r="A3159" s="143"/>
    </row>
    <row r="3160" spans="1:1" hidden="1">
      <c r="A3160" s="143"/>
    </row>
    <row r="3161" spans="1:1" hidden="1">
      <c r="A3161" s="143"/>
    </row>
    <row r="3162" spans="1:1" hidden="1">
      <c r="A3162" s="143"/>
    </row>
    <row r="3163" spans="1:1" hidden="1">
      <c r="A3163" s="143"/>
    </row>
    <row r="3164" spans="1:1" hidden="1">
      <c r="A3164" s="143"/>
    </row>
    <row r="3165" spans="1:1" hidden="1">
      <c r="A3165" s="143"/>
    </row>
    <row r="3166" spans="1:1" hidden="1">
      <c r="A3166" s="143"/>
    </row>
    <row r="3167" spans="1:1" hidden="1">
      <c r="A3167" s="143"/>
    </row>
    <row r="3168" spans="1:1" hidden="1">
      <c r="A3168" s="143"/>
    </row>
    <row r="3169" spans="1:1" hidden="1">
      <c r="A3169" s="143"/>
    </row>
    <row r="3170" spans="1:1" hidden="1">
      <c r="A3170" s="143"/>
    </row>
    <row r="3171" spans="1:1" hidden="1">
      <c r="A3171" s="141"/>
    </row>
    <row r="3172" spans="1:1" hidden="1">
      <c r="A3172" s="141"/>
    </row>
    <row r="3173" spans="1:1" hidden="1">
      <c r="A3173" s="143"/>
    </row>
    <row r="3174" spans="1:1" hidden="1">
      <c r="A3174" s="143"/>
    </row>
    <row r="3175" spans="1:1" hidden="1">
      <c r="A3175" s="143"/>
    </row>
    <row r="3176" spans="1:1" ht="15.75" hidden="1">
      <c r="A3176" s="100"/>
    </row>
    <row r="3177" spans="1:1" hidden="1">
      <c r="A3177" s="143"/>
    </row>
    <row r="3178" spans="1:1" hidden="1">
      <c r="A3178" s="143"/>
    </row>
    <row r="3179" spans="1:1" hidden="1">
      <c r="A3179" s="143"/>
    </row>
    <row r="3180" spans="1:1" hidden="1">
      <c r="A3180" s="143"/>
    </row>
    <row r="3181" spans="1:1" hidden="1">
      <c r="A3181" s="143"/>
    </row>
    <row r="3182" spans="1:1" hidden="1">
      <c r="A3182" s="143"/>
    </row>
    <row r="3183" spans="1:1" hidden="1">
      <c r="A3183" s="143"/>
    </row>
    <row r="3184" spans="1:1" hidden="1">
      <c r="A3184" s="143"/>
    </row>
    <row r="3185" spans="1:1" hidden="1">
      <c r="A3185" s="143"/>
    </row>
    <row r="3186" spans="1:1" hidden="1">
      <c r="A3186" s="143"/>
    </row>
    <row r="3187" spans="1:1" hidden="1">
      <c r="A3187" s="143"/>
    </row>
    <row r="3188" spans="1:1" hidden="1">
      <c r="A3188" s="143"/>
    </row>
    <row r="3189" spans="1:1" hidden="1">
      <c r="A3189" s="143"/>
    </row>
    <row r="3190" spans="1:1" hidden="1">
      <c r="A3190" s="143"/>
    </row>
    <row r="3191" spans="1:1" hidden="1">
      <c r="A3191" s="164"/>
    </row>
    <row r="3192" spans="1:1" hidden="1">
      <c r="A3192" s="164"/>
    </row>
    <row r="3193" spans="1:1" hidden="1">
      <c r="A3193" s="143"/>
    </row>
    <row r="3194" spans="1:1" hidden="1">
      <c r="A3194" s="164"/>
    </row>
    <row r="3195" spans="1:1" hidden="1">
      <c r="A3195" s="164"/>
    </row>
    <row r="3196" spans="1:1" hidden="1">
      <c r="A3196" s="143"/>
    </row>
    <row r="3197" spans="1:1" hidden="1">
      <c r="A3197" s="143"/>
    </row>
    <row r="3198" spans="1:1" ht="13.5" hidden="1" thickBot="1">
      <c r="A3198" s="514"/>
    </row>
    <row r="3199" spans="1:1" hidden="1">
      <c r="A3199" s="164"/>
    </row>
    <row r="3200" spans="1:1" hidden="1">
      <c r="A3200" s="164"/>
    </row>
    <row r="3201" spans="1:1" hidden="1">
      <c r="A3201" s="522"/>
    </row>
    <row r="3202" spans="1:1" hidden="1">
      <c r="A3202" s="118"/>
    </row>
    <row r="3203" spans="1:1" hidden="1">
      <c r="A3203" s="118"/>
    </row>
    <row r="3204" spans="1:1" hidden="1">
      <c r="A3204" s="118"/>
    </row>
    <row r="3205" spans="1:1" ht="15.75" hidden="1">
      <c r="A3205" s="241"/>
    </row>
    <row r="3206" spans="1:1" ht="15.75" hidden="1">
      <c r="A3206" s="241"/>
    </row>
    <row r="3207" spans="1:1" ht="15.75" hidden="1">
      <c r="A3207" s="241"/>
    </row>
    <row r="3208" spans="1:1" ht="15.75" hidden="1">
      <c r="A3208" s="241"/>
    </row>
    <row r="3209" spans="1:1" ht="15.75" hidden="1">
      <c r="A3209" s="241"/>
    </row>
    <row r="3210" spans="1:1" ht="15.75" hidden="1">
      <c r="A3210" s="241"/>
    </row>
    <row r="3211" spans="1:1" ht="15.75" hidden="1">
      <c r="A3211" s="241"/>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21"/>
    </row>
    <row r="3235" spans="1:1" hidden="1">
      <c r="A3235" s="163"/>
    </row>
    <row r="3236" spans="1:1" hidden="1">
      <c r="A3236" s="143"/>
    </row>
    <row r="3237" spans="1:1" hidden="1">
      <c r="A3237" s="143"/>
    </row>
    <row r="3238" spans="1:1" hidden="1">
      <c r="A3238" s="143"/>
    </row>
    <row r="3239" spans="1:1" hidden="1">
      <c r="A3239" s="143"/>
    </row>
    <row r="3240" spans="1:1" hidden="1">
      <c r="A3240" s="143"/>
    </row>
    <row r="3241" spans="1:1" hidden="1">
      <c r="A3241" s="143"/>
    </row>
    <row r="3242" spans="1:1" hidden="1">
      <c r="A3242" s="143"/>
    </row>
    <row r="3243" spans="1:1" hidden="1">
      <c r="A3243" s="143"/>
    </row>
    <row r="3244" spans="1:1" hidden="1">
      <c r="A3244" s="143"/>
    </row>
    <row r="3245" spans="1:1" hidden="1">
      <c r="A3245" s="143"/>
    </row>
    <row r="3246" spans="1:1" hidden="1">
      <c r="A3246" s="143"/>
    </row>
    <row r="3247" spans="1:1" hidden="1">
      <c r="A3247" s="143"/>
    </row>
    <row r="3248" spans="1:1" hidden="1">
      <c r="A3248" s="143"/>
    </row>
    <row r="3249" spans="1:1" hidden="1">
      <c r="A3249" s="143"/>
    </row>
    <row r="3250" spans="1:1" hidden="1">
      <c r="A3250" s="143"/>
    </row>
    <row r="3251" spans="1:1" hidden="1">
      <c r="A3251" s="143"/>
    </row>
    <row r="3252" spans="1:1" hidden="1">
      <c r="A3252" s="143"/>
    </row>
    <row r="3253" spans="1:1" hidden="1">
      <c r="A3253" s="143"/>
    </row>
    <row r="3254" spans="1:1" hidden="1">
      <c r="A3254" s="164"/>
    </row>
    <row r="3255" spans="1:1" hidden="1">
      <c r="A3255" s="164"/>
    </row>
    <row r="3256" spans="1:1" hidden="1">
      <c r="A3256" s="164"/>
    </row>
    <row r="3257" spans="1:1" hidden="1">
      <c r="A3257" s="141"/>
    </row>
    <row r="3258" spans="1:1" hidden="1">
      <c r="A3258" s="141"/>
    </row>
    <row r="3259" spans="1:1" hidden="1">
      <c r="A3259" s="141"/>
    </row>
    <row r="3260" spans="1:1" hidden="1">
      <c r="A3260" s="143"/>
    </row>
    <row r="3261" spans="1:1" hidden="1">
      <c r="A3261" s="143"/>
    </row>
    <row r="3262" spans="1:1" hidden="1">
      <c r="A3262" s="143"/>
    </row>
    <row r="3263" spans="1:1" hidden="1">
      <c r="A3263" s="143"/>
    </row>
    <row r="3264" spans="1:1" hidden="1">
      <c r="A3264" s="143"/>
    </row>
    <row r="3265" spans="1:1" hidden="1">
      <c r="A3265" s="143"/>
    </row>
    <row r="3266" spans="1:1" hidden="1">
      <c r="A3266" s="143"/>
    </row>
    <row r="3267" spans="1:1" hidden="1">
      <c r="A3267" s="143"/>
    </row>
    <row r="3268" spans="1:1" hidden="1">
      <c r="A3268" s="143"/>
    </row>
    <row r="3269" spans="1:1" hidden="1">
      <c r="A3269" s="143"/>
    </row>
    <row r="3270" spans="1:1" hidden="1">
      <c r="A3270" s="143"/>
    </row>
    <row r="3271" spans="1:1" hidden="1">
      <c r="A3271" s="143"/>
    </row>
    <row r="3272" spans="1:1" hidden="1">
      <c r="A3272" s="141"/>
    </row>
    <row r="3273" spans="1:1" hidden="1">
      <c r="A3273" s="141"/>
    </row>
    <row r="3274" spans="1:1" hidden="1">
      <c r="A3274" s="143"/>
    </row>
    <row r="3275" spans="1:1" hidden="1">
      <c r="A3275" s="143"/>
    </row>
    <row r="3276" spans="1:1" hidden="1">
      <c r="A3276" s="143"/>
    </row>
    <row r="3277" spans="1:1" ht="15.75" hidden="1">
      <c r="A3277" s="100"/>
    </row>
    <row r="3278" spans="1:1" hidden="1">
      <c r="A3278" s="143"/>
    </row>
    <row r="3279" spans="1:1" hidden="1">
      <c r="A3279" s="143"/>
    </row>
    <row r="3280" spans="1:1" hidden="1">
      <c r="A3280" s="143"/>
    </row>
    <row r="3281" spans="1:1" hidden="1">
      <c r="A3281" s="143"/>
    </row>
    <row r="3282" spans="1:1" hidden="1">
      <c r="A3282" s="143"/>
    </row>
    <row r="3283" spans="1:1" hidden="1">
      <c r="A3283" s="143"/>
    </row>
    <row r="3284" spans="1:1" hidden="1">
      <c r="A3284" s="143"/>
    </row>
    <row r="3285" spans="1:1" hidden="1">
      <c r="A3285" s="143"/>
    </row>
    <row r="3286" spans="1:1" hidden="1">
      <c r="A3286" s="143"/>
    </row>
    <row r="3287" spans="1:1" hidden="1">
      <c r="A3287" s="143"/>
    </row>
    <row r="3288" spans="1:1" hidden="1">
      <c r="A3288" s="143"/>
    </row>
    <row r="3289" spans="1:1" hidden="1">
      <c r="A3289" s="143"/>
    </row>
    <row r="3290" spans="1:1" hidden="1">
      <c r="A3290" s="143"/>
    </row>
    <row r="3291" spans="1:1" hidden="1">
      <c r="A3291" s="143"/>
    </row>
    <row r="3292" spans="1:1" hidden="1">
      <c r="A3292" s="164"/>
    </row>
    <row r="3293" spans="1:1" hidden="1">
      <c r="A3293" s="164"/>
    </row>
    <row r="3294" spans="1:1" hidden="1">
      <c r="A3294" s="143"/>
    </row>
    <row r="3295" spans="1:1" hidden="1">
      <c r="A3295" s="164"/>
    </row>
    <row r="3296" spans="1:1" hidden="1">
      <c r="A3296" s="164"/>
    </row>
    <row r="3297" spans="1:1" hidden="1">
      <c r="A3297" s="143"/>
    </row>
    <row r="3298" spans="1:1" hidden="1">
      <c r="A3298" s="143"/>
    </row>
    <row r="3299" spans="1:1" ht="13.5" hidden="1" thickBot="1">
      <c r="A3299" s="514"/>
    </row>
    <row r="3300" spans="1:1" hidden="1">
      <c r="A3300" s="164"/>
    </row>
    <row r="3301" spans="1:1" hidden="1">
      <c r="A3301" s="164"/>
    </row>
    <row r="3302" spans="1:1" hidden="1">
      <c r="A3302" s="522"/>
    </row>
    <row r="3303" spans="1:1" hidden="1">
      <c r="A3303" s="118"/>
    </row>
    <row r="3304" spans="1:1" hidden="1">
      <c r="A3304" s="118"/>
    </row>
    <row r="3305" spans="1:1" hidden="1">
      <c r="A3305" s="118"/>
    </row>
    <row r="3306" spans="1:1" ht="15.75" hidden="1">
      <c r="A3306" s="241"/>
    </row>
    <row r="3307" spans="1:1" ht="15.75" hidden="1">
      <c r="A3307" s="241"/>
    </row>
    <row r="3308" spans="1:1" ht="15.75" hidden="1">
      <c r="A3308" s="241"/>
    </row>
    <row r="3309" spans="1:1" ht="15.75" hidden="1">
      <c r="A3309" s="241"/>
    </row>
    <row r="3310" spans="1:1" ht="15.75" hidden="1">
      <c r="A3310" s="241"/>
    </row>
    <row r="3311" spans="1:1" ht="15.75" hidden="1">
      <c r="A3311" s="241"/>
    </row>
    <row r="3312" spans="1:1" ht="15.75" hidden="1">
      <c r="A3312" s="241"/>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21"/>
    </row>
    <row r="3336" spans="1:1" hidden="1">
      <c r="A3336" s="163"/>
    </row>
    <row r="3337" spans="1:1" hidden="1">
      <c r="A3337" s="143"/>
    </row>
    <row r="3338" spans="1:1" hidden="1">
      <c r="A3338" s="143"/>
    </row>
    <row r="3339" spans="1:1" hidden="1">
      <c r="A3339" s="143"/>
    </row>
    <row r="3340" spans="1:1" hidden="1">
      <c r="A3340" s="143"/>
    </row>
    <row r="3341" spans="1:1" hidden="1">
      <c r="A3341" s="143"/>
    </row>
    <row r="3342" spans="1:1" hidden="1">
      <c r="A3342" s="143"/>
    </row>
    <row r="3343" spans="1:1" hidden="1">
      <c r="A3343" s="143"/>
    </row>
    <row r="3344" spans="1:1" hidden="1">
      <c r="A3344" s="143"/>
    </row>
    <row r="3345" spans="1:1" hidden="1">
      <c r="A3345" s="143"/>
    </row>
    <row r="3346" spans="1:1" hidden="1">
      <c r="A3346" s="143"/>
    </row>
    <row r="3347" spans="1:1" hidden="1">
      <c r="A3347" s="143"/>
    </row>
    <row r="3348" spans="1:1" hidden="1">
      <c r="A3348" s="143"/>
    </row>
    <row r="3349" spans="1:1" hidden="1">
      <c r="A3349" s="143"/>
    </row>
    <row r="3350" spans="1:1" hidden="1">
      <c r="A3350" s="143"/>
    </row>
    <row r="3351" spans="1:1" hidden="1">
      <c r="A3351" s="143"/>
    </row>
    <row r="3352" spans="1:1" hidden="1">
      <c r="A3352" s="143"/>
    </row>
    <row r="3353" spans="1:1" hidden="1">
      <c r="A3353" s="143"/>
    </row>
    <row r="3354" spans="1:1" hidden="1">
      <c r="A3354" s="143"/>
    </row>
    <row r="3355" spans="1:1" hidden="1">
      <c r="A3355" s="164"/>
    </row>
    <row r="3356" spans="1:1" hidden="1">
      <c r="A3356" s="164"/>
    </row>
    <row r="3357" spans="1:1" hidden="1">
      <c r="A3357" s="164"/>
    </row>
    <row r="3358" spans="1:1" hidden="1">
      <c r="A3358" s="141"/>
    </row>
    <row r="3359" spans="1:1" hidden="1">
      <c r="A3359" s="141"/>
    </row>
    <row r="3360" spans="1:1" hidden="1">
      <c r="A3360" s="141"/>
    </row>
    <row r="3361" spans="1:1" hidden="1">
      <c r="A3361" s="143"/>
    </row>
    <row r="3362" spans="1:1" hidden="1">
      <c r="A3362" s="143"/>
    </row>
    <row r="3363" spans="1:1" hidden="1">
      <c r="A3363" s="143"/>
    </row>
    <row r="3364" spans="1:1" hidden="1">
      <c r="A3364" s="143"/>
    </row>
    <row r="3365" spans="1:1" hidden="1">
      <c r="A3365" s="143"/>
    </row>
    <row r="3366" spans="1:1" hidden="1">
      <c r="A3366" s="143"/>
    </row>
    <row r="3367" spans="1:1" hidden="1">
      <c r="A3367" s="143"/>
    </row>
    <row r="3368" spans="1:1" hidden="1">
      <c r="A3368" s="143"/>
    </row>
    <row r="3369" spans="1:1" hidden="1">
      <c r="A3369" s="143"/>
    </row>
    <row r="3370" spans="1:1" hidden="1">
      <c r="A3370" s="143"/>
    </row>
    <row r="3371" spans="1:1" hidden="1">
      <c r="A3371" s="143"/>
    </row>
    <row r="3372" spans="1:1" hidden="1">
      <c r="A3372" s="143"/>
    </row>
    <row r="3373" spans="1:1" hidden="1">
      <c r="A3373" s="141"/>
    </row>
    <row r="3374" spans="1:1" hidden="1">
      <c r="A3374" s="141"/>
    </row>
    <row r="3375" spans="1:1" hidden="1">
      <c r="A3375" s="143"/>
    </row>
    <row r="3376" spans="1:1" hidden="1">
      <c r="A3376" s="143"/>
    </row>
    <row r="3377" spans="1:1" hidden="1">
      <c r="A3377" s="143"/>
    </row>
    <row r="3378" spans="1:1" ht="15.75" hidden="1">
      <c r="A3378" s="100"/>
    </row>
    <row r="3379" spans="1:1" hidden="1">
      <c r="A3379" s="143"/>
    </row>
    <row r="3380" spans="1:1" hidden="1">
      <c r="A3380" s="143"/>
    </row>
    <row r="3381" spans="1:1" hidden="1">
      <c r="A3381" s="143"/>
    </row>
    <row r="3382" spans="1:1" hidden="1">
      <c r="A3382" s="143"/>
    </row>
    <row r="3383" spans="1:1" hidden="1">
      <c r="A3383" s="143"/>
    </row>
    <row r="3384" spans="1:1" hidden="1">
      <c r="A3384" s="143"/>
    </row>
    <row r="3385" spans="1:1" hidden="1">
      <c r="A3385" s="143"/>
    </row>
    <row r="3386" spans="1:1" hidden="1">
      <c r="A3386" s="143"/>
    </row>
    <row r="3387" spans="1:1" hidden="1">
      <c r="A3387" s="143"/>
    </row>
    <row r="3388" spans="1:1" hidden="1">
      <c r="A3388" s="143"/>
    </row>
    <row r="3389" spans="1:1" hidden="1">
      <c r="A3389" s="143"/>
    </row>
    <row r="3390" spans="1:1" hidden="1">
      <c r="A3390" s="143"/>
    </row>
    <row r="3391" spans="1:1" hidden="1">
      <c r="A3391" s="143"/>
    </row>
    <row r="3392" spans="1:1" hidden="1">
      <c r="A3392" s="143"/>
    </row>
    <row r="3393" spans="1:1" hidden="1">
      <c r="A3393" s="164"/>
    </row>
    <row r="3394" spans="1:1" hidden="1">
      <c r="A3394" s="164"/>
    </row>
    <row r="3395" spans="1:1" hidden="1">
      <c r="A3395" s="143"/>
    </row>
    <row r="3396" spans="1:1" hidden="1">
      <c r="A3396" s="164"/>
    </row>
    <row r="3397" spans="1:1" hidden="1">
      <c r="A3397" s="164"/>
    </row>
    <row r="3398" spans="1:1" hidden="1">
      <c r="A3398" s="143"/>
    </row>
    <row r="3399" spans="1:1" hidden="1">
      <c r="A3399" s="143"/>
    </row>
    <row r="3400" spans="1:1" ht="13.5" hidden="1" thickBot="1">
      <c r="A3400" s="514"/>
    </row>
    <row r="3401" spans="1:1" hidden="1">
      <c r="A3401" s="164"/>
    </row>
    <row r="3402" spans="1:1" hidden="1">
      <c r="A3402" s="164"/>
    </row>
    <row r="3403" spans="1:1" hidden="1">
      <c r="A3403" s="522"/>
    </row>
    <row r="3404" spans="1:1" hidden="1">
      <c r="A3404" s="118"/>
    </row>
    <row r="3405" spans="1:1" hidden="1">
      <c r="A3405" s="118"/>
    </row>
    <row r="3406" spans="1:1" hidden="1">
      <c r="A3406" s="118"/>
    </row>
    <row r="3407" spans="1:1" ht="15.75" hidden="1">
      <c r="A3407" s="241"/>
    </row>
    <row r="3408" spans="1:1" ht="15.75" hidden="1">
      <c r="A3408" s="241"/>
    </row>
    <row r="3409" spans="1:1" ht="15.75" hidden="1">
      <c r="A3409" s="241"/>
    </row>
    <row r="3410" spans="1:1" ht="15.75" hidden="1">
      <c r="A3410" s="241"/>
    </row>
    <row r="3411" spans="1:1" ht="15.75" hidden="1">
      <c r="A3411" s="241"/>
    </row>
    <row r="3412" spans="1:1" ht="15.75" hidden="1">
      <c r="A3412" s="241"/>
    </row>
    <row r="3413" spans="1:1" ht="15.75" hidden="1">
      <c r="A3413" s="241"/>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21"/>
    </row>
    <row r="3437" spans="1:1" hidden="1">
      <c r="A3437" s="163"/>
    </row>
    <row r="3438" spans="1:1" hidden="1">
      <c r="A3438" s="143"/>
    </row>
    <row r="3439" spans="1:1" hidden="1">
      <c r="A3439" s="143"/>
    </row>
    <row r="3440" spans="1:1" hidden="1">
      <c r="A3440" s="143"/>
    </row>
    <row r="3441" spans="1:1" hidden="1">
      <c r="A3441" s="143"/>
    </row>
    <row r="3442" spans="1:1" hidden="1">
      <c r="A3442" s="143"/>
    </row>
    <row r="3443" spans="1:1" hidden="1">
      <c r="A3443" s="143"/>
    </row>
    <row r="3444" spans="1:1" hidden="1">
      <c r="A3444" s="143"/>
    </row>
    <row r="3445" spans="1:1" hidden="1">
      <c r="A3445" s="143"/>
    </row>
    <row r="3446" spans="1:1" hidden="1">
      <c r="A3446" s="143"/>
    </row>
    <row r="3447" spans="1:1" hidden="1">
      <c r="A3447" s="143"/>
    </row>
    <row r="3448" spans="1:1" hidden="1">
      <c r="A3448" s="143"/>
    </row>
    <row r="3449" spans="1:1" hidden="1">
      <c r="A3449" s="143"/>
    </row>
    <row r="3450" spans="1:1" hidden="1">
      <c r="A3450" s="143"/>
    </row>
    <row r="3451" spans="1:1" hidden="1">
      <c r="A3451" s="143"/>
    </row>
    <row r="3452" spans="1:1" hidden="1">
      <c r="A3452" s="143"/>
    </row>
    <row r="3453" spans="1:1" hidden="1">
      <c r="A3453" s="143"/>
    </row>
    <row r="3454" spans="1:1" hidden="1">
      <c r="A3454" s="143"/>
    </row>
    <row r="3455" spans="1:1" hidden="1">
      <c r="A3455" s="143"/>
    </row>
    <row r="3456" spans="1:1" hidden="1">
      <c r="A3456" s="164"/>
    </row>
    <row r="3457" spans="1:1" hidden="1">
      <c r="A3457" s="164"/>
    </row>
    <row r="3458" spans="1:1" hidden="1">
      <c r="A3458" s="164"/>
    </row>
    <row r="3459" spans="1:1" hidden="1">
      <c r="A3459" s="141"/>
    </row>
    <row r="3460" spans="1:1" hidden="1">
      <c r="A3460" s="141"/>
    </row>
    <row r="3461" spans="1:1" hidden="1">
      <c r="A3461" s="141"/>
    </row>
    <row r="3462" spans="1:1" hidden="1">
      <c r="A3462" s="143"/>
    </row>
    <row r="3463" spans="1:1" hidden="1">
      <c r="A3463" s="143"/>
    </row>
    <row r="3464" spans="1:1" hidden="1">
      <c r="A3464" s="143"/>
    </row>
    <row r="3465" spans="1:1" hidden="1">
      <c r="A3465" s="143"/>
    </row>
    <row r="3466" spans="1:1" hidden="1">
      <c r="A3466" s="143"/>
    </row>
    <row r="3467" spans="1:1" hidden="1">
      <c r="A3467" s="143"/>
    </row>
    <row r="3468" spans="1:1" hidden="1">
      <c r="A3468" s="143"/>
    </row>
    <row r="3469" spans="1:1" hidden="1">
      <c r="A3469" s="143"/>
    </row>
    <row r="3470" spans="1:1" hidden="1">
      <c r="A3470" s="143"/>
    </row>
    <row r="3471" spans="1:1" hidden="1">
      <c r="A3471" s="143"/>
    </row>
    <row r="3472" spans="1:1" hidden="1">
      <c r="A3472" s="143"/>
    </row>
    <row r="3473" spans="1:1" hidden="1">
      <c r="A3473" s="143"/>
    </row>
    <row r="3474" spans="1:1" hidden="1">
      <c r="A3474" s="141"/>
    </row>
    <row r="3475" spans="1:1" hidden="1">
      <c r="A3475" s="141"/>
    </row>
    <row r="3476" spans="1:1" hidden="1">
      <c r="A3476" s="143"/>
    </row>
    <row r="3477" spans="1:1" hidden="1">
      <c r="A3477" s="143"/>
    </row>
    <row r="3478" spans="1:1" hidden="1">
      <c r="A3478" s="143"/>
    </row>
    <row r="3479" spans="1:1" ht="15.75" hidden="1">
      <c r="A3479" s="100"/>
    </row>
    <row r="3480" spans="1:1" hidden="1">
      <c r="A3480" s="143"/>
    </row>
    <row r="3481" spans="1:1" hidden="1">
      <c r="A3481" s="143"/>
    </row>
    <row r="3482" spans="1:1" hidden="1">
      <c r="A3482" s="143"/>
    </row>
    <row r="3483" spans="1:1" hidden="1">
      <c r="A3483" s="143"/>
    </row>
    <row r="3484" spans="1:1" hidden="1">
      <c r="A3484" s="143"/>
    </row>
    <row r="3485" spans="1:1" hidden="1">
      <c r="A3485" s="143"/>
    </row>
    <row r="3486" spans="1:1" hidden="1">
      <c r="A3486" s="143"/>
    </row>
    <row r="3487" spans="1:1" hidden="1">
      <c r="A3487" s="143"/>
    </row>
    <row r="3488" spans="1:1" hidden="1">
      <c r="A3488" s="143"/>
    </row>
    <row r="3489" spans="1:1" hidden="1">
      <c r="A3489" s="143"/>
    </row>
    <row r="3490" spans="1:1" hidden="1">
      <c r="A3490" s="143"/>
    </row>
    <row r="3491" spans="1:1" hidden="1">
      <c r="A3491" s="143"/>
    </row>
    <row r="3492" spans="1:1" hidden="1">
      <c r="A3492" s="143"/>
    </row>
    <row r="3493" spans="1:1" hidden="1">
      <c r="A3493" s="143"/>
    </row>
    <row r="3494" spans="1:1" hidden="1">
      <c r="A3494" s="164"/>
    </row>
    <row r="3495" spans="1:1" hidden="1">
      <c r="A3495" s="164"/>
    </row>
    <row r="3496" spans="1:1" hidden="1">
      <c r="A3496" s="143"/>
    </row>
    <row r="3497" spans="1:1" hidden="1">
      <c r="A3497" s="164"/>
    </row>
    <row r="3498" spans="1:1" hidden="1">
      <c r="A3498" s="164"/>
    </row>
    <row r="3499" spans="1:1" hidden="1">
      <c r="A3499" s="143"/>
    </row>
    <row r="3500" spans="1:1" hidden="1">
      <c r="A3500" s="143"/>
    </row>
    <row r="3501" spans="1:1" ht="13.5" hidden="1" thickBot="1">
      <c r="A3501" s="514"/>
    </row>
    <row r="3502" spans="1:1" hidden="1">
      <c r="A3502" s="164"/>
    </row>
    <row r="3503" spans="1:1" hidden="1">
      <c r="A3503" s="164"/>
    </row>
    <row r="3504" spans="1:1" hidden="1">
      <c r="A3504" s="522"/>
    </row>
    <row r="3505" spans="1:1" hidden="1">
      <c r="A3505" s="118"/>
    </row>
    <row r="3506" spans="1:1" hidden="1">
      <c r="A3506" s="118"/>
    </row>
    <row r="3507" spans="1:1" hidden="1">
      <c r="A3507" s="118"/>
    </row>
    <row r="3508" spans="1:1" ht="15.75" hidden="1">
      <c r="A3508" s="241"/>
    </row>
    <row r="3509" spans="1:1" ht="15.75" hidden="1">
      <c r="A3509" s="241"/>
    </row>
    <row r="3510" spans="1:1" ht="15.75" hidden="1">
      <c r="A3510" s="241"/>
    </row>
    <row r="3511" spans="1:1" ht="15.75" hidden="1">
      <c r="A3511" s="241"/>
    </row>
    <row r="3512" spans="1:1" ht="15.75" hidden="1">
      <c r="A3512" s="241"/>
    </row>
    <row r="3513" spans="1:1" ht="15.75" hidden="1">
      <c r="A3513" s="241"/>
    </row>
    <row r="3514" spans="1:1" ht="15.75" hidden="1">
      <c r="A3514" s="241"/>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21"/>
    </row>
    <row r="3538" spans="1:1" hidden="1">
      <c r="A3538" s="163"/>
    </row>
    <row r="3539" spans="1:1" hidden="1">
      <c r="A3539" s="143"/>
    </row>
    <row r="3540" spans="1:1" hidden="1">
      <c r="A3540" s="143"/>
    </row>
    <row r="3541" spans="1:1" hidden="1">
      <c r="A3541" s="143"/>
    </row>
    <row r="3542" spans="1:1" hidden="1">
      <c r="A3542" s="143"/>
    </row>
    <row r="3543" spans="1:1" hidden="1">
      <c r="A3543" s="143"/>
    </row>
    <row r="3544" spans="1:1" hidden="1">
      <c r="A3544" s="143"/>
    </row>
    <row r="3545" spans="1:1" hidden="1">
      <c r="A3545" s="143"/>
    </row>
    <row r="3546" spans="1:1" hidden="1">
      <c r="A3546" s="143"/>
    </row>
    <row r="3547" spans="1:1" hidden="1">
      <c r="A3547" s="143"/>
    </row>
    <row r="3548" spans="1:1" hidden="1">
      <c r="A3548" s="143"/>
    </row>
    <row r="3549" spans="1:1" hidden="1">
      <c r="A3549" s="143"/>
    </row>
    <row r="3550" spans="1:1" hidden="1">
      <c r="A3550" s="143"/>
    </row>
    <row r="3551" spans="1:1" hidden="1">
      <c r="A3551" s="143"/>
    </row>
    <row r="3552" spans="1:1" hidden="1">
      <c r="A3552" s="143"/>
    </row>
    <row r="3553" spans="1:1" hidden="1">
      <c r="A3553" s="143"/>
    </row>
    <row r="3554" spans="1:1" hidden="1">
      <c r="A3554" s="143"/>
    </row>
    <row r="3555" spans="1:1" hidden="1">
      <c r="A3555" s="143"/>
    </row>
    <row r="3556" spans="1:1" hidden="1">
      <c r="A3556" s="143"/>
    </row>
    <row r="3557" spans="1:1" hidden="1">
      <c r="A3557" s="164"/>
    </row>
    <row r="3558" spans="1:1" hidden="1">
      <c r="A3558" s="164"/>
    </row>
    <row r="3559" spans="1:1" hidden="1">
      <c r="A3559" s="164"/>
    </row>
    <row r="3560" spans="1:1" hidden="1">
      <c r="A3560" s="141"/>
    </row>
    <row r="3561" spans="1:1" hidden="1">
      <c r="A3561" s="141"/>
    </row>
    <row r="3562" spans="1:1" hidden="1">
      <c r="A3562" s="141"/>
    </row>
    <row r="3563" spans="1:1" hidden="1">
      <c r="A3563" s="143"/>
    </row>
    <row r="3564" spans="1:1" hidden="1">
      <c r="A3564" s="143"/>
    </row>
    <row r="3565" spans="1:1" hidden="1">
      <c r="A3565" s="143"/>
    </row>
    <row r="3566" spans="1:1" hidden="1">
      <c r="A3566" s="143"/>
    </row>
    <row r="3567" spans="1:1" hidden="1">
      <c r="A3567" s="143"/>
    </row>
    <row r="3568" spans="1:1" hidden="1">
      <c r="A3568" s="143"/>
    </row>
    <row r="3569" spans="1:1" hidden="1">
      <c r="A3569" s="143"/>
    </row>
    <row r="3570" spans="1:1" hidden="1">
      <c r="A3570" s="143"/>
    </row>
    <row r="3571" spans="1:1" hidden="1">
      <c r="A3571" s="143"/>
    </row>
    <row r="3572" spans="1:1" hidden="1">
      <c r="A3572" s="143"/>
    </row>
    <row r="3573" spans="1:1" hidden="1">
      <c r="A3573" s="143"/>
    </row>
    <row r="3574" spans="1:1" hidden="1">
      <c r="A3574" s="143"/>
    </row>
    <row r="3575" spans="1:1" hidden="1">
      <c r="A3575" s="141"/>
    </row>
    <row r="3576" spans="1:1" hidden="1">
      <c r="A3576" s="141"/>
    </row>
    <row r="3577" spans="1:1" hidden="1">
      <c r="A3577" s="143"/>
    </row>
    <row r="3578" spans="1:1" hidden="1">
      <c r="A3578" s="143"/>
    </row>
    <row r="3579" spans="1:1" hidden="1">
      <c r="A3579" s="143"/>
    </row>
    <row r="3580" spans="1:1" ht="15.75" hidden="1">
      <c r="A3580" s="100"/>
    </row>
    <row r="3581" spans="1:1" hidden="1">
      <c r="A3581" s="143"/>
    </row>
    <row r="3582" spans="1:1" hidden="1">
      <c r="A3582" s="143"/>
    </row>
    <row r="3583" spans="1:1" hidden="1">
      <c r="A3583" s="143"/>
    </row>
    <row r="3584" spans="1:1" hidden="1">
      <c r="A3584" s="143"/>
    </row>
    <row r="3585" spans="1:1" hidden="1">
      <c r="A3585" s="143"/>
    </row>
    <row r="3586" spans="1:1" hidden="1">
      <c r="A3586" s="143"/>
    </row>
    <row r="3587" spans="1:1" hidden="1">
      <c r="A3587" s="143"/>
    </row>
    <row r="3588" spans="1:1" hidden="1">
      <c r="A3588" s="143"/>
    </row>
    <row r="3589" spans="1:1" hidden="1">
      <c r="A3589" s="143"/>
    </row>
    <row r="3590" spans="1:1" hidden="1">
      <c r="A3590" s="143"/>
    </row>
    <row r="3591" spans="1:1" hidden="1">
      <c r="A3591" s="143"/>
    </row>
    <row r="3592" spans="1:1" hidden="1">
      <c r="A3592" s="143"/>
    </row>
    <row r="3593" spans="1:1" hidden="1">
      <c r="A3593" s="143"/>
    </row>
    <row r="3594" spans="1:1" hidden="1">
      <c r="A3594" s="143"/>
    </row>
    <row r="3595" spans="1:1" hidden="1">
      <c r="A3595" s="164"/>
    </row>
    <row r="3596" spans="1:1" hidden="1">
      <c r="A3596" s="164"/>
    </row>
    <row r="3597" spans="1:1" hidden="1">
      <c r="A3597" s="143"/>
    </row>
    <row r="3598" spans="1:1" hidden="1">
      <c r="A3598" s="164"/>
    </row>
    <row r="3599" spans="1:1" hidden="1">
      <c r="A3599" s="164"/>
    </row>
    <row r="3600" spans="1:1" hidden="1">
      <c r="A3600" s="143"/>
    </row>
    <row r="3601" spans="1:1" hidden="1">
      <c r="A3601" s="143"/>
    </row>
    <row r="3602" spans="1:1" ht="13.5" hidden="1" thickBot="1">
      <c r="A3602" s="514"/>
    </row>
    <row r="3603" spans="1:1" hidden="1">
      <c r="A3603" s="164"/>
    </row>
    <row r="3604" spans="1:1" hidden="1">
      <c r="A3604" s="164"/>
    </row>
    <row r="3605" spans="1:1" hidden="1">
      <c r="A3605" s="522"/>
    </row>
    <row r="3606" spans="1:1" hidden="1">
      <c r="A3606" s="118"/>
    </row>
    <row r="3607" spans="1:1" hidden="1">
      <c r="A3607" s="118"/>
    </row>
    <row r="3608" spans="1:1" hidden="1">
      <c r="A3608" s="118"/>
    </row>
    <row r="3609" spans="1:1" ht="15.75" hidden="1">
      <c r="A3609" s="241"/>
    </row>
    <row r="3610" spans="1:1" ht="15.75" hidden="1">
      <c r="A3610" s="241"/>
    </row>
    <row r="3611" spans="1:1" ht="15.75" hidden="1">
      <c r="A3611" s="241"/>
    </row>
    <row r="3612" spans="1:1" ht="15.75" hidden="1">
      <c r="A3612" s="241"/>
    </row>
    <row r="3613" spans="1:1" ht="15.75" hidden="1">
      <c r="A3613" s="241"/>
    </row>
    <row r="3614" spans="1:1" ht="15.75" hidden="1">
      <c r="A3614" s="241"/>
    </row>
    <row r="3615" spans="1:1" ht="15.75" hidden="1">
      <c r="A3615" s="241"/>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21"/>
    </row>
    <row r="3639" spans="1:1" hidden="1">
      <c r="A3639" s="163"/>
    </row>
    <row r="3640" spans="1:1" hidden="1">
      <c r="A3640" s="143"/>
    </row>
    <row r="3641" spans="1:1" hidden="1">
      <c r="A3641" s="143"/>
    </row>
    <row r="3642" spans="1:1" hidden="1">
      <c r="A3642" s="143"/>
    </row>
    <row r="3643" spans="1:1" hidden="1">
      <c r="A3643" s="143"/>
    </row>
    <row r="3644" spans="1:1" hidden="1">
      <c r="A3644" s="143"/>
    </row>
    <row r="3645" spans="1:1" hidden="1">
      <c r="A3645" s="143"/>
    </row>
    <row r="3646" spans="1:1" hidden="1">
      <c r="A3646" s="143"/>
    </row>
    <row r="3647" spans="1:1" hidden="1">
      <c r="A3647" s="143"/>
    </row>
    <row r="3648" spans="1:1" hidden="1">
      <c r="A3648" s="143"/>
    </row>
    <row r="3649" spans="1:1" hidden="1">
      <c r="A3649" s="143"/>
    </row>
    <row r="3650" spans="1:1" hidden="1">
      <c r="A3650" s="143"/>
    </row>
    <row r="3651" spans="1:1" hidden="1">
      <c r="A3651" s="143"/>
    </row>
    <row r="3652" spans="1:1" hidden="1">
      <c r="A3652" s="143"/>
    </row>
    <row r="3653" spans="1:1" hidden="1">
      <c r="A3653" s="143"/>
    </row>
    <row r="3654" spans="1:1" hidden="1">
      <c r="A3654" s="143"/>
    </row>
    <row r="3655" spans="1:1" hidden="1">
      <c r="A3655" s="143"/>
    </row>
    <row r="3656" spans="1:1" hidden="1">
      <c r="A3656" s="143"/>
    </row>
    <row r="3657" spans="1:1" hidden="1">
      <c r="A3657" s="143"/>
    </row>
    <row r="3658" spans="1:1" hidden="1">
      <c r="A3658" s="164"/>
    </row>
    <row r="3659" spans="1:1" hidden="1">
      <c r="A3659" s="164"/>
    </row>
    <row r="3660" spans="1:1" hidden="1">
      <c r="A3660" s="164"/>
    </row>
    <row r="3661" spans="1:1" hidden="1">
      <c r="A3661" s="141"/>
    </row>
    <row r="3662" spans="1:1" hidden="1">
      <c r="A3662" s="141"/>
    </row>
    <row r="3663" spans="1:1" hidden="1">
      <c r="A3663" s="141"/>
    </row>
    <row r="3664" spans="1:1" hidden="1">
      <c r="A3664" s="143"/>
    </row>
    <row r="3665" spans="1:1" hidden="1">
      <c r="A3665" s="143"/>
    </row>
    <row r="3666" spans="1:1" hidden="1">
      <c r="A3666" s="143"/>
    </row>
    <row r="3667" spans="1:1" hidden="1">
      <c r="A3667" s="143"/>
    </row>
    <row r="3668" spans="1:1" hidden="1">
      <c r="A3668" s="143"/>
    </row>
    <row r="3669" spans="1:1" hidden="1">
      <c r="A3669" s="143"/>
    </row>
    <row r="3670" spans="1:1" hidden="1">
      <c r="A3670" s="143"/>
    </row>
    <row r="3671" spans="1:1" hidden="1">
      <c r="A3671" s="143"/>
    </row>
    <row r="3672" spans="1:1" hidden="1">
      <c r="A3672" s="143"/>
    </row>
    <row r="3673" spans="1:1" hidden="1">
      <c r="A3673" s="143"/>
    </row>
    <row r="3674" spans="1:1" hidden="1">
      <c r="A3674" s="143"/>
    </row>
    <row r="3675" spans="1:1" hidden="1">
      <c r="A3675" s="143"/>
    </row>
    <row r="3676" spans="1:1" hidden="1">
      <c r="A3676" s="141"/>
    </row>
    <row r="3677" spans="1:1" hidden="1">
      <c r="A3677" s="141"/>
    </row>
    <row r="3678" spans="1:1" hidden="1">
      <c r="A3678" s="143"/>
    </row>
    <row r="3679" spans="1:1" hidden="1">
      <c r="A3679" s="143"/>
    </row>
    <row r="3680" spans="1:1" hidden="1">
      <c r="A3680" s="143"/>
    </row>
    <row r="3681" spans="1:1" ht="15.75" hidden="1">
      <c r="A3681" s="100"/>
    </row>
    <row r="3682" spans="1:1" hidden="1">
      <c r="A3682" s="143"/>
    </row>
    <row r="3683" spans="1:1" hidden="1">
      <c r="A3683" s="143"/>
    </row>
    <row r="3684" spans="1:1" hidden="1">
      <c r="A3684" s="143"/>
    </row>
    <row r="3685" spans="1:1" hidden="1">
      <c r="A3685" s="143"/>
    </row>
    <row r="3686" spans="1:1" hidden="1">
      <c r="A3686" s="143"/>
    </row>
    <row r="3687" spans="1:1" hidden="1">
      <c r="A3687" s="143"/>
    </row>
    <row r="3688" spans="1:1" hidden="1">
      <c r="A3688" s="143"/>
    </row>
    <row r="3689" spans="1:1" hidden="1">
      <c r="A3689" s="143"/>
    </row>
    <row r="3690" spans="1:1" hidden="1">
      <c r="A3690" s="143"/>
    </row>
    <row r="3691" spans="1:1" hidden="1">
      <c r="A3691" s="143"/>
    </row>
    <row r="3692" spans="1:1" hidden="1">
      <c r="A3692" s="143"/>
    </row>
    <row r="3693" spans="1:1" hidden="1">
      <c r="A3693" s="143"/>
    </row>
    <row r="3694" spans="1:1" hidden="1">
      <c r="A3694" s="143"/>
    </row>
    <row r="3695" spans="1:1" hidden="1">
      <c r="A3695" s="143"/>
    </row>
    <row r="3696" spans="1:1" hidden="1">
      <c r="A3696" s="164"/>
    </row>
    <row r="3697" spans="1:1" hidden="1">
      <c r="A3697" s="164"/>
    </row>
    <row r="3698" spans="1:1" hidden="1">
      <c r="A3698" s="143"/>
    </row>
    <row r="3699" spans="1:1" hidden="1">
      <c r="A3699" s="164"/>
    </row>
    <row r="3700" spans="1:1" hidden="1">
      <c r="A3700" s="164"/>
    </row>
    <row r="3701" spans="1:1" hidden="1">
      <c r="A3701" s="143"/>
    </row>
    <row r="3702" spans="1:1" hidden="1">
      <c r="A3702" s="143"/>
    </row>
    <row r="3703" spans="1:1" ht="13.5" hidden="1" thickBot="1">
      <c r="A3703" s="514"/>
    </row>
    <row r="3704" spans="1:1" hidden="1">
      <c r="A3704" s="164"/>
    </row>
    <row r="3705" spans="1:1" hidden="1">
      <c r="A3705" s="164"/>
    </row>
    <row r="3706" spans="1:1" hidden="1">
      <c r="A3706" s="522"/>
    </row>
    <row r="3707" spans="1:1" hidden="1">
      <c r="A3707" s="118"/>
    </row>
    <row r="3708" spans="1:1" hidden="1">
      <c r="A3708" s="118"/>
    </row>
    <row r="3709" spans="1:1" hidden="1">
      <c r="A3709" s="118"/>
    </row>
    <row r="3710" spans="1:1" ht="15.75" hidden="1">
      <c r="A3710" s="241"/>
    </row>
    <row r="3711" spans="1:1" ht="15.75" hidden="1">
      <c r="A3711" s="241"/>
    </row>
    <row r="3712" spans="1:1" ht="15.75" hidden="1">
      <c r="A3712" s="241"/>
    </row>
    <row r="3713" spans="1:1" ht="15.75" hidden="1">
      <c r="A3713" s="241"/>
    </row>
    <row r="3714" spans="1:1" ht="15.75" hidden="1">
      <c r="A3714" s="241"/>
    </row>
    <row r="3715" spans="1:1" ht="15.75" hidden="1">
      <c r="A3715" s="241"/>
    </row>
    <row r="3716" spans="1:1" ht="15.75" hidden="1">
      <c r="A3716" s="241"/>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21"/>
    </row>
    <row r="3740" spans="1:1" hidden="1">
      <c r="A3740" s="163"/>
    </row>
    <row r="3741" spans="1:1" hidden="1">
      <c r="A3741" s="143"/>
    </row>
    <row r="3742" spans="1:1" hidden="1">
      <c r="A3742" s="143"/>
    </row>
    <row r="3743" spans="1:1" hidden="1">
      <c r="A3743" s="143"/>
    </row>
    <row r="3744" spans="1:1" hidden="1">
      <c r="A3744" s="143"/>
    </row>
    <row r="3745" spans="1:1" hidden="1">
      <c r="A3745" s="143"/>
    </row>
    <row r="3746" spans="1:1" hidden="1">
      <c r="A3746" s="143"/>
    </row>
    <row r="3747" spans="1:1" hidden="1">
      <c r="A3747" s="143"/>
    </row>
    <row r="3748" spans="1:1" hidden="1">
      <c r="A3748" s="143"/>
    </row>
    <row r="3749" spans="1:1" hidden="1">
      <c r="A3749" s="143"/>
    </row>
    <row r="3750" spans="1:1" hidden="1">
      <c r="A3750" s="143"/>
    </row>
    <row r="3751" spans="1:1" hidden="1">
      <c r="A3751" s="143"/>
    </row>
    <row r="3752" spans="1:1" hidden="1">
      <c r="A3752" s="143"/>
    </row>
    <row r="3753" spans="1:1" hidden="1">
      <c r="A3753" s="143"/>
    </row>
    <row r="3754" spans="1:1" hidden="1">
      <c r="A3754" s="143"/>
    </row>
    <row r="3755" spans="1:1" hidden="1">
      <c r="A3755" s="143"/>
    </row>
    <row r="3756" spans="1:1" hidden="1">
      <c r="A3756" s="143"/>
    </row>
    <row r="3757" spans="1:1" hidden="1">
      <c r="A3757" s="143"/>
    </row>
    <row r="3758" spans="1:1" hidden="1">
      <c r="A3758" s="143"/>
    </row>
    <row r="3759" spans="1:1" hidden="1">
      <c r="A3759" s="164"/>
    </row>
    <row r="3760" spans="1:1" hidden="1">
      <c r="A3760" s="164"/>
    </row>
    <row r="3761" spans="1:1" hidden="1">
      <c r="A3761" s="164"/>
    </row>
    <row r="3762" spans="1:1" hidden="1">
      <c r="A3762" s="141"/>
    </row>
    <row r="3763" spans="1:1" hidden="1">
      <c r="A3763" s="141"/>
    </row>
    <row r="3764" spans="1:1" hidden="1">
      <c r="A3764" s="141"/>
    </row>
    <row r="3765" spans="1:1" hidden="1">
      <c r="A3765" s="143"/>
    </row>
    <row r="3766" spans="1:1" hidden="1">
      <c r="A3766" s="143"/>
    </row>
    <row r="3767" spans="1:1" hidden="1">
      <c r="A3767" s="143"/>
    </row>
    <row r="3768" spans="1:1" hidden="1">
      <c r="A3768" s="143"/>
    </row>
    <row r="3769" spans="1:1" hidden="1">
      <c r="A3769" s="143"/>
    </row>
    <row r="3770" spans="1:1" hidden="1">
      <c r="A3770" s="143"/>
    </row>
    <row r="3771" spans="1:1" hidden="1">
      <c r="A3771" s="143"/>
    </row>
    <row r="3772" spans="1:1" hidden="1">
      <c r="A3772" s="143"/>
    </row>
    <row r="3773" spans="1:1" hidden="1">
      <c r="A3773" s="143"/>
    </row>
    <row r="3774" spans="1:1" hidden="1">
      <c r="A3774" s="143"/>
    </row>
    <row r="3775" spans="1:1" hidden="1">
      <c r="A3775" s="143"/>
    </row>
    <row r="3776" spans="1:1" hidden="1">
      <c r="A3776" s="143"/>
    </row>
    <row r="3777" spans="1:1" hidden="1">
      <c r="A3777" s="141"/>
    </row>
    <row r="3778" spans="1:1" hidden="1">
      <c r="A3778" s="141"/>
    </row>
    <row r="3779" spans="1:1" hidden="1">
      <c r="A3779" s="143"/>
    </row>
    <row r="3780" spans="1:1" hidden="1">
      <c r="A3780" s="143"/>
    </row>
    <row r="3781" spans="1:1" hidden="1">
      <c r="A3781" s="143"/>
    </row>
    <row r="3782" spans="1:1" ht="15.75" hidden="1">
      <c r="A3782" s="100"/>
    </row>
    <row r="3783" spans="1:1" hidden="1">
      <c r="A3783" s="143"/>
    </row>
    <row r="3784" spans="1:1" hidden="1">
      <c r="A3784" s="143"/>
    </row>
    <row r="3785" spans="1:1" hidden="1">
      <c r="A3785" s="143"/>
    </row>
    <row r="3786" spans="1:1" hidden="1">
      <c r="A3786" s="143"/>
    </row>
    <row r="3787" spans="1:1" hidden="1">
      <c r="A3787" s="143"/>
    </row>
    <row r="3788" spans="1:1" hidden="1">
      <c r="A3788" s="143"/>
    </row>
    <row r="3789" spans="1:1" hidden="1">
      <c r="A3789" s="143"/>
    </row>
    <row r="3790" spans="1:1" hidden="1">
      <c r="A3790" s="143"/>
    </row>
    <row r="3791" spans="1:1" hidden="1">
      <c r="A3791" s="143"/>
    </row>
    <row r="3792" spans="1:1" hidden="1">
      <c r="A3792" s="143"/>
    </row>
    <row r="3793" spans="1:1" hidden="1">
      <c r="A3793" s="143"/>
    </row>
    <row r="3794" spans="1:1" hidden="1">
      <c r="A3794" s="143"/>
    </row>
    <row r="3795" spans="1:1" hidden="1">
      <c r="A3795" s="143"/>
    </row>
    <row r="3796" spans="1:1" hidden="1">
      <c r="A3796" s="143"/>
    </row>
    <row r="3797" spans="1:1" hidden="1">
      <c r="A3797" s="164"/>
    </row>
    <row r="3798" spans="1:1" hidden="1">
      <c r="A3798" s="164"/>
    </row>
    <row r="3799" spans="1:1" hidden="1">
      <c r="A3799" s="143"/>
    </row>
    <row r="3800" spans="1:1" hidden="1">
      <c r="A3800" s="164"/>
    </row>
    <row r="3801" spans="1:1" hidden="1">
      <c r="A3801" s="164"/>
    </row>
    <row r="3802" spans="1:1" hidden="1">
      <c r="A3802" s="143"/>
    </row>
    <row r="3803" spans="1:1" hidden="1">
      <c r="A3803" s="143"/>
    </row>
    <row r="3804" spans="1:1" ht="13.5" hidden="1" thickBot="1">
      <c r="A3804" s="514"/>
    </row>
    <row r="3805" spans="1:1" hidden="1">
      <c r="A3805" s="164"/>
    </row>
    <row r="3806" spans="1:1" hidden="1">
      <c r="A3806" s="164"/>
    </row>
    <row r="3807" spans="1:1" hidden="1">
      <c r="A3807" s="522"/>
    </row>
    <row r="3808" spans="1:1" hidden="1">
      <c r="A3808" s="118"/>
    </row>
    <row r="3809" spans="1:1" hidden="1">
      <c r="A3809" s="118"/>
    </row>
    <row r="3810" spans="1:1" hidden="1">
      <c r="A3810" s="118"/>
    </row>
    <row r="3811" spans="1:1" ht="15.75" hidden="1">
      <c r="A3811" s="241"/>
    </row>
    <row r="3812" spans="1:1" ht="15.75" hidden="1">
      <c r="A3812" s="241"/>
    </row>
    <row r="3813" spans="1:1" ht="15.75" hidden="1">
      <c r="A3813" s="241"/>
    </row>
    <row r="3814" spans="1:1" ht="15.75" hidden="1">
      <c r="A3814" s="241"/>
    </row>
    <row r="3815" spans="1:1" ht="15.75" hidden="1">
      <c r="A3815" s="241"/>
    </row>
    <row r="3816" spans="1:1" ht="15.75" hidden="1">
      <c r="A3816" s="241"/>
    </row>
    <row r="3817" spans="1:1" ht="15.75" hidden="1">
      <c r="A3817" s="241"/>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21"/>
    </row>
    <row r="3841" spans="1:1" hidden="1">
      <c r="A3841" s="163"/>
    </row>
    <row r="3842" spans="1:1" hidden="1">
      <c r="A3842" s="143"/>
    </row>
    <row r="3843" spans="1:1" hidden="1">
      <c r="A3843" s="143"/>
    </row>
    <row r="3844" spans="1:1" hidden="1">
      <c r="A3844" s="143"/>
    </row>
    <row r="3845" spans="1:1" hidden="1">
      <c r="A3845" s="143"/>
    </row>
    <row r="3846" spans="1:1" hidden="1">
      <c r="A3846" s="143"/>
    </row>
    <row r="3847" spans="1:1" hidden="1">
      <c r="A3847" s="143"/>
    </row>
    <row r="3848" spans="1:1" hidden="1">
      <c r="A3848" s="143"/>
    </row>
    <row r="3849" spans="1:1" hidden="1">
      <c r="A3849" s="143"/>
    </row>
    <row r="3850" spans="1:1" hidden="1">
      <c r="A3850" s="143"/>
    </row>
    <row r="3851" spans="1:1" hidden="1">
      <c r="A3851" s="143"/>
    </row>
    <row r="3852" spans="1:1" hidden="1">
      <c r="A3852" s="143"/>
    </row>
    <row r="3853" spans="1:1" hidden="1">
      <c r="A3853" s="143"/>
    </row>
    <row r="3854" spans="1:1" hidden="1">
      <c r="A3854" s="143"/>
    </row>
    <row r="3855" spans="1:1" hidden="1">
      <c r="A3855" s="143"/>
    </row>
    <row r="3856" spans="1:1" hidden="1">
      <c r="A3856" s="143"/>
    </row>
    <row r="3857" spans="1:1" hidden="1">
      <c r="A3857" s="143"/>
    </row>
    <row r="3858" spans="1:1" hidden="1">
      <c r="A3858" s="143"/>
    </row>
    <row r="3859" spans="1:1" hidden="1">
      <c r="A3859" s="143"/>
    </row>
    <row r="3860" spans="1:1" hidden="1">
      <c r="A3860" s="164"/>
    </row>
    <row r="3861" spans="1:1" hidden="1">
      <c r="A3861" s="164"/>
    </row>
    <row r="3862" spans="1:1" hidden="1">
      <c r="A3862" s="164"/>
    </row>
    <row r="3863" spans="1:1" hidden="1">
      <c r="A3863" s="141"/>
    </row>
    <row r="3864" spans="1:1" hidden="1">
      <c r="A3864" s="141"/>
    </row>
    <row r="3865" spans="1:1" hidden="1">
      <c r="A3865" s="141"/>
    </row>
    <row r="3866" spans="1:1" hidden="1">
      <c r="A3866" s="143"/>
    </row>
    <row r="3867" spans="1:1" hidden="1">
      <c r="A3867" s="143"/>
    </row>
    <row r="3868" spans="1:1" hidden="1">
      <c r="A3868" s="143"/>
    </row>
    <row r="3869" spans="1:1" hidden="1">
      <c r="A3869" s="143"/>
    </row>
    <row r="3870" spans="1:1" hidden="1">
      <c r="A3870" s="143"/>
    </row>
    <row r="3871" spans="1:1" hidden="1">
      <c r="A3871" s="143"/>
    </row>
    <row r="3872" spans="1:1" hidden="1">
      <c r="A3872" s="143"/>
    </row>
    <row r="3873" spans="1:1" hidden="1">
      <c r="A3873" s="143"/>
    </row>
    <row r="3874" spans="1:1" hidden="1">
      <c r="A3874" s="143"/>
    </row>
    <row r="3875" spans="1:1" hidden="1">
      <c r="A3875" s="143"/>
    </row>
    <row r="3876" spans="1:1" hidden="1">
      <c r="A3876" s="143"/>
    </row>
    <row r="3877" spans="1:1" hidden="1">
      <c r="A3877" s="143"/>
    </row>
    <row r="3878" spans="1:1" hidden="1">
      <c r="A3878" s="141"/>
    </row>
    <row r="3879" spans="1:1" hidden="1">
      <c r="A3879" s="141"/>
    </row>
    <row r="3880" spans="1:1" hidden="1">
      <c r="A3880" s="143"/>
    </row>
    <row r="3881" spans="1:1" hidden="1">
      <c r="A3881" s="143"/>
    </row>
    <row r="3882" spans="1:1" hidden="1">
      <c r="A3882" s="143"/>
    </row>
    <row r="3883" spans="1:1" ht="15.75" hidden="1">
      <c r="A3883" s="100"/>
    </row>
    <row r="3884" spans="1:1" hidden="1">
      <c r="A3884" s="143"/>
    </row>
    <row r="3885" spans="1:1" hidden="1">
      <c r="A3885" s="143"/>
    </row>
    <row r="3886" spans="1:1" hidden="1">
      <c r="A3886" s="143"/>
    </row>
    <row r="3887" spans="1:1" hidden="1">
      <c r="A3887" s="143"/>
    </row>
    <row r="3888" spans="1:1" hidden="1">
      <c r="A3888" s="143"/>
    </row>
    <row r="3889" spans="1:1" hidden="1">
      <c r="A3889" s="143"/>
    </row>
    <row r="3890" spans="1:1" hidden="1">
      <c r="A3890" s="143"/>
    </row>
    <row r="3891" spans="1:1" hidden="1">
      <c r="A3891" s="143"/>
    </row>
    <row r="3892" spans="1:1" hidden="1">
      <c r="A3892" s="143"/>
    </row>
    <row r="3893" spans="1:1" hidden="1">
      <c r="A3893" s="143"/>
    </row>
    <row r="3894" spans="1:1" hidden="1">
      <c r="A3894" s="143"/>
    </row>
    <row r="3895" spans="1:1" hidden="1">
      <c r="A3895" s="143"/>
    </row>
    <row r="3896" spans="1:1" hidden="1">
      <c r="A3896" s="143"/>
    </row>
    <row r="3897" spans="1:1" hidden="1">
      <c r="A3897" s="143"/>
    </row>
    <row r="3898" spans="1:1" hidden="1">
      <c r="A3898" s="164"/>
    </row>
    <row r="3899" spans="1:1" hidden="1">
      <c r="A3899" s="164"/>
    </row>
    <row r="3900" spans="1:1" hidden="1">
      <c r="A3900" s="143"/>
    </row>
    <row r="3901" spans="1:1" hidden="1">
      <c r="A3901" s="164"/>
    </row>
    <row r="3902" spans="1:1" hidden="1">
      <c r="A3902" s="164"/>
    </row>
    <row r="3903" spans="1:1" hidden="1">
      <c r="A3903" s="143"/>
    </row>
    <row r="3904" spans="1:1" hidden="1">
      <c r="A3904" s="143"/>
    </row>
    <row r="3905" spans="1:1" ht="13.5" hidden="1" thickBot="1">
      <c r="A3905" s="514"/>
    </row>
    <row r="3906" spans="1:1" hidden="1">
      <c r="A3906" s="164"/>
    </row>
    <row r="3907" spans="1:1" hidden="1">
      <c r="A3907" s="164"/>
    </row>
    <row r="3908" spans="1:1" hidden="1">
      <c r="A3908" s="522"/>
    </row>
    <row r="3909" spans="1:1" hidden="1">
      <c r="A3909" s="118"/>
    </row>
    <row r="3910" spans="1:1" hidden="1">
      <c r="A3910" s="118"/>
    </row>
    <row r="3911" spans="1:1" hidden="1">
      <c r="A3911" s="118"/>
    </row>
    <row r="3912" spans="1:1" ht="15.75" hidden="1">
      <c r="A3912" s="241"/>
    </row>
    <row r="3913" spans="1:1" ht="15.75" hidden="1">
      <c r="A3913" s="241"/>
    </row>
    <row r="3914" spans="1:1" ht="15.75" hidden="1">
      <c r="A3914" s="241"/>
    </row>
    <row r="3915" spans="1:1" ht="15.75" hidden="1">
      <c r="A3915" s="241"/>
    </row>
    <row r="3916" spans="1:1" ht="15.75" hidden="1">
      <c r="A3916" s="241"/>
    </row>
    <row r="3917" spans="1:1" ht="15.75" hidden="1">
      <c r="A3917" s="241"/>
    </row>
    <row r="3918" spans="1:1" ht="15.75" hidden="1">
      <c r="A3918" s="241"/>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21"/>
    </row>
    <row r="3942" spans="1:1" hidden="1">
      <c r="A3942" s="163"/>
    </row>
    <row r="3943" spans="1:1" hidden="1">
      <c r="A3943" s="143"/>
    </row>
    <row r="3944" spans="1:1" hidden="1">
      <c r="A3944" s="143"/>
    </row>
    <row r="3945" spans="1:1" hidden="1">
      <c r="A3945" s="143"/>
    </row>
    <row r="3946" spans="1:1" hidden="1">
      <c r="A3946" s="143"/>
    </row>
    <row r="3947" spans="1:1" hidden="1">
      <c r="A3947" s="143"/>
    </row>
    <row r="3948" spans="1:1" hidden="1">
      <c r="A3948" s="143"/>
    </row>
    <row r="3949" spans="1:1" hidden="1">
      <c r="A3949" s="143"/>
    </row>
    <row r="3950" spans="1:1" hidden="1">
      <c r="A3950" s="143"/>
    </row>
    <row r="3951" spans="1:1" hidden="1">
      <c r="A3951" s="143"/>
    </row>
    <row r="3952" spans="1:1" hidden="1">
      <c r="A3952" s="143"/>
    </row>
    <row r="3953" spans="1:1" hidden="1">
      <c r="A3953" s="143"/>
    </row>
    <row r="3954" spans="1:1" hidden="1">
      <c r="A3954" s="143"/>
    </row>
    <row r="3955" spans="1:1" hidden="1">
      <c r="A3955" s="143"/>
    </row>
    <row r="3956" spans="1:1" hidden="1">
      <c r="A3956" s="143"/>
    </row>
    <row r="3957" spans="1:1" hidden="1">
      <c r="A3957" s="143"/>
    </row>
    <row r="3958" spans="1:1" hidden="1">
      <c r="A3958" s="143"/>
    </row>
    <row r="3959" spans="1:1" hidden="1">
      <c r="A3959" s="143"/>
    </row>
    <row r="3960" spans="1:1" hidden="1">
      <c r="A3960" s="143"/>
    </row>
    <row r="3961" spans="1:1" hidden="1">
      <c r="A3961" s="164"/>
    </row>
    <row r="3962" spans="1:1" hidden="1">
      <c r="A3962" s="164"/>
    </row>
    <row r="3963" spans="1:1" hidden="1">
      <c r="A3963" s="164"/>
    </row>
    <row r="3964" spans="1:1" hidden="1">
      <c r="A3964" s="141"/>
    </row>
    <row r="3965" spans="1:1" hidden="1">
      <c r="A3965" s="141"/>
    </row>
    <row r="3966" spans="1:1" hidden="1">
      <c r="A3966" s="141"/>
    </row>
    <row r="3967" spans="1:1" hidden="1">
      <c r="A3967" s="143"/>
    </row>
    <row r="3968" spans="1:1" hidden="1">
      <c r="A3968" s="143"/>
    </row>
    <row r="3969" spans="1:1" hidden="1">
      <c r="A3969" s="143"/>
    </row>
    <row r="3970" spans="1:1" hidden="1">
      <c r="A3970" s="143"/>
    </row>
    <row r="3971" spans="1:1" hidden="1">
      <c r="A3971" s="143"/>
    </row>
    <row r="3972" spans="1:1" hidden="1">
      <c r="A3972" s="143"/>
    </row>
    <row r="3973" spans="1:1" hidden="1">
      <c r="A3973" s="143"/>
    </row>
    <row r="3974" spans="1:1" hidden="1">
      <c r="A3974" s="143"/>
    </row>
    <row r="3975" spans="1:1" hidden="1">
      <c r="A3975" s="143"/>
    </row>
    <row r="3976" spans="1:1" hidden="1">
      <c r="A3976" s="143"/>
    </row>
    <row r="3977" spans="1:1" hidden="1">
      <c r="A3977" s="143"/>
    </row>
    <row r="3978" spans="1:1" hidden="1">
      <c r="A3978" s="143"/>
    </row>
    <row r="3979" spans="1:1" hidden="1">
      <c r="A3979" s="141"/>
    </row>
    <row r="3980" spans="1:1" hidden="1">
      <c r="A3980" s="141"/>
    </row>
    <row r="3981" spans="1:1" hidden="1">
      <c r="A3981" s="143"/>
    </row>
    <row r="3982" spans="1:1" hidden="1">
      <c r="A3982" s="143"/>
    </row>
    <row r="3983" spans="1:1" hidden="1">
      <c r="A3983" s="143"/>
    </row>
    <row r="3984" spans="1:1" ht="15.75" hidden="1">
      <c r="A3984" s="100"/>
    </row>
    <row r="3985" spans="1:1" hidden="1">
      <c r="A3985" s="143"/>
    </row>
    <row r="3986" spans="1:1" hidden="1">
      <c r="A3986" s="143"/>
    </row>
    <row r="3987" spans="1:1" hidden="1">
      <c r="A3987" s="143"/>
    </row>
    <row r="3988" spans="1:1" hidden="1">
      <c r="A3988" s="143"/>
    </row>
    <row r="3989" spans="1:1" hidden="1">
      <c r="A3989" s="143"/>
    </row>
    <row r="3990" spans="1:1" hidden="1">
      <c r="A3990" s="143"/>
    </row>
    <row r="3991" spans="1:1" hidden="1">
      <c r="A3991" s="143"/>
    </row>
    <row r="3992" spans="1:1" hidden="1">
      <c r="A3992" s="143"/>
    </row>
    <row r="3993" spans="1:1" hidden="1">
      <c r="A3993" s="143"/>
    </row>
    <row r="3994" spans="1:1" hidden="1">
      <c r="A3994" s="143"/>
    </row>
    <row r="3995" spans="1:1" hidden="1">
      <c r="A3995" s="143"/>
    </row>
    <row r="3996" spans="1:1" hidden="1">
      <c r="A3996" s="143"/>
    </row>
    <row r="3997" spans="1:1" hidden="1">
      <c r="A3997" s="143"/>
    </row>
    <row r="3998" spans="1:1" hidden="1">
      <c r="A3998" s="143"/>
    </row>
    <row r="3999" spans="1:1" hidden="1">
      <c r="A3999" s="164"/>
    </row>
    <row r="4000" spans="1:1" hidden="1">
      <c r="A4000" s="164"/>
    </row>
    <row r="4001" spans="1:1" hidden="1">
      <c r="A4001" s="143"/>
    </row>
    <row r="4002" spans="1:1" hidden="1">
      <c r="A4002" s="164"/>
    </row>
    <row r="4003" spans="1:1" hidden="1">
      <c r="A4003" s="164"/>
    </row>
    <row r="4004" spans="1:1" hidden="1">
      <c r="A4004" s="143"/>
    </row>
    <row r="4005" spans="1:1" hidden="1">
      <c r="A4005" s="143"/>
    </row>
    <row r="4006" spans="1:1" ht="13.5" hidden="1" thickBot="1">
      <c r="A4006" s="514"/>
    </row>
    <row r="4007" spans="1:1" hidden="1">
      <c r="A4007" s="164"/>
    </row>
    <row r="4008" spans="1:1" hidden="1">
      <c r="A4008" s="164"/>
    </row>
    <row r="4009" spans="1:1" hidden="1">
      <c r="A4009" s="522"/>
    </row>
    <row r="4010" spans="1:1" hidden="1">
      <c r="A4010" s="118"/>
    </row>
    <row r="4011" spans="1:1" hidden="1">
      <c r="A4011" s="118"/>
    </row>
    <row r="4012" spans="1:1" hidden="1">
      <c r="A4012" s="118"/>
    </row>
    <row r="4013" spans="1:1" ht="15.75" hidden="1">
      <c r="A4013" s="241"/>
    </row>
    <row r="4014" spans="1:1" ht="15.75" hidden="1">
      <c r="A4014" s="241"/>
    </row>
    <row r="4015" spans="1:1" ht="15.75" hidden="1">
      <c r="A4015" s="241"/>
    </row>
    <row r="4016" spans="1:1" ht="15.75" hidden="1">
      <c r="A4016" s="241"/>
    </row>
    <row r="4017" spans="1:1" ht="15.75" hidden="1">
      <c r="A4017" s="241"/>
    </row>
    <row r="4018" spans="1:1" ht="15.75" hidden="1">
      <c r="A4018" s="241"/>
    </row>
    <row r="4019" spans="1:1" ht="15.75" hidden="1">
      <c r="A4019" s="241"/>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21"/>
    </row>
    <row r="4043" spans="1:1" hidden="1">
      <c r="A4043" s="163"/>
    </row>
    <row r="4044" spans="1:1" hidden="1">
      <c r="A4044" s="143"/>
    </row>
    <row r="4045" spans="1:1" hidden="1">
      <c r="A4045" s="143"/>
    </row>
    <row r="4046" spans="1:1" hidden="1">
      <c r="A4046" s="143"/>
    </row>
    <row r="4047" spans="1:1" hidden="1">
      <c r="A4047" s="143"/>
    </row>
    <row r="4048" spans="1:1" hidden="1">
      <c r="A4048" s="143"/>
    </row>
    <row r="4049" spans="1:1" hidden="1">
      <c r="A4049" s="143"/>
    </row>
    <row r="4050" spans="1:1" hidden="1">
      <c r="A4050" s="143"/>
    </row>
    <row r="4051" spans="1:1" hidden="1">
      <c r="A4051" s="143"/>
    </row>
    <row r="4052" spans="1:1" hidden="1">
      <c r="A4052" s="143"/>
    </row>
    <row r="4053" spans="1:1" hidden="1">
      <c r="A4053" s="143"/>
    </row>
    <row r="4054" spans="1:1" hidden="1">
      <c r="A4054" s="143"/>
    </row>
    <row r="4055" spans="1:1" hidden="1">
      <c r="A4055" s="143"/>
    </row>
    <row r="4056" spans="1:1" hidden="1">
      <c r="A4056" s="143"/>
    </row>
    <row r="4057" spans="1:1" hidden="1">
      <c r="A4057" s="143"/>
    </row>
    <row r="4058" spans="1:1" hidden="1">
      <c r="A4058" s="143"/>
    </row>
    <row r="4059" spans="1:1" hidden="1">
      <c r="A4059" s="143"/>
    </row>
    <row r="4060" spans="1:1" hidden="1">
      <c r="A4060" s="143"/>
    </row>
    <row r="4061" spans="1:1" hidden="1">
      <c r="A4061" s="143"/>
    </row>
    <row r="4062" spans="1:1" hidden="1">
      <c r="A4062" s="164"/>
    </row>
    <row r="4063" spans="1:1" hidden="1">
      <c r="A4063" s="164"/>
    </row>
    <row r="4064" spans="1:1" hidden="1">
      <c r="A4064" s="164"/>
    </row>
    <row r="4065" spans="1:1" hidden="1">
      <c r="A4065" s="141"/>
    </row>
    <row r="4066" spans="1:1" hidden="1">
      <c r="A4066" s="141"/>
    </row>
    <row r="4067" spans="1:1" hidden="1">
      <c r="A4067" s="141"/>
    </row>
    <row r="4068" spans="1:1" hidden="1">
      <c r="A4068" s="143"/>
    </row>
    <row r="4069" spans="1:1" hidden="1">
      <c r="A4069" s="143"/>
    </row>
    <row r="4070" spans="1:1" hidden="1">
      <c r="A4070" s="143"/>
    </row>
    <row r="4071" spans="1:1" hidden="1">
      <c r="A4071" s="143"/>
    </row>
    <row r="4072" spans="1:1" hidden="1">
      <c r="A4072" s="143"/>
    </row>
    <row r="4073" spans="1:1" hidden="1">
      <c r="A4073" s="143"/>
    </row>
    <row r="4074" spans="1:1" hidden="1">
      <c r="A4074" s="143"/>
    </row>
    <row r="4075" spans="1:1" hidden="1">
      <c r="A4075" s="143"/>
    </row>
    <row r="4076" spans="1:1" hidden="1">
      <c r="A4076" s="143"/>
    </row>
    <row r="4077" spans="1:1" hidden="1">
      <c r="A4077" s="143"/>
    </row>
    <row r="4078" spans="1:1" hidden="1">
      <c r="A4078" s="143"/>
    </row>
    <row r="4079" spans="1:1" hidden="1">
      <c r="A4079" s="143"/>
    </row>
    <row r="4080" spans="1:1" hidden="1">
      <c r="A4080" s="141"/>
    </row>
    <row r="4081" spans="1:1" hidden="1">
      <c r="A4081" s="141"/>
    </row>
    <row r="4082" spans="1:1" hidden="1">
      <c r="A4082" s="143"/>
    </row>
    <row r="4083" spans="1:1" hidden="1">
      <c r="A4083" s="143"/>
    </row>
    <row r="4084" spans="1:1" hidden="1">
      <c r="A4084" s="143"/>
    </row>
    <row r="4085" spans="1:1" ht="15.75" hidden="1">
      <c r="A4085" s="100"/>
    </row>
    <row r="4086" spans="1:1" hidden="1">
      <c r="A4086" s="143"/>
    </row>
    <row r="4087" spans="1:1" hidden="1">
      <c r="A4087" s="143"/>
    </row>
    <row r="4088" spans="1:1" hidden="1">
      <c r="A4088" s="143"/>
    </row>
    <row r="4089" spans="1:1" hidden="1">
      <c r="A4089" s="143"/>
    </row>
    <row r="4090" spans="1:1" hidden="1">
      <c r="A4090" s="143"/>
    </row>
    <row r="4091" spans="1:1" hidden="1">
      <c r="A4091" s="143"/>
    </row>
    <row r="4092" spans="1:1" hidden="1">
      <c r="A4092" s="143"/>
    </row>
    <row r="4093" spans="1:1" hidden="1">
      <c r="A4093" s="143"/>
    </row>
    <row r="4094" spans="1:1" hidden="1">
      <c r="A4094" s="143"/>
    </row>
    <row r="4095" spans="1:1" hidden="1">
      <c r="A4095" s="143"/>
    </row>
    <row r="4096" spans="1:1" hidden="1">
      <c r="A4096" s="143"/>
    </row>
    <row r="4097" spans="1:1" hidden="1">
      <c r="A4097" s="143"/>
    </row>
    <row r="4098" spans="1:1" hidden="1">
      <c r="A4098" s="143"/>
    </row>
    <row r="4099" spans="1:1" hidden="1">
      <c r="A4099" s="143"/>
    </row>
    <row r="4100" spans="1:1" hidden="1">
      <c r="A4100" s="164"/>
    </row>
    <row r="4101" spans="1:1" hidden="1">
      <c r="A4101" s="164"/>
    </row>
    <row r="4102" spans="1:1" hidden="1">
      <c r="A4102" s="143"/>
    </row>
    <row r="4103" spans="1:1" hidden="1">
      <c r="A4103" s="164"/>
    </row>
    <row r="4104" spans="1:1" hidden="1">
      <c r="A4104" s="164"/>
    </row>
    <row r="4105" spans="1:1" hidden="1">
      <c r="A4105" s="143"/>
    </row>
    <row r="4106" spans="1:1" hidden="1">
      <c r="A4106" s="143"/>
    </row>
    <row r="4107" spans="1:1" ht="13.5" hidden="1" thickBot="1">
      <c r="A4107" s="514"/>
    </row>
    <row r="4108" spans="1:1" hidden="1">
      <c r="A4108" s="164"/>
    </row>
    <row r="4109" spans="1:1" hidden="1">
      <c r="A4109" s="164"/>
    </row>
    <row r="4110" spans="1:1" hidden="1">
      <c r="A4110" s="522"/>
    </row>
    <row r="4111" spans="1:1" hidden="1">
      <c r="A4111" s="118"/>
    </row>
    <row r="4112" spans="1:1" hidden="1">
      <c r="A4112" s="118"/>
    </row>
    <row r="4113" spans="1:1" hidden="1">
      <c r="A4113" s="118"/>
    </row>
    <row r="4114" spans="1:1" ht="15.75" hidden="1">
      <c r="A4114" s="241"/>
    </row>
    <row r="4115" spans="1:1" ht="15.75" hidden="1">
      <c r="A4115" s="241"/>
    </row>
    <row r="4116" spans="1:1" ht="15.75" hidden="1">
      <c r="A4116" s="241"/>
    </row>
    <row r="4117" spans="1:1" ht="15.75" hidden="1">
      <c r="A4117" s="241"/>
    </row>
    <row r="4118" spans="1:1" ht="15.75" hidden="1">
      <c r="A4118" s="241"/>
    </row>
    <row r="4119" spans="1:1" ht="15.75" hidden="1">
      <c r="A4119" s="241"/>
    </row>
    <row r="4120" spans="1:1" ht="15.75" hidden="1">
      <c r="A4120" s="241"/>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21"/>
    </row>
    <row r="4144" spans="1:1" hidden="1">
      <c r="A4144" s="163"/>
    </row>
    <row r="4145" spans="1:1" hidden="1">
      <c r="A4145" s="143"/>
    </row>
    <row r="4146" spans="1:1" hidden="1">
      <c r="A4146" s="143"/>
    </row>
    <row r="4147" spans="1:1" hidden="1">
      <c r="A4147" s="143"/>
    </row>
    <row r="4148" spans="1:1" hidden="1">
      <c r="A4148" s="143"/>
    </row>
    <row r="4149" spans="1:1" hidden="1">
      <c r="A4149" s="143"/>
    </row>
    <row r="4150" spans="1:1" hidden="1">
      <c r="A4150" s="143"/>
    </row>
    <row r="4151" spans="1:1" hidden="1">
      <c r="A4151" s="143"/>
    </row>
    <row r="4152" spans="1:1" hidden="1">
      <c r="A4152" s="143"/>
    </row>
    <row r="4153" spans="1:1" hidden="1">
      <c r="A4153" s="143"/>
    </row>
    <row r="4154" spans="1:1" hidden="1">
      <c r="A4154" s="143"/>
    </row>
    <row r="4155" spans="1:1" hidden="1">
      <c r="A4155" s="143"/>
    </row>
    <row r="4156" spans="1:1" hidden="1">
      <c r="A4156" s="143"/>
    </row>
    <row r="4157" spans="1:1" hidden="1">
      <c r="A4157" s="143"/>
    </row>
    <row r="4158" spans="1:1" hidden="1">
      <c r="A4158" s="143"/>
    </row>
    <row r="4159" spans="1:1" hidden="1">
      <c r="A4159" s="143"/>
    </row>
    <row r="4160" spans="1:1" hidden="1">
      <c r="A4160" s="143"/>
    </row>
    <row r="4161" spans="1:1" hidden="1">
      <c r="A4161" s="143"/>
    </row>
    <row r="4162" spans="1:1" hidden="1">
      <c r="A4162" s="143"/>
    </row>
    <row r="4163" spans="1:1" hidden="1">
      <c r="A4163" s="164"/>
    </row>
    <row r="4164" spans="1:1" hidden="1">
      <c r="A4164" s="164"/>
    </row>
    <row r="4165" spans="1:1" hidden="1">
      <c r="A4165" s="164"/>
    </row>
    <row r="4166" spans="1:1" hidden="1">
      <c r="A4166" s="141"/>
    </row>
    <row r="4167" spans="1:1" hidden="1">
      <c r="A4167" s="141"/>
    </row>
    <row r="4168" spans="1:1" hidden="1">
      <c r="A4168" s="141"/>
    </row>
    <row r="4169" spans="1:1" hidden="1">
      <c r="A4169" s="143"/>
    </row>
    <row r="4170" spans="1:1" hidden="1">
      <c r="A4170" s="143"/>
    </row>
    <row r="4171" spans="1:1" hidden="1">
      <c r="A4171" s="143"/>
    </row>
    <row r="4172" spans="1:1" hidden="1">
      <c r="A4172" s="143"/>
    </row>
    <row r="4173" spans="1:1" hidden="1">
      <c r="A4173" s="143"/>
    </row>
    <row r="4174" spans="1:1" hidden="1">
      <c r="A4174" s="143"/>
    </row>
    <row r="4175" spans="1:1" hidden="1">
      <c r="A4175" s="143"/>
    </row>
    <row r="4176" spans="1:1" hidden="1">
      <c r="A4176" s="143"/>
    </row>
    <row r="4177" spans="1:1" hidden="1">
      <c r="A4177" s="143"/>
    </row>
    <row r="4178" spans="1:1" hidden="1">
      <c r="A4178" s="143"/>
    </row>
    <row r="4179" spans="1:1" hidden="1">
      <c r="A4179" s="143"/>
    </row>
    <row r="4180" spans="1:1" hidden="1">
      <c r="A4180" s="143"/>
    </row>
    <row r="4181" spans="1:1" hidden="1">
      <c r="A4181" s="141"/>
    </row>
    <row r="4182" spans="1:1" hidden="1">
      <c r="A4182" s="141"/>
    </row>
    <row r="4183" spans="1:1" hidden="1">
      <c r="A4183" s="143"/>
    </row>
    <row r="4184" spans="1:1" hidden="1">
      <c r="A4184" s="143"/>
    </row>
    <row r="4185" spans="1:1" hidden="1">
      <c r="A4185" s="143"/>
    </row>
    <row r="4186" spans="1:1" ht="15.75" hidden="1">
      <c r="A4186" s="100"/>
    </row>
    <row r="4187" spans="1:1" hidden="1">
      <c r="A4187" s="143"/>
    </row>
    <row r="4188" spans="1:1" hidden="1">
      <c r="A4188" s="143"/>
    </row>
    <row r="4189" spans="1:1" hidden="1">
      <c r="A4189" s="143"/>
    </row>
    <row r="4190" spans="1:1" hidden="1">
      <c r="A4190" s="143"/>
    </row>
    <row r="4191" spans="1:1" hidden="1">
      <c r="A4191" s="143"/>
    </row>
    <row r="4192" spans="1:1" hidden="1">
      <c r="A4192" s="143"/>
    </row>
    <row r="4193" spans="1:1" hidden="1">
      <c r="A4193" s="143"/>
    </row>
    <row r="4194" spans="1:1" hidden="1">
      <c r="A4194" s="143"/>
    </row>
    <row r="4195" spans="1:1" hidden="1">
      <c r="A4195" s="143"/>
    </row>
    <row r="4196" spans="1:1" hidden="1">
      <c r="A4196" s="143"/>
    </row>
    <row r="4197" spans="1:1" hidden="1">
      <c r="A4197" s="143"/>
    </row>
    <row r="4198" spans="1:1" hidden="1">
      <c r="A4198" s="143"/>
    </row>
    <row r="4199" spans="1:1" hidden="1">
      <c r="A4199" s="143"/>
    </row>
    <row r="4200" spans="1:1" hidden="1">
      <c r="A4200" s="143"/>
    </row>
    <row r="4201" spans="1:1" hidden="1">
      <c r="A4201" s="164"/>
    </row>
    <row r="4202" spans="1:1" hidden="1">
      <c r="A4202" s="164"/>
    </row>
    <row r="4203" spans="1:1" hidden="1">
      <c r="A4203" s="143"/>
    </row>
    <row r="4204" spans="1:1" hidden="1">
      <c r="A4204" s="164"/>
    </row>
    <row r="4205" spans="1:1" hidden="1">
      <c r="A4205" s="164"/>
    </row>
    <row r="4206" spans="1:1" hidden="1">
      <c r="A4206" s="143"/>
    </row>
    <row r="4207" spans="1:1" hidden="1">
      <c r="A4207" s="143"/>
    </row>
    <row r="4208" spans="1:1" ht="13.5" hidden="1" thickBot="1">
      <c r="A4208" s="514"/>
    </row>
    <row r="4209" spans="1:1" hidden="1">
      <c r="A4209" s="164"/>
    </row>
    <row r="4210" spans="1:1" hidden="1">
      <c r="A4210" s="164"/>
    </row>
    <row r="4211" spans="1:1" hidden="1">
      <c r="A4211" s="522"/>
    </row>
    <row r="4212" spans="1:1" hidden="1">
      <c r="A4212" s="118"/>
    </row>
    <row r="4213" spans="1:1" hidden="1">
      <c r="A4213" s="118"/>
    </row>
    <row r="4214" spans="1:1" hidden="1">
      <c r="A4214" s="118"/>
    </row>
    <row r="4215" spans="1:1" ht="15.75" hidden="1">
      <c r="A4215" s="241"/>
    </row>
    <row r="4216" spans="1:1" ht="15.75" hidden="1">
      <c r="A4216" s="241"/>
    </row>
    <row r="4217" spans="1:1" ht="15.75" hidden="1">
      <c r="A4217" s="241"/>
    </row>
    <row r="4218" spans="1:1" ht="15.75" hidden="1">
      <c r="A4218" s="241"/>
    </row>
    <row r="4219" spans="1:1" ht="15.75" hidden="1">
      <c r="A4219" s="241"/>
    </row>
    <row r="4220" spans="1:1" ht="15.75" hidden="1">
      <c r="A4220" s="241"/>
    </row>
    <row r="4221" spans="1:1" ht="15.75" hidden="1">
      <c r="A4221" s="241"/>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21"/>
    </row>
    <row r="4245" spans="1:1" hidden="1">
      <c r="A4245" s="163"/>
    </row>
    <row r="4246" spans="1:1" hidden="1">
      <c r="A4246" s="143"/>
    </row>
    <row r="4247" spans="1:1" hidden="1">
      <c r="A4247" s="143"/>
    </row>
    <row r="4248" spans="1:1" hidden="1">
      <c r="A4248" s="143"/>
    </row>
    <row r="4249" spans="1:1" hidden="1">
      <c r="A4249" s="143"/>
    </row>
    <row r="4250" spans="1:1" hidden="1">
      <c r="A4250" s="143"/>
    </row>
    <row r="4251" spans="1:1" hidden="1">
      <c r="A4251" s="143"/>
    </row>
    <row r="4252" spans="1:1" hidden="1">
      <c r="A4252" s="143"/>
    </row>
    <row r="4253" spans="1:1" hidden="1">
      <c r="A4253" s="143"/>
    </row>
    <row r="4254" spans="1:1" hidden="1">
      <c r="A4254" s="143"/>
    </row>
    <row r="4255" spans="1:1" hidden="1">
      <c r="A4255" s="143"/>
    </row>
    <row r="4256" spans="1:1" hidden="1">
      <c r="A4256" s="143"/>
    </row>
    <row r="4257" spans="1:1" hidden="1">
      <c r="A4257" s="143"/>
    </row>
    <row r="4258" spans="1:1" hidden="1">
      <c r="A4258" s="143"/>
    </row>
    <row r="4259" spans="1:1" hidden="1">
      <c r="A4259" s="143"/>
    </row>
    <row r="4260" spans="1:1" hidden="1">
      <c r="A4260" s="143"/>
    </row>
    <row r="4261" spans="1:1" hidden="1">
      <c r="A4261" s="143"/>
    </row>
    <row r="4262" spans="1:1" hidden="1">
      <c r="A4262" s="143"/>
    </row>
    <row r="4263" spans="1:1" hidden="1">
      <c r="A4263" s="143"/>
    </row>
    <row r="4264" spans="1:1" hidden="1">
      <c r="A4264" s="164"/>
    </row>
    <row r="4265" spans="1:1" hidden="1">
      <c r="A4265" s="164"/>
    </row>
    <row r="4266" spans="1:1" hidden="1">
      <c r="A4266" s="164"/>
    </row>
    <row r="4267" spans="1:1" hidden="1">
      <c r="A4267" s="141"/>
    </row>
    <row r="4268" spans="1:1" hidden="1">
      <c r="A4268" s="141"/>
    </row>
    <row r="4269" spans="1:1" hidden="1">
      <c r="A4269" s="141"/>
    </row>
    <row r="4270" spans="1:1" hidden="1">
      <c r="A4270" s="143"/>
    </row>
    <row r="4271" spans="1:1" hidden="1">
      <c r="A4271" s="143"/>
    </row>
    <row r="4272" spans="1:1" hidden="1">
      <c r="A4272" s="143"/>
    </row>
    <row r="4273" spans="1:1" hidden="1">
      <c r="A4273" s="143"/>
    </row>
    <row r="4274" spans="1:1" hidden="1">
      <c r="A4274" s="143"/>
    </row>
    <row r="4275" spans="1:1" hidden="1">
      <c r="A4275" s="143"/>
    </row>
    <row r="4276" spans="1:1" hidden="1">
      <c r="A4276" s="143"/>
    </row>
    <row r="4277" spans="1:1" hidden="1">
      <c r="A4277" s="143"/>
    </row>
    <row r="4278" spans="1:1" hidden="1">
      <c r="A4278" s="143"/>
    </row>
    <row r="4279" spans="1:1" hidden="1">
      <c r="A4279" s="143"/>
    </row>
    <row r="4280" spans="1:1" hidden="1">
      <c r="A4280" s="143"/>
    </row>
    <row r="4281" spans="1:1" hidden="1">
      <c r="A4281" s="143"/>
    </row>
    <row r="4282" spans="1:1" hidden="1">
      <c r="A4282" s="141"/>
    </row>
    <row r="4283" spans="1:1" hidden="1">
      <c r="A4283" s="141"/>
    </row>
    <row r="4284" spans="1:1" hidden="1">
      <c r="A4284" s="143"/>
    </row>
    <row r="4285" spans="1:1" hidden="1">
      <c r="A4285" s="143"/>
    </row>
    <row r="4286" spans="1:1" hidden="1">
      <c r="A4286" s="143"/>
    </row>
    <row r="4287" spans="1:1" ht="15.75" hidden="1">
      <c r="A4287" s="100"/>
    </row>
    <row r="4288" spans="1:1" hidden="1">
      <c r="A4288" s="143"/>
    </row>
    <row r="4289" spans="1:1" hidden="1">
      <c r="A4289" s="143"/>
    </row>
    <row r="4290" spans="1:1" hidden="1">
      <c r="A4290" s="143"/>
    </row>
    <row r="4291" spans="1:1" hidden="1">
      <c r="A4291" s="143"/>
    </row>
    <row r="4292" spans="1:1" hidden="1">
      <c r="A4292" s="143"/>
    </row>
    <row r="4293" spans="1:1" hidden="1">
      <c r="A4293" s="143"/>
    </row>
    <row r="4294" spans="1:1" hidden="1">
      <c r="A4294" s="143"/>
    </row>
    <row r="4295" spans="1:1" hidden="1">
      <c r="A4295" s="143"/>
    </row>
    <row r="4296" spans="1:1" hidden="1">
      <c r="A4296" s="143"/>
    </row>
    <row r="4297" spans="1:1" hidden="1">
      <c r="A4297" s="143"/>
    </row>
    <row r="4298" spans="1:1" hidden="1">
      <c r="A4298" s="143"/>
    </row>
    <row r="4299" spans="1:1" hidden="1">
      <c r="A4299" s="143"/>
    </row>
    <row r="4300" spans="1:1" hidden="1">
      <c r="A4300" s="143"/>
    </row>
    <row r="4301" spans="1:1" hidden="1">
      <c r="A4301" s="143"/>
    </row>
    <row r="4302" spans="1:1" hidden="1">
      <c r="A4302" s="164"/>
    </row>
    <row r="4303" spans="1:1" hidden="1">
      <c r="A4303" s="164"/>
    </row>
    <row r="4304" spans="1:1" hidden="1">
      <c r="A4304" s="143"/>
    </row>
    <row r="4305" spans="1:1" hidden="1">
      <c r="A4305" s="164"/>
    </row>
    <row r="4306" spans="1:1" hidden="1">
      <c r="A4306" s="164"/>
    </row>
    <row r="4307" spans="1:1" hidden="1">
      <c r="A4307" s="143"/>
    </row>
    <row r="4308" spans="1:1" hidden="1">
      <c r="A4308" s="143"/>
    </row>
    <row r="4309" spans="1:1" ht="13.5" hidden="1" thickBot="1">
      <c r="A4309" s="514"/>
    </row>
    <row r="4310" spans="1:1" hidden="1">
      <c r="A4310" s="164"/>
    </row>
    <row r="4311" spans="1:1" hidden="1">
      <c r="A4311" s="164"/>
    </row>
    <row r="4312" spans="1:1" hidden="1">
      <c r="A4312" s="522"/>
    </row>
    <row r="4313" spans="1:1" hidden="1">
      <c r="A4313" s="118"/>
    </row>
    <row r="4314" spans="1:1" hidden="1">
      <c r="A4314" s="118"/>
    </row>
    <row r="4315" spans="1:1" hidden="1">
      <c r="A4315" s="118"/>
    </row>
    <row r="4316" spans="1:1" ht="15.75" hidden="1">
      <c r="A4316" s="241"/>
    </row>
    <row r="4317" spans="1:1" ht="15.75" hidden="1">
      <c r="A4317" s="241"/>
    </row>
    <row r="4318" spans="1:1" ht="15.75" hidden="1">
      <c r="A4318" s="241"/>
    </row>
    <row r="4319" spans="1:1" ht="15.75" hidden="1">
      <c r="A4319" s="241"/>
    </row>
    <row r="4320" spans="1:1" ht="15.75" hidden="1">
      <c r="A4320" s="241"/>
    </row>
    <row r="4321" spans="1:1" ht="15.75" hidden="1">
      <c r="A4321" s="241"/>
    </row>
    <row r="4322" spans="1:1" ht="15.75" hidden="1">
      <c r="A4322" s="241"/>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21"/>
    </row>
    <row r="4346" spans="1:1" hidden="1">
      <c r="A4346" s="163"/>
    </row>
    <row r="4347" spans="1:1" hidden="1">
      <c r="A4347" s="143"/>
    </row>
    <row r="4348" spans="1:1" hidden="1">
      <c r="A4348" s="143"/>
    </row>
    <row r="4349" spans="1:1" hidden="1">
      <c r="A4349" s="143"/>
    </row>
    <row r="4350" spans="1:1" hidden="1">
      <c r="A4350" s="143"/>
    </row>
    <row r="4351" spans="1:1" hidden="1">
      <c r="A4351" s="143"/>
    </row>
    <row r="4352" spans="1:1" hidden="1">
      <c r="A4352" s="143"/>
    </row>
    <row r="4353" spans="1:1" hidden="1">
      <c r="A4353" s="143"/>
    </row>
    <row r="4354" spans="1:1" hidden="1">
      <c r="A4354" s="143"/>
    </row>
    <row r="4355" spans="1:1" hidden="1">
      <c r="A4355" s="143"/>
    </row>
    <row r="4356" spans="1:1" hidden="1">
      <c r="A4356" s="143"/>
    </row>
    <row r="4357" spans="1:1" hidden="1">
      <c r="A4357" s="143"/>
    </row>
    <row r="4358" spans="1:1" hidden="1">
      <c r="A4358" s="143"/>
    </row>
    <row r="4359" spans="1:1" hidden="1">
      <c r="A4359" s="143"/>
    </row>
    <row r="4360" spans="1:1" hidden="1">
      <c r="A4360" s="143"/>
    </row>
    <row r="4361" spans="1:1" hidden="1">
      <c r="A4361" s="143"/>
    </row>
    <row r="4362" spans="1:1" hidden="1">
      <c r="A4362" s="143"/>
    </row>
    <row r="4363" spans="1:1" hidden="1">
      <c r="A4363" s="143"/>
    </row>
    <row r="4364" spans="1:1" hidden="1">
      <c r="A4364" s="143"/>
    </row>
    <row r="4365" spans="1:1" hidden="1">
      <c r="A4365" s="164"/>
    </row>
    <row r="4366" spans="1:1" hidden="1">
      <c r="A4366" s="164"/>
    </row>
    <row r="4367" spans="1:1" hidden="1">
      <c r="A4367" s="164"/>
    </row>
    <row r="4368" spans="1:1" hidden="1">
      <c r="A4368" s="141"/>
    </row>
    <row r="4369" spans="1:1" hidden="1">
      <c r="A4369" s="141"/>
    </row>
    <row r="4370" spans="1:1" hidden="1">
      <c r="A4370" s="141"/>
    </row>
    <row r="4371" spans="1:1" hidden="1">
      <c r="A4371" s="143"/>
    </row>
    <row r="4372" spans="1:1" hidden="1">
      <c r="A4372" s="143"/>
    </row>
    <row r="4373" spans="1:1" hidden="1">
      <c r="A4373" s="143"/>
    </row>
    <row r="4374" spans="1:1" hidden="1">
      <c r="A4374" s="143"/>
    </row>
    <row r="4375" spans="1:1" hidden="1">
      <c r="A4375" s="143"/>
    </row>
    <row r="4376" spans="1:1" hidden="1">
      <c r="A4376" s="143"/>
    </row>
    <row r="4377" spans="1:1" hidden="1">
      <c r="A4377" s="143"/>
    </row>
    <row r="4378" spans="1:1" hidden="1">
      <c r="A4378" s="143"/>
    </row>
    <row r="4379" spans="1:1" hidden="1">
      <c r="A4379" s="143"/>
    </row>
    <row r="4380" spans="1:1" hidden="1">
      <c r="A4380" s="143"/>
    </row>
    <row r="4381" spans="1:1" hidden="1">
      <c r="A4381" s="143"/>
    </row>
    <row r="4382" spans="1:1" hidden="1">
      <c r="A4382" s="143"/>
    </row>
    <row r="4383" spans="1:1" hidden="1">
      <c r="A4383" s="141"/>
    </row>
    <row r="4384" spans="1:1" hidden="1">
      <c r="A4384" s="141"/>
    </row>
    <row r="4385" spans="1:1" hidden="1">
      <c r="A4385" s="143"/>
    </row>
    <row r="4386" spans="1:1" hidden="1">
      <c r="A4386" s="143"/>
    </row>
    <row r="4387" spans="1:1" hidden="1">
      <c r="A4387" s="143"/>
    </row>
    <row r="4388" spans="1:1" ht="15.75" hidden="1">
      <c r="A4388" s="100"/>
    </row>
    <row r="4389" spans="1:1" hidden="1">
      <c r="A4389" s="143"/>
    </row>
    <row r="4390" spans="1:1" hidden="1">
      <c r="A4390" s="143"/>
    </row>
    <row r="4391" spans="1:1" hidden="1">
      <c r="A4391" s="143"/>
    </row>
    <row r="4392" spans="1:1" hidden="1">
      <c r="A4392" s="143"/>
    </row>
    <row r="4393" spans="1:1" hidden="1">
      <c r="A4393" s="143"/>
    </row>
    <row r="4394" spans="1:1" hidden="1">
      <c r="A4394" s="143"/>
    </row>
    <row r="4395" spans="1:1" hidden="1">
      <c r="A4395" s="143"/>
    </row>
    <row r="4396" spans="1:1" hidden="1">
      <c r="A4396" s="143"/>
    </row>
    <row r="4397" spans="1:1" hidden="1">
      <c r="A4397" s="143"/>
    </row>
    <row r="4398" spans="1:1" hidden="1">
      <c r="A4398" s="143"/>
    </row>
    <row r="4399" spans="1:1" hidden="1">
      <c r="A4399" s="143"/>
    </row>
    <row r="4400" spans="1:1" hidden="1">
      <c r="A4400" s="143"/>
    </row>
    <row r="4401" spans="1:1" hidden="1">
      <c r="A4401" s="143"/>
    </row>
    <row r="4402" spans="1:1" hidden="1">
      <c r="A4402" s="143"/>
    </row>
    <row r="4403" spans="1:1" hidden="1">
      <c r="A4403" s="164"/>
    </row>
    <row r="4404" spans="1:1" hidden="1">
      <c r="A4404" s="164"/>
    </row>
    <row r="4405" spans="1:1" hidden="1">
      <c r="A4405" s="143"/>
    </row>
    <row r="4406" spans="1:1" hidden="1">
      <c r="A4406" s="164"/>
    </row>
    <row r="4407" spans="1:1" hidden="1">
      <c r="A4407" s="164"/>
    </row>
    <row r="4408" spans="1:1" hidden="1">
      <c r="A4408" s="143"/>
    </row>
    <row r="4409" spans="1:1" hidden="1">
      <c r="A4409" s="143"/>
    </row>
    <row r="4410" spans="1:1" ht="13.5" hidden="1" thickBot="1">
      <c r="A4410" s="514"/>
    </row>
    <row r="4411" spans="1:1" hidden="1">
      <c r="A4411" s="164"/>
    </row>
    <row r="4412" spans="1:1" hidden="1">
      <c r="A4412" s="164"/>
    </row>
    <row r="4413" spans="1:1" hidden="1">
      <c r="A4413" s="522"/>
    </row>
    <row r="4414" spans="1:1" hidden="1">
      <c r="A4414" s="118"/>
    </row>
    <row r="4415" spans="1:1" hidden="1">
      <c r="A4415" s="118"/>
    </row>
    <row r="4416" spans="1:1" hidden="1">
      <c r="A4416" s="118"/>
    </row>
    <row r="4417" spans="1:1" ht="15.75" hidden="1">
      <c r="A4417" s="241"/>
    </row>
    <row r="4418" spans="1:1" ht="15.75" hidden="1">
      <c r="A4418" s="241"/>
    </row>
    <row r="4419" spans="1:1" ht="15.75" hidden="1">
      <c r="A4419" s="241"/>
    </row>
    <row r="4420" spans="1:1" ht="15.75" hidden="1">
      <c r="A4420" s="241"/>
    </row>
    <row r="4421" spans="1:1" ht="15.75" hidden="1">
      <c r="A4421" s="241"/>
    </row>
    <row r="4422" spans="1:1" ht="15.75" hidden="1">
      <c r="A4422" s="241"/>
    </row>
    <row r="4423" spans="1:1" ht="15.75" hidden="1">
      <c r="A4423" s="241"/>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21"/>
    </row>
    <row r="4447" spans="1:1" hidden="1">
      <c r="A4447" s="163"/>
    </row>
    <row r="4448" spans="1:1" hidden="1">
      <c r="A4448" s="143"/>
    </row>
    <row r="4449" spans="1:1" hidden="1">
      <c r="A4449" s="143"/>
    </row>
    <row r="4450" spans="1:1" hidden="1">
      <c r="A4450" s="143"/>
    </row>
    <row r="4451" spans="1:1" hidden="1">
      <c r="A4451" s="143"/>
    </row>
    <row r="4452" spans="1:1" hidden="1">
      <c r="A4452" s="143"/>
    </row>
    <row r="4453" spans="1:1" hidden="1">
      <c r="A4453" s="143"/>
    </row>
    <row r="4454" spans="1:1" hidden="1">
      <c r="A4454" s="143"/>
    </row>
    <row r="4455" spans="1:1" hidden="1">
      <c r="A4455" s="143"/>
    </row>
    <row r="4456" spans="1:1" hidden="1">
      <c r="A4456" s="143"/>
    </row>
    <row r="4457" spans="1:1" hidden="1">
      <c r="A4457" s="143"/>
    </row>
    <row r="4458" spans="1:1" hidden="1">
      <c r="A4458" s="143"/>
    </row>
    <row r="4459" spans="1:1" hidden="1">
      <c r="A4459" s="143"/>
    </row>
    <row r="4460" spans="1:1" hidden="1">
      <c r="A4460" s="143"/>
    </row>
    <row r="4461" spans="1:1" hidden="1">
      <c r="A4461" s="143"/>
    </row>
    <row r="4462" spans="1:1" hidden="1">
      <c r="A4462" s="143"/>
    </row>
    <row r="4463" spans="1:1" hidden="1">
      <c r="A4463" s="143"/>
    </row>
    <row r="4464" spans="1:1" hidden="1">
      <c r="A4464" s="143"/>
    </row>
    <row r="4465" spans="1:1" hidden="1">
      <c r="A4465" s="143"/>
    </row>
    <row r="4466" spans="1:1" hidden="1">
      <c r="A4466" s="164"/>
    </row>
    <row r="4467" spans="1:1" hidden="1">
      <c r="A4467" s="164"/>
    </row>
    <row r="4468" spans="1:1" hidden="1">
      <c r="A4468" s="164"/>
    </row>
    <row r="4469" spans="1:1" hidden="1">
      <c r="A4469" s="141"/>
    </row>
    <row r="4470" spans="1:1" hidden="1">
      <c r="A4470" s="141"/>
    </row>
    <row r="4471" spans="1:1" hidden="1">
      <c r="A4471" s="141"/>
    </row>
    <row r="4472" spans="1:1" hidden="1">
      <c r="A4472" s="143"/>
    </row>
    <row r="4473" spans="1:1" hidden="1">
      <c r="A4473" s="143"/>
    </row>
    <row r="4474" spans="1:1" hidden="1">
      <c r="A4474" s="143"/>
    </row>
    <row r="4475" spans="1:1" hidden="1">
      <c r="A4475" s="143"/>
    </row>
    <row r="4476" spans="1:1" hidden="1">
      <c r="A4476" s="143"/>
    </row>
    <row r="4477" spans="1:1" hidden="1">
      <c r="A4477" s="143"/>
    </row>
    <row r="4478" spans="1:1" hidden="1">
      <c r="A4478" s="143"/>
    </row>
    <row r="4479" spans="1:1" hidden="1">
      <c r="A4479" s="143"/>
    </row>
    <row r="4480" spans="1:1" hidden="1">
      <c r="A4480" s="143"/>
    </row>
    <row r="4481" spans="1:1" hidden="1">
      <c r="A4481" s="143"/>
    </row>
    <row r="4482" spans="1:1" hidden="1">
      <c r="A4482" s="143"/>
    </row>
    <row r="4483" spans="1:1" hidden="1">
      <c r="A4483" s="143"/>
    </row>
    <row r="4484" spans="1:1" hidden="1">
      <c r="A4484" s="141"/>
    </row>
    <row r="4485" spans="1:1" hidden="1">
      <c r="A4485" s="141"/>
    </row>
    <row r="4486" spans="1:1" hidden="1">
      <c r="A4486" s="143"/>
    </row>
    <row r="4487" spans="1:1" hidden="1">
      <c r="A4487" s="143"/>
    </row>
    <row r="4488" spans="1:1" hidden="1">
      <c r="A4488" s="143"/>
    </row>
    <row r="4489" spans="1:1" ht="15.75" hidden="1">
      <c r="A4489" s="100"/>
    </row>
    <row r="4490" spans="1:1" hidden="1">
      <c r="A4490" s="143"/>
    </row>
    <row r="4491" spans="1:1" hidden="1">
      <c r="A4491" s="143"/>
    </row>
    <row r="4492" spans="1:1" hidden="1">
      <c r="A4492" s="143"/>
    </row>
    <row r="4493" spans="1:1" hidden="1">
      <c r="A4493" s="143"/>
    </row>
    <row r="4494" spans="1:1" hidden="1">
      <c r="A4494" s="143"/>
    </row>
    <row r="4495" spans="1:1" hidden="1">
      <c r="A4495" s="143"/>
    </row>
    <row r="4496" spans="1:1" hidden="1">
      <c r="A4496" s="143"/>
    </row>
    <row r="4497" spans="1:1" hidden="1">
      <c r="A4497" s="143"/>
    </row>
    <row r="4498" spans="1:1" hidden="1">
      <c r="A4498" s="143"/>
    </row>
    <row r="4499" spans="1:1" hidden="1">
      <c r="A4499" s="143"/>
    </row>
    <row r="4500" spans="1:1" hidden="1">
      <c r="A4500" s="143"/>
    </row>
    <row r="4501" spans="1:1" hidden="1">
      <c r="A4501" s="143"/>
    </row>
    <row r="4502" spans="1:1" hidden="1">
      <c r="A4502" s="143"/>
    </row>
    <row r="4503" spans="1:1" hidden="1">
      <c r="A4503" s="143"/>
    </row>
    <row r="4504" spans="1:1" hidden="1">
      <c r="A4504" s="164"/>
    </row>
    <row r="4505" spans="1:1" hidden="1">
      <c r="A4505" s="164"/>
    </row>
    <row r="4506" spans="1:1" hidden="1">
      <c r="A4506" s="143"/>
    </row>
    <row r="4507" spans="1:1" hidden="1">
      <c r="A4507" s="164"/>
    </row>
    <row r="4508" spans="1:1" hidden="1">
      <c r="A4508" s="164"/>
    </row>
    <row r="4509" spans="1:1" hidden="1">
      <c r="A4509" s="143"/>
    </row>
    <row r="4510" spans="1:1" hidden="1">
      <c r="A4510" s="143"/>
    </row>
    <row r="4511" spans="1:1" ht="13.5" hidden="1" thickBot="1">
      <c r="A4511" s="514"/>
    </row>
    <row r="4512" spans="1:1" hidden="1">
      <c r="A4512" s="164"/>
    </row>
    <row r="4513" spans="1:1" hidden="1">
      <c r="A4513" s="164"/>
    </row>
    <row r="4514" spans="1:1" hidden="1">
      <c r="A4514" s="522"/>
    </row>
    <row r="4515" spans="1:1" hidden="1">
      <c r="A4515" s="118"/>
    </row>
    <row r="4516" spans="1:1" hidden="1">
      <c r="A4516" s="118"/>
    </row>
    <row r="4517" spans="1:1" hidden="1">
      <c r="A4517" s="118"/>
    </row>
    <row r="4518" spans="1:1" ht="15.75" hidden="1">
      <c r="A4518" s="241"/>
    </row>
    <row r="4519" spans="1:1" ht="15.75" hidden="1">
      <c r="A4519" s="241"/>
    </row>
    <row r="4520" spans="1:1" ht="15.75" hidden="1">
      <c r="A4520" s="241"/>
    </row>
    <row r="4521" spans="1:1" ht="15.75" hidden="1">
      <c r="A4521" s="241"/>
    </row>
    <row r="4522" spans="1:1" ht="15.75" hidden="1">
      <c r="A4522" s="241"/>
    </row>
    <row r="4523" spans="1:1" ht="15.75" hidden="1">
      <c r="A4523" s="241"/>
    </row>
    <row r="4524" spans="1:1" ht="15.75" hidden="1">
      <c r="A4524" s="241"/>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21"/>
    </row>
    <row r="4548" spans="1:1" hidden="1">
      <c r="A4548" s="163"/>
    </row>
    <row r="4549" spans="1:1" hidden="1">
      <c r="A4549" s="143"/>
    </row>
    <row r="4550" spans="1:1" hidden="1">
      <c r="A4550" s="143"/>
    </row>
    <row r="4551" spans="1:1" hidden="1">
      <c r="A4551" s="143"/>
    </row>
    <row r="4552" spans="1:1" hidden="1">
      <c r="A4552" s="143"/>
    </row>
    <row r="4553" spans="1:1" hidden="1">
      <c r="A4553" s="143"/>
    </row>
    <row r="4554" spans="1:1" hidden="1">
      <c r="A4554" s="143"/>
    </row>
    <row r="4555" spans="1:1" hidden="1">
      <c r="A4555" s="143"/>
    </row>
    <row r="4556" spans="1:1" hidden="1">
      <c r="A4556" s="143"/>
    </row>
    <row r="4557" spans="1:1" hidden="1">
      <c r="A4557" s="143"/>
    </row>
    <row r="4558" spans="1:1" hidden="1">
      <c r="A4558" s="143"/>
    </row>
    <row r="4559" spans="1:1" hidden="1">
      <c r="A4559" s="143"/>
    </row>
    <row r="4560" spans="1:1" hidden="1">
      <c r="A4560" s="143"/>
    </row>
    <row r="4561" spans="1:1" hidden="1">
      <c r="A4561" s="143"/>
    </row>
    <row r="4562" spans="1:1" hidden="1">
      <c r="A4562" s="143"/>
    </row>
    <row r="4563" spans="1:1" hidden="1">
      <c r="A4563" s="143"/>
    </row>
    <row r="4564" spans="1:1" hidden="1">
      <c r="A4564" s="143"/>
    </row>
    <row r="4565" spans="1:1" hidden="1">
      <c r="A4565" s="143"/>
    </row>
    <row r="4566" spans="1:1" hidden="1">
      <c r="A4566" s="143"/>
    </row>
    <row r="4567" spans="1:1" hidden="1">
      <c r="A4567" s="164"/>
    </row>
    <row r="4568" spans="1:1" hidden="1">
      <c r="A4568" s="164"/>
    </row>
    <row r="4569" spans="1:1" hidden="1">
      <c r="A4569" s="164"/>
    </row>
    <row r="4570" spans="1:1" hidden="1">
      <c r="A4570" s="141"/>
    </row>
    <row r="4571" spans="1:1" hidden="1">
      <c r="A4571" s="141"/>
    </row>
    <row r="4572" spans="1:1" hidden="1">
      <c r="A4572" s="141"/>
    </row>
    <row r="4573" spans="1:1" hidden="1">
      <c r="A4573" s="143"/>
    </row>
    <row r="4574" spans="1:1" hidden="1">
      <c r="A4574" s="143"/>
    </row>
    <row r="4575" spans="1:1" hidden="1">
      <c r="A4575" s="143"/>
    </row>
    <row r="4576" spans="1:1" hidden="1">
      <c r="A4576" s="143"/>
    </row>
    <row r="4577" spans="1:1" hidden="1">
      <c r="A4577" s="143"/>
    </row>
    <row r="4578" spans="1:1" hidden="1">
      <c r="A4578" s="143"/>
    </row>
    <row r="4579" spans="1:1" hidden="1">
      <c r="A4579" s="143"/>
    </row>
    <row r="4580" spans="1:1" hidden="1">
      <c r="A4580" s="143"/>
    </row>
    <row r="4581" spans="1:1" hidden="1">
      <c r="A4581" s="143"/>
    </row>
    <row r="4582" spans="1:1" hidden="1">
      <c r="A4582" s="143"/>
    </row>
    <row r="4583" spans="1:1" hidden="1">
      <c r="A4583" s="143"/>
    </row>
    <row r="4584" spans="1:1" hidden="1">
      <c r="A4584" s="143"/>
    </row>
    <row r="4585" spans="1:1" hidden="1">
      <c r="A4585" s="141"/>
    </row>
    <row r="4586" spans="1:1" hidden="1">
      <c r="A4586" s="141"/>
    </row>
    <row r="4587" spans="1:1" hidden="1">
      <c r="A4587" s="143"/>
    </row>
    <row r="4588" spans="1:1" hidden="1">
      <c r="A4588" s="143"/>
    </row>
    <row r="4589" spans="1:1" hidden="1">
      <c r="A4589" s="143"/>
    </row>
    <row r="4590" spans="1:1" ht="15.75" hidden="1">
      <c r="A4590" s="100"/>
    </row>
    <row r="4591" spans="1:1" hidden="1">
      <c r="A4591" s="143"/>
    </row>
    <row r="4592" spans="1:1" hidden="1">
      <c r="A4592" s="143"/>
    </row>
    <row r="4593" spans="1:1" hidden="1">
      <c r="A4593" s="143"/>
    </row>
    <row r="4594" spans="1:1" hidden="1">
      <c r="A4594" s="143"/>
    </row>
    <row r="4595" spans="1:1" hidden="1">
      <c r="A4595" s="143"/>
    </row>
    <row r="4596" spans="1:1" hidden="1">
      <c r="A4596" s="143"/>
    </row>
    <row r="4597" spans="1:1" hidden="1">
      <c r="A4597" s="143"/>
    </row>
    <row r="4598" spans="1:1" hidden="1">
      <c r="A4598" s="143"/>
    </row>
    <row r="4599" spans="1:1" hidden="1">
      <c r="A4599" s="143"/>
    </row>
    <row r="4600" spans="1:1" hidden="1">
      <c r="A4600" s="143"/>
    </row>
    <row r="4601" spans="1:1" hidden="1">
      <c r="A4601" s="143"/>
    </row>
    <row r="4602" spans="1:1" hidden="1">
      <c r="A4602" s="143"/>
    </row>
    <row r="4603" spans="1:1" hidden="1">
      <c r="A4603" s="143"/>
    </row>
    <row r="4604" spans="1:1" hidden="1">
      <c r="A4604" s="143"/>
    </row>
    <row r="4605" spans="1:1" hidden="1">
      <c r="A4605" s="164"/>
    </row>
    <row r="4606" spans="1:1" hidden="1">
      <c r="A4606" s="164"/>
    </row>
    <row r="4607" spans="1:1" hidden="1">
      <c r="A4607" s="143"/>
    </row>
    <row r="4608" spans="1:1" hidden="1">
      <c r="A4608" s="164"/>
    </row>
    <row r="4609" spans="1:1" hidden="1">
      <c r="A4609" s="164"/>
    </row>
    <row r="4610" spans="1:1" hidden="1">
      <c r="A4610" s="143"/>
    </row>
    <row r="4611" spans="1:1" hidden="1">
      <c r="A4611" s="143"/>
    </row>
    <row r="4612" spans="1:1" ht="13.5" hidden="1" thickBot="1">
      <c r="A4612" s="514"/>
    </row>
    <row r="4613" spans="1:1" hidden="1">
      <c r="A4613" s="164"/>
    </row>
    <row r="4614" spans="1:1" hidden="1">
      <c r="A4614" s="164"/>
    </row>
    <row r="4615" spans="1:1" hidden="1">
      <c r="A4615" s="522"/>
    </row>
    <row r="4616" spans="1:1" hidden="1">
      <c r="A4616" s="118"/>
    </row>
    <row r="4617" spans="1:1" hidden="1">
      <c r="A4617" s="118"/>
    </row>
    <row r="4618" spans="1:1" hidden="1">
      <c r="A4618" s="118"/>
    </row>
    <row r="4619" spans="1:1" ht="15.75" hidden="1">
      <c r="A4619" s="241"/>
    </row>
    <row r="4620" spans="1:1" ht="15.75" hidden="1">
      <c r="A4620" s="241"/>
    </row>
    <row r="4621" spans="1:1" ht="15.75" hidden="1">
      <c r="A4621" s="241"/>
    </row>
    <row r="4622" spans="1:1" ht="15.75" hidden="1">
      <c r="A4622" s="241"/>
    </row>
    <row r="4623" spans="1:1" ht="15.75" hidden="1">
      <c r="A4623" s="241"/>
    </row>
    <row r="4624" spans="1:1" ht="15.75" hidden="1">
      <c r="A4624" s="241"/>
    </row>
    <row r="4625" spans="1:1" ht="15.75" hidden="1">
      <c r="A4625" s="241"/>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21"/>
    </row>
    <row r="4649" spans="1:1" hidden="1">
      <c r="A4649" s="163"/>
    </row>
    <row r="4650" spans="1:1" hidden="1">
      <c r="A4650" s="143"/>
    </row>
    <row r="4651" spans="1:1" hidden="1">
      <c r="A4651" s="143"/>
    </row>
    <row r="4652" spans="1:1" hidden="1">
      <c r="A4652" s="143"/>
    </row>
    <row r="4653" spans="1:1" hidden="1">
      <c r="A4653" s="143"/>
    </row>
    <row r="4654" spans="1:1" hidden="1">
      <c r="A4654" s="143"/>
    </row>
    <row r="4655" spans="1:1" hidden="1">
      <c r="A4655" s="143"/>
    </row>
    <row r="4656" spans="1:1" hidden="1">
      <c r="A4656" s="143"/>
    </row>
    <row r="4657" spans="1:1" hidden="1">
      <c r="A4657" s="143"/>
    </row>
    <row r="4658" spans="1:1" hidden="1">
      <c r="A4658" s="143"/>
    </row>
    <row r="4659" spans="1:1" hidden="1">
      <c r="A4659" s="143"/>
    </row>
    <row r="4660" spans="1:1" hidden="1">
      <c r="A4660" s="143"/>
    </row>
    <row r="4661" spans="1:1" hidden="1">
      <c r="A4661" s="143"/>
    </row>
    <row r="4662" spans="1:1" hidden="1">
      <c r="A4662" s="143"/>
    </row>
    <row r="4663" spans="1:1" hidden="1">
      <c r="A4663" s="143"/>
    </row>
    <row r="4664" spans="1:1" hidden="1">
      <c r="A4664" s="143"/>
    </row>
    <row r="4665" spans="1:1" hidden="1">
      <c r="A4665" s="143"/>
    </row>
    <row r="4666" spans="1:1" hidden="1">
      <c r="A4666" s="143"/>
    </row>
    <row r="4667" spans="1:1" hidden="1">
      <c r="A4667" s="143"/>
    </row>
    <row r="4668" spans="1:1" hidden="1">
      <c r="A4668" s="164"/>
    </row>
    <row r="4669" spans="1:1" hidden="1">
      <c r="A4669" s="164"/>
    </row>
    <row r="4670" spans="1:1" hidden="1">
      <c r="A4670" s="164"/>
    </row>
    <row r="4671" spans="1:1" hidden="1">
      <c r="A4671" s="141"/>
    </row>
    <row r="4672" spans="1:1" hidden="1">
      <c r="A4672" s="141"/>
    </row>
    <row r="4673" spans="1:1" hidden="1">
      <c r="A4673" s="141"/>
    </row>
    <row r="4674" spans="1:1" hidden="1">
      <c r="A4674" s="143"/>
    </row>
    <row r="4675" spans="1:1" hidden="1">
      <c r="A4675" s="143"/>
    </row>
    <row r="4676" spans="1:1" hidden="1">
      <c r="A4676" s="143"/>
    </row>
    <row r="4677" spans="1:1" hidden="1">
      <c r="A4677" s="143"/>
    </row>
    <row r="4678" spans="1:1" hidden="1">
      <c r="A4678" s="143"/>
    </row>
    <row r="4679" spans="1:1" hidden="1">
      <c r="A4679" s="143"/>
    </row>
    <row r="4680" spans="1:1" hidden="1">
      <c r="A4680" s="143"/>
    </row>
    <row r="4681" spans="1:1" hidden="1">
      <c r="A4681" s="143"/>
    </row>
    <row r="4682" spans="1:1" hidden="1">
      <c r="A4682" s="143"/>
    </row>
    <row r="4683" spans="1:1" hidden="1">
      <c r="A4683" s="143"/>
    </row>
    <row r="4684" spans="1:1" hidden="1">
      <c r="A4684" s="143"/>
    </row>
    <row r="4685" spans="1:1" hidden="1">
      <c r="A4685" s="143"/>
    </row>
    <row r="4686" spans="1:1" hidden="1">
      <c r="A4686" s="141"/>
    </row>
    <row r="4687" spans="1:1" hidden="1">
      <c r="A4687" s="141"/>
    </row>
    <row r="4688" spans="1:1" hidden="1">
      <c r="A4688" s="143"/>
    </row>
    <row r="4689" spans="1:1" hidden="1">
      <c r="A4689" s="143"/>
    </row>
    <row r="4690" spans="1:1" hidden="1">
      <c r="A4690" s="143"/>
    </row>
    <row r="4691" spans="1:1" ht="15.75" hidden="1">
      <c r="A4691" s="100"/>
    </row>
    <row r="4692" spans="1:1" hidden="1">
      <c r="A4692" s="143"/>
    </row>
    <row r="4693" spans="1:1" hidden="1">
      <c r="A4693" s="143"/>
    </row>
    <row r="4694" spans="1:1" hidden="1">
      <c r="A4694" s="143"/>
    </row>
    <row r="4695" spans="1:1" hidden="1">
      <c r="A4695" s="143"/>
    </row>
    <row r="4696" spans="1:1" hidden="1">
      <c r="A4696" s="143"/>
    </row>
    <row r="4697" spans="1:1" hidden="1">
      <c r="A4697" s="143"/>
    </row>
    <row r="4698" spans="1:1" hidden="1">
      <c r="A4698" s="143"/>
    </row>
    <row r="4699" spans="1:1" hidden="1">
      <c r="A4699" s="143"/>
    </row>
    <row r="4700" spans="1:1" hidden="1">
      <c r="A4700" s="143"/>
    </row>
    <row r="4701" spans="1:1" hidden="1">
      <c r="A4701" s="143"/>
    </row>
    <row r="4702" spans="1:1" hidden="1">
      <c r="A4702" s="143"/>
    </row>
    <row r="4703" spans="1:1" hidden="1">
      <c r="A4703" s="143"/>
    </row>
    <row r="4704" spans="1:1" hidden="1">
      <c r="A4704" s="143"/>
    </row>
    <row r="4705" spans="1:1" hidden="1">
      <c r="A4705" s="143"/>
    </row>
    <row r="4706" spans="1:1" hidden="1">
      <c r="A4706" s="164"/>
    </row>
    <row r="4707" spans="1:1" hidden="1">
      <c r="A4707" s="164"/>
    </row>
    <row r="4708" spans="1:1" hidden="1">
      <c r="A4708" s="143"/>
    </row>
    <row r="4709" spans="1:1" hidden="1">
      <c r="A4709" s="164"/>
    </row>
    <row r="4710" spans="1:1" hidden="1">
      <c r="A4710" s="164"/>
    </row>
    <row r="4711" spans="1:1" hidden="1">
      <c r="A4711" s="143"/>
    </row>
    <row r="4712" spans="1:1" hidden="1">
      <c r="A4712" s="143"/>
    </row>
    <row r="4713" spans="1:1" ht="13.5" hidden="1" thickBot="1">
      <c r="A4713" s="514"/>
    </row>
    <row r="4714" spans="1:1" hidden="1">
      <c r="A4714" s="164"/>
    </row>
    <row r="4715" spans="1:1" hidden="1">
      <c r="A4715" s="164"/>
    </row>
    <row r="4716" spans="1:1" hidden="1">
      <c r="A4716" s="522"/>
    </row>
    <row r="4717" spans="1:1" hidden="1">
      <c r="A4717" s="118"/>
    </row>
    <row r="4718" spans="1:1" hidden="1">
      <c r="A4718" s="118"/>
    </row>
    <row r="4719" spans="1:1" hidden="1">
      <c r="A4719" s="118"/>
    </row>
    <row r="4720" spans="1:1" ht="15.75" hidden="1">
      <c r="A4720" s="241"/>
    </row>
    <row r="4721" spans="1:1" ht="15.75" hidden="1">
      <c r="A4721" s="241"/>
    </row>
    <row r="4722" spans="1:1" ht="15.75" hidden="1">
      <c r="A4722" s="241"/>
    </row>
    <row r="4723" spans="1:1" ht="15.75" hidden="1">
      <c r="A4723" s="241"/>
    </row>
    <row r="4724" spans="1:1" ht="15.75" hidden="1">
      <c r="A4724" s="241"/>
    </row>
    <row r="4725" spans="1:1" ht="15.75" hidden="1">
      <c r="A4725" s="241"/>
    </row>
    <row r="4726" spans="1:1" ht="15.75" hidden="1">
      <c r="A4726" s="241"/>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21"/>
    </row>
    <row r="4750" spans="1:1" hidden="1">
      <c r="A4750" s="163"/>
    </row>
    <row r="4751" spans="1:1" hidden="1">
      <c r="A4751" s="143"/>
    </row>
    <row r="4752" spans="1:1" hidden="1">
      <c r="A4752" s="143"/>
    </row>
    <row r="4753" spans="1:1" hidden="1">
      <c r="A4753" s="143"/>
    </row>
    <row r="4754" spans="1:1" hidden="1">
      <c r="A4754" s="143"/>
    </row>
    <row r="4755" spans="1:1" hidden="1">
      <c r="A4755" s="143"/>
    </row>
    <row r="4756" spans="1:1" hidden="1">
      <c r="A4756" s="143"/>
    </row>
    <row r="4757" spans="1:1" hidden="1">
      <c r="A4757" s="143"/>
    </row>
    <row r="4758" spans="1:1" hidden="1">
      <c r="A4758" s="143"/>
    </row>
    <row r="4759" spans="1:1" hidden="1">
      <c r="A4759" s="143"/>
    </row>
    <row r="4760" spans="1:1" hidden="1">
      <c r="A4760" s="143"/>
    </row>
    <row r="4761" spans="1:1" hidden="1">
      <c r="A4761" s="143"/>
    </row>
    <row r="4762" spans="1:1" hidden="1">
      <c r="A4762" s="143"/>
    </row>
    <row r="4763" spans="1:1" hidden="1">
      <c r="A4763" s="143"/>
    </row>
    <row r="4764" spans="1:1" hidden="1">
      <c r="A4764" s="143"/>
    </row>
    <row r="4765" spans="1:1" hidden="1">
      <c r="A4765" s="143"/>
    </row>
    <row r="4766" spans="1:1" hidden="1">
      <c r="A4766" s="143"/>
    </row>
    <row r="4767" spans="1:1" hidden="1">
      <c r="A4767" s="143"/>
    </row>
    <row r="4768" spans="1:1" hidden="1">
      <c r="A4768" s="143"/>
    </row>
    <row r="4769" spans="1:1" hidden="1">
      <c r="A4769" s="164"/>
    </row>
    <row r="4770" spans="1:1" hidden="1">
      <c r="A4770" s="164"/>
    </row>
    <row r="4771" spans="1:1" hidden="1">
      <c r="A4771" s="164"/>
    </row>
    <row r="4772" spans="1:1" hidden="1">
      <c r="A4772" s="141"/>
    </row>
    <row r="4773" spans="1:1" hidden="1">
      <c r="A4773" s="141"/>
    </row>
    <row r="4774" spans="1:1" hidden="1">
      <c r="A4774" s="141"/>
    </row>
    <row r="4775" spans="1:1" hidden="1">
      <c r="A4775" s="143"/>
    </row>
    <row r="4776" spans="1:1" hidden="1">
      <c r="A4776" s="143"/>
    </row>
    <row r="4777" spans="1:1" hidden="1">
      <c r="A4777" s="143"/>
    </row>
    <row r="4778" spans="1:1" hidden="1">
      <c r="A4778" s="143"/>
    </row>
    <row r="4779" spans="1:1" hidden="1">
      <c r="A4779" s="143"/>
    </row>
    <row r="4780" spans="1:1" hidden="1">
      <c r="A4780" s="143"/>
    </row>
    <row r="4781" spans="1:1" hidden="1">
      <c r="A4781" s="143"/>
    </row>
    <row r="4782" spans="1:1" hidden="1">
      <c r="A4782" s="143"/>
    </row>
    <row r="4783" spans="1:1" hidden="1">
      <c r="A4783" s="143"/>
    </row>
    <row r="4784" spans="1:1" hidden="1">
      <c r="A4784" s="143"/>
    </row>
    <row r="4785" spans="1:1" hidden="1">
      <c r="A4785" s="143"/>
    </row>
    <row r="4786" spans="1:1" hidden="1">
      <c r="A4786" s="143"/>
    </row>
    <row r="4787" spans="1:1" hidden="1">
      <c r="A4787" s="141"/>
    </row>
    <row r="4788" spans="1:1" hidden="1">
      <c r="A4788" s="141"/>
    </row>
    <row r="4789" spans="1:1" hidden="1">
      <c r="A4789" s="143"/>
    </row>
    <row r="4790" spans="1:1" hidden="1">
      <c r="A4790" s="143"/>
    </row>
    <row r="4791" spans="1:1" hidden="1">
      <c r="A4791" s="143"/>
    </row>
    <row r="4792" spans="1:1" ht="15.75" hidden="1">
      <c r="A4792" s="100"/>
    </row>
    <row r="4793" spans="1:1" hidden="1">
      <c r="A4793" s="143"/>
    </row>
    <row r="4794" spans="1:1" hidden="1">
      <c r="A4794" s="143"/>
    </row>
    <row r="4795" spans="1:1" hidden="1">
      <c r="A4795" s="143"/>
    </row>
    <row r="4796" spans="1:1" hidden="1">
      <c r="A4796" s="143"/>
    </row>
    <row r="4797" spans="1:1" hidden="1">
      <c r="A4797" s="143"/>
    </row>
    <row r="4798" spans="1:1" hidden="1">
      <c r="A4798" s="143"/>
    </row>
    <row r="4799" spans="1:1" hidden="1">
      <c r="A4799" s="143"/>
    </row>
    <row r="4800" spans="1:1" hidden="1">
      <c r="A4800" s="143"/>
    </row>
    <row r="4801" spans="1:1" hidden="1">
      <c r="A4801" s="143"/>
    </row>
    <row r="4802" spans="1:1" hidden="1">
      <c r="A4802" s="143"/>
    </row>
    <row r="4803" spans="1:1" hidden="1">
      <c r="A4803" s="143"/>
    </row>
    <row r="4804" spans="1:1" hidden="1">
      <c r="A4804" s="143"/>
    </row>
    <row r="4805" spans="1:1" hidden="1">
      <c r="A4805" s="143"/>
    </row>
    <row r="4806" spans="1:1" hidden="1">
      <c r="A4806" s="143"/>
    </row>
    <row r="4807" spans="1:1" hidden="1">
      <c r="A4807" s="164"/>
    </row>
    <row r="4808" spans="1:1" hidden="1">
      <c r="A4808" s="164"/>
    </row>
    <row r="4809" spans="1:1" hidden="1">
      <c r="A4809" s="143"/>
    </row>
    <row r="4810" spans="1:1" hidden="1">
      <c r="A4810" s="164"/>
    </row>
    <row r="4811" spans="1:1" hidden="1">
      <c r="A4811" s="164"/>
    </row>
    <row r="4812" spans="1:1" hidden="1">
      <c r="A4812" s="143"/>
    </row>
    <row r="4813" spans="1:1" hidden="1">
      <c r="A4813" s="143"/>
    </row>
    <row r="4814" spans="1:1" ht="13.5" hidden="1" thickBot="1">
      <c r="A4814" s="514"/>
    </row>
    <row r="4815" spans="1:1" hidden="1">
      <c r="A4815" s="164"/>
    </row>
    <row r="4816" spans="1:1" hidden="1">
      <c r="A4816" s="164"/>
    </row>
    <row r="4817" spans="1:1" hidden="1">
      <c r="A4817" s="522"/>
    </row>
    <row r="4818" spans="1:1" hidden="1">
      <c r="A4818" s="118"/>
    </row>
    <row r="4819" spans="1:1" hidden="1">
      <c r="A4819" s="118"/>
    </row>
    <row r="4820" spans="1:1" hidden="1">
      <c r="A4820" s="118"/>
    </row>
    <row r="4821" spans="1:1" ht="15.75" hidden="1">
      <c r="A4821" s="241"/>
    </row>
    <row r="4822" spans="1:1" ht="15.75" hidden="1">
      <c r="A4822" s="241"/>
    </row>
    <row r="4823" spans="1:1" ht="15.75" hidden="1">
      <c r="A4823" s="241"/>
    </row>
    <row r="4824" spans="1:1" ht="15.75" hidden="1">
      <c r="A4824" s="241"/>
    </row>
    <row r="4825" spans="1:1" ht="15.75" hidden="1">
      <c r="A4825" s="241"/>
    </row>
    <row r="4826" spans="1:1" ht="15.75" hidden="1">
      <c r="A4826" s="241"/>
    </row>
    <row r="4827" spans="1:1" ht="15.75" hidden="1">
      <c r="A4827" s="241"/>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21"/>
    </row>
    <row r="4851" spans="1:1" hidden="1">
      <c r="A4851" s="163"/>
    </row>
    <row r="4852" spans="1:1" hidden="1">
      <c r="A4852" s="143"/>
    </row>
    <row r="4853" spans="1:1" hidden="1">
      <c r="A4853" s="143"/>
    </row>
    <row r="4854" spans="1:1" hidden="1">
      <c r="A4854" s="143"/>
    </row>
    <row r="4855" spans="1:1" hidden="1">
      <c r="A4855" s="143"/>
    </row>
    <row r="4856" spans="1:1" hidden="1">
      <c r="A4856" s="143"/>
    </row>
    <row r="4857" spans="1:1" hidden="1">
      <c r="A4857" s="143"/>
    </row>
    <row r="4858" spans="1:1" hidden="1">
      <c r="A4858" s="143"/>
    </row>
    <row r="4859" spans="1:1" hidden="1">
      <c r="A4859" s="143"/>
    </row>
    <row r="4860" spans="1:1" hidden="1">
      <c r="A4860" s="143"/>
    </row>
    <row r="4861" spans="1:1" hidden="1">
      <c r="A4861" s="143"/>
    </row>
    <row r="4862" spans="1:1" hidden="1">
      <c r="A4862" s="143"/>
    </row>
    <row r="4863" spans="1:1" hidden="1">
      <c r="A4863" s="143"/>
    </row>
    <row r="4864" spans="1:1" hidden="1">
      <c r="A4864" s="143"/>
    </row>
    <row r="4865" spans="1:1" hidden="1">
      <c r="A4865" s="143"/>
    </row>
    <row r="4866" spans="1:1" hidden="1">
      <c r="A4866" s="143"/>
    </row>
    <row r="4867" spans="1:1" hidden="1">
      <c r="A4867" s="143"/>
    </row>
    <row r="4868" spans="1:1" hidden="1">
      <c r="A4868" s="143"/>
    </row>
    <row r="4869" spans="1:1" hidden="1">
      <c r="A4869" s="143"/>
    </row>
    <row r="4870" spans="1:1" hidden="1">
      <c r="A4870" s="164"/>
    </row>
    <row r="4871" spans="1:1" hidden="1">
      <c r="A4871" s="164"/>
    </row>
    <row r="4872" spans="1:1" hidden="1">
      <c r="A4872" s="164"/>
    </row>
    <row r="4873" spans="1:1" hidden="1">
      <c r="A4873" s="141"/>
    </row>
    <row r="4874" spans="1:1" hidden="1">
      <c r="A4874" s="141"/>
    </row>
    <row r="4875" spans="1:1" hidden="1">
      <c r="A4875" s="141"/>
    </row>
    <row r="4876" spans="1:1" hidden="1">
      <c r="A4876" s="143"/>
    </row>
    <row r="4877" spans="1:1" hidden="1">
      <c r="A4877" s="143"/>
    </row>
    <row r="4878" spans="1:1" hidden="1">
      <c r="A4878" s="143"/>
    </row>
    <row r="4879" spans="1:1" hidden="1">
      <c r="A4879" s="143"/>
    </row>
    <row r="4880" spans="1:1" hidden="1">
      <c r="A4880" s="143"/>
    </row>
    <row r="4881" spans="1:1" hidden="1">
      <c r="A4881" s="143"/>
    </row>
    <row r="4882" spans="1:1" hidden="1">
      <c r="A4882" s="143"/>
    </row>
    <row r="4883" spans="1:1" hidden="1">
      <c r="A4883" s="143"/>
    </row>
    <row r="4884" spans="1:1" hidden="1">
      <c r="A4884" s="143"/>
    </row>
    <row r="4885" spans="1:1" hidden="1">
      <c r="A4885" s="143"/>
    </row>
    <row r="4886" spans="1:1" hidden="1">
      <c r="A4886" s="143"/>
    </row>
    <row r="4887" spans="1:1" hidden="1">
      <c r="A4887" s="143"/>
    </row>
    <row r="4888" spans="1:1" hidden="1">
      <c r="A4888" s="141"/>
    </row>
    <row r="4889" spans="1:1" hidden="1">
      <c r="A4889" s="141"/>
    </row>
    <row r="4890" spans="1:1" hidden="1">
      <c r="A4890" s="143"/>
    </row>
    <row r="4891" spans="1:1" hidden="1">
      <c r="A4891" s="143"/>
    </row>
    <row r="4892" spans="1:1" hidden="1">
      <c r="A4892" s="143"/>
    </row>
    <row r="4893" spans="1:1" ht="15.75" hidden="1">
      <c r="A4893" s="100"/>
    </row>
    <row r="4894" spans="1:1" hidden="1">
      <c r="A4894" s="143"/>
    </row>
    <row r="4895" spans="1:1" hidden="1">
      <c r="A4895" s="143"/>
    </row>
    <row r="4896" spans="1:1" hidden="1">
      <c r="A4896" s="143"/>
    </row>
    <row r="4897" spans="1:1" hidden="1">
      <c r="A4897" s="143"/>
    </row>
    <row r="4898" spans="1:1" hidden="1">
      <c r="A4898" s="143"/>
    </row>
    <row r="4899" spans="1:1" hidden="1">
      <c r="A4899" s="143"/>
    </row>
    <row r="4900" spans="1:1" hidden="1">
      <c r="A4900" s="143"/>
    </row>
    <row r="4901" spans="1:1" hidden="1">
      <c r="A4901" s="143"/>
    </row>
    <row r="4902" spans="1:1" hidden="1">
      <c r="A4902" s="143"/>
    </row>
    <row r="4903" spans="1:1" hidden="1">
      <c r="A4903" s="143"/>
    </row>
    <row r="4904" spans="1:1" hidden="1">
      <c r="A4904" s="143"/>
    </row>
    <row r="4905" spans="1:1" hidden="1">
      <c r="A4905" s="143"/>
    </row>
    <row r="4906" spans="1:1" hidden="1">
      <c r="A4906" s="143"/>
    </row>
    <row r="4907" spans="1:1" hidden="1">
      <c r="A4907" s="143"/>
    </row>
    <row r="4908" spans="1:1" hidden="1">
      <c r="A4908" s="164"/>
    </row>
    <row r="4909" spans="1:1" hidden="1">
      <c r="A4909" s="164"/>
    </row>
    <row r="4910" spans="1:1" hidden="1">
      <c r="A4910" s="143"/>
    </row>
    <row r="4911" spans="1:1" hidden="1">
      <c r="A4911" s="164"/>
    </row>
    <row r="4912" spans="1:1" hidden="1">
      <c r="A4912" s="164"/>
    </row>
    <row r="4913" spans="1:1" hidden="1">
      <c r="A4913" s="143"/>
    </row>
    <row r="4914" spans="1:1" hidden="1">
      <c r="A4914" s="143"/>
    </row>
    <row r="4915" spans="1:1" ht="13.5" hidden="1" thickBot="1">
      <c r="A4915" s="514"/>
    </row>
    <row r="4916" spans="1:1" hidden="1">
      <c r="A4916" s="164"/>
    </row>
    <row r="4917" spans="1:1" hidden="1">
      <c r="A4917" s="164"/>
    </row>
    <row r="4918" spans="1:1" hidden="1">
      <c r="A4918" s="522"/>
    </row>
    <row r="4919" spans="1:1" hidden="1">
      <c r="A4919" s="118"/>
    </row>
    <row r="4920" spans="1:1" hidden="1">
      <c r="A4920" s="118"/>
    </row>
    <row r="4921" spans="1:1" hidden="1">
      <c r="A4921" s="118"/>
    </row>
    <row r="4922" spans="1:1" ht="15.75" hidden="1">
      <c r="A4922" s="241"/>
    </row>
    <row r="4923" spans="1:1" ht="15.75" hidden="1">
      <c r="A4923" s="241"/>
    </row>
    <row r="4924" spans="1:1" ht="15.75" hidden="1">
      <c r="A4924" s="241"/>
    </row>
    <row r="4925" spans="1:1" ht="15.75" hidden="1">
      <c r="A4925" s="241"/>
    </row>
    <row r="4926" spans="1:1" ht="15.75" hidden="1">
      <c r="A4926" s="241"/>
    </row>
    <row r="4927" spans="1:1" ht="15.75" hidden="1">
      <c r="A4927" s="241"/>
    </row>
    <row r="4928" spans="1:1" ht="15.75" hidden="1">
      <c r="A4928" s="241"/>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21"/>
    </row>
    <row r="4952" spans="1:1" hidden="1">
      <c r="A4952" s="163"/>
    </row>
    <row r="4953" spans="1:1" hidden="1">
      <c r="A4953" s="143"/>
    </row>
    <row r="4954" spans="1:1" hidden="1">
      <c r="A4954" s="143"/>
    </row>
    <row r="4955" spans="1:1" hidden="1">
      <c r="A4955" s="143"/>
    </row>
    <row r="4956" spans="1:1" hidden="1">
      <c r="A4956" s="143"/>
    </row>
    <row r="4957" spans="1:1" hidden="1">
      <c r="A4957" s="143"/>
    </row>
    <row r="4958" spans="1:1" hidden="1">
      <c r="A4958" s="143"/>
    </row>
    <row r="4959" spans="1:1" hidden="1">
      <c r="A4959" s="143"/>
    </row>
    <row r="4960" spans="1:1" hidden="1">
      <c r="A4960" s="143"/>
    </row>
    <row r="4961" spans="1:1" hidden="1">
      <c r="A4961" s="143"/>
    </row>
    <row r="4962" spans="1:1" hidden="1">
      <c r="A4962" s="143"/>
    </row>
    <row r="4963" spans="1:1" hidden="1">
      <c r="A4963" s="143"/>
    </row>
    <row r="4964" spans="1:1" hidden="1">
      <c r="A4964" s="143"/>
    </row>
    <row r="4965" spans="1:1" hidden="1">
      <c r="A4965" s="143"/>
    </row>
    <row r="4966" spans="1:1" hidden="1">
      <c r="A4966" s="143"/>
    </row>
    <row r="4967" spans="1:1" hidden="1">
      <c r="A4967" s="143"/>
    </row>
    <row r="4968" spans="1:1" hidden="1">
      <c r="A4968" s="143"/>
    </row>
    <row r="4969" spans="1:1" hidden="1">
      <c r="A4969" s="143"/>
    </row>
    <row r="4970" spans="1:1" hidden="1">
      <c r="A4970" s="143"/>
    </row>
    <row r="4971" spans="1:1" hidden="1">
      <c r="A4971" s="164"/>
    </row>
    <row r="4972" spans="1:1" hidden="1">
      <c r="A4972" s="164"/>
    </row>
    <row r="4973" spans="1:1" hidden="1">
      <c r="A4973" s="164"/>
    </row>
    <row r="4974" spans="1:1" hidden="1">
      <c r="A4974" s="141"/>
    </row>
    <row r="4975" spans="1:1" hidden="1">
      <c r="A4975" s="141"/>
    </row>
    <row r="4976" spans="1:1" hidden="1">
      <c r="A4976" s="141"/>
    </row>
    <row r="4977" spans="1:1" hidden="1">
      <c r="A4977" s="143"/>
    </row>
    <row r="4978" spans="1:1" hidden="1">
      <c r="A4978" s="143"/>
    </row>
    <row r="4979" spans="1:1" hidden="1">
      <c r="A4979" s="143"/>
    </row>
    <row r="4980" spans="1:1" hidden="1">
      <c r="A4980" s="143"/>
    </row>
    <row r="4981" spans="1:1" hidden="1">
      <c r="A4981" s="143"/>
    </row>
    <row r="4982" spans="1:1" hidden="1">
      <c r="A4982" s="143"/>
    </row>
    <row r="4983" spans="1:1" hidden="1">
      <c r="A4983" s="143"/>
    </row>
    <row r="4984" spans="1:1" hidden="1">
      <c r="A4984" s="143"/>
    </row>
    <row r="4985" spans="1:1" hidden="1">
      <c r="A4985" s="143"/>
    </row>
    <row r="4986" spans="1:1" hidden="1">
      <c r="A4986" s="143"/>
    </row>
    <row r="4987" spans="1:1" hidden="1">
      <c r="A4987" s="143"/>
    </row>
    <row r="4988" spans="1:1" hidden="1">
      <c r="A4988" s="143"/>
    </row>
    <row r="4989" spans="1:1" hidden="1">
      <c r="A4989" s="141"/>
    </row>
    <row r="4990" spans="1:1" hidden="1">
      <c r="A4990" s="141"/>
    </row>
    <row r="4991" spans="1:1" hidden="1">
      <c r="A4991" s="143"/>
    </row>
    <row r="4992" spans="1:1" hidden="1">
      <c r="A4992" s="143"/>
    </row>
    <row r="4993" spans="1:1" hidden="1">
      <c r="A4993" s="143"/>
    </row>
    <row r="4994" spans="1:1" ht="15.75" hidden="1">
      <c r="A4994" s="100"/>
    </row>
    <row r="4995" spans="1:1" hidden="1">
      <c r="A4995" s="143"/>
    </row>
    <row r="4996" spans="1:1" hidden="1">
      <c r="A4996" s="143"/>
    </row>
    <row r="4997" spans="1:1" hidden="1">
      <c r="A4997" s="143"/>
    </row>
    <row r="4998" spans="1:1" hidden="1">
      <c r="A4998" s="143"/>
    </row>
    <row r="4999" spans="1:1" hidden="1">
      <c r="A4999" s="143"/>
    </row>
    <row r="5000" spans="1:1" hidden="1">
      <c r="A5000" s="143"/>
    </row>
    <row r="5001" spans="1:1" hidden="1">
      <c r="A5001" s="143"/>
    </row>
    <row r="5002" spans="1:1" hidden="1">
      <c r="A5002" s="143"/>
    </row>
    <row r="5003" spans="1:1" hidden="1">
      <c r="A5003" s="143"/>
    </row>
    <row r="5004" spans="1:1" hidden="1">
      <c r="A5004" s="143"/>
    </row>
    <row r="5005" spans="1:1" hidden="1">
      <c r="A5005" s="143"/>
    </row>
    <row r="5006" spans="1:1" hidden="1">
      <c r="A5006" s="143"/>
    </row>
    <row r="5007" spans="1:1" hidden="1">
      <c r="A5007" s="143"/>
    </row>
    <row r="5008" spans="1:1" hidden="1">
      <c r="A5008" s="143"/>
    </row>
    <row r="5009" spans="1:1" hidden="1">
      <c r="A5009" s="164"/>
    </row>
    <row r="5010" spans="1:1" hidden="1">
      <c r="A5010" s="164"/>
    </row>
    <row r="5011" spans="1:1" hidden="1">
      <c r="A5011" s="143"/>
    </row>
    <row r="5012" spans="1:1" hidden="1">
      <c r="A5012" s="164"/>
    </row>
    <row r="5013" spans="1:1" hidden="1">
      <c r="A5013" s="164"/>
    </row>
    <row r="5014" spans="1:1" hidden="1">
      <c r="A5014" s="143"/>
    </row>
    <row r="5015" spans="1:1" hidden="1">
      <c r="A5015" s="143"/>
    </row>
    <row r="5016" spans="1:1" ht="13.5" hidden="1" thickBot="1">
      <c r="A5016" s="514"/>
    </row>
    <row r="5017" spans="1:1" hidden="1">
      <c r="A5017" s="164"/>
    </row>
    <row r="5018" spans="1:1" hidden="1">
      <c r="A5018" s="164"/>
    </row>
    <row r="5019" spans="1:1" hidden="1">
      <c r="A5019" s="522"/>
    </row>
    <row r="5020" spans="1:1" hidden="1">
      <c r="A5020" s="118"/>
    </row>
    <row r="5021" spans="1:1" hidden="1">
      <c r="A5021" s="118"/>
    </row>
    <row r="5022" spans="1:1" hidden="1">
      <c r="A5022" s="118"/>
    </row>
    <row r="5023" spans="1:1" ht="15.75" hidden="1">
      <c r="A5023" s="241"/>
    </row>
    <row r="5024" spans="1:1" ht="15.75" hidden="1">
      <c r="A5024" s="241"/>
    </row>
    <row r="5025" spans="1:1" ht="15.75" hidden="1">
      <c r="A5025" s="241"/>
    </row>
    <row r="5026" spans="1:1" ht="15.75" hidden="1">
      <c r="A5026" s="241"/>
    </row>
    <row r="5027" spans="1:1" ht="15.75" hidden="1">
      <c r="A5027" s="241"/>
    </row>
    <row r="5028" spans="1:1" ht="15.75" hidden="1">
      <c r="A5028" s="241"/>
    </row>
    <row r="5029" spans="1:1" ht="15.75" hidden="1">
      <c r="A5029" s="241"/>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21"/>
    </row>
    <row r="5053" spans="1:1" hidden="1">
      <c r="A5053" s="163"/>
    </row>
    <row r="5054" spans="1:1" hidden="1">
      <c r="A5054" s="143"/>
    </row>
    <row r="5055" spans="1:1" hidden="1">
      <c r="A5055" s="143"/>
    </row>
    <row r="5056" spans="1:1" hidden="1">
      <c r="A5056" s="143"/>
    </row>
    <row r="5057" spans="1:1" hidden="1">
      <c r="A5057" s="143"/>
    </row>
    <row r="5058" spans="1:1" hidden="1">
      <c r="A5058" s="143"/>
    </row>
    <row r="5059" spans="1:1" hidden="1">
      <c r="A5059" s="143"/>
    </row>
    <row r="5060" spans="1:1" hidden="1">
      <c r="A5060" s="143"/>
    </row>
    <row r="5061" spans="1:1" hidden="1">
      <c r="A5061" s="143"/>
    </row>
    <row r="5062" spans="1:1" hidden="1">
      <c r="A5062" s="143"/>
    </row>
    <row r="5063" spans="1:1" hidden="1">
      <c r="A5063" s="143"/>
    </row>
    <row r="5064" spans="1:1" hidden="1">
      <c r="A5064" s="143"/>
    </row>
    <row r="5065" spans="1:1" hidden="1">
      <c r="A5065" s="143"/>
    </row>
    <row r="5066" spans="1:1" hidden="1">
      <c r="A5066" s="143"/>
    </row>
    <row r="5067" spans="1:1" hidden="1">
      <c r="A5067" s="143"/>
    </row>
    <row r="5068" spans="1:1" hidden="1">
      <c r="A5068" s="143"/>
    </row>
    <row r="5069" spans="1:1" hidden="1">
      <c r="A5069" s="143"/>
    </row>
    <row r="5070" spans="1:1" hidden="1">
      <c r="A5070" s="143"/>
    </row>
    <row r="5071" spans="1:1" hidden="1">
      <c r="A5071" s="143"/>
    </row>
    <row r="5072" spans="1:1" hidden="1">
      <c r="A5072" s="164"/>
    </row>
    <row r="5073" spans="1:1" hidden="1">
      <c r="A5073" s="164"/>
    </row>
    <row r="5074" spans="1:1" hidden="1">
      <c r="A5074" s="164"/>
    </row>
    <row r="5075" spans="1:1" hidden="1">
      <c r="A5075" s="141"/>
    </row>
    <row r="5076" spans="1:1" hidden="1">
      <c r="A5076" s="141"/>
    </row>
    <row r="5077" spans="1:1" hidden="1">
      <c r="A5077" s="141"/>
    </row>
    <row r="5078" spans="1:1" hidden="1">
      <c r="A5078" s="143"/>
    </row>
    <row r="5079" spans="1:1" hidden="1">
      <c r="A5079" s="143"/>
    </row>
    <row r="5080" spans="1:1" hidden="1">
      <c r="A5080" s="143"/>
    </row>
    <row r="5081" spans="1:1" hidden="1">
      <c r="A5081" s="143"/>
    </row>
    <row r="5082" spans="1:1" hidden="1">
      <c r="A5082" s="143"/>
    </row>
    <row r="5083" spans="1:1" hidden="1">
      <c r="A5083" s="143"/>
    </row>
    <row r="5084" spans="1:1" hidden="1">
      <c r="A5084" s="143"/>
    </row>
    <row r="5085" spans="1:1" hidden="1">
      <c r="A5085" s="143"/>
    </row>
    <row r="5086" spans="1:1" hidden="1">
      <c r="A5086" s="143"/>
    </row>
    <row r="5087" spans="1:1" hidden="1">
      <c r="A5087" s="143"/>
    </row>
    <row r="5088" spans="1:1" hidden="1">
      <c r="A5088" s="143"/>
    </row>
    <row r="5089" spans="1:1" hidden="1">
      <c r="A5089" s="143"/>
    </row>
    <row r="5090" spans="1:1" hidden="1">
      <c r="A5090" s="141"/>
    </row>
    <row r="5091" spans="1:1" hidden="1">
      <c r="A5091" s="141"/>
    </row>
    <row r="5092" spans="1:1" hidden="1">
      <c r="A5092" s="143"/>
    </row>
    <row r="5093" spans="1:1" hidden="1">
      <c r="A5093" s="143"/>
    </row>
    <row r="5094" spans="1:1" hidden="1">
      <c r="A5094" s="143"/>
    </row>
    <row r="5095" spans="1:1" ht="15.75" hidden="1">
      <c r="A5095" s="100"/>
    </row>
    <row r="5096" spans="1:1" hidden="1">
      <c r="A5096" s="143"/>
    </row>
    <row r="5097" spans="1:1" hidden="1">
      <c r="A5097" s="143"/>
    </row>
    <row r="5098" spans="1:1" hidden="1">
      <c r="A5098" s="143"/>
    </row>
    <row r="5099" spans="1:1" hidden="1">
      <c r="A5099" s="143"/>
    </row>
    <row r="5100" spans="1:1" hidden="1">
      <c r="A5100" s="143"/>
    </row>
    <row r="5101" spans="1:1" hidden="1">
      <c r="A5101" s="143"/>
    </row>
    <row r="5102" spans="1:1" hidden="1">
      <c r="A5102" s="143"/>
    </row>
    <row r="5103" spans="1:1" hidden="1">
      <c r="A5103" s="143"/>
    </row>
    <row r="5104" spans="1:1" hidden="1">
      <c r="A5104" s="143"/>
    </row>
    <row r="5105" spans="1:1" hidden="1">
      <c r="A5105" s="143"/>
    </row>
    <row r="5106" spans="1:1" hidden="1">
      <c r="A5106" s="143"/>
    </row>
    <row r="5107" spans="1:1" hidden="1">
      <c r="A5107" s="143"/>
    </row>
    <row r="5108" spans="1:1" hidden="1">
      <c r="A5108" s="143"/>
    </row>
    <row r="5109" spans="1:1" hidden="1">
      <c r="A5109" s="143"/>
    </row>
    <row r="5110" spans="1:1" hidden="1">
      <c r="A5110" s="164"/>
    </row>
    <row r="5111" spans="1:1" hidden="1">
      <c r="A5111" s="164"/>
    </row>
    <row r="5112" spans="1:1" hidden="1">
      <c r="A5112" s="143"/>
    </row>
    <row r="5113" spans="1:1" hidden="1">
      <c r="A5113" s="164"/>
    </row>
    <row r="5114" spans="1:1" hidden="1">
      <c r="A5114" s="164"/>
    </row>
    <row r="5115" spans="1:1" hidden="1">
      <c r="A5115" s="143"/>
    </row>
    <row r="5116" spans="1:1" hidden="1">
      <c r="A5116" s="143"/>
    </row>
    <row r="5117" spans="1:1" ht="13.5" hidden="1" thickBot="1">
      <c r="A5117" s="514"/>
    </row>
    <row r="5118" spans="1:1" hidden="1">
      <c r="A5118" s="164"/>
    </row>
    <row r="5119" spans="1:1" hidden="1">
      <c r="A5119" s="164"/>
    </row>
    <row r="5120" spans="1:1" hidden="1">
      <c r="A5120" s="522"/>
    </row>
    <row r="5121" spans="1:1" hidden="1">
      <c r="A5121" s="118"/>
    </row>
    <row r="5122" spans="1:1" hidden="1">
      <c r="A5122" s="118"/>
    </row>
    <row r="5123" spans="1:1" hidden="1">
      <c r="A5123" s="118"/>
    </row>
    <row r="5124" spans="1:1" ht="15.75" hidden="1">
      <c r="A5124" s="241"/>
    </row>
    <row r="5125" spans="1:1" ht="15.75" hidden="1">
      <c r="A5125" s="241"/>
    </row>
    <row r="5126" spans="1:1" ht="15.75" hidden="1">
      <c r="A5126" s="241"/>
    </row>
    <row r="5127" spans="1:1" ht="15.75" hidden="1">
      <c r="A5127" s="241"/>
    </row>
    <row r="5128" spans="1:1" ht="15.75" hidden="1">
      <c r="A5128" s="241"/>
    </row>
    <row r="5129" spans="1:1" ht="15.75" hidden="1">
      <c r="A5129" s="241"/>
    </row>
    <row r="5130" spans="1:1" ht="15.75" hidden="1">
      <c r="A5130" s="241"/>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21"/>
    </row>
    <row r="5154" spans="1:1" hidden="1">
      <c r="A5154" s="163"/>
    </row>
    <row r="5155" spans="1:1" hidden="1">
      <c r="A5155" s="143"/>
    </row>
    <row r="5156" spans="1:1" hidden="1">
      <c r="A5156" s="143"/>
    </row>
    <row r="5157" spans="1:1" hidden="1">
      <c r="A5157" s="143"/>
    </row>
    <row r="5158" spans="1:1" hidden="1">
      <c r="A5158" s="143"/>
    </row>
    <row r="5159" spans="1:1" hidden="1">
      <c r="A5159" s="143"/>
    </row>
    <row r="5160" spans="1:1" hidden="1">
      <c r="A5160" s="143"/>
    </row>
    <row r="5161" spans="1:1" hidden="1">
      <c r="A5161" s="143"/>
    </row>
    <row r="5162" spans="1:1" hidden="1">
      <c r="A5162" s="143"/>
    </row>
    <row r="5163" spans="1:1" hidden="1">
      <c r="A5163" s="143"/>
    </row>
    <row r="5164" spans="1:1" hidden="1">
      <c r="A5164" s="143"/>
    </row>
    <row r="5165" spans="1:1" hidden="1">
      <c r="A5165" s="143"/>
    </row>
    <row r="5166" spans="1:1" hidden="1">
      <c r="A5166" s="143"/>
    </row>
    <row r="5167" spans="1:1" hidden="1">
      <c r="A5167" s="143"/>
    </row>
    <row r="5168" spans="1:1" hidden="1">
      <c r="A5168" s="143"/>
    </row>
    <row r="5169" spans="1:1" hidden="1">
      <c r="A5169" s="143"/>
    </row>
    <row r="5170" spans="1:1" hidden="1">
      <c r="A5170" s="143"/>
    </row>
    <row r="5171" spans="1:1" hidden="1">
      <c r="A5171" s="143"/>
    </row>
    <row r="5172" spans="1:1" hidden="1">
      <c r="A5172" s="143"/>
    </row>
    <row r="5173" spans="1:1" hidden="1">
      <c r="A5173" s="164"/>
    </row>
    <row r="5174" spans="1:1" hidden="1">
      <c r="A5174" s="164"/>
    </row>
    <row r="5175" spans="1:1" hidden="1">
      <c r="A5175" s="164"/>
    </row>
    <row r="5176" spans="1:1" hidden="1">
      <c r="A5176" s="141"/>
    </row>
    <row r="5177" spans="1:1" hidden="1">
      <c r="A5177" s="141"/>
    </row>
    <row r="5178" spans="1:1" hidden="1">
      <c r="A5178" s="141"/>
    </row>
    <row r="5179" spans="1:1" hidden="1">
      <c r="A5179" s="143"/>
    </row>
    <row r="5180" spans="1:1" hidden="1">
      <c r="A5180" s="143"/>
    </row>
    <row r="5181" spans="1:1" hidden="1">
      <c r="A5181" s="143"/>
    </row>
    <row r="5182" spans="1:1" hidden="1">
      <c r="A5182" s="143"/>
    </row>
    <row r="5183" spans="1:1" hidden="1">
      <c r="A5183" s="143"/>
    </row>
    <row r="5184" spans="1:1" hidden="1">
      <c r="A5184" s="143"/>
    </row>
    <row r="5185" spans="1:1" hidden="1">
      <c r="A5185" s="143"/>
    </row>
    <row r="5186" spans="1:1" hidden="1">
      <c r="A5186" s="143"/>
    </row>
    <row r="5187" spans="1:1" hidden="1">
      <c r="A5187" s="143"/>
    </row>
    <row r="5188" spans="1:1" hidden="1">
      <c r="A5188" s="143"/>
    </row>
    <row r="5189" spans="1:1" hidden="1">
      <c r="A5189" s="143"/>
    </row>
    <row r="5190" spans="1:1" hidden="1">
      <c r="A5190" s="143"/>
    </row>
    <row r="5191" spans="1:1" hidden="1">
      <c r="A5191" s="141"/>
    </row>
    <row r="5192" spans="1:1" hidden="1">
      <c r="A5192" s="141"/>
    </row>
    <row r="5193" spans="1:1" hidden="1">
      <c r="A5193" s="143"/>
    </row>
    <row r="5194" spans="1:1" hidden="1">
      <c r="A5194" s="143"/>
    </row>
    <row r="5195" spans="1:1" hidden="1">
      <c r="A5195" s="143"/>
    </row>
    <row r="5196" spans="1:1" ht="15.75" hidden="1">
      <c r="A5196" s="100"/>
    </row>
    <row r="5197" spans="1:1" hidden="1">
      <c r="A5197" s="143"/>
    </row>
    <row r="5198" spans="1:1" hidden="1">
      <c r="A5198" s="143"/>
    </row>
    <row r="5199" spans="1:1" hidden="1">
      <c r="A5199" s="143"/>
    </row>
    <row r="5200" spans="1:1" hidden="1">
      <c r="A5200" s="143"/>
    </row>
    <row r="5201" spans="1:1" hidden="1">
      <c r="A5201" s="143"/>
    </row>
    <row r="5202" spans="1:1" hidden="1">
      <c r="A5202" s="143"/>
    </row>
    <row r="5203" spans="1:1" hidden="1">
      <c r="A5203" s="143"/>
    </row>
    <row r="5204" spans="1:1" hidden="1">
      <c r="A5204" s="143"/>
    </row>
    <row r="5205" spans="1:1" hidden="1">
      <c r="A5205" s="143"/>
    </row>
    <row r="5206" spans="1:1" hidden="1">
      <c r="A5206" s="143"/>
    </row>
    <row r="5207" spans="1:1" hidden="1">
      <c r="A5207" s="143"/>
    </row>
    <row r="5208" spans="1:1" hidden="1">
      <c r="A5208" s="143"/>
    </row>
    <row r="5209" spans="1:1" hidden="1">
      <c r="A5209" s="143"/>
    </row>
    <row r="5210" spans="1:1" hidden="1">
      <c r="A5210" s="143"/>
    </row>
    <row r="5211" spans="1:1" hidden="1">
      <c r="A5211" s="164"/>
    </row>
    <row r="5212" spans="1:1" hidden="1">
      <c r="A5212" s="164"/>
    </row>
    <row r="5213" spans="1:1" hidden="1">
      <c r="A5213" s="143"/>
    </row>
    <row r="5214" spans="1:1" hidden="1">
      <c r="A5214" s="164"/>
    </row>
    <row r="5215" spans="1:1" hidden="1">
      <c r="A5215" s="164"/>
    </row>
    <row r="5216" spans="1:1" hidden="1">
      <c r="A5216" s="143"/>
    </row>
    <row r="5217" spans="1:1" hidden="1">
      <c r="A5217" s="143"/>
    </row>
    <row r="5218" spans="1:1" ht="13.5" hidden="1" thickBot="1">
      <c r="A5218" s="514"/>
    </row>
    <row r="5219" spans="1:1" hidden="1">
      <c r="A5219" s="164"/>
    </row>
    <row r="5220" spans="1:1" hidden="1">
      <c r="A5220" s="164"/>
    </row>
    <row r="5221" spans="1:1" hidden="1">
      <c r="A5221" s="522"/>
    </row>
    <row r="5222" spans="1:1" hidden="1">
      <c r="A5222" s="118"/>
    </row>
    <row r="5223" spans="1:1" hidden="1">
      <c r="A5223" s="118"/>
    </row>
    <row r="5224" spans="1:1" hidden="1">
      <c r="A5224" s="118"/>
    </row>
    <row r="5225" spans="1:1" ht="15.75" hidden="1">
      <c r="A5225" s="241"/>
    </row>
    <row r="5226" spans="1:1" ht="15.75" hidden="1">
      <c r="A5226" s="241"/>
    </row>
    <row r="5227" spans="1:1" ht="15.75" hidden="1">
      <c r="A5227" s="241"/>
    </row>
    <row r="5228" spans="1:1" ht="15.75" hidden="1">
      <c r="A5228" s="241"/>
    </row>
    <row r="5229" spans="1:1" ht="15.75" hidden="1">
      <c r="A5229" s="241"/>
    </row>
    <row r="5230" spans="1:1" ht="15.75" hidden="1">
      <c r="A5230" s="241"/>
    </row>
    <row r="5231" spans="1:1" ht="15.75" hidden="1">
      <c r="A5231" s="241"/>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21"/>
    </row>
    <row r="5255" spans="1:1" hidden="1">
      <c r="A5255" s="163"/>
    </row>
    <row r="5256" spans="1:1" hidden="1">
      <c r="A5256" s="143"/>
    </row>
    <row r="5257" spans="1:1" hidden="1">
      <c r="A5257" s="143"/>
    </row>
    <row r="5258" spans="1:1" hidden="1">
      <c r="A5258" s="143"/>
    </row>
    <row r="5259" spans="1:1" hidden="1">
      <c r="A5259" s="143"/>
    </row>
    <row r="5260" spans="1:1" hidden="1">
      <c r="A5260" s="143"/>
    </row>
    <row r="5261" spans="1:1" hidden="1">
      <c r="A5261" s="143"/>
    </row>
    <row r="5262" spans="1:1" hidden="1">
      <c r="A5262" s="143"/>
    </row>
    <row r="5263" spans="1:1" hidden="1">
      <c r="A5263" s="143"/>
    </row>
    <row r="5264" spans="1:1" hidden="1">
      <c r="A5264" s="143"/>
    </row>
    <row r="5265" spans="1:1" hidden="1">
      <c r="A5265" s="143"/>
    </row>
    <row r="5266" spans="1:1" hidden="1">
      <c r="A5266" s="143"/>
    </row>
    <row r="5267" spans="1:1" hidden="1">
      <c r="A5267" s="143"/>
    </row>
    <row r="5268" spans="1:1" hidden="1">
      <c r="A5268" s="143"/>
    </row>
    <row r="5269" spans="1:1" hidden="1">
      <c r="A5269" s="143"/>
    </row>
    <row r="5270" spans="1:1" hidden="1">
      <c r="A5270" s="143"/>
    </row>
    <row r="5271" spans="1:1" hidden="1">
      <c r="A5271" s="143"/>
    </row>
    <row r="5272" spans="1:1" hidden="1">
      <c r="A5272" s="143"/>
    </row>
    <row r="5273" spans="1:1" hidden="1">
      <c r="A5273" s="143"/>
    </row>
    <row r="5274" spans="1:1" hidden="1">
      <c r="A5274" s="164"/>
    </row>
    <row r="5275" spans="1:1" hidden="1">
      <c r="A5275" s="164"/>
    </row>
    <row r="5276" spans="1:1" hidden="1">
      <c r="A5276" s="164"/>
    </row>
    <row r="5277" spans="1:1" hidden="1">
      <c r="A5277" s="141"/>
    </row>
    <row r="5278" spans="1:1" hidden="1">
      <c r="A5278" s="141"/>
    </row>
    <row r="5279" spans="1:1" hidden="1">
      <c r="A5279" s="141"/>
    </row>
    <row r="5280" spans="1:1" hidden="1">
      <c r="A5280" s="143"/>
    </row>
    <row r="5281" spans="1:1" hidden="1">
      <c r="A5281" s="143"/>
    </row>
    <row r="5282" spans="1:1" hidden="1">
      <c r="A5282" s="143"/>
    </row>
    <row r="5283" spans="1:1" hidden="1">
      <c r="A5283" s="143"/>
    </row>
    <row r="5284" spans="1:1" hidden="1">
      <c r="A5284" s="143"/>
    </row>
    <row r="5285" spans="1:1" hidden="1">
      <c r="A5285" s="143"/>
    </row>
    <row r="5286" spans="1:1" hidden="1">
      <c r="A5286" s="143"/>
    </row>
    <row r="5287" spans="1:1" hidden="1">
      <c r="A5287" s="143"/>
    </row>
    <row r="5288" spans="1:1" hidden="1">
      <c r="A5288" s="143"/>
    </row>
    <row r="5289" spans="1:1" hidden="1">
      <c r="A5289" s="143"/>
    </row>
    <row r="5290" spans="1:1" hidden="1">
      <c r="A5290" s="143"/>
    </row>
    <row r="5291" spans="1:1" hidden="1">
      <c r="A5291" s="143"/>
    </row>
    <row r="5292" spans="1:1" hidden="1">
      <c r="A5292" s="141"/>
    </row>
    <row r="5293" spans="1:1" hidden="1">
      <c r="A5293" s="141"/>
    </row>
    <row r="5294" spans="1:1" hidden="1">
      <c r="A5294" s="143"/>
    </row>
    <row r="5295" spans="1:1" hidden="1">
      <c r="A5295" s="143"/>
    </row>
    <row r="5296" spans="1:1" hidden="1">
      <c r="A5296" s="143"/>
    </row>
    <row r="5297" spans="1:1" ht="15.75" hidden="1">
      <c r="A5297" s="100"/>
    </row>
    <row r="5298" spans="1:1" hidden="1">
      <c r="A5298" s="143"/>
    </row>
    <row r="5299" spans="1:1" hidden="1">
      <c r="A5299" s="143"/>
    </row>
    <row r="5300" spans="1:1" hidden="1">
      <c r="A5300" s="143"/>
    </row>
    <row r="5301" spans="1:1" hidden="1">
      <c r="A5301" s="143"/>
    </row>
    <row r="5302" spans="1:1" hidden="1">
      <c r="A5302" s="143"/>
    </row>
    <row r="5303" spans="1:1" hidden="1">
      <c r="A5303" s="143"/>
    </row>
    <row r="5304" spans="1:1" hidden="1">
      <c r="A5304" s="143"/>
    </row>
    <row r="5305" spans="1:1" hidden="1">
      <c r="A5305" s="143"/>
    </row>
    <row r="5306" spans="1:1" hidden="1">
      <c r="A5306" s="143"/>
    </row>
    <row r="5307" spans="1:1" hidden="1">
      <c r="A5307" s="143"/>
    </row>
    <row r="5308" spans="1:1" hidden="1">
      <c r="A5308" s="143"/>
    </row>
    <row r="5309" spans="1:1" hidden="1">
      <c r="A5309" s="143"/>
    </row>
    <row r="5310" spans="1:1" hidden="1">
      <c r="A5310" s="143"/>
    </row>
    <row r="5311" spans="1:1" hidden="1">
      <c r="A5311" s="143"/>
    </row>
    <row r="5312" spans="1:1" hidden="1">
      <c r="A5312" s="164"/>
    </row>
    <row r="5313" spans="1:1" hidden="1">
      <c r="A5313" s="164"/>
    </row>
    <row r="5314" spans="1:1" hidden="1">
      <c r="A5314" s="143"/>
    </row>
    <row r="5315" spans="1:1" hidden="1">
      <c r="A5315" s="164"/>
    </row>
    <row r="5316" spans="1:1" hidden="1">
      <c r="A5316" s="164"/>
    </row>
    <row r="5317" spans="1:1" hidden="1">
      <c r="A5317" s="143"/>
    </row>
    <row r="5318" spans="1:1" hidden="1">
      <c r="A5318" s="143"/>
    </row>
    <row r="5319" spans="1:1" ht="13.5" hidden="1" thickBot="1">
      <c r="A5319" s="514"/>
    </row>
    <row r="5320" spans="1:1" hidden="1">
      <c r="A5320" s="164"/>
    </row>
    <row r="5321" spans="1:1" hidden="1">
      <c r="A5321" s="164"/>
    </row>
    <row r="5322" spans="1:1" hidden="1">
      <c r="A5322" s="522"/>
    </row>
    <row r="5323" spans="1:1" hidden="1">
      <c r="A5323" s="118"/>
    </row>
    <row r="5324" spans="1:1" hidden="1">
      <c r="A5324" s="118"/>
    </row>
    <row r="5325" spans="1:1" hidden="1">
      <c r="A5325" s="118"/>
    </row>
    <row r="5326" spans="1:1" ht="15.75" hidden="1">
      <c r="A5326" s="241"/>
    </row>
    <row r="5327" spans="1:1" ht="15.75" hidden="1">
      <c r="A5327" s="241"/>
    </row>
    <row r="5328" spans="1:1" ht="15.75" hidden="1">
      <c r="A5328" s="241"/>
    </row>
    <row r="5329" spans="1:1" ht="15.75" hidden="1">
      <c r="A5329" s="241"/>
    </row>
    <row r="5330" spans="1:1" ht="15.75" hidden="1">
      <c r="A5330" s="241"/>
    </row>
    <row r="5331" spans="1:1" ht="15.75" hidden="1">
      <c r="A5331" s="241"/>
    </row>
    <row r="5332" spans="1:1" ht="15.75" hidden="1">
      <c r="A5332" s="241"/>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21"/>
    </row>
    <row r="5356" spans="1:1" hidden="1">
      <c r="A5356" s="163"/>
    </row>
    <row r="5357" spans="1:1" hidden="1">
      <c r="A5357" s="143"/>
    </row>
    <row r="5358" spans="1:1" hidden="1">
      <c r="A5358" s="143"/>
    </row>
    <row r="5359" spans="1:1" hidden="1">
      <c r="A5359" s="143"/>
    </row>
    <row r="5360" spans="1:1" hidden="1">
      <c r="A5360" s="143"/>
    </row>
    <row r="5361" spans="1:1" hidden="1">
      <c r="A5361" s="143"/>
    </row>
    <row r="5362" spans="1:1" hidden="1">
      <c r="A5362" s="143"/>
    </row>
    <row r="5363" spans="1:1" hidden="1">
      <c r="A5363" s="143"/>
    </row>
    <row r="5364" spans="1:1" hidden="1">
      <c r="A5364" s="143"/>
    </row>
    <row r="5365" spans="1:1" hidden="1">
      <c r="A5365" s="143"/>
    </row>
    <row r="5366" spans="1:1" hidden="1">
      <c r="A5366" s="143"/>
    </row>
    <row r="5367" spans="1:1" hidden="1">
      <c r="A5367" s="143"/>
    </row>
    <row r="5368" spans="1:1" hidden="1">
      <c r="A5368" s="143"/>
    </row>
    <row r="5369" spans="1:1" hidden="1">
      <c r="A5369" s="143"/>
    </row>
    <row r="5370" spans="1:1" hidden="1">
      <c r="A5370" s="143"/>
    </row>
    <row r="5371" spans="1:1" hidden="1">
      <c r="A5371" s="143"/>
    </row>
    <row r="5372" spans="1:1" hidden="1">
      <c r="A5372" s="143"/>
    </row>
    <row r="5373" spans="1:1" hidden="1">
      <c r="A5373" s="143"/>
    </row>
    <row r="5374" spans="1:1" hidden="1">
      <c r="A5374" s="143"/>
    </row>
    <row r="5375" spans="1:1" hidden="1">
      <c r="A5375" s="164"/>
    </row>
    <row r="5376" spans="1:1" hidden="1">
      <c r="A5376" s="164"/>
    </row>
    <row r="5377" spans="1:1" hidden="1">
      <c r="A5377" s="164"/>
    </row>
    <row r="5378" spans="1:1" hidden="1">
      <c r="A5378" s="141"/>
    </row>
    <row r="5379" spans="1:1" hidden="1">
      <c r="A5379" s="141"/>
    </row>
    <row r="5380" spans="1:1" hidden="1">
      <c r="A5380" s="141"/>
    </row>
    <row r="5381" spans="1:1" hidden="1">
      <c r="A5381" s="143"/>
    </row>
    <row r="5382" spans="1:1" hidden="1">
      <c r="A5382" s="143"/>
    </row>
    <row r="5383" spans="1:1" hidden="1">
      <c r="A5383" s="143"/>
    </row>
    <row r="5384" spans="1:1" hidden="1">
      <c r="A5384" s="143"/>
    </row>
    <row r="5385" spans="1:1" hidden="1">
      <c r="A5385" s="143"/>
    </row>
    <row r="5386" spans="1:1" hidden="1">
      <c r="A5386" s="143"/>
    </row>
    <row r="5387" spans="1:1" hidden="1">
      <c r="A5387" s="143"/>
    </row>
    <row r="5388" spans="1:1" hidden="1">
      <c r="A5388" s="143"/>
    </row>
    <row r="5389" spans="1:1" hidden="1">
      <c r="A5389" s="143"/>
    </row>
    <row r="5390" spans="1:1" hidden="1">
      <c r="A5390" s="143"/>
    </row>
    <row r="5391" spans="1:1" hidden="1">
      <c r="A5391" s="143"/>
    </row>
    <row r="5392" spans="1:1" hidden="1">
      <c r="A5392" s="143"/>
    </row>
    <row r="5393" spans="1:1" hidden="1">
      <c r="A5393" s="141"/>
    </row>
    <row r="5394" spans="1:1" hidden="1">
      <c r="A5394" s="141"/>
    </row>
    <row r="5395" spans="1:1" hidden="1">
      <c r="A5395" s="143"/>
    </row>
    <row r="5396" spans="1:1" hidden="1">
      <c r="A5396" s="143"/>
    </row>
    <row r="5397" spans="1:1" hidden="1">
      <c r="A5397" s="143"/>
    </row>
    <row r="5398" spans="1:1" ht="15.75" hidden="1">
      <c r="A5398" s="100"/>
    </row>
    <row r="5399" spans="1:1" hidden="1">
      <c r="A5399" s="143"/>
    </row>
    <row r="5400" spans="1:1" hidden="1">
      <c r="A5400" s="143"/>
    </row>
    <row r="5401" spans="1:1" hidden="1">
      <c r="A5401" s="143"/>
    </row>
    <row r="5402" spans="1:1" hidden="1">
      <c r="A5402" s="143"/>
    </row>
    <row r="5403" spans="1:1" hidden="1">
      <c r="A5403" s="143"/>
    </row>
    <row r="5404" spans="1:1" hidden="1">
      <c r="A5404" s="143"/>
    </row>
    <row r="5405" spans="1:1" hidden="1">
      <c r="A5405" s="143"/>
    </row>
    <row r="5406" spans="1:1" hidden="1">
      <c r="A5406" s="143"/>
    </row>
    <row r="5407" spans="1:1" hidden="1">
      <c r="A5407" s="143"/>
    </row>
    <row r="5408" spans="1:1" hidden="1">
      <c r="A5408" s="143"/>
    </row>
    <row r="5409" spans="1:1" hidden="1">
      <c r="A5409" s="143"/>
    </row>
    <row r="5410" spans="1:1" hidden="1">
      <c r="A5410" s="143"/>
    </row>
    <row r="5411" spans="1:1" hidden="1">
      <c r="A5411" s="143"/>
    </row>
    <row r="5412" spans="1:1" hidden="1">
      <c r="A5412" s="143"/>
    </row>
    <row r="5413" spans="1:1" hidden="1">
      <c r="A5413" s="164"/>
    </row>
    <row r="5414" spans="1:1" hidden="1">
      <c r="A5414" s="164"/>
    </row>
    <row r="5415" spans="1:1" hidden="1">
      <c r="A5415" s="143"/>
    </row>
    <row r="5416" spans="1:1" hidden="1">
      <c r="A5416" s="164"/>
    </row>
    <row r="5417" spans="1:1" hidden="1">
      <c r="A5417" s="164"/>
    </row>
    <row r="5418" spans="1:1" hidden="1">
      <c r="A5418" s="143"/>
    </row>
    <row r="5419" spans="1:1" hidden="1">
      <c r="A5419" s="143"/>
    </row>
    <row r="5420" spans="1:1" ht="13.5" hidden="1" thickBot="1">
      <c r="A5420" s="514"/>
    </row>
    <row r="5421" spans="1:1" hidden="1">
      <c r="A5421" s="164"/>
    </row>
    <row r="5422" spans="1:1" hidden="1">
      <c r="A5422" s="164"/>
    </row>
    <row r="5423" spans="1:1" hidden="1">
      <c r="A5423" s="522"/>
    </row>
    <row r="5424" spans="1:1" hidden="1">
      <c r="A5424" s="118"/>
    </row>
    <row r="5425" spans="1:1" hidden="1">
      <c r="A5425" s="118"/>
    </row>
    <row r="5426" spans="1:1" hidden="1">
      <c r="A5426" s="118"/>
    </row>
    <row r="5427" spans="1:1" ht="15.75" hidden="1">
      <c r="A5427" s="241"/>
    </row>
    <row r="5428" spans="1:1" ht="15.75" hidden="1">
      <c r="A5428" s="241"/>
    </row>
    <row r="5429" spans="1:1" ht="15.75" hidden="1">
      <c r="A5429" s="241"/>
    </row>
    <row r="5430" spans="1:1" ht="15.75" hidden="1">
      <c r="A5430" s="241"/>
    </row>
    <row r="5431" spans="1:1" ht="15.75" hidden="1">
      <c r="A5431" s="241"/>
    </row>
    <row r="5432" spans="1:1" ht="15.75" hidden="1">
      <c r="A5432" s="241"/>
    </row>
    <row r="5433" spans="1:1" ht="15.75" hidden="1">
      <c r="A5433" s="241"/>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21"/>
    </row>
    <row r="5457" spans="1:1" hidden="1">
      <c r="A5457" s="163"/>
    </row>
    <row r="5458" spans="1:1" hidden="1">
      <c r="A5458" s="143"/>
    </row>
    <row r="5459" spans="1:1" hidden="1">
      <c r="A5459" s="143"/>
    </row>
    <row r="5460" spans="1:1" hidden="1">
      <c r="A5460" s="143"/>
    </row>
    <row r="5461" spans="1:1" hidden="1">
      <c r="A5461" s="143"/>
    </row>
    <row r="5462" spans="1:1" hidden="1">
      <c r="A5462" s="143"/>
    </row>
    <row r="5463" spans="1:1" hidden="1">
      <c r="A5463" s="143"/>
    </row>
    <row r="5464" spans="1:1" hidden="1">
      <c r="A5464" s="143"/>
    </row>
    <row r="5465" spans="1:1" hidden="1">
      <c r="A5465" s="143"/>
    </row>
    <row r="5466" spans="1:1" hidden="1">
      <c r="A5466" s="143"/>
    </row>
    <row r="5467" spans="1:1" hidden="1">
      <c r="A5467" s="143"/>
    </row>
    <row r="5468" spans="1:1" hidden="1">
      <c r="A5468" s="143"/>
    </row>
    <row r="5469" spans="1:1" hidden="1">
      <c r="A5469" s="143"/>
    </row>
    <row r="5470" spans="1:1" hidden="1">
      <c r="A5470" s="143"/>
    </row>
    <row r="5471" spans="1:1" hidden="1">
      <c r="A5471" s="143"/>
    </row>
    <row r="5472" spans="1:1" hidden="1">
      <c r="A5472" s="143"/>
    </row>
    <row r="5473" spans="1:1" hidden="1">
      <c r="A5473" s="143"/>
    </row>
    <row r="5474" spans="1:1" hidden="1">
      <c r="A5474" s="143"/>
    </row>
    <row r="5475" spans="1:1" hidden="1">
      <c r="A5475" s="143"/>
    </row>
    <row r="5476" spans="1:1" hidden="1">
      <c r="A5476" s="164"/>
    </row>
    <row r="5477" spans="1:1" hidden="1">
      <c r="A5477" s="164"/>
    </row>
    <row r="5478" spans="1:1" hidden="1">
      <c r="A5478" s="164"/>
    </row>
    <row r="5479" spans="1:1" hidden="1">
      <c r="A5479" s="141"/>
    </row>
    <row r="5480" spans="1:1" hidden="1">
      <c r="A5480" s="141"/>
    </row>
    <row r="5481" spans="1:1" hidden="1">
      <c r="A5481" s="141"/>
    </row>
    <row r="5482" spans="1:1" hidden="1">
      <c r="A5482" s="143"/>
    </row>
    <row r="5483" spans="1:1" hidden="1">
      <c r="A5483" s="143"/>
    </row>
    <row r="5484" spans="1:1" hidden="1">
      <c r="A5484" s="143"/>
    </row>
    <row r="5485" spans="1:1" hidden="1">
      <c r="A5485" s="143"/>
    </row>
    <row r="5486" spans="1:1" hidden="1">
      <c r="A5486" s="143"/>
    </row>
    <row r="5487" spans="1:1" hidden="1">
      <c r="A5487" s="143"/>
    </row>
    <row r="5488" spans="1:1" hidden="1">
      <c r="A5488" s="143"/>
    </row>
    <row r="5489" spans="1:1" hidden="1">
      <c r="A5489" s="143"/>
    </row>
    <row r="5490" spans="1:1" hidden="1">
      <c r="A5490" s="143"/>
    </row>
    <row r="5491" spans="1:1" hidden="1">
      <c r="A5491" s="143"/>
    </row>
    <row r="5492" spans="1:1" hidden="1">
      <c r="A5492" s="143"/>
    </row>
    <row r="5493" spans="1:1" hidden="1">
      <c r="A5493" s="143"/>
    </row>
    <row r="5494" spans="1:1" hidden="1">
      <c r="A5494" s="141"/>
    </row>
    <row r="5495" spans="1:1" hidden="1">
      <c r="A5495" s="141"/>
    </row>
    <row r="5496" spans="1:1" hidden="1">
      <c r="A5496" s="143"/>
    </row>
    <row r="5497" spans="1:1" hidden="1">
      <c r="A5497" s="143"/>
    </row>
    <row r="5498" spans="1:1" hidden="1">
      <c r="A5498" s="143"/>
    </row>
    <row r="5499" spans="1:1" ht="15.75" hidden="1">
      <c r="A5499" s="100"/>
    </row>
    <row r="5500" spans="1:1" hidden="1">
      <c r="A5500" s="143"/>
    </row>
    <row r="5501" spans="1:1" hidden="1">
      <c r="A5501" s="143"/>
    </row>
    <row r="5502" spans="1:1" hidden="1">
      <c r="A5502" s="143"/>
    </row>
    <row r="5503" spans="1:1" hidden="1">
      <c r="A5503" s="143"/>
    </row>
    <row r="5504" spans="1:1" hidden="1">
      <c r="A5504" s="143"/>
    </row>
    <row r="5505" spans="1:1" hidden="1">
      <c r="A5505" s="143"/>
    </row>
    <row r="5506" spans="1:1" hidden="1">
      <c r="A5506" s="143"/>
    </row>
    <row r="5507" spans="1:1" hidden="1">
      <c r="A5507" s="143"/>
    </row>
    <row r="5508" spans="1:1" hidden="1">
      <c r="A5508" s="143"/>
    </row>
    <row r="5509" spans="1:1" hidden="1">
      <c r="A5509" s="143"/>
    </row>
    <row r="5510" spans="1:1" hidden="1">
      <c r="A5510" s="143"/>
    </row>
    <row r="5511" spans="1:1" hidden="1">
      <c r="A5511" s="143"/>
    </row>
    <row r="5512" spans="1:1" hidden="1">
      <c r="A5512" s="143"/>
    </row>
    <row r="5513" spans="1:1" hidden="1">
      <c r="A5513" s="143"/>
    </row>
    <row r="5514" spans="1:1" hidden="1">
      <c r="A5514" s="164"/>
    </row>
    <row r="5515" spans="1:1" hidden="1">
      <c r="A5515" s="164"/>
    </row>
    <row r="5516" spans="1:1" hidden="1">
      <c r="A5516" s="143"/>
    </row>
    <row r="5517" spans="1:1" hidden="1">
      <c r="A5517" s="164"/>
    </row>
    <row r="5518" spans="1:1" hidden="1">
      <c r="A5518" s="164"/>
    </row>
    <row r="5519" spans="1:1" hidden="1">
      <c r="A5519" s="143"/>
    </row>
    <row r="5520" spans="1:1" hidden="1">
      <c r="A5520" s="143"/>
    </row>
    <row r="5521" spans="1:1" ht="13.5" hidden="1" thickBot="1">
      <c r="A5521" s="514"/>
    </row>
    <row r="5522" spans="1:1" hidden="1">
      <c r="A5522" s="164"/>
    </row>
    <row r="5523" spans="1:1" hidden="1">
      <c r="A5523" s="164"/>
    </row>
    <row r="5524" spans="1:1" hidden="1">
      <c r="A5524" s="522"/>
    </row>
    <row r="5525" spans="1:1" hidden="1">
      <c r="A5525" s="118"/>
    </row>
    <row r="5526" spans="1:1" hidden="1">
      <c r="A5526" s="118"/>
    </row>
    <row r="5527" spans="1:1" hidden="1">
      <c r="A5527" s="118"/>
    </row>
    <row r="5528" spans="1:1" ht="15.75" hidden="1">
      <c r="A5528" s="241"/>
    </row>
    <row r="5529" spans="1:1" ht="15.75" hidden="1">
      <c r="A5529" s="241"/>
    </row>
    <row r="5530" spans="1:1" ht="15.75" hidden="1">
      <c r="A5530" s="241"/>
    </row>
    <row r="5531" spans="1:1" ht="15.75" hidden="1">
      <c r="A5531" s="241"/>
    </row>
    <row r="5532" spans="1:1" ht="15.75" hidden="1">
      <c r="A5532" s="241"/>
    </row>
    <row r="5533" spans="1:1" ht="15.75" hidden="1">
      <c r="A5533" s="241"/>
    </row>
    <row r="5534" spans="1:1" ht="15.75" hidden="1">
      <c r="A5534" s="241"/>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21"/>
    </row>
    <row r="5558" spans="1:1" hidden="1">
      <c r="A5558" s="163"/>
    </row>
    <row r="5559" spans="1:1" hidden="1">
      <c r="A5559" s="143"/>
    </row>
    <row r="5560" spans="1:1" hidden="1">
      <c r="A5560" s="143"/>
    </row>
    <row r="5561" spans="1:1" hidden="1">
      <c r="A5561" s="143"/>
    </row>
    <row r="5562" spans="1:1" hidden="1">
      <c r="A5562" s="143"/>
    </row>
    <row r="5563" spans="1:1" hidden="1">
      <c r="A5563" s="143"/>
    </row>
    <row r="5564" spans="1:1" hidden="1">
      <c r="A5564" s="143"/>
    </row>
    <row r="5565" spans="1:1" hidden="1">
      <c r="A5565" s="143"/>
    </row>
    <row r="5566" spans="1:1" hidden="1">
      <c r="A5566" s="143"/>
    </row>
    <row r="5567" spans="1:1" hidden="1">
      <c r="A5567" s="143"/>
    </row>
    <row r="5568" spans="1:1" hidden="1">
      <c r="A5568" s="143"/>
    </row>
    <row r="5569" spans="1:1" hidden="1">
      <c r="A5569" s="143"/>
    </row>
    <row r="5570" spans="1:1" hidden="1">
      <c r="A5570" s="143"/>
    </row>
    <row r="5571" spans="1:1" hidden="1">
      <c r="A5571" s="143"/>
    </row>
    <row r="5572" spans="1:1" hidden="1">
      <c r="A5572" s="143"/>
    </row>
    <row r="5573" spans="1:1" hidden="1">
      <c r="A5573" s="143"/>
    </row>
    <row r="5574" spans="1:1" hidden="1">
      <c r="A5574" s="143"/>
    </row>
    <row r="5575" spans="1:1" hidden="1">
      <c r="A5575" s="143"/>
    </row>
    <row r="5576" spans="1:1" hidden="1">
      <c r="A5576" s="143"/>
    </row>
    <row r="5577" spans="1:1" hidden="1">
      <c r="A5577" s="164"/>
    </row>
    <row r="5578" spans="1:1" hidden="1">
      <c r="A5578" s="164"/>
    </row>
    <row r="5579" spans="1:1" hidden="1">
      <c r="A5579" s="164"/>
    </row>
    <row r="5580" spans="1:1" hidden="1">
      <c r="A5580" s="141"/>
    </row>
    <row r="5581" spans="1:1" hidden="1">
      <c r="A5581" s="141"/>
    </row>
    <row r="5582" spans="1:1" hidden="1">
      <c r="A5582" s="141"/>
    </row>
    <row r="5583" spans="1:1" hidden="1">
      <c r="A5583" s="143"/>
    </row>
    <row r="5584" spans="1:1" hidden="1">
      <c r="A5584" s="143"/>
    </row>
    <row r="5585" spans="1:1" hidden="1">
      <c r="A5585" s="143"/>
    </row>
    <row r="5586" spans="1:1" hidden="1">
      <c r="A5586" s="143"/>
    </row>
    <row r="5587" spans="1:1" hidden="1">
      <c r="A5587" s="143"/>
    </row>
    <row r="5588" spans="1:1" hidden="1">
      <c r="A5588" s="143"/>
    </row>
    <row r="5589" spans="1:1" hidden="1">
      <c r="A5589" s="143"/>
    </row>
    <row r="5590" spans="1:1" hidden="1">
      <c r="A5590" s="143"/>
    </row>
    <row r="5591" spans="1:1" hidden="1">
      <c r="A5591" s="143"/>
    </row>
    <row r="5592" spans="1:1" hidden="1">
      <c r="A5592" s="143"/>
    </row>
    <row r="5593" spans="1:1" hidden="1">
      <c r="A5593" s="143"/>
    </row>
    <row r="5594" spans="1:1" hidden="1">
      <c r="A5594" s="143"/>
    </row>
    <row r="5595" spans="1:1" hidden="1">
      <c r="A5595" s="141"/>
    </row>
    <row r="5596" spans="1:1" hidden="1">
      <c r="A5596" s="141"/>
    </row>
    <row r="5597" spans="1:1" hidden="1">
      <c r="A5597" s="143"/>
    </row>
    <row r="5598" spans="1:1" hidden="1">
      <c r="A5598" s="143"/>
    </row>
    <row r="5599" spans="1:1" hidden="1">
      <c r="A5599" s="143"/>
    </row>
    <row r="5600" spans="1:1" ht="15.75" hidden="1">
      <c r="A5600" s="100"/>
    </row>
    <row r="5601" spans="1:1" hidden="1">
      <c r="A5601" s="143"/>
    </row>
    <row r="5602" spans="1:1" hidden="1">
      <c r="A5602" s="143"/>
    </row>
    <row r="5603" spans="1:1" hidden="1">
      <c r="A5603" s="143"/>
    </row>
    <row r="5604" spans="1:1" hidden="1">
      <c r="A5604" s="143"/>
    </row>
    <row r="5605" spans="1:1" hidden="1">
      <c r="A5605" s="143"/>
    </row>
    <row r="5606" spans="1:1" hidden="1">
      <c r="A5606" s="143"/>
    </row>
    <row r="5607" spans="1:1" hidden="1">
      <c r="A5607" s="143"/>
    </row>
    <row r="5608" spans="1:1" hidden="1">
      <c r="A5608" s="143"/>
    </row>
    <row r="5609" spans="1:1" hidden="1">
      <c r="A5609" s="143"/>
    </row>
    <row r="5610" spans="1:1" hidden="1">
      <c r="A5610" s="143"/>
    </row>
    <row r="5611" spans="1:1" hidden="1">
      <c r="A5611" s="143"/>
    </row>
    <row r="5612" spans="1:1" hidden="1">
      <c r="A5612" s="143"/>
    </row>
    <row r="5613" spans="1:1" hidden="1">
      <c r="A5613" s="143"/>
    </row>
    <row r="5614" spans="1:1" hidden="1">
      <c r="A5614" s="143"/>
    </row>
    <row r="5615" spans="1:1" hidden="1">
      <c r="A5615" s="164"/>
    </row>
    <row r="5616" spans="1:1" hidden="1">
      <c r="A5616" s="164"/>
    </row>
    <row r="5617" spans="1:1" hidden="1">
      <c r="A5617" s="143"/>
    </row>
    <row r="5618" spans="1:1" hidden="1">
      <c r="A5618" s="164"/>
    </row>
    <row r="5619" spans="1:1" hidden="1">
      <c r="A5619" s="164"/>
    </row>
    <row r="5620" spans="1:1" hidden="1">
      <c r="A5620" s="143"/>
    </row>
    <row r="5621" spans="1:1" hidden="1">
      <c r="A5621" s="143"/>
    </row>
    <row r="5622" spans="1:1" ht="13.5" hidden="1" thickBot="1">
      <c r="A5622" s="514"/>
    </row>
    <row r="5623" spans="1:1" hidden="1">
      <c r="A5623" s="164"/>
    </row>
    <row r="5624" spans="1:1" hidden="1">
      <c r="A5624" s="164"/>
    </row>
    <row r="5625" spans="1:1" hidden="1">
      <c r="A5625" s="522"/>
    </row>
    <row r="5626" spans="1:1" hidden="1">
      <c r="A5626" s="118"/>
    </row>
    <row r="5627" spans="1:1" hidden="1">
      <c r="A5627" s="118"/>
    </row>
    <row r="5628" spans="1:1" hidden="1">
      <c r="A5628" s="118"/>
    </row>
    <row r="5629" spans="1:1" ht="15.75" hidden="1">
      <c r="A5629" s="241"/>
    </row>
    <row r="5630" spans="1:1" ht="15.75" hidden="1">
      <c r="A5630" s="241"/>
    </row>
    <row r="5631" spans="1:1" ht="15.75" hidden="1">
      <c r="A5631" s="241"/>
    </row>
    <row r="5632" spans="1:1" ht="15.75" hidden="1">
      <c r="A5632" s="241"/>
    </row>
    <row r="5633" spans="1:1" ht="15.75" hidden="1">
      <c r="A5633" s="241"/>
    </row>
    <row r="5634" spans="1:1" ht="15.75" hidden="1">
      <c r="A5634" s="241"/>
    </row>
    <row r="5635" spans="1:1" ht="15.75" hidden="1">
      <c r="A5635" s="241"/>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21"/>
    </row>
    <row r="5659" spans="1:1" hidden="1">
      <c r="A5659" s="163"/>
    </row>
    <row r="5660" spans="1:1" hidden="1">
      <c r="A5660" s="143"/>
    </row>
    <row r="5661" spans="1:1" hidden="1">
      <c r="A5661" s="143"/>
    </row>
    <row r="5662" spans="1:1" hidden="1">
      <c r="A5662" s="143"/>
    </row>
    <row r="5663" spans="1:1" hidden="1">
      <c r="A5663" s="143"/>
    </row>
    <row r="5664" spans="1:1" hidden="1">
      <c r="A5664" s="143"/>
    </row>
    <row r="5665" spans="1:1" hidden="1">
      <c r="A5665" s="143"/>
    </row>
    <row r="5666" spans="1:1" hidden="1">
      <c r="A5666" s="143"/>
    </row>
    <row r="5667" spans="1:1" hidden="1">
      <c r="A5667" s="143"/>
    </row>
    <row r="5668" spans="1:1" hidden="1">
      <c r="A5668" s="143"/>
    </row>
    <row r="5669" spans="1:1" hidden="1">
      <c r="A5669" s="143"/>
    </row>
    <row r="5670" spans="1:1" hidden="1">
      <c r="A5670" s="143"/>
    </row>
    <row r="5671" spans="1:1" hidden="1">
      <c r="A5671" s="143"/>
    </row>
    <row r="5672" spans="1:1" hidden="1">
      <c r="A5672" s="143"/>
    </row>
    <row r="5673" spans="1:1" hidden="1">
      <c r="A5673" s="143"/>
    </row>
    <row r="5674" spans="1:1" hidden="1">
      <c r="A5674" s="143"/>
    </row>
    <row r="5675" spans="1:1" hidden="1">
      <c r="A5675" s="143"/>
    </row>
    <row r="5676" spans="1:1" hidden="1">
      <c r="A5676" s="143"/>
    </row>
    <row r="5677" spans="1:1" hidden="1">
      <c r="A5677" s="143"/>
    </row>
    <row r="5678" spans="1:1" hidden="1">
      <c r="A5678" s="164"/>
    </row>
    <row r="5679" spans="1:1" hidden="1">
      <c r="A5679" s="164"/>
    </row>
    <row r="5680" spans="1:1" hidden="1">
      <c r="A5680" s="164"/>
    </row>
    <row r="5681" spans="1:1" hidden="1">
      <c r="A5681" s="141"/>
    </row>
    <row r="5682" spans="1:1" hidden="1">
      <c r="A5682" s="141"/>
    </row>
    <row r="5683" spans="1:1" hidden="1">
      <c r="A5683" s="141"/>
    </row>
    <row r="5684" spans="1:1" hidden="1">
      <c r="A5684" s="143"/>
    </row>
    <row r="5685" spans="1:1" hidden="1">
      <c r="A5685" s="143"/>
    </row>
    <row r="5686" spans="1:1" hidden="1">
      <c r="A5686" s="143"/>
    </row>
    <row r="5687" spans="1:1" hidden="1">
      <c r="A5687" s="143"/>
    </row>
    <row r="5688" spans="1:1" hidden="1">
      <c r="A5688" s="143"/>
    </row>
    <row r="5689" spans="1:1" hidden="1">
      <c r="A5689" s="143"/>
    </row>
    <row r="5690" spans="1:1" hidden="1">
      <c r="A5690" s="143"/>
    </row>
    <row r="5691" spans="1:1" hidden="1">
      <c r="A5691" s="143"/>
    </row>
    <row r="5692" spans="1:1" hidden="1">
      <c r="A5692" s="143"/>
    </row>
    <row r="5693" spans="1:1" hidden="1">
      <c r="A5693" s="143"/>
    </row>
    <row r="5694" spans="1:1" hidden="1">
      <c r="A5694" s="143"/>
    </row>
    <row r="5695" spans="1:1" hidden="1">
      <c r="A5695" s="143"/>
    </row>
    <row r="5696" spans="1:1" hidden="1">
      <c r="A5696" s="141"/>
    </row>
    <row r="5697" spans="1:1" hidden="1">
      <c r="A5697" s="141"/>
    </row>
    <row r="5698" spans="1:1" hidden="1">
      <c r="A5698" s="143"/>
    </row>
    <row r="5699" spans="1:1" hidden="1">
      <c r="A5699" s="143"/>
    </row>
    <row r="5700" spans="1:1" hidden="1">
      <c r="A5700" s="143"/>
    </row>
    <row r="5701" spans="1:1" ht="15.75" hidden="1">
      <c r="A5701" s="100"/>
    </row>
    <row r="5702" spans="1:1" hidden="1">
      <c r="A5702" s="143"/>
    </row>
    <row r="5703" spans="1:1" hidden="1">
      <c r="A5703" s="143"/>
    </row>
    <row r="5704" spans="1:1" hidden="1">
      <c r="A5704" s="143"/>
    </row>
    <row r="5705" spans="1:1" hidden="1">
      <c r="A5705" s="143"/>
    </row>
    <row r="5706" spans="1:1" hidden="1">
      <c r="A5706" s="143"/>
    </row>
    <row r="5707" spans="1:1" hidden="1">
      <c r="A5707" s="143"/>
    </row>
    <row r="5708" spans="1:1" hidden="1">
      <c r="A5708" s="143"/>
    </row>
    <row r="5709" spans="1:1" hidden="1">
      <c r="A5709" s="143"/>
    </row>
    <row r="5710" spans="1:1" hidden="1">
      <c r="A5710" s="143"/>
    </row>
    <row r="5711" spans="1:1" hidden="1">
      <c r="A5711" s="143"/>
    </row>
    <row r="5712" spans="1:1" hidden="1">
      <c r="A5712" s="143"/>
    </row>
    <row r="5713" spans="1:1" hidden="1">
      <c r="A5713" s="143"/>
    </row>
    <row r="5714" spans="1:1" hidden="1">
      <c r="A5714" s="143"/>
    </row>
    <row r="5715" spans="1:1" hidden="1">
      <c r="A5715" s="143"/>
    </row>
    <row r="5716" spans="1:1" hidden="1">
      <c r="A5716" s="164"/>
    </row>
    <row r="5717" spans="1:1" hidden="1">
      <c r="A5717" s="164"/>
    </row>
    <row r="5718" spans="1:1" hidden="1">
      <c r="A5718" s="143"/>
    </row>
    <row r="5719" spans="1:1" hidden="1">
      <c r="A5719" s="164"/>
    </row>
    <row r="5720" spans="1:1" hidden="1">
      <c r="A5720" s="164"/>
    </row>
    <row r="5721" spans="1:1" hidden="1">
      <c r="A5721" s="143"/>
    </row>
    <row r="5722" spans="1:1" hidden="1">
      <c r="A5722" s="143"/>
    </row>
    <row r="5723" spans="1:1" ht="13.5" hidden="1" thickBot="1">
      <c r="A5723" s="514"/>
    </row>
    <row r="5724" spans="1:1" hidden="1">
      <c r="A5724" s="164"/>
    </row>
    <row r="5725" spans="1:1" hidden="1">
      <c r="A5725" s="164"/>
    </row>
    <row r="5726" spans="1:1" hidden="1">
      <c r="A5726" s="522"/>
    </row>
    <row r="5727" spans="1:1" hidden="1">
      <c r="A5727" s="118"/>
    </row>
    <row r="5728" spans="1:1" hidden="1">
      <c r="A5728" s="118"/>
    </row>
    <row r="5729" spans="1:1" hidden="1">
      <c r="A5729" s="118"/>
    </row>
    <row r="5730" spans="1:1" ht="15.75" hidden="1">
      <c r="A5730" s="241"/>
    </row>
    <row r="5731" spans="1:1" ht="15.75" hidden="1">
      <c r="A5731" s="241"/>
    </row>
    <row r="5732" spans="1:1" ht="15.75" hidden="1">
      <c r="A5732" s="241"/>
    </row>
    <row r="5733" spans="1:1" ht="15.75" hidden="1">
      <c r="A5733" s="241"/>
    </row>
    <row r="5734" spans="1:1" ht="15.75" hidden="1">
      <c r="A5734" s="241"/>
    </row>
    <row r="5735" spans="1:1" ht="15.75" hidden="1">
      <c r="A5735" s="241"/>
    </row>
    <row r="5736" spans="1:1" ht="15.75" hidden="1">
      <c r="A5736" s="241"/>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21"/>
    </row>
    <row r="5760" spans="1:1" hidden="1">
      <c r="A5760" s="163"/>
    </row>
    <row r="5761" spans="1:1" hidden="1">
      <c r="A5761" s="143"/>
    </row>
    <row r="5762" spans="1:1" hidden="1">
      <c r="A5762" s="143"/>
    </row>
    <row r="5763" spans="1:1" hidden="1">
      <c r="A5763" s="143"/>
    </row>
    <row r="5764" spans="1:1" hidden="1">
      <c r="A5764" s="143"/>
    </row>
    <row r="5765" spans="1:1" hidden="1">
      <c r="A5765" s="143"/>
    </row>
    <row r="5766" spans="1:1" hidden="1">
      <c r="A5766" s="143"/>
    </row>
    <row r="5767" spans="1:1" hidden="1">
      <c r="A5767" s="143"/>
    </row>
    <row r="5768" spans="1:1" hidden="1">
      <c r="A5768" s="143"/>
    </row>
    <row r="5769" spans="1:1" hidden="1">
      <c r="A5769" s="143"/>
    </row>
    <row r="5770" spans="1:1" hidden="1">
      <c r="A5770" s="143"/>
    </row>
    <row r="5771" spans="1:1" hidden="1">
      <c r="A5771" s="143"/>
    </row>
    <row r="5772" spans="1:1" hidden="1">
      <c r="A5772" s="143"/>
    </row>
    <row r="5773" spans="1:1" hidden="1">
      <c r="A5773" s="143"/>
    </row>
    <row r="5774" spans="1:1" hidden="1">
      <c r="A5774" s="143"/>
    </row>
    <row r="5775" spans="1:1" hidden="1">
      <c r="A5775" s="143"/>
    </row>
    <row r="5776" spans="1:1" hidden="1">
      <c r="A5776" s="143"/>
    </row>
    <row r="5777" spans="1:1" hidden="1">
      <c r="A5777" s="143"/>
    </row>
    <row r="5778" spans="1:1" hidden="1">
      <c r="A5778" s="143"/>
    </row>
    <row r="5779" spans="1:1" hidden="1">
      <c r="A5779" s="164"/>
    </row>
    <row r="5780" spans="1:1" hidden="1">
      <c r="A5780" s="164"/>
    </row>
    <row r="5781" spans="1:1" hidden="1">
      <c r="A5781" s="164"/>
    </row>
    <row r="5782" spans="1:1" hidden="1">
      <c r="A5782" s="141"/>
    </row>
    <row r="5783" spans="1:1" hidden="1">
      <c r="A5783" s="141"/>
    </row>
    <row r="5784" spans="1:1" hidden="1">
      <c r="A5784" s="141"/>
    </row>
    <row r="5785" spans="1:1" hidden="1">
      <c r="A5785" s="143"/>
    </row>
    <row r="5786" spans="1:1" hidden="1">
      <c r="A5786" s="143"/>
    </row>
    <row r="5787" spans="1:1" hidden="1">
      <c r="A5787" s="143"/>
    </row>
    <row r="5788" spans="1:1" hidden="1">
      <c r="A5788" s="143"/>
    </row>
    <row r="5789" spans="1:1" hidden="1">
      <c r="A5789" s="143"/>
    </row>
    <row r="5790" spans="1:1" hidden="1">
      <c r="A5790" s="143"/>
    </row>
    <row r="5791" spans="1:1" hidden="1">
      <c r="A5791" s="143"/>
    </row>
    <row r="5792" spans="1:1" hidden="1">
      <c r="A5792" s="143"/>
    </row>
    <row r="5793" spans="1:1" hidden="1">
      <c r="A5793" s="143"/>
    </row>
    <row r="5794" spans="1:1" hidden="1">
      <c r="A5794" s="143"/>
    </row>
    <row r="5795" spans="1:1" hidden="1">
      <c r="A5795" s="143"/>
    </row>
    <row r="5796" spans="1:1" hidden="1">
      <c r="A5796" s="143"/>
    </row>
    <row r="5797" spans="1:1" hidden="1">
      <c r="A5797" s="141"/>
    </row>
    <row r="5798" spans="1:1" hidden="1">
      <c r="A5798" s="141"/>
    </row>
    <row r="5799" spans="1:1" hidden="1">
      <c r="A5799" s="143"/>
    </row>
    <row r="5800" spans="1:1" hidden="1">
      <c r="A5800" s="143"/>
    </row>
    <row r="5801" spans="1:1" hidden="1">
      <c r="A5801" s="143"/>
    </row>
    <row r="5802" spans="1:1" ht="15.75" hidden="1">
      <c r="A5802" s="100"/>
    </row>
    <row r="5803" spans="1:1" hidden="1">
      <c r="A5803" s="143"/>
    </row>
    <row r="5804" spans="1:1" hidden="1">
      <c r="A5804" s="143"/>
    </row>
    <row r="5805" spans="1:1" hidden="1">
      <c r="A5805" s="143"/>
    </row>
    <row r="5806" spans="1:1" hidden="1">
      <c r="A5806" s="143"/>
    </row>
    <row r="5807" spans="1:1" hidden="1">
      <c r="A5807" s="143"/>
    </row>
    <row r="5808" spans="1:1" hidden="1">
      <c r="A5808" s="143"/>
    </row>
    <row r="5809" spans="1:1" hidden="1">
      <c r="A5809" s="143"/>
    </row>
    <row r="5810" spans="1:1" hidden="1">
      <c r="A5810" s="143"/>
    </row>
    <row r="5811" spans="1:1" hidden="1">
      <c r="A5811" s="143"/>
    </row>
    <row r="5812" spans="1:1" hidden="1">
      <c r="A5812" s="143"/>
    </row>
    <row r="5813" spans="1:1" hidden="1">
      <c r="A5813" s="143"/>
    </row>
    <row r="5814" spans="1:1" hidden="1">
      <c r="A5814" s="143"/>
    </row>
    <row r="5815" spans="1:1" hidden="1">
      <c r="A5815" s="143"/>
    </row>
    <row r="5816" spans="1:1" hidden="1">
      <c r="A5816" s="143"/>
    </row>
    <row r="5817" spans="1:1" hidden="1">
      <c r="A5817" s="164"/>
    </row>
    <row r="5818" spans="1:1" hidden="1">
      <c r="A5818" s="164"/>
    </row>
    <row r="5819" spans="1:1" hidden="1">
      <c r="A5819" s="143"/>
    </row>
    <row r="5820" spans="1:1" hidden="1">
      <c r="A5820" s="164"/>
    </row>
    <row r="5821" spans="1:1" hidden="1">
      <c r="A5821" s="164"/>
    </row>
    <row r="5822" spans="1:1" hidden="1">
      <c r="A5822" s="143"/>
    </row>
    <row r="5823" spans="1:1" hidden="1">
      <c r="A5823" s="143"/>
    </row>
    <row r="5824" spans="1:1" ht="13.5" hidden="1" thickBot="1">
      <c r="A5824" s="514"/>
    </row>
    <row r="5825" spans="1:1" hidden="1">
      <c r="A5825" s="164"/>
    </row>
    <row r="5826" spans="1:1" hidden="1">
      <c r="A5826" s="164"/>
    </row>
    <row r="5827" spans="1:1" hidden="1">
      <c r="A5827" s="522"/>
    </row>
    <row r="5828" spans="1:1" hidden="1">
      <c r="A5828" s="118"/>
    </row>
    <row r="5829" spans="1:1" hidden="1">
      <c r="A5829" s="118"/>
    </row>
    <row r="5830" spans="1:1" hidden="1">
      <c r="A5830" s="118"/>
    </row>
    <row r="5831" spans="1:1" ht="15.75" hidden="1">
      <c r="A5831" s="241"/>
    </row>
    <row r="5832" spans="1:1" ht="15.75" hidden="1">
      <c r="A5832" s="241"/>
    </row>
    <row r="5833" spans="1:1" ht="15.75" hidden="1">
      <c r="A5833" s="241"/>
    </row>
    <row r="5834" spans="1:1" ht="15.75" hidden="1">
      <c r="A5834" s="241"/>
    </row>
    <row r="5835" spans="1:1" ht="15.75" hidden="1">
      <c r="A5835" s="241"/>
    </row>
    <row r="5836" spans="1:1" ht="15.75" hidden="1">
      <c r="A5836" s="241"/>
    </row>
    <row r="5837" spans="1:1" ht="15.75" hidden="1">
      <c r="A5837" s="241"/>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21"/>
    </row>
    <row r="5861" spans="1:1" hidden="1">
      <c r="A5861" s="163"/>
    </row>
    <row r="5862" spans="1:1" hidden="1">
      <c r="A5862" s="143"/>
    </row>
    <row r="5863" spans="1:1" hidden="1">
      <c r="A5863" s="143"/>
    </row>
    <row r="5864" spans="1:1" hidden="1">
      <c r="A5864" s="143"/>
    </row>
    <row r="5865" spans="1:1" hidden="1">
      <c r="A5865" s="143"/>
    </row>
    <row r="5866" spans="1:1" hidden="1">
      <c r="A5866" s="143"/>
    </row>
    <row r="5867" spans="1:1" hidden="1">
      <c r="A5867" s="143"/>
    </row>
    <row r="5868" spans="1:1" hidden="1">
      <c r="A5868" s="143"/>
    </row>
    <row r="5869" spans="1:1" hidden="1">
      <c r="A5869" s="143"/>
    </row>
    <row r="5870" spans="1:1" hidden="1">
      <c r="A5870" s="143"/>
    </row>
    <row r="5871" spans="1:1" hidden="1">
      <c r="A5871" s="143"/>
    </row>
    <row r="5872" spans="1:1" hidden="1">
      <c r="A5872" s="143"/>
    </row>
    <row r="5873" spans="1:1" hidden="1">
      <c r="A5873" s="143"/>
    </row>
    <row r="5874" spans="1:1" hidden="1">
      <c r="A5874" s="143"/>
    </row>
    <row r="5875" spans="1:1" hidden="1">
      <c r="A5875" s="143"/>
    </row>
    <row r="5876" spans="1:1" hidden="1">
      <c r="A5876" s="143"/>
    </row>
    <row r="5877" spans="1:1" hidden="1">
      <c r="A5877" s="143"/>
    </row>
    <row r="5878" spans="1:1" hidden="1">
      <c r="A5878" s="143"/>
    </row>
    <row r="5879" spans="1:1" hidden="1">
      <c r="A5879" s="143"/>
    </row>
    <row r="5880" spans="1:1" hidden="1">
      <c r="A5880" s="164"/>
    </row>
    <row r="5881" spans="1:1" hidden="1">
      <c r="A5881" s="164"/>
    </row>
    <row r="5882" spans="1:1" hidden="1">
      <c r="A5882" s="164"/>
    </row>
    <row r="5883" spans="1:1" hidden="1">
      <c r="A5883" s="141"/>
    </row>
    <row r="5884" spans="1:1" hidden="1">
      <c r="A5884" s="141"/>
    </row>
    <row r="5885" spans="1:1" hidden="1">
      <c r="A5885" s="141"/>
    </row>
    <row r="5886" spans="1:1" hidden="1">
      <c r="A5886" s="143"/>
    </row>
    <row r="5887" spans="1:1" hidden="1">
      <c r="A5887" s="143"/>
    </row>
    <row r="5888" spans="1:1" hidden="1">
      <c r="A5888" s="143"/>
    </row>
    <row r="5889" spans="1:1" hidden="1">
      <c r="A5889" s="143"/>
    </row>
    <row r="5890" spans="1:1" hidden="1">
      <c r="A5890" s="143"/>
    </row>
    <row r="5891" spans="1:1" hidden="1">
      <c r="A5891" s="143"/>
    </row>
    <row r="5892" spans="1:1" hidden="1">
      <c r="A5892" s="143"/>
    </row>
    <row r="5893" spans="1:1" hidden="1">
      <c r="A5893" s="143"/>
    </row>
    <row r="5894" spans="1:1" hidden="1">
      <c r="A5894" s="143"/>
    </row>
    <row r="5895" spans="1:1" hidden="1">
      <c r="A5895" s="143"/>
    </row>
    <row r="5896" spans="1:1" hidden="1">
      <c r="A5896" s="143"/>
    </row>
    <row r="5897" spans="1:1" hidden="1">
      <c r="A5897" s="143"/>
    </row>
    <row r="5898" spans="1:1" hidden="1">
      <c r="A5898" s="141"/>
    </row>
    <row r="5899" spans="1:1" hidden="1">
      <c r="A5899" s="141"/>
    </row>
    <row r="5900" spans="1:1" hidden="1">
      <c r="A5900" s="143"/>
    </row>
    <row r="5901" spans="1:1" hidden="1">
      <c r="A5901" s="143"/>
    </row>
    <row r="5902" spans="1:1" hidden="1">
      <c r="A5902" s="143"/>
    </row>
    <row r="5903" spans="1:1" ht="15.75" hidden="1">
      <c r="A5903" s="100"/>
    </row>
    <row r="5904" spans="1:1" hidden="1">
      <c r="A5904" s="143"/>
    </row>
    <row r="5905" spans="1:1" hidden="1">
      <c r="A5905" s="143"/>
    </row>
    <row r="5906" spans="1:1" hidden="1">
      <c r="A5906" s="143"/>
    </row>
    <row r="5907" spans="1:1" hidden="1">
      <c r="A5907" s="143"/>
    </row>
    <row r="5908" spans="1:1" hidden="1">
      <c r="A5908" s="143"/>
    </row>
    <row r="5909" spans="1:1" hidden="1">
      <c r="A5909" s="143"/>
    </row>
    <row r="5910" spans="1:1" hidden="1">
      <c r="A5910" s="143"/>
    </row>
    <row r="5911" spans="1:1" hidden="1">
      <c r="A5911" s="143"/>
    </row>
    <row r="5912" spans="1:1" hidden="1">
      <c r="A5912" s="143"/>
    </row>
    <row r="5913" spans="1:1" hidden="1">
      <c r="A5913" s="143"/>
    </row>
    <row r="5914" spans="1:1" hidden="1">
      <c r="A5914" s="143"/>
    </row>
    <row r="5915" spans="1:1" hidden="1">
      <c r="A5915" s="143"/>
    </row>
    <row r="5916" spans="1:1" hidden="1">
      <c r="A5916" s="143"/>
    </row>
    <row r="5917" spans="1:1" hidden="1">
      <c r="A5917" s="143"/>
    </row>
    <row r="5918" spans="1:1" hidden="1">
      <c r="A5918" s="164"/>
    </row>
    <row r="5919" spans="1:1" hidden="1">
      <c r="A5919" s="164"/>
    </row>
    <row r="5920" spans="1:1" hidden="1">
      <c r="A5920" s="143"/>
    </row>
    <row r="5921" spans="1:1" hidden="1">
      <c r="A5921" s="164"/>
    </row>
    <row r="5922" spans="1:1" hidden="1">
      <c r="A5922" s="164"/>
    </row>
    <row r="5923" spans="1:1" hidden="1">
      <c r="A5923" s="143"/>
    </row>
    <row r="5924" spans="1:1" hidden="1">
      <c r="A5924" s="143"/>
    </row>
    <row r="5925" spans="1:1" ht="13.5" hidden="1" thickBot="1">
      <c r="A5925" s="514"/>
    </row>
    <row r="5926" spans="1:1" hidden="1">
      <c r="A5926" s="164"/>
    </row>
    <row r="5927" spans="1:1" hidden="1">
      <c r="A5927" s="164"/>
    </row>
    <row r="5928" spans="1:1" hidden="1">
      <c r="A5928" s="522"/>
    </row>
    <row r="5929" spans="1:1" hidden="1">
      <c r="A5929" s="118"/>
    </row>
    <row r="5930" spans="1:1" hidden="1">
      <c r="A5930" s="118"/>
    </row>
    <row r="5931" spans="1:1" hidden="1">
      <c r="A5931" s="118"/>
    </row>
    <row r="5932" spans="1:1" ht="15.75" hidden="1">
      <c r="A5932" s="241"/>
    </row>
    <row r="5933" spans="1:1" ht="15.75" hidden="1">
      <c r="A5933" s="241"/>
    </row>
    <row r="5934" spans="1:1" ht="15.75" hidden="1">
      <c r="A5934" s="241"/>
    </row>
    <row r="5935" spans="1:1" ht="15.75" hidden="1">
      <c r="A5935" s="241"/>
    </row>
    <row r="5936" spans="1:1" ht="15.75" hidden="1">
      <c r="A5936" s="241"/>
    </row>
    <row r="5937" spans="1:1" ht="15.75" hidden="1">
      <c r="A5937" s="241"/>
    </row>
    <row r="5938" spans="1:1" ht="15.75" hidden="1">
      <c r="A5938" s="241"/>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21"/>
    </row>
    <row r="5962" spans="1:1" hidden="1">
      <c r="A5962" s="163"/>
    </row>
    <row r="5963" spans="1:1" hidden="1">
      <c r="A5963" s="143"/>
    </row>
    <row r="5964" spans="1:1" hidden="1">
      <c r="A5964" s="143"/>
    </row>
    <row r="5965" spans="1:1" hidden="1">
      <c r="A5965" s="143"/>
    </row>
    <row r="5966" spans="1:1" hidden="1">
      <c r="A5966" s="143"/>
    </row>
    <row r="5967" spans="1:1" hidden="1">
      <c r="A5967" s="143"/>
    </row>
    <row r="5968" spans="1:1" hidden="1">
      <c r="A5968" s="143"/>
    </row>
    <row r="5969" spans="1:1" hidden="1">
      <c r="A5969" s="143"/>
    </row>
    <row r="5970" spans="1:1" hidden="1">
      <c r="A5970" s="143"/>
    </row>
    <row r="5971" spans="1:1" hidden="1">
      <c r="A5971" s="143"/>
    </row>
    <row r="5972" spans="1:1" hidden="1">
      <c r="A5972" s="143"/>
    </row>
    <row r="5973" spans="1:1" hidden="1">
      <c r="A5973" s="143"/>
    </row>
    <row r="5974" spans="1:1" hidden="1">
      <c r="A5974" s="143"/>
    </row>
    <row r="5975" spans="1:1" hidden="1">
      <c r="A5975" s="143"/>
    </row>
    <row r="5976" spans="1:1" hidden="1">
      <c r="A5976" s="143"/>
    </row>
    <row r="5977" spans="1:1" hidden="1">
      <c r="A5977" s="143"/>
    </row>
    <row r="5978" spans="1:1" hidden="1">
      <c r="A5978" s="143"/>
    </row>
    <row r="5979" spans="1:1" hidden="1">
      <c r="A5979" s="143"/>
    </row>
    <row r="5980" spans="1:1" hidden="1">
      <c r="A5980" s="143"/>
    </row>
    <row r="5981" spans="1:1" hidden="1">
      <c r="A5981" s="164"/>
    </row>
    <row r="5982" spans="1:1" hidden="1">
      <c r="A5982" s="164"/>
    </row>
    <row r="5983" spans="1:1" hidden="1">
      <c r="A5983" s="164"/>
    </row>
    <row r="5984" spans="1:1" hidden="1">
      <c r="A5984" s="141"/>
    </row>
    <row r="5985" spans="1:1" hidden="1">
      <c r="A5985" s="141"/>
    </row>
    <row r="5986" spans="1:1" hidden="1">
      <c r="A5986" s="141"/>
    </row>
    <row r="5987" spans="1:1" hidden="1">
      <c r="A5987" s="143"/>
    </row>
    <row r="5988" spans="1:1" hidden="1">
      <c r="A5988" s="143"/>
    </row>
    <row r="5989" spans="1:1" hidden="1">
      <c r="A5989" s="143"/>
    </row>
    <row r="5990" spans="1:1" hidden="1">
      <c r="A5990" s="143"/>
    </row>
    <row r="5991" spans="1:1" hidden="1">
      <c r="A5991" s="143"/>
    </row>
    <row r="5992" spans="1:1" hidden="1">
      <c r="A5992" s="143"/>
    </row>
    <row r="5993" spans="1:1" hidden="1">
      <c r="A5993" s="143"/>
    </row>
    <row r="5994" spans="1:1" hidden="1">
      <c r="A5994" s="143"/>
    </row>
    <row r="5995" spans="1:1" hidden="1">
      <c r="A5995" s="143"/>
    </row>
    <row r="5996" spans="1:1" hidden="1">
      <c r="A5996" s="143"/>
    </row>
    <row r="5997" spans="1:1" hidden="1">
      <c r="A5997" s="143"/>
    </row>
    <row r="5998" spans="1:1" hidden="1">
      <c r="A5998" s="143"/>
    </row>
    <row r="5999" spans="1:1" hidden="1">
      <c r="A5999" s="141"/>
    </row>
    <row r="6000" spans="1:1" hidden="1">
      <c r="A6000" s="141"/>
    </row>
    <row r="6001" spans="1:1" hidden="1">
      <c r="A6001" s="143"/>
    </row>
    <row r="6002" spans="1:1" hidden="1">
      <c r="A6002" s="143"/>
    </row>
    <row r="6003" spans="1:1" hidden="1">
      <c r="A6003" s="143"/>
    </row>
    <row r="6004" spans="1:1" ht="15.75" hidden="1">
      <c r="A6004" s="100"/>
    </row>
    <row r="6005" spans="1:1" hidden="1">
      <c r="A6005" s="143"/>
    </row>
    <row r="6006" spans="1:1" hidden="1">
      <c r="A6006" s="143"/>
    </row>
    <row r="6007" spans="1:1" hidden="1">
      <c r="A6007" s="143"/>
    </row>
    <row r="6008" spans="1:1" hidden="1">
      <c r="A6008" s="143"/>
    </row>
    <row r="6009" spans="1:1" hidden="1">
      <c r="A6009" s="143"/>
    </row>
    <row r="6010" spans="1:1" hidden="1">
      <c r="A6010" s="143"/>
    </row>
    <row r="6011" spans="1:1" hidden="1">
      <c r="A6011" s="143"/>
    </row>
    <row r="6012" spans="1:1" hidden="1">
      <c r="A6012" s="143"/>
    </row>
    <row r="6013" spans="1:1" hidden="1">
      <c r="A6013" s="143"/>
    </row>
    <row r="6014" spans="1:1" hidden="1">
      <c r="A6014" s="143"/>
    </row>
    <row r="6015" spans="1:1" hidden="1">
      <c r="A6015" s="143"/>
    </row>
    <row r="6016" spans="1:1" hidden="1">
      <c r="A6016" s="143"/>
    </row>
    <row r="6017" spans="1:1" hidden="1">
      <c r="A6017" s="143"/>
    </row>
    <row r="6018" spans="1:1" hidden="1">
      <c r="A6018" s="143"/>
    </row>
    <row r="6019" spans="1:1" hidden="1">
      <c r="A6019" s="164"/>
    </row>
    <row r="6020" spans="1:1" hidden="1">
      <c r="A6020" s="164"/>
    </row>
    <row r="6021" spans="1:1" hidden="1">
      <c r="A6021" s="143"/>
    </row>
    <row r="6022" spans="1:1" hidden="1">
      <c r="A6022" s="164"/>
    </row>
    <row r="6023" spans="1:1" hidden="1">
      <c r="A6023" s="164"/>
    </row>
    <row r="6024" spans="1:1" hidden="1">
      <c r="A6024" s="143"/>
    </row>
    <row r="6025" spans="1:1" hidden="1">
      <c r="A6025" s="143"/>
    </row>
    <row r="6026" spans="1:1" ht="13.5" hidden="1" thickBot="1">
      <c r="A6026" s="514"/>
    </row>
    <row r="6027" spans="1:1" hidden="1">
      <c r="A6027" s="164"/>
    </row>
    <row r="6028" spans="1:1" hidden="1">
      <c r="A6028" s="164"/>
    </row>
    <row r="6029" spans="1:1" hidden="1">
      <c r="A6029" s="522"/>
    </row>
    <row r="6030" spans="1:1" hidden="1">
      <c r="A6030" s="118"/>
    </row>
    <row r="6031" spans="1:1" hidden="1">
      <c r="A6031" s="118"/>
    </row>
    <row r="6032" spans="1:1" hidden="1">
      <c r="A6032" s="118"/>
    </row>
    <row r="6033" spans="1:1" ht="15.75" hidden="1">
      <c r="A6033" s="241"/>
    </row>
    <row r="6034" spans="1:1" ht="15.75" hidden="1">
      <c r="A6034" s="241"/>
    </row>
    <row r="6035" spans="1:1" ht="15.75" hidden="1">
      <c r="A6035" s="241"/>
    </row>
    <row r="6036" spans="1:1" ht="15.75" hidden="1">
      <c r="A6036" s="241"/>
    </row>
    <row r="6037" spans="1:1" ht="15.75" hidden="1">
      <c r="A6037" s="241"/>
    </row>
    <row r="6038" spans="1:1" ht="15.75" hidden="1">
      <c r="A6038" s="241"/>
    </row>
    <row r="6039" spans="1:1" ht="15.75" hidden="1">
      <c r="A6039" s="241"/>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21"/>
    </row>
    <row r="6063" spans="1:1" hidden="1">
      <c r="A6063" s="163"/>
    </row>
    <row r="6064" spans="1:1" hidden="1">
      <c r="A6064" s="143"/>
    </row>
    <row r="6065" spans="1:1" hidden="1">
      <c r="A6065" s="143"/>
    </row>
    <row r="6066" spans="1:1" hidden="1">
      <c r="A6066" s="143"/>
    </row>
    <row r="6067" spans="1:1" hidden="1">
      <c r="A6067" s="143"/>
    </row>
    <row r="6068" spans="1:1" hidden="1">
      <c r="A6068" s="143"/>
    </row>
    <row r="6069" spans="1:1" hidden="1">
      <c r="A6069" s="143"/>
    </row>
    <row r="6070" spans="1:1" hidden="1">
      <c r="A6070" s="143"/>
    </row>
    <row r="6071" spans="1:1" hidden="1">
      <c r="A6071" s="143"/>
    </row>
    <row r="6072" spans="1:1" hidden="1">
      <c r="A6072" s="143"/>
    </row>
    <row r="6073" spans="1:1" hidden="1">
      <c r="A6073" s="143"/>
    </row>
    <row r="6074" spans="1:1" hidden="1">
      <c r="A6074" s="143"/>
    </row>
    <row r="6075" spans="1:1" hidden="1">
      <c r="A6075" s="143"/>
    </row>
    <row r="6076" spans="1:1" hidden="1">
      <c r="A6076" s="143"/>
    </row>
    <row r="6077" spans="1:1" hidden="1">
      <c r="A6077" s="143"/>
    </row>
    <row r="6078" spans="1:1" hidden="1">
      <c r="A6078" s="143"/>
    </row>
    <row r="6079" spans="1:1" hidden="1">
      <c r="A6079" s="143"/>
    </row>
    <row r="6080" spans="1:1" hidden="1">
      <c r="A6080" s="143"/>
    </row>
    <row r="6081" spans="1:1" hidden="1">
      <c r="A6081" s="143"/>
    </row>
    <row r="6082" spans="1:1" hidden="1">
      <c r="A6082" s="164"/>
    </row>
    <row r="6083" spans="1:1" hidden="1">
      <c r="A6083" s="164"/>
    </row>
    <row r="6084" spans="1:1" hidden="1">
      <c r="A6084" s="164"/>
    </row>
    <row r="6085" spans="1:1" hidden="1">
      <c r="A6085" s="141"/>
    </row>
    <row r="6086" spans="1:1" hidden="1">
      <c r="A6086" s="141"/>
    </row>
    <row r="6087" spans="1:1" hidden="1">
      <c r="A6087" s="141"/>
    </row>
    <row r="6088" spans="1:1" hidden="1">
      <c r="A6088" s="143"/>
    </row>
    <row r="6089" spans="1:1" hidden="1">
      <c r="A6089" s="143"/>
    </row>
    <row r="6090" spans="1:1" hidden="1">
      <c r="A6090" s="143"/>
    </row>
    <row r="6091" spans="1:1" hidden="1">
      <c r="A6091" s="143"/>
    </row>
    <row r="6092" spans="1:1" hidden="1">
      <c r="A6092" s="143"/>
    </row>
    <row r="6093" spans="1:1" hidden="1">
      <c r="A6093" s="143"/>
    </row>
    <row r="6094" spans="1:1" hidden="1">
      <c r="A6094" s="143"/>
    </row>
    <row r="6095" spans="1:1" hidden="1">
      <c r="A6095" s="143"/>
    </row>
    <row r="6096" spans="1:1" hidden="1">
      <c r="A6096" s="143"/>
    </row>
    <row r="6097" spans="1:1" hidden="1">
      <c r="A6097" s="143"/>
    </row>
    <row r="6098" spans="1:1" hidden="1">
      <c r="A6098" s="143"/>
    </row>
    <row r="6099" spans="1:1" hidden="1">
      <c r="A6099" s="143"/>
    </row>
    <row r="6100" spans="1:1" hidden="1">
      <c r="A6100" s="141"/>
    </row>
    <row r="6101" spans="1:1" hidden="1">
      <c r="A6101" s="141"/>
    </row>
    <row r="6102" spans="1:1" hidden="1">
      <c r="A6102" s="143"/>
    </row>
    <row r="6103" spans="1:1" hidden="1">
      <c r="A6103" s="143"/>
    </row>
    <row r="6104" spans="1:1" hidden="1">
      <c r="A6104" s="143"/>
    </row>
    <row r="6105" spans="1:1" ht="15.75" hidden="1">
      <c r="A6105" s="100"/>
    </row>
    <row r="6106" spans="1:1" hidden="1">
      <c r="A6106" s="143"/>
    </row>
    <row r="6107" spans="1:1" hidden="1">
      <c r="A6107" s="143"/>
    </row>
    <row r="6108" spans="1:1" hidden="1">
      <c r="A6108" s="143"/>
    </row>
    <row r="6109" spans="1:1" hidden="1">
      <c r="A6109" s="143"/>
    </row>
    <row r="6110" spans="1:1" hidden="1">
      <c r="A6110" s="143"/>
    </row>
    <row r="6111" spans="1:1" hidden="1">
      <c r="A6111" s="143"/>
    </row>
    <row r="6112" spans="1:1" hidden="1">
      <c r="A6112" s="143"/>
    </row>
    <row r="6113" spans="1:1" hidden="1">
      <c r="A6113" s="143"/>
    </row>
    <row r="6114" spans="1:1" hidden="1">
      <c r="A6114" s="143"/>
    </row>
    <row r="6115" spans="1:1" hidden="1">
      <c r="A6115" s="143"/>
    </row>
    <row r="6116" spans="1:1" hidden="1">
      <c r="A6116" s="143"/>
    </row>
    <row r="6117" spans="1:1" hidden="1">
      <c r="A6117" s="143"/>
    </row>
    <row r="6118" spans="1:1" hidden="1">
      <c r="A6118" s="143"/>
    </row>
    <row r="6119" spans="1:1" hidden="1">
      <c r="A6119" s="143"/>
    </row>
    <row r="6120" spans="1:1" hidden="1">
      <c r="A6120" s="164"/>
    </row>
    <row r="6121" spans="1:1" hidden="1">
      <c r="A6121" s="164"/>
    </row>
    <row r="6122" spans="1:1" hidden="1">
      <c r="A6122" s="143"/>
    </row>
    <row r="6123" spans="1:1" hidden="1">
      <c r="A6123" s="164"/>
    </row>
    <row r="6124" spans="1:1" hidden="1">
      <c r="A6124" s="164"/>
    </row>
    <row r="6125" spans="1:1" hidden="1">
      <c r="A6125" s="143"/>
    </row>
    <row r="6126" spans="1:1" hidden="1">
      <c r="A6126" s="143"/>
    </row>
    <row r="6127" spans="1:1" ht="13.5" hidden="1" thickBot="1">
      <c r="A6127" s="514"/>
    </row>
    <row r="6128" spans="1:1" hidden="1">
      <c r="A6128" s="164"/>
    </row>
    <row r="6129" spans="1:1" hidden="1">
      <c r="A6129" s="164"/>
    </row>
    <row r="6130" spans="1:1" hidden="1">
      <c r="A6130" s="522"/>
    </row>
    <row r="6131" spans="1:1" hidden="1">
      <c r="A6131" s="118"/>
    </row>
    <row r="6132" spans="1:1" hidden="1">
      <c r="A6132" s="118"/>
    </row>
    <row r="6133" spans="1:1" hidden="1">
      <c r="A6133" s="118"/>
    </row>
    <row r="6134" spans="1:1" ht="15.75" hidden="1">
      <c r="A6134" s="241"/>
    </row>
    <row r="6135" spans="1:1" ht="15.75" hidden="1">
      <c r="A6135" s="241"/>
    </row>
    <row r="6136" spans="1:1" ht="15.75" hidden="1">
      <c r="A6136" s="241"/>
    </row>
    <row r="6137" spans="1:1" ht="15.75" hidden="1">
      <c r="A6137" s="241"/>
    </row>
    <row r="6138" spans="1:1" ht="15.75" hidden="1">
      <c r="A6138" s="241"/>
    </row>
    <row r="6139" spans="1:1" ht="15.75" hidden="1">
      <c r="A6139" s="241"/>
    </row>
    <row r="6140" spans="1:1" ht="15.75" hidden="1">
      <c r="A6140" s="241"/>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21"/>
    </row>
    <row r="6164" spans="1:1" hidden="1">
      <c r="A6164" s="163"/>
    </row>
    <row r="6165" spans="1:1" hidden="1">
      <c r="A6165" s="143"/>
    </row>
    <row r="6166" spans="1:1" hidden="1">
      <c r="A6166" s="143"/>
    </row>
    <row r="6167" spans="1:1" hidden="1">
      <c r="A6167" s="143"/>
    </row>
    <row r="6168" spans="1:1" hidden="1">
      <c r="A6168" s="143"/>
    </row>
    <row r="6169" spans="1:1" hidden="1">
      <c r="A6169" s="143"/>
    </row>
    <row r="6170" spans="1:1" hidden="1">
      <c r="A6170" s="143"/>
    </row>
    <row r="6171" spans="1:1" hidden="1">
      <c r="A6171" s="143"/>
    </row>
    <row r="6172" spans="1:1" hidden="1">
      <c r="A6172" s="143"/>
    </row>
    <row r="6173" spans="1:1" hidden="1">
      <c r="A6173" s="143"/>
    </row>
    <row r="6174" spans="1:1" hidden="1">
      <c r="A6174" s="143"/>
    </row>
    <row r="6175" spans="1:1" hidden="1">
      <c r="A6175" s="143"/>
    </row>
    <row r="6176" spans="1:1" hidden="1">
      <c r="A6176" s="143"/>
    </row>
    <row r="6177" spans="1:1" hidden="1">
      <c r="A6177" s="143"/>
    </row>
    <row r="6178" spans="1:1" hidden="1">
      <c r="A6178" s="143"/>
    </row>
    <row r="6179" spans="1:1" hidden="1">
      <c r="A6179" s="143"/>
    </row>
    <row r="6180" spans="1:1" hidden="1">
      <c r="A6180" s="143"/>
    </row>
    <row r="6181" spans="1:1" hidden="1">
      <c r="A6181" s="143"/>
    </row>
    <row r="6182" spans="1:1" hidden="1">
      <c r="A6182" s="143"/>
    </row>
    <row r="6183" spans="1:1" hidden="1">
      <c r="A6183" s="164"/>
    </row>
    <row r="6184" spans="1:1" hidden="1">
      <c r="A6184" s="164"/>
    </row>
    <row r="6185" spans="1:1" hidden="1">
      <c r="A6185" s="164"/>
    </row>
    <row r="6186" spans="1:1" hidden="1">
      <c r="A6186" s="141"/>
    </row>
    <row r="6187" spans="1:1" hidden="1">
      <c r="A6187" s="141"/>
    </row>
    <row r="6188" spans="1:1" hidden="1">
      <c r="A6188" s="141"/>
    </row>
    <row r="6189" spans="1:1" hidden="1">
      <c r="A6189" s="143"/>
    </row>
    <row r="6190" spans="1:1" hidden="1">
      <c r="A6190" s="143"/>
    </row>
    <row r="6191" spans="1:1" hidden="1">
      <c r="A6191" s="143"/>
    </row>
    <row r="6192" spans="1:1" hidden="1">
      <c r="A6192" s="143"/>
    </row>
    <row r="6193" spans="1:1" hidden="1">
      <c r="A6193" s="143"/>
    </row>
    <row r="6194" spans="1:1" hidden="1">
      <c r="A6194" s="143"/>
    </row>
    <row r="6195" spans="1:1" hidden="1">
      <c r="A6195" s="143"/>
    </row>
    <row r="6196" spans="1:1" hidden="1">
      <c r="A6196" s="143"/>
    </row>
    <row r="6197" spans="1:1" hidden="1">
      <c r="A6197" s="143"/>
    </row>
    <row r="6198" spans="1:1" hidden="1">
      <c r="A6198" s="143"/>
    </row>
    <row r="6199" spans="1:1" hidden="1">
      <c r="A6199" s="143"/>
    </row>
    <row r="6200" spans="1:1" hidden="1">
      <c r="A6200" s="143"/>
    </row>
    <row r="6201" spans="1:1" hidden="1">
      <c r="A6201" s="141"/>
    </row>
    <row r="6202" spans="1:1" hidden="1">
      <c r="A6202" s="141"/>
    </row>
    <row r="6203" spans="1:1" hidden="1">
      <c r="A6203" s="143"/>
    </row>
    <row r="6204" spans="1:1" hidden="1">
      <c r="A6204" s="143"/>
    </row>
    <row r="6205" spans="1:1" hidden="1">
      <c r="A6205" s="143"/>
    </row>
    <row r="6206" spans="1:1" ht="15.75" hidden="1">
      <c r="A6206" s="100"/>
    </row>
    <row r="6207" spans="1:1" hidden="1">
      <c r="A6207" s="143"/>
    </row>
    <row r="6208" spans="1:1" hidden="1">
      <c r="A6208" s="143"/>
    </row>
    <row r="6209" spans="1:1" hidden="1">
      <c r="A6209" s="143"/>
    </row>
    <row r="6210" spans="1:1" hidden="1">
      <c r="A6210" s="143"/>
    </row>
    <row r="6211" spans="1:1" hidden="1">
      <c r="A6211" s="143"/>
    </row>
    <row r="6212" spans="1:1" hidden="1">
      <c r="A6212" s="143"/>
    </row>
    <row r="6213" spans="1:1" hidden="1">
      <c r="A6213" s="143"/>
    </row>
    <row r="6214" spans="1:1" hidden="1">
      <c r="A6214" s="143"/>
    </row>
    <row r="6215" spans="1:1" hidden="1">
      <c r="A6215" s="143"/>
    </row>
    <row r="6216" spans="1:1" hidden="1">
      <c r="A6216" s="143"/>
    </row>
    <row r="6217" spans="1:1" hidden="1">
      <c r="A6217" s="143"/>
    </row>
    <row r="6218" spans="1:1" hidden="1">
      <c r="A6218" s="143"/>
    </row>
    <row r="6219" spans="1:1" hidden="1">
      <c r="A6219" s="143"/>
    </row>
    <row r="6220" spans="1:1" hidden="1">
      <c r="A6220" s="143"/>
    </row>
    <row r="6221" spans="1:1" hidden="1">
      <c r="A6221" s="164"/>
    </row>
    <row r="6222" spans="1:1" hidden="1">
      <c r="A6222" s="164"/>
    </row>
    <row r="6223" spans="1:1" hidden="1">
      <c r="A6223" s="143"/>
    </row>
    <row r="6224" spans="1:1" hidden="1">
      <c r="A6224" s="164"/>
    </row>
    <row r="6225" spans="1:1" hidden="1">
      <c r="A6225" s="164"/>
    </row>
    <row r="6226" spans="1:1" hidden="1">
      <c r="A6226" s="143"/>
    </row>
    <row r="6227" spans="1:1" hidden="1">
      <c r="A6227" s="143"/>
    </row>
    <row r="6228" spans="1:1" ht="13.5" hidden="1" thickBot="1">
      <c r="A6228" s="514"/>
    </row>
    <row r="6229" spans="1:1" hidden="1">
      <c r="A6229" s="164"/>
    </row>
    <row r="6230" spans="1:1" hidden="1">
      <c r="A6230" s="164"/>
    </row>
    <row r="6231" spans="1:1" hidden="1">
      <c r="A6231" s="522"/>
    </row>
    <row r="6232" spans="1:1" hidden="1">
      <c r="A6232" s="118"/>
    </row>
    <row r="6233" spans="1:1" hidden="1">
      <c r="A6233" s="118"/>
    </row>
    <row r="6234" spans="1:1" hidden="1">
      <c r="A6234" s="118"/>
    </row>
    <row r="6235" spans="1:1" ht="15.75" hidden="1">
      <c r="A6235" s="241"/>
    </row>
    <row r="6236" spans="1:1" ht="15.75" hidden="1">
      <c r="A6236" s="241"/>
    </row>
    <row r="6237" spans="1:1" ht="15.75" hidden="1">
      <c r="A6237" s="241"/>
    </row>
    <row r="6238" spans="1:1" ht="15.75" hidden="1">
      <c r="A6238" s="241"/>
    </row>
    <row r="6239" spans="1:1" ht="15.75" hidden="1">
      <c r="A6239" s="241"/>
    </row>
    <row r="6240" spans="1:1" ht="15.75" hidden="1">
      <c r="A6240" s="241"/>
    </row>
    <row r="6241" spans="1:1" ht="15.75" hidden="1">
      <c r="A6241" s="241"/>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21"/>
    </row>
    <row r="6265" spans="1:1" hidden="1">
      <c r="A6265" s="163"/>
    </row>
    <row r="6266" spans="1:1" hidden="1">
      <c r="A6266" s="143"/>
    </row>
    <row r="6267" spans="1:1" hidden="1">
      <c r="A6267" s="143"/>
    </row>
    <row r="6268" spans="1:1" hidden="1">
      <c r="A6268" s="143"/>
    </row>
    <row r="6269" spans="1:1" hidden="1">
      <c r="A6269" s="143"/>
    </row>
    <row r="6270" spans="1:1" hidden="1">
      <c r="A6270" s="143"/>
    </row>
    <row r="6271" spans="1:1" hidden="1">
      <c r="A6271" s="143"/>
    </row>
    <row r="6272" spans="1:1" hidden="1">
      <c r="A6272" s="143"/>
    </row>
    <row r="6273" spans="1:1" hidden="1">
      <c r="A6273" s="143"/>
    </row>
    <row r="6274" spans="1:1" hidden="1">
      <c r="A6274" s="143"/>
    </row>
    <row r="6275" spans="1:1" hidden="1">
      <c r="A6275" s="143"/>
    </row>
    <row r="6276" spans="1:1" hidden="1">
      <c r="A6276" s="143"/>
    </row>
    <row r="6277" spans="1:1" hidden="1">
      <c r="A6277" s="143"/>
    </row>
    <row r="6278" spans="1:1" hidden="1">
      <c r="A6278" s="143"/>
    </row>
    <row r="6279" spans="1:1" hidden="1">
      <c r="A6279" s="143"/>
    </row>
    <row r="6280" spans="1:1" hidden="1">
      <c r="A6280" s="143"/>
    </row>
    <row r="6281" spans="1:1" hidden="1">
      <c r="A6281" s="143"/>
    </row>
    <row r="6282" spans="1:1" hidden="1">
      <c r="A6282" s="143"/>
    </row>
    <row r="6283" spans="1:1" hidden="1">
      <c r="A6283" s="143"/>
    </row>
    <row r="6284" spans="1:1" hidden="1">
      <c r="A6284" s="164"/>
    </row>
    <row r="6285" spans="1:1" hidden="1">
      <c r="A6285" s="164"/>
    </row>
    <row r="6286" spans="1:1" hidden="1">
      <c r="A6286" s="164"/>
    </row>
    <row r="6287" spans="1:1" hidden="1">
      <c r="A6287" s="141"/>
    </row>
    <row r="6288" spans="1:1" hidden="1">
      <c r="A6288" s="141"/>
    </row>
    <row r="6289" spans="1:1" hidden="1">
      <c r="A6289" s="141"/>
    </row>
    <row r="6290" spans="1:1" hidden="1">
      <c r="A6290" s="143"/>
    </row>
    <row r="6291" spans="1:1" hidden="1">
      <c r="A6291" s="143"/>
    </row>
    <row r="6292" spans="1:1" hidden="1">
      <c r="A6292" s="143"/>
    </row>
    <row r="6293" spans="1:1" hidden="1">
      <c r="A6293" s="143"/>
    </row>
    <row r="6294" spans="1:1" hidden="1">
      <c r="A6294" s="143"/>
    </row>
    <row r="6295" spans="1:1" hidden="1">
      <c r="A6295" s="143"/>
    </row>
    <row r="6296" spans="1:1" hidden="1">
      <c r="A6296" s="143"/>
    </row>
    <row r="6297" spans="1:1" hidden="1">
      <c r="A6297" s="143"/>
    </row>
    <row r="6298" spans="1:1" hidden="1">
      <c r="A6298" s="143"/>
    </row>
    <row r="6299" spans="1:1" hidden="1">
      <c r="A6299" s="143"/>
    </row>
    <row r="6300" spans="1:1" hidden="1">
      <c r="A6300" s="143"/>
    </row>
    <row r="6301" spans="1:1" hidden="1">
      <c r="A6301" s="143"/>
    </row>
    <row r="6302" spans="1:1" hidden="1">
      <c r="A6302" s="141"/>
    </row>
    <row r="6303" spans="1:1" hidden="1">
      <c r="A6303" s="141"/>
    </row>
    <row r="6304" spans="1:1" hidden="1">
      <c r="A6304" s="143"/>
    </row>
    <row r="6305" spans="1:1" hidden="1">
      <c r="A6305" s="143"/>
    </row>
    <row r="6306" spans="1:1" hidden="1">
      <c r="A6306" s="143"/>
    </row>
    <row r="6307" spans="1:1" ht="15.75" hidden="1">
      <c r="A6307" s="100"/>
    </row>
    <row r="6308" spans="1:1" hidden="1">
      <c r="A6308" s="143"/>
    </row>
    <row r="6309" spans="1:1" hidden="1">
      <c r="A6309" s="143"/>
    </row>
    <row r="6310" spans="1:1" hidden="1">
      <c r="A6310" s="143"/>
    </row>
    <row r="6311" spans="1:1" hidden="1">
      <c r="A6311" s="143"/>
    </row>
    <row r="6312" spans="1:1" hidden="1">
      <c r="A6312" s="143"/>
    </row>
    <row r="6313" spans="1:1" hidden="1">
      <c r="A6313" s="143"/>
    </row>
    <row r="6314" spans="1:1" hidden="1">
      <c r="A6314" s="143"/>
    </row>
    <row r="6315" spans="1:1" hidden="1">
      <c r="A6315" s="143"/>
    </row>
    <row r="6316" spans="1:1" hidden="1">
      <c r="A6316" s="143"/>
    </row>
    <row r="6317" spans="1:1" hidden="1">
      <c r="A6317" s="143"/>
    </row>
    <row r="6318" spans="1:1" hidden="1">
      <c r="A6318" s="143"/>
    </row>
    <row r="6319" spans="1:1" hidden="1">
      <c r="A6319" s="143"/>
    </row>
    <row r="6320" spans="1:1" hidden="1">
      <c r="A6320" s="143"/>
    </row>
    <row r="6321" spans="1:1" hidden="1">
      <c r="A6321" s="143"/>
    </row>
    <row r="6322" spans="1:1" hidden="1">
      <c r="A6322" s="164"/>
    </row>
    <row r="6323" spans="1:1" hidden="1">
      <c r="A6323" s="164"/>
    </row>
    <row r="6324" spans="1:1" hidden="1">
      <c r="A6324" s="143"/>
    </row>
    <row r="6325" spans="1:1" hidden="1">
      <c r="A6325" s="164"/>
    </row>
    <row r="6326" spans="1:1" hidden="1">
      <c r="A6326" s="164"/>
    </row>
    <row r="6327" spans="1:1" hidden="1">
      <c r="A6327" s="143"/>
    </row>
    <row r="6328" spans="1:1" hidden="1">
      <c r="A6328" s="143"/>
    </row>
    <row r="6329" spans="1:1" ht="13.5" hidden="1" thickBot="1">
      <c r="A6329" s="514"/>
    </row>
    <row r="6330" spans="1:1" hidden="1">
      <c r="A6330" s="164"/>
    </row>
    <row r="6331" spans="1:1" hidden="1">
      <c r="A6331" s="164"/>
    </row>
    <row r="6332" spans="1:1" hidden="1">
      <c r="A6332" s="522"/>
    </row>
    <row r="6333" spans="1:1" hidden="1">
      <c r="A6333" s="118"/>
    </row>
    <row r="6334" spans="1:1" hidden="1">
      <c r="A6334" s="118"/>
    </row>
    <row r="6335" spans="1:1" hidden="1">
      <c r="A6335" s="118"/>
    </row>
    <row r="6336" spans="1:1" ht="15.75" hidden="1">
      <c r="A6336" s="241"/>
    </row>
    <row r="6337" spans="1:1" ht="15.75" hidden="1">
      <c r="A6337" s="241"/>
    </row>
    <row r="6338" spans="1:1" ht="15.75" hidden="1">
      <c r="A6338" s="241"/>
    </row>
    <row r="6339" spans="1:1" ht="15.75" hidden="1">
      <c r="A6339" s="241"/>
    </row>
    <row r="6340" spans="1:1" ht="15.75" hidden="1">
      <c r="A6340" s="241"/>
    </row>
    <row r="6341" spans="1:1" ht="15.75" hidden="1">
      <c r="A6341" s="241"/>
    </row>
    <row r="6342" spans="1:1" ht="15.75" hidden="1">
      <c r="A6342" s="241"/>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21"/>
    </row>
    <row r="6366" spans="1:1" hidden="1">
      <c r="A6366" s="163"/>
    </row>
    <row r="6367" spans="1:1" hidden="1">
      <c r="A6367" s="143"/>
    </row>
    <row r="6368" spans="1:1" hidden="1">
      <c r="A6368" s="143"/>
    </row>
    <row r="6369" spans="1:1" hidden="1">
      <c r="A6369" s="143"/>
    </row>
    <row r="6370" spans="1:1" hidden="1">
      <c r="A6370" s="143"/>
    </row>
    <row r="6371" spans="1:1" hidden="1">
      <c r="A6371" s="143"/>
    </row>
    <row r="6372" spans="1:1" hidden="1">
      <c r="A6372" s="143"/>
    </row>
    <row r="6373" spans="1:1" hidden="1">
      <c r="A6373" s="143"/>
    </row>
    <row r="6374" spans="1:1" hidden="1">
      <c r="A6374" s="143"/>
    </row>
    <row r="6375" spans="1:1" hidden="1">
      <c r="A6375" s="143"/>
    </row>
    <row r="6376" spans="1:1" hidden="1">
      <c r="A6376" s="143"/>
    </row>
    <row r="6377" spans="1:1" hidden="1">
      <c r="A6377" s="143"/>
    </row>
    <row r="6378" spans="1:1" hidden="1">
      <c r="A6378" s="143"/>
    </row>
    <row r="6379" spans="1:1" hidden="1">
      <c r="A6379" s="143"/>
    </row>
    <row r="6380" spans="1:1" hidden="1">
      <c r="A6380" s="143"/>
    </row>
    <row r="6381" spans="1:1" hidden="1">
      <c r="A6381" s="143"/>
    </row>
    <row r="6382" spans="1:1" hidden="1">
      <c r="A6382" s="143"/>
    </row>
    <row r="6383" spans="1:1" hidden="1">
      <c r="A6383" s="143"/>
    </row>
    <row r="6384" spans="1:1" hidden="1">
      <c r="A6384" s="143"/>
    </row>
    <row r="6385" spans="1:1" hidden="1">
      <c r="A6385" s="164"/>
    </row>
    <row r="6386" spans="1:1" hidden="1">
      <c r="A6386" s="164"/>
    </row>
    <row r="6387" spans="1:1" hidden="1">
      <c r="A6387" s="164"/>
    </row>
    <row r="6388" spans="1:1" hidden="1">
      <c r="A6388" s="141"/>
    </row>
    <row r="6389" spans="1:1" hidden="1">
      <c r="A6389" s="141"/>
    </row>
    <row r="6390" spans="1:1" hidden="1">
      <c r="A6390" s="141"/>
    </row>
    <row r="6391" spans="1:1" hidden="1">
      <c r="A6391" s="143"/>
    </row>
    <row r="6392" spans="1:1" hidden="1">
      <c r="A6392" s="143"/>
    </row>
    <row r="6393" spans="1:1" hidden="1">
      <c r="A6393" s="143"/>
    </row>
    <row r="6394" spans="1:1" hidden="1">
      <c r="A6394" s="143"/>
    </row>
    <row r="6395" spans="1:1" hidden="1">
      <c r="A6395" s="143"/>
    </row>
    <row r="6396" spans="1:1" hidden="1">
      <c r="A6396" s="143"/>
    </row>
    <row r="6397" spans="1:1" hidden="1">
      <c r="A6397" s="143"/>
    </row>
    <row r="6398" spans="1:1" hidden="1">
      <c r="A6398" s="143"/>
    </row>
    <row r="6399" spans="1:1" hidden="1">
      <c r="A6399" s="143"/>
    </row>
    <row r="6400" spans="1:1" hidden="1">
      <c r="A6400" s="143"/>
    </row>
    <row r="6401" spans="1:1" hidden="1">
      <c r="A6401" s="143"/>
    </row>
    <row r="6402" spans="1:1" hidden="1">
      <c r="A6402" s="143"/>
    </row>
    <row r="6403" spans="1:1" hidden="1">
      <c r="A6403" s="141"/>
    </row>
    <row r="6404" spans="1:1" hidden="1">
      <c r="A6404" s="141"/>
    </row>
    <row r="6405" spans="1:1" hidden="1">
      <c r="A6405" s="143"/>
    </row>
    <row r="6406" spans="1:1" hidden="1">
      <c r="A6406" s="143"/>
    </row>
    <row r="6407" spans="1:1" hidden="1">
      <c r="A6407" s="143"/>
    </row>
    <row r="6408" spans="1:1" ht="15.75" hidden="1">
      <c r="A6408" s="100"/>
    </row>
    <row r="6409" spans="1:1" hidden="1">
      <c r="A6409" s="143"/>
    </row>
    <row r="6410" spans="1:1" hidden="1">
      <c r="A6410" s="143"/>
    </row>
    <row r="6411" spans="1:1" hidden="1">
      <c r="A6411" s="143"/>
    </row>
    <row r="6412" spans="1:1" hidden="1">
      <c r="A6412" s="143"/>
    </row>
    <row r="6413" spans="1:1" hidden="1">
      <c r="A6413" s="143"/>
    </row>
    <row r="6414" spans="1:1" hidden="1">
      <c r="A6414" s="143"/>
    </row>
    <row r="6415" spans="1:1" hidden="1">
      <c r="A6415" s="143"/>
    </row>
    <row r="6416" spans="1:1" hidden="1">
      <c r="A6416" s="143"/>
    </row>
    <row r="6417" spans="1:1" hidden="1">
      <c r="A6417" s="143"/>
    </row>
    <row r="6418" spans="1:1" hidden="1">
      <c r="A6418" s="143"/>
    </row>
    <row r="6419" spans="1:1" hidden="1">
      <c r="A6419" s="143"/>
    </row>
    <row r="6420" spans="1:1" hidden="1">
      <c r="A6420" s="143"/>
    </row>
    <row r="6421" spans="1:1" hidden="1">
      <c r="A6421" s="143"/>
    </row>
    <row r="6422" spans="1:1" hidden="1">
      <c r="A6422" s="143"/>
    </row>
    <row r="6423" spans="1:1" hidden="1">
      <c r="A6423" s="164"/>
    </row>
    <row r="6424" spans="1:1" hidden="1">
      <c r="A6424" s="164"/>
    </row>
    <row r="6425" spans="1:1" hidden="1">
      <c r="A6425" s="143"/>
    </row>
    <row r="6426" spans="1:1" hidden="1">
      <c r="A6426" s="164"/>
    </row>
    <row r="6427" spans="1:1" hidden="1">
      <c r="A6427" s="164"/>
    </row>
    <row r="6428" spans="1:1" hidden="1">
      <c r="A6428" s="143"/>
    </row>
    <row r="6429" spans="1:1" hidden="1">
      <c r="A6429" s="143"/>
    </row>
    <row r="6430" spans="1:1" ht="13.5" hidden="1" thickBot="1">
      <c r="A6430" s="514"/>
    </row>
    <row r="6431" spans="1:1" hidden="1">
      <c r="A6431" s="164"/>
    </row>
    <row r="6432" spans="1:1" hidden="1">
      <c r="A6432" s="164"/>
    </row>
    <row r="6433" spans="1:1" hidden="1">
      <c r="A6433" s="522"/>
    </row>
    <row r="6434" spans="1:1" hidden="1">
      <c r="A6434" s="118"/>
    </row>
    <row r="6435" spans="1:1" hidden="1">
      <c r="A6435" s="118"/>
    </row>
    <row r="6436" spans="1:1" hidden="1">
      <c r="A6436" s="118"/>
    </row>
    <row r="6437" spans="1:1" ht="15.75" hidden="1">
      <c r="A6437" s="241"/>
    </row>
    <row r="6438" spans="1:1" ht="15.75" hidden="1">
      <c r="A6438" s="241"/>
    </row>
    <row r="6439" spans="1:1" ht="15.75" hidden="1">
      <c r="A6439" s="241"/>
    </row>
    <row r="6440" spans="1:1" ht="15.75" hidden="1">
      <c r="A6440" s="241"/>
    </row>
    <row r="6441" spans="1:1" ht="15.75" hidden="1">
      <c r="A6441" s="241"/>
    </row>
    <row r="6442" spans="1:1" ht="15.75" hidden="1">
      <c r="A6442" s="241"/>
    </row>
    <row r="6443" spans="1:1" ht="15.75" hidden="1">
      <c r="A6443" s="241"/>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21"/>
    </row>
    <row r="6467" spans="1:1" hidden="1">
      <c r="A6467" s="163"/>
    </row>
    <row r="6468" spans="1:1" hidden="1">
      <c r="A6468" s="143"/>
    </row>
    <row r="6469" spans="1:1" hidden="1">
      <c r="A6469" s="143"/>
    </row>
    <row r="6470" spans="1:1" hidden="1">
      <c r="A6470" s="143"/>
    </row>
    <row r="6471" spans="1:1" hidden="1">
      <c r="A6471" s="143"/>
    </row>
    <row r="6472" spans="1:1" hidden="1">
      <c r="A6472" s="143"/>
    </row>
    <row r="6473" spans="1:1" hidden="1">
      <c r="A6473" s="143"/>
    </row>
    <row r="6474" spans="1:1" hidden="1">
      <c r="A6474" s="143"/>
    </row>
    <row r="6475" spans="1:1" hidden="1">
      <c r="A6475" s="143"/>
    </row>
    <row r="6476" spans="1:1" hidden="1">
      <c r="A6476" s="143"/>
    </row>
    <row r="6477" spans="1:1" hidden="1">
      <c r="A6477" s="143"/>
    </row>
    <row r="6478" spans="1:1" hidden="1">
      <c r="A6478" s="143"/>
    </row>
    <row r="6479" spans="1:1" hidden="1">
      <c r="A6479" s="143"/>
    </row>
    <row r="6480" spans="1:1" hidden="1">
      <c r="A6480" s="143"/>
    </row>
    <row r="6481" spans="1:1" hidden="1">
      <c r="A6481" s="143"/>
    </row>
    <row r="6482" spans="1:1" hidden="1">
      <c r="A6482" s="143"/>
    </row>
    <row r="6483" spans="1:1" hidden="1">
      <c r="A6483" s="143"/>
    </row>
    <row r="6484" spans="1:1" hidden="1">
      <c r="A6484" s="143"/>
    </row>
    <row r="6485" spans="1:1" hidden="1">
      <c r="A6485" s="143"/>
    </row>
    <row r="6486" spans="1:1" hidden="1">
      <c r="A6486" s="164"/>
    </row>
    <row r="6487" spans="1:1" hidden="1">
      <c r="A6487" s="164"/>
    </row>
    <row r="6488" spans="1:1" hidden="1">
      <c r="A6488" s="164"/>
    </row>
    <row r="6489" spans="1:1" hidden="1">
      <c r="A6489" s="141"/>
    </row>
    <row r="6490" spans="1:1" hidden="1">
      <c r="A6490" s="141"/>
    </row>
    <row r="6491" spans="1:1" hidden="1">
      <c r="A6491" s="141"/>
    </row>
    <row r="6492" spans="1:1" hidden="1">
      <c r="A6492" s="143"/>
    </row>
    <row r="6493" spans="1:1" hidden="1">
      <c r="A6493" s="143"/>
    </row>
    <row r="6494" spans="1:1" hidden="1">
      <c r="A6494" s="143"/>
    </row>
    <row r="6495" spans="1:1" hidden="1">
      <c r="A6495" s="143"/>
    </row>
    <row r="6496" spans="1:1" hidden="1">
      <c r="A6496" s="143"/>
    </row>
    <row r="6497" spans="1:1" hidden="1">
      <c r="A6497" s="143"/>
    </row>
    <row r="6498" spans="1:1" hidden="1">
      <c r="A6498" s="143"/>
    </row>
    <row r="6499" spans="1:1" hidden="1">
      <c r="A6499" s="143"/>
    </row>
    <row r="6500" spans="1:1" hidden="1">
      <c r="A6500" s="143"/>
    </row>
    <row r="6501" spans="1:1" hidden="1">
      <c r="A6501" s="143"/>
    </row>
    <row r="6502" spans="1:1" hidden="1">
      <c r="A6502" s="143"/>
    </row>
    <row r="6503" spans="1:1" hidden="1">
      <c r="A6503" s="143"/>
    </row>
    <row r="6504" spans="1:1" hidden="1">
      <c r="A6504" s="141"/>
    </row>
    <row r="6505" spans="1:1" hidden="1">
      <c r="A6505" s="141"/>
    </row>
    <row r="6506" spans="1:1" hidden="1">
      <c r="A6506" s="143"/>
    </row>
    <row r="6507" spans="1:1" hidden="1">
      <c r="A6507" s="143"/>
    </row>
    <row r="6508" spans="1:1" hidden="1">
      <c r="A6508" s="143"/>
    </row>
    <row r="6509" spans="1:1" ht="15.75" hidden="1">
      <c r="A6509" s="100"/>
    </row>
    <row r="6510" spans="1:1" hidden="1">
      <c r="A6510" s="143"/>
    </row>
    <row r="6511" spans="1:1" hidden="1">
      <c r="A6511" s="143"/>
    </row>
    <row r="6512" spans="1:1" hidden="1">
      <c r="A6512" s="143"/>
    </row>
    <row r="6513" spans="1:1" hidden="1">
      <c r="A6513" s="143"/>
    </row>
    <row r="6514" spans="1:1" hidden="1">
      <c r="A6514" s="143"/>
    </row>
    <row r="6515" spans="1:1" hidden="1">
      <c r="A6515" s="143"/>
    </row>
    <row r="6516" spans="1:1" hidden="1">
      <c r="A6516" s="143"/>
    </row>
    <row r="6517" spans="1:1" hidden="1">
      <c r="A6517" s="143"/>
    </row>
    <row r="6518" spans="1:1" hidden="1">
      <c r="A6518" s="143"/>
    </row>
    <row r="6519" spans="1:1" hidden="1">
      <c r="A6519" s="143"/>
    </row>
    <row r="6520" spans="1:1" hidden="1">
      <c r="A6520" s="143"/>
    </row>
    <row r="6521" spans="1:1" hidden="1">
      <c r="A6521" s="143"/>
    </row>
    <row r="6522" spans="1:1" hidden="1">
      <c r="A6522" s="143"/>
    </row>
    <row r="6523" spans="1:1" hidden="1">
      <c r="A6523" s="143"/>
    </row>
    <row r="6524" spans="1:1" hidden="1">
      <c r="A6524" s="164"/>
    </row>
    <row r="6525" spans="1:1" hidden="1">
      <c r="A6525" s="164"/>
    </row>
    <row r="6526" spans="1:1" hidden="1">
      <c r="A6526" s="143"/>
    </row>
    <row r="6527" spans="1:1" hidden="1">
      <c r="A6527" s="164"/>
    </row>
    <row r="6528" spans="1:1" hidden="1">
      <c r="A6528" s="164"/>
    </row>
    <row r="6529" spans="1:1" hidden="1">
      <c r="A6529" s="143"/>
    </row>
    <row r="6530" spans="1:1" hidden="1">
      <c r="A6530" s="143"/>
    </row>
    <row r="6531" spans="1:1" ht="13.5" hidden="1" thickBot="1">
      <c r="A6531" s="514"/>
    </row>
    <row r="6532" spans="1:1" hidden="1">
      <c r="A6532" s="164"/>
    </row>
    <row r="6533" spans="1:1" hidden="1">
      <c r="A6533" s="164"/>
    </row>
    <row r="6534" spans="1:1" hidden="1">
      <c r="A6534" s="522"/>
    </row>
    <row r="6535" spans="1:1" hidden="1">
      <c r="A6535" s="118"/>
    </row>
    <row r="6536" spans="1:1" hidden="1">
      <c r="A6536" s="118"/>
    </row>
    <row r="6537" spans="1:1" hidden="1">
      <c r="A6537" s="118"/>
    </row>
    <row r="6538" spans="1:1" ht="15.75" hidden="1">
      <c r="A6538" s="241"/>
    </row>
    <row r="6539" spans="1:1" ht="15.75" hidden="1">
      <c r="A6539" s="241"/>
    </row>
    <row r="6540" spans="1:1" ht="15.75" hidden="1">
      <c r="A6540" s="241"/>
    </row>
    <row r="6541" spans="1:1" ht="15.75" hidden="1">
      <c r="A6541" s="241"/>
    </row>
    <row r="6542" spans="1:1" ht="15.75" hidden="1">
      <c r="A6542" s="241"/>
    </row>
    <row r="6543" spans="1:1" ht="15.75" hidden="1">
      <c r="A6543" s="241"/>
    </row>
    <row r="6544" spans="1:1" ht="15.75" hidden="1">
      <c r="A6544" s="241"/>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21"/>
    </row>
    <row r="6568" spans="1:1" hidden="1">
      <c r="A6568" s="163"/>
    </row>
    <row r="6569" spans="1:1" hidden="1">
      <c r="A6569" s="143"/>
    </row>
    <row r="6570" spans="1:1" hidden="1">
      <c r="A6570" s="143"/>
    </row>
    <row r="6571" spans="1:1" hidden="1">
      <c r="A6571" s="143"/>
    </row>
    <row r="6572" spans="1:1" hidden="1">
      <c r="A6572" s="143"/>
    </row>
    <row r="6573" spans="1:1" hidden="1">
      <c r="A6573" s="143"/>
    </row>
    <row r="6574" spans="1:1" hidden="1">
      <c r="A6574" s="143"/>
    </row>
    <row r="6575" spans="1:1" hidden="1">
      <c r="A6575" s="143"/>
    </row>
    <row r="6576" spans="1:1" hidden="1">
      <c r="A6576" s="143"/>
    </row>
    <row r="6577" spans="1:1" hidden="1">
      <c r="A6577" s="143"/>
    </row>
    <row r="6578" spans="1:1" hidden="1">
      <c r="A6578" s="143"/>
    </row>
    <row r="6579" spans="1:1" hidden="1">
      <c r="A6579" s="143"/>
    </row>
    <row r="6580" spans="1:1" hidden="1">
      <c r="A6580" s="143"/>
    </row>
    <row r="6581" spans="1:1" hidden="1">
      <c r="A6581" s="143"/>
    </row>
    <row r="6582" spans="1:1" hidden="1">
      <c r="A6582" s="143"/>
    </row>
    <row r="6583" spans="1:1" hidden="1">
      <c r="A6583" s="143"/>
    </row>
    <row r="6584" spans="1:1" hidden="1">
      <c r="A6584" s="143"/>
    </row>
    <row r="6585" spans="1:1" hidden="1">
      <c r="A6585" s="143"/>
    </row>
    <row r="6586" spans="1:1" hidden="1">
      <c r="A6586" s="143"/>
    </row>
    <row r="6587" spans="1:1" hidden="1">
      <c r="A6587" s="164"/>
    </row>
    <row r="6588" spans="1:1" hidden="1">
      <c r="A6588" s="164"/>
    </row>
    <row r="6589" spans="1:1" hidden="1">
      <c r="A6589" s="164"/>
    </row>
    <row r="6590" spans="1:1" hidden="1">
      <c r="A6590" s="141"/>
    </row>
    <row r="6591" spans="1:1" hidden="1">
      <c r="A6591" s="141"/>
    </row>
    <row r="6592" spans="1:1" hidden="1">
      <c r="A6592" s="141"/>
    </row>
    <row r="6593" spans="1:1" hidden="1">
      <c r="A6593" s="143"/>
    </row>
    <row r="6594" spans="1:1" hidden="1">
      <c r="A6594" s="143"/>
    </row>
    <row r="6595" spans="1:1" hidden="1">
      <c r="A6595" s="143"/>
    </row>
    <row r="6596" spans="1:1" hidden="1">
      <c r="A6596" s="143"/>
    </row>
    <row r="6597" spans="1:1" hidden="1">
      <c r="A6597" s="143"/>
    </row>
    <row r="6598" spans="1:1" hidden="1">
      <c r="A6598" s="143"/>
    </row>
    <row r="6599" spans="1:1" hidden="1">
      <c r="A6599" s="143"/>
    </row>
    <row r="6600" spans="1:1" hidden="1">
      <c r="A6600" s="143"/>
    </row>
    <row r="6601" spans="1:1" hidden="1">
      <c r="A6601" s="143"/>
    </row>
    <row r="6602" spans="1:1" hidden="1">
      <c r="A6602" s="143"/>
    </row>
    <row r="6603" spans="1:1" hidden="1">
      <c r="A6603" s="143"/>
    </row>
    <row r="6604" spans="1:1" hidden="1">
      <c r="A6604" s="143"/>
    </row>
    <row r="6605" spans="1:1" hidden="1">
      <c r="A6605" s="141"/>
    </row>
    <row r="6606" spans="1:1" hidden="1">
      <c r="A6606" s="141"/>
    </row>
    <row r="6607" spans="1:1" hidden="1">
      <c r="A6607" s="143"/>
    </row>
    <row r="6608" spans="1:1" hidden="1">
      <c r="A6608" s="143"/>
    </row>
    <row r="6609" spans="1:1" hidden="1">
      <c r="A6609" s="143"/>
    </row>
    <row r="6610" spans="1:1" ht="15.75" hidden="1">
      <c r="A6610" s="100"/>
    </row>
    <row r="6611" spans="1:1" hidden="1">
      <c r="A6611" s="143"/>
    </row>
    <row r="6612" spans="1:1" hidden="1">
      <c r="A6612" s="143"/>
    </row>
    <row r="6613" spans="1:1" hidden="1">
      <c r="A6613" s="143"/>
    </row>
    <row r="6614" spans="1:1" hidden="1">
      <c r="A6614" s="143"/>
    </row>
    <row r="6615" spans="1:1" hidden="1">
      <c r="A6615" s="143"/>
    </row>
    <row r="6616" spans="1:1" hidden="1">
      <c r="A6616" s="143"/>
    </row>
    <row r="6617" spans="1:1" hidden="1">
      <c r="A6617" s="143"/>
    </row>
    <row r="6618" spans="1:1" hidden="1">
      <c r="A6618" s="143"/>
    </row>
    <row r="6619" spans="1:1" hidden="1">
      <c r="A6619" s="143"/>
    </row>
    <row r="6620" spans="1:1" hidden="1">
      <c r="A6620" s="143"/>
    </row>
    <row r="6621" spans="1:1" hidden="1">
      <c r="A6621" s="143"/>
    </row>
    <row r="6622" spans="1:1" hidden="1">
      <c r="A6622" s="143"/>
    </row>
    <row r="6623" spans="1:1" hidden="1">
      <c r="A6623" s="143"/>
    </row>
    <row r="6624" spans="1:1" hidden="1">
      <c r="A6624" s="143"/>
    </row>
    <row r="6625" spans="1:1" hidden="1">
      <c r="A6625" s="164"/>
    </row>
    <row r="6626" spans="1:1" hidden="1">
      <c r="A6626" s="164"/>
    </row>
    <row r="6627" spans="1:1" hidden="1">
      <c r="A6627" s="143"/>
    </row>
    <row r="6628" spans="1:1" hidden="1">
      <c r="A6628" s="164"/>
    </row>
    <row r="6629" spans="1:1" hidden="1">
      <c r="A6629" s="164"/>
    </row>
    <row r="6630" spans="1:1" hidden="1">
      <c r="A6630" s="143"/>
    </row>
    <row r="6631" spans="1:1" hidden="1">
      <c r="A6631" s="143"/>
    </row>
    <row r="6632" spans="1:1" ht="13.5" hidden="1" thickBot="1">
      <c r="A6632" s="514"/>
    </row>
    <row r="6633" spans="1:1" hidden="1">
      <c r="A6633" s="164"/>
    </row>
    <row r="6634" spans="1:1" hidden="1">
      <c r="A6634" s="164"/>
    </row>
    <row r="6635" spans="1:1" hidden="1">
      <c r="A6635" s="522"/>
    </row>
    <row r="6636" spans="1:1" hidden="1">
      <c r="A6636" s="118"/>
    </row>
    <row r="6637" spans="1:1" hidden="1">
      <c r="A6637" s="118"/>
    </row>
    <row r="6638" spans="1:1" hidden="1">
      <c r="A6638" s="118"/>
    </row>
    <row r="6639" spans="1:1" ht="15.75" hidden="1">
      <c r="A6639" s="241"/>
    </row>
    <row r="6640" spans="1:1" ht="15.75" hidden="1">
      <c r="A6640" s="241"/>
    </row>
    <row r="6641" spans="1:1" ht="15.75" hidden="1">
      <c r="A6641" s="241"/>
    </row>
    <row r="6642" spans="1:1" ht="15.75" hidden="1">
      <c r="A6642" s="241"/>
    </row>
    <row r="6643" spans="1:1" ht="15.75" hidden="1">
      <c r="A6643" s="241"/>
    </row>
    <row r="6644" spans="1:1" ht="15.75" hidden="1">
      <c r="A6644" s="241"/>
    </row>
    <row r="6645" spans="1:1" ht="15.75" hidden="1">
      <c r="A6645" s="241"/>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21"/>
    </row>
    <row r="6669" spans="1:1" hidden="1">
      <c r="A6669" s="163"/>
    </row>
    <row r="6670" spans="1:1" hidden="1">
      <c r="A6670" s="143"/>
    </row>
    <row r="6671" spans="1:1" hidden="1">
      <c r="A6671" s="143"/>
    </row>
    <row r="6672" spans="1:1" hidden="1">
      <c r="A6672" s="143"/>
    </row>
    <row r="6673" spans="1:1" hidden="1">
      <c r="A6673" s="143"/>
    </row>
    <row r="6674" spans="1:1" hidden="1">
      <c r="A6674" s="143"/>
    </row>
    <row r="6675" spans="1:1" hidden="1">
      <c r="A6675" s="143"/>
    </row>
    <row r="6676" spans="1:1" hidden="1">
      <c r="A6676" s="143"/>
    </row>
    <row r="6677" spans="1:1" hidden="1">
      <c r="A6677" s="143"/>
    </row>
    <row r="6678" spans="1:1" hidden="1">
      <c r="A6678" s="143"/>
    </row>
    <row r="6679" spans="1:1" hidden="1">
      <c r="A6679" s="143"/>
    </row>
    <row r="6680" spans="1:1" hidden="1">
      <c r="A6680" s="143"/>
    </row>
    <row r="6681" spans="1:1" hidden="1">
      <c r="A6681" s="143"/>
    </row>
    <row r="6682" spans="1:1" hidden="1">
      <c r="A6682" s="143"/>
    </row>
    <row r="6683" spans="1:1" hidden="1">
      <c r="A6683" s="143"/>
    </row>
    <row r="6684" spans="1:1" hidden="1">
      <c r="A6684" s="143"/>
    </row>
    <row r="6685" spans="1:1" hidden="1">
      <c r="A6685" s="143"/>
    </row>
    <row r="6686" spans="1:1" hidden="1">
      <c r="A6686" s="143"/>
    </row>
    <row r="6687" spans="1:1" hidden="1">
      <c r="A6687" s="143"/>
    </row>
    <row r="6688" spans="1:1" hidden="1">
      <c r="A6688" s="164"/>
    </row>
    <row r="6689" spans="1:1" hidden="1">
      <c r="A6689" s="164"/>
    </row>
    <row r="6690" spans="1:1" hidden="1">
      <c r="A6690" s="164"/>
    </row>
    <row r="6691" spans="1:1" hidden="1">
      <c r="A6691" s="141"/>
    </row>
    <row r="6692" spans="1:1" hidden="1">
      <c r="A6692" s="141"/>
    </row>
    <row r="6693" spans="1:1" hidden="1">
      <c r="A6693" s="141"/>
    </row>
    <row r="6694" spans="1:1" hidden="1">
      <c r="A6694" s="143"/>
    </row>
    <row r="6695" spans="1:1" hidden="1">
      <c r="A6695" s="143"/>
    </row>
    <row r="6696" spans="1:1" hidden="1">
      <c r="A6696" s="143"/>
    </row>
    <row r="6697" spans="1:1" hidden="1">
      <c r="A6697" s="143"/>
    </row>
    <row r="6698" spans="1:1" hidden="1">
      <c r="A6698" s="143"/>
    </row>
    <row r="6699" spans="1:1" hidden="1">
      <c r="A6699" s="143"/>
    </row>
    <row r="6700" spans="1:1" hidden="1">
      <c r="A6700" s="143"/>
    </row>
    <row r="6701" spans="1:1" hidden="1">
      <c r="A6701" s="143"/>
    </row>
    <row r="6702" spans="1:1" hidden="1">
      <c r="A6702" s="143"/>
    </row>
    <row r="6703" spans="1:1" hidden="1">
      <c r="A6703" s="143"/>
    </row>
    <row r="6704" spans="1:1" hidden="1">
      <c r="A6704" s="143"/>
    </row>
    <row r="6705" spans="1:1" hidden="1">
      <c r="A6705" s="143"/>
    </row>
    <row r="6706" spans="1:1" hidden="1">
      <c r="A6706" s="141"/>
    </row>
    <row r="6707" spans="1:1" hidden="1">
      <c r="A6707" s="141"/>
    </row>
    <row r="6708" spans="1:1" hidden="1">
      <c r="A6708" s="143"/>
    </row>
    <row r="6709" spans="1:1" hidden="1">
      <c r="A6709" s="143"/>
    </row>
    <row r="6710" spans="1:1" hidden="1">
      <c r="A6710" s="143"/>
    </row>
    <row r="6711" spans="1:1" ht="15.75" hidden="1">
      <c r="A6711" s="100"/>
    </row>
    <row r="6712" spans="1:1" hidden="1">
      <c r="A6712" s="143"/>
    </row>
    <row r="6713" spans="1:1" hidden="1">
      <c r="A6713" s="143"/>
    </row>
    <row r="6714" spans="1:1" hidden="1">
      <c r="A6714" s="143"/>
    </row>
    <row r="6715" spans="1:1" hidden="1">
      <c r="A6715" s="143"/>
    </row>
    <row r="6716" spans="1:1" hidden="1">
      <c r="A6716" s="143"/>
    </row>
    <row r="6717" spans="1:1" hidden="1">
      <c r="A6717" s="143"/>
    </row>
    <row r="6718" spans="1:1" hidden="1">
      <c r="A6718" s="143"/>
    </row>
    <row r="6719" spans="1:1" hidden="1">
      <c r="A6719" s="143"/>
    </row>
    <row r="6720" spans="1:1" hidden="1">
      <c r="A6720" s="143"/>
    </row>
    <row r="6721" spans="1:1" hidden="1">
      <c r="A6721" s="143"/>
    </row>
    <row r="6722" spans="1:1" hidden="1">
      <c r="A6722" s="143"/>
    </row>
    <row r="6723" spans="1:1" hidden="1">
      <c r="A6723" s="143"/>
    </row>
    <row r="6724" spans="1:1" hidden="1">
      <c r="A6724" s="143"/>
    </row>
    <row r="6725" spans="1:1" hidden="1">
      <c r="A6725" s="143"/>
    </row>
    <row r="6726" spans="1:1" hidden="1">
      <c r="A6726" s="164"/>
    </row>
    <row r="6727" spans="1:1" hidden="1">
      <c r="A6727" s="164"/>
    </row>
    <row r="6728" spans="1:1" hidden="1">
      <c r="A6728" s="143"/>
    </row>
    <row r="6729" spans="1:1" hidden="1">
      <c r="A6729" s="164"/>
    </row>
    <row r="6730" spans="1:1" hidden="1">
      <c r="A6730" s="164"/>
    </row>
    <row r="6731" spans="1:1" hidden="1">
      <c r="A6731" s="143"/>
    </row>
    <row r="6732" spans="1:1" hidden="1">
      <c r="A6732" s="143"/>
    </row>
    <row r="6733" spans="1:1" ht="13.5" hidden="1" thickBot="1">
      <c r="A6733" s="514"/>
    </row>
    <row r="6734" spans="1:1" hidden="1">
      <c r="A6734" s="164"/>
    </row>
    <row r="6735" spans="1:1" hidden="1">
      <c r="A6735" s="164"/>
    </row>
    <row r="6736" spans="1:1" hidden="1">
      <c r="A6736" s="522"/>
    </row>
    <row r="6737" spans="1:1" hidden="1">
      <c r="A6737" s="118"/>
    </row>
    <row r="6738" spans="1:1" hidden="1">
      <c r="A6738" s="118"/>
    </row>
    <row r="6739" spans="1:1" hidden="1">
      <c r="A6739" s="118"/>
    </row>
    <row r="6740" spans="1:1" ht="15.75" hidden="1">
      <c r="A6740" s="241"/>
    </row>
    <row r="6741" spans="1:1" ht="15.75" hidden="1">
      <c r="A6741" s="241"/>
    </row>
    <row r="6742" spans="1:1" ht="15.75" hidden="1">
      <c r="A6742" s="241"/>
    </row>
    <row r="6743" spans="1:1" ht="15.75" hidden="1">
      <c r="A6743" s="241"/>
    </row>
    <row r="6744" spans="1:1" ht="15.75" hidden="1">
      <c r="A6744" s="241"/>
    </row>
    <row r="6745" spans="1:1" ht="15.75" hidden="1">
      <c r="A6745" s="241"/>
    </row>
    <row r="6746" spans="1:1" ht="15.75" hidden="1">
      <c r="A6746" s="241"/>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21"/>
    </row>
    <row r="6770" spans="1:1" hidden="1">
      <c r="A6770" s="163"/>
    </row>
    <row r="6771" spans="1:1" hidden="1">
      <c r="A6771" s="143"/>
    </row>
    <row r="6772" spans="1:1" hidden="1">
      <c r="A6772" s="143"/>
    </row>
    <row r="6773" spans="1:1" hidden="1">
      <c r="A6773" s="143"/>
    </row>
    <row r="6774" spans="1:1" hidden="1">
      <c r="A6774" s="143"/>
    </row>
    <row r="6775" spans="1:1" hidden="1">
      <c r="A6775" s="143"/>
    </row>
    <row r="6776" spans="1:1" hidden="1">
      <c r="A6776" s="143"/>
    </row>
    <row r="6777" spans="1:1" hidden="1">
      <c r="A6777" s="143"/>
    </row>
    <row r="6778" spans="1:1" hidden="1">
      <c r="A6778" s="143"/>
    </row>
    <row r="6779" spans="1:1" hidden="1">
      <c r="A6779" s="143"/>
    </row>
    <row r="6780" spans="1:1" hidden="1">
      <c r="A6780" s="143"/>
    </row>
    <row r="6781" spans="1:1" hidden="1">
      <c r="A6781" s="143"/>
    </row>
    <row r="6782" spans="1:1" hidden="1">
      <c r="A6782" s="143"/>
    </row>
    <row r="6783" spans="1:1" hidden="1">
      <c r="A6783" s="143"/>
    </row>
    <row r="6784" spans="1:1" hidden="1">
      <c r="A6784" s="143"/>
    </row>
    <row r="6785" spans="1:1" hidden="1">
      <c r="A6785" s="143"/>
    </row>
    <row r="6786" spans="1:1" hidden="1">
      <c r="A6786" s="143"/>
    </row>
    <row r="6787" spans="1:1" hidden="1">
      <c r="A6787" s="143"/>
    </row>
    <row r="6788" spans="1:1" hidden="1">
      <c r="A6788" s="143"/>
    </row>
    <row r="6789" spans="1:1" hidden="1">
      <c r="A6789" s="164"/>
    </row>
    <row r="6790" spans="1:1" hidden="1">
      <c r="A6790" s="164"/>
    </row>
    <row r="6791" spans="1:1" hidden="1">
      <c r="A6791" s="164"/>
    </row>
    <row r="6792" spans="1:1" hidden="1">
      <c r="A6792" s="141"/>
    </row>
    <row r="6793" spans="1:1" hidden="1">
      <c r="A6793" s="141"/>
    </row>
    <row r="6794" spans="1:1" hidden="1">
      <c r="A6794" s="141"/>
    </row>
    <row r="6795" spans="1:1" hidden="1">
      <c r="A6795" s="143"/>
    </row>
    <row r="6796" spans="1:1" hidden="1">
      <c r="A6796" s="143"/>
    </row>
    <row r="6797" spans="1:1" hidden="1">
      <c r="A6797" s="143"/>
    </row>
    <row r="6798" spans="1:1" hidden="1">
      <c r="A6798" s="143"/>
    </row>
    <row r="6799" spans="1:1" hidden="1">
      <c r="A6799" s="143"/>
    </row>
    <row r="6800" spans="1:1" hidden="1">
      <c r="A6800" s="143"/>
    </row>
    <row r="6801" spans="1:1" hidden="1">
      <c r="A6801" s="143"/>
    </row>
    <row r="6802" spans="1:1" hidden="1">
      <c r="A6802" s="143"/>
    </row>
    <row r="6803" spans="1:1" hidden="1">
      <c r="A6803" s="143"/>
    </row>
    <row r="6804" spans="1:1" hidden="1">
      <c r="A6804" s="143"/>
    </row>
    <row r="6805" spans="1:1" hidden="1">
      <c r="A6805" s="143"/>
    </row>
    <row r="6806" spans="1:1" hidden="1">
      <c r="A6806" s="143"/>
    </row>
    <row r="6807" spans="1:1" hidden="1">
      <c r="A6807" s="141"/>
    </row>
    <row r="6808" spans="1:1" hidden="1">
      <c r="A6808" s="141"/>
    </row>
    <row r="6809" spans="1:1" hidden="1">
      <c r="A6809" s="143"/>
    </row>
    <row r="6810" spans="1:1" hidden="1">
      <c r="A6810" s="143"/>
    </row>
    <row r="6811" spans="1:1" hidden="1">
      <c r="A6811" s="143"/>
    </row>
    <row r="6812" spans="1:1" ht="15.75" hidden="1">
      <c r="A6812" s="100"/>
    </row>
    <row r="6813" spans="1:1" hidden="1">
      <c r="A6813" s="143"/>
    </row>
    <row r="6814" spans="1:1" hidden="1">
      <c r="A6814" s="143"/>
    </row>
    <row r="6815" spans="1:1" hidden="1">
      <c r="A6815" s="143"/>
    </row>
    <row r="6816" spans="1:1" hidden="1">
      <c r="A6816" s="143"/>
    </row>
    <row r="6817" spans="1:1" hidden="1">
      <c r="A6817" s="143"/>
    </row>
    <row r="6818" spans="1:1" hidden="1">
      <c r="A6818" s="143"/>
    </row>
    <row r="6819" spans="1:1" hidden="1">
      <c r="A6819" s="143"/>
    </row>
    <row r="6820" spans="1:1" hidden="1">
      <c r="A6820" s="143"/>
    </row>
    <row r="6821" spans="1:1" hidden="1">
      <c r="A6821" s="143"/>
    </row>
    <row r="6822" spans="1:1" hidden="1">
      <c r="A6822" s="143"/>
    </row>
    <row r="6823" spans="1:1" hidden="1">
      <c r="A6823" s="143"/>
    </row>
    <row r="6824" spans="1:1" hidden="1">
      <c r="A6824" s="143"/>
    </row>
    <row r="6825" spans="1:1" hidden="1">
      <c r="A6825" s="143"/>
    </row>
    <row r="6826" spans="1:1" hidden="1">
      <c r="A6826" s="143"/>
    </row>
    <row r="6827" spans="1:1" hidden="1">
      <c r="A6827" s="164"/>
    </row>
    <row r="6828" spans="1:1" hidden="1">
      <c r="A6828" s="164"/>
    </row>
    <row r="6829" spans="1:1" hidden="1">
      <c r="A6829" s="143"/>
    </row>
    <row r="6830" spans="1:1" hidden="1">
      <c r="A6830" s="164"/>
    </row>
    <row r="6831" spans="1:1" hidden="1">
      <c r="A6831" s="164"/>
    </row>
    <row r="6832" spans="1:1" hidden="1">
      <c r="A6832" s="143"/>
    </row>
    <row r="6833" spans="1:1" hidden="1">
      <c r="A6833" s="143"/>
    </row>
    <row r="6834" spans="1:1" ht="13.5" hidden="1" thickBot="1">
      <c r="A6834" s="514"/>
    </row>
    <row r="6835" spans="1:1" hidden="1">
      <c r="A6835" s="164"/>
    </row>
    <row r="6836" spans="1:1" hidden="1">
      <c r="A6836" s="164"/>
    </row>
    <row r="6837" spans="1:1" hidden="1">
      <c r="A6837" s="522"/>
    </row>
    <row r="6838" spans="1:1" hidden="1">
      <c r="A6838" s="118"/>
    </row>
    <row r="6839" spans="1:1" hidden="1">
      <c r="A6839" s="118"/>
    </row>
    <row r="6840" spans="1:1" hidden="1">
      <c r="A6840" s="118"/>
    </row>
    <row r="6841" spans="1:1" ht="15.75" hidden="1">
      <c r="A6841" s="241"/>
    </row>
    <row r="6842" spans="1:1" ht="15.75" hidden="1">
      <c r="A6842" s="241"/>
    </row>
    <row r="6843" spans="1:1" ht="15.75" hidden="1">
      <c r="A6843" s="241"/>
    </row>
    <row r="6844" spans="1:1" ht="15.75" hidden="1">
      <c r="A6844" s="241"/>
    </row>
    <row r="6845" spans="1:1" ht="15.75" hidden="1">
      <c r="A6845" s="241"/>
    </row>
    <row r="6846" spans="1:1" ht="15.75" hidden="1">
      <c r="A6846" s="241"/>
    </row>
    <row r="6847" spans="1:1" ht="15.75" hidden="1">
      <c r="A6847" s="241"/>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21"/>
    </row>
    <row r="6871" spans="1:1" hidden="1">
      <c r="A6871" s="163"/>
    </row>
    <row r="6872" spans="1:1" hidden="1">
      <c r="A6872" s="143"/>
    </row>
    <row r="6873" spans="1:1" hidden="1">
      <c r="A6873" s="143"/>
    </row>
    <row r="6874" spans="1:1" hidden="1">
      <c r="A6874" s="143"/>
    </row>
    <row r="6875" spans="1:1" hidden="1">
      <c r="A6875" s="143"/>
    </row>
    <row r="6876" spans="1:1" hidden="1">
      <c r="A6876" s="143"/>
    </row>
    <row r="6877" spans="1:1" hidden="1">
      <c r="A6877" s="143"/>
    </row>
    <row r="6878" spans="1:1" hidden="1">
      <c r="A6878" s="143"/>
    </row>
    <row r="6879" spans="1:1" hidden="1">
      <c r="A6879" s="143"/>
    </row>
    <row r="6880" spans="1:1" hidden="1">
      <c r="A6880" s="143"/>
    </row>
    <row r="6881" spans="1:1" hidden="1">
      <c r="A6881" s="143"/>
    </row>
    <row r="6882" spans="1:1" hidden="1">
      <c r="A6882" s="143"/>
    </row>
    <row r="6883" spans="1:1" hidden="1">
      <c r="A6883" s="143"/>
    </row>
    <row r="6884" spans="1:1" hidden="1">
      <c r="A6884" s="143"/>
    </row>
    <row r="6885" spans="1:1" hidden="1">
      <c r="A6885" s="143"/>
    </row>
    <row r="6886" spans="1:1" hidden="1">
      <c r="A6886" s="143"/>
    </row>
    <row r="6887" spans="1:1" hidden="1">
      <c r="A6887" s="143"/>
    </row>
    <row r="6888" spans="1:1" hidden="1">
      <c r="A6888" s="143"/>
    </row>
    <row r="6889" spans="1:1" hidden="1">
      <c r="A6889" s="143"/>
    </row>
    <row r="6890" spans="1:1" hidden="1">
      <c r="A6890" s="164"/>
    </row>
    <row r="6891" spans="1:1" hidden="1">
      <c r="A6891" s="164"/>
    </row>
    <row r="6892" spans="1:1" hidden="1">
      <c r="A6892" s="164"/>
    </row>
    <row r="6893" spans="1:1" hidden="1">
      <c r="A6893" s="141"/>
    </row>
    <row r="6894" spans="1:1" hidden="1">
      <c r="A6894" s="141"/>
    </row>
    <row r="6895" spans="1:1" hidden="1">
      <c r="A6895" s="141"/>
    </row>
    <row r="6896" spans="1:1" hidden="1">
      <c r="A6896" s="143"/>
    </row>
    <row r="6897" spans="1:1" hidden="1">
      <c r="A6897" s="143"/>
    </row>
    <row r="6898" spans="1:1" hidden="1">
      <c r="A6898" s="143"/>
    </row>
    <row r="6899" spans="1:1" hidden="1">
      <c r="A6899" s="143"/>
    </row>
    <row r="6900" spans="1:1" hidden="1">
      <c r="A6900" s="143"/>
    </row>
    <row r="6901" spans="1:1" hidden="1">
      <c r="A6901" s="143"/>
    </row>
    <row r="6902" spans="1:1" hidden="1">
      <c r="A6902" s="143"/>
    </row>
    <row r="6903" spans="1:1" hidden="1">
      <c r="A6903" s="143"/>
    </row>
    <row r="6904" spans="1:1" hidden="1">
      <c r="A6904" s="143"/>
    </row>
    <row r="6905" spans="1:1" hidden="1">
      <c r="A6905" s="143"/>
    </row>
    <row r="6906" spans="1:1" hidden="1">
      <c r="A6906" s="143"/>
    </row>
    <row r="6907" spans="1:1" hidden="1">
      <c r="A6907" s="143"/>
    </row>
    <row r="6908" spans="1:1" hidden="1">
      <c r="A6908" s="141"/>
    </row>
    <row r="6909" spans="1:1" hidden="1">
      <c r="A6909" s="141"/>
    </row>
    <row r="6910" spans="1:1" hidden="1">
      <c r="A6910" s="143"/>
    </row>
    <row r="6911" spans="1:1" hidden="1">
      <c r="A6911" s="143"/>
    </row>
    <row r="6912" spans="1:1" hidden="1">
      <c r="A6912" s="143"/>
    </row>
    <row r="6913" spans="1:1" ht="15.75" hidden="1">
      <c r="A6913" s="100"/>
    </row>
    <row r="6914" spans="1:1" hidden="1">
      <c r="A6914" s="143"/>
    </row>
    <row r="6915" spans="1:1" hidden="1">
      <c r="A6915" s="143"/>
    </row>
    <row r="6916" spans="1:1" hidden="1">
      <c r="A6916" s="143"/>
    </row>
    <row r="6917" spans="1:1" hidden="1">
      <c r="A6917" s="143"/>
    </row>
    <row r="6918" spans="1:1" hidden="1">
      <c r="A6918" s="143"/>
    </row>
    <row r="6919" spans="1:1" hidden="1">
      <c r="A6919" s="143"/>
    </row>
    <row r="6920" spans="1:1" hidden="1">
      <c r="A6920" s="143"/>
    </row>
    <row r="6921" spans="1:1" hidden="1">
      <c r="A6921" s="143"/>
    </row>
    <row r="6922" spans="1:1" hidden="1">
      <c r="A6922" s="143"/>
    </row>
    <row r="6923" spans="1:1" hidden="1">
      <c r="A6923" s="143"/>
    </row>
    <row r="6924" spans="1:1" hidden="1">
      <c r="A6924" s="143"/>
    </row>
    <row r="6925" spans="1:1" hidden="1">
      <c r="A6925" s="143"/>
    </row>
    <row r="6926" spans="1:1" hidden="1">
      <c r="A6926" s="143"/>
    </row>
    <row r="6927" spans="1:1" hidden="1">
      <c r="A6927" s="143"/>
    </row>
    <row r="6928" spans="1:1" hidden="1">
      <c r="A6928" s="164"/>
    </row>
    <row r="6929" spans="1:1" hidden="1">
      <c r="A6929" s="164"/>
    </row>
    <row r="6930" spans="1:1" hidden="1">
      <c r="A6930" s="143"/>
    </row>
    <row r="6931" spans="1:1" hidden="1">
      <c r="A6931" s="164"/>
    </row>
    <row r="6932" spans="1:1" hidden="1">
      <c r="A6932" s="164"/>
    </row>
    <row r="6933" spans="1:1" hidden="1">
      <c r="A6933" s="143"/>
    </row>
    <row r="6934" spans="1:1" hidden="1">
      <c r="A6934" s="143"/>
    </row>
    <row r="6935" spans="1:1" ht="13.5" hidden="1" thickBot="1">
      <c r="A6935" s="514"/>
    </row>
    <row r="6936" spans="1:1" hidden="1">
      <c r="A6936" s="164"/>
    </row>
    <row r="6937" spans="1:1" hidden="1">
      <c r="A6937" s="164"/>
    </row>
    <row r="6938" spans="1:1" hidden="1">
      <c r="A6938" s="522"/>
    </row>
    <row r="6939" spans="1:1" hidden="1">
      <c r="A6939" s="118"/>
    </row>
    <row r="6940" spans="1:1" hidden="1">
      <c r="A6940" s="118"/>
    </row>
    <row r="6941" spans="1:1" hidden="1">
      <c r="A6941" s="118"/>
    </row>
    <row r="6942" spans="1:1" ht="15.75" hidden="1">
      <c r="A6942" s="241"/>
    </row>
    <row r="6943" spans="1:1" ht="15.75" hidden="1">
      <c r="A6943" s="241"/>
    </row>
    <row r="6944" spans="1:1" ht="15.75" hidden="1">
      <c r="A6944" s="241"/>
    </row>
    <row r="6945" spans="1:1" ht="15.75" hidden="1">
      <c r="A6945" s="241"/>
    </row>
    <row r="6946" spans="1:1" ht="15.75" hidden="1">
      <c r="A6946" s="241"/>
    </row>
    <row r="6947" spans="1:1" ht="15.75" hidden="1">
      <c r="A6947" s="241"/>
    </row>
    <row r="6948" spans="1:1" ht="15.75" hidden="1">
      <c r="A6948" s="241"/>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21"/>
    </row>
    <row r="6972" spans="1:1" hidden="1">
      <c r="A6972" s="163"/>
    </row>
    <row r="6973" spans="1:1" hidden="1">
      <c r="A6973" s="143"/>
    </row>
    <row r="6974" spans="1:1" hidden="1">
      <c r="A6974" s="143"/>
    </row>
    <row r="6975" spans="1:1" hidden="1">
      <c r="A6975" s="143"/>
    </row>
    <row r="6976" spans="1:1" hidden="1">
      <c r="A6976" s="143"/>
    </row>
    <row r="6977" spans="1:1" hidden="1">
      <c r="A6977" s="143"/>
    </row>
    <row r="6978" spans="1:1" hidden="1">
      <c r="A6978" s="143"/>
    </row>
    <row r="6979" spans="1:1" hidden="1">
      <c r="A6979" s="143"/>
    </row>
    <row r="6980" spans="1:1" hidden="1">
      <c r="A6980" s="143"/>
    </row>
    <row r="6981" spans="1:1" hidden="1">
      <c r="A6981" s="143"/>
    </row>
    <row r="6982" spans="1:1" hidden="1">
      <c r="A6982" s="143"/>
    </row>
    <row r="6983" spans="1:1" hidden="1">
      <c r="A6983" s="143"/>
    </row>
    <row r="6984" spans="1:1" hidden="1">
      <c r="A6984" s="143"/>
    </row>
    <row r="6985" spans="1:1" hidden="1">
      <c r="A6985" s="143"/>
    </row>
    <row r="6986" spans="1:1" hidden="1">
      <c r="A6986" s="143"/>
    </row>
    <row r="6987" spans="1:1" hidden="1">
      <c r="A6987" s="143"/>
    </row>
    <row r="6988" spans="1:1" hidden="1">
      <c r="A6988" s="143"/>
    </row>
    <row r="6989" spans="1:1" hidden="1">
      <c r="A6989" s="143"/>
    </row>
    <row r="6990" spans="1:1" hidden="1">
      <c r="A6990" s="143"/>
    </row>
    <row r="6991" spans="1:1" hidden="1">
      <c r="A6991" s="164"/>
    </row>
    <row r="6992" spans="1:1" hidden="1">
      <c r="A6992" s="164"/>
    </row>
    <row r="6993" spans="1:1" hidden="1">
      <c r="A6993" s="164"/>
    </row>
    <row r="6994" spans="1:1" hidden="1">
      <c r="A6994" s="141"/>
    </row>
    <row r="6995" spans="1:1" hidden="1">
      <c r="A6995" s="141"/>
    </row>
    <row r="6996" spans="1:1" hidden="1">
      <c r="A6996" s="141"/>
    </row>
    <row r="6997" spans="1:1" hidden="1">
      <c r="A6997" s="143"/>
    </row>
    <row r="6998" spans="1:1" hidden="1">
      <c r="A6998" s="143"/>
    </row>
    <row r="6999" spans="1:1" hidden="1">
      <c r="A6999" s="143"/>
    </row>
    <row r="7000" spans="1:1" hidden="1">
      <c r="A7000" s="143"/>
    </row>
    <row r="7001" spans="1:1" hidden="1">
      <c r="A7001" s="143"/>
    </row>
    <row r="7002" spans="1:1" hidden="1">
      <c r="A7002" s="143"/>
    </row>
    <row r="7003" spans="1:1" hidden="1">
      <c r="A7003" s="143"/>
    </row>
    <row r="7004" spans="1:1" hidden="1">
      <c r="A7004" s="143"/>
    </row>
    <row r="7005" spans="1:1" hidden="1">
      <c r="A7005" s="143"/>
    </row>
    <row r="7006" spans="1:1" hidden="1">
      <c r="A7006" s="143"/>
    </row>
    <row r="7007" spans="1:1" hidden="1">
      <c r="A7007" s="143"/>
    </row>
    <row r="7008" spans="1:1" hidden="1">
      <c r="A7008" s="143"/>
    </row>
    <row r="7009" spans="1:1" hidden="1">
      <c r="A7009" s="141"/>
    </row>
    <row r="7010" spans="1:1" hidden="1">
      <c r="A7010" s="141"/>
    </row>
    <row r="7011" spans="1:1" hidden="1">
      <c r="A7011" s="143"/>
    </row>
    <row r="7012" spans="1:1" hidden="1">
      <c r="A7012" s="143"/>
    </row>
    <row r="7013" spans="1:1" hidden="1">
      <c r="A7013" s="143"/>
    </row>
    <row r="7014" spans="1:1" ht="15.75" hidden="1">
      <c r="A7014" s="100"/>
    </row>
    <row r="7015" spans="1:1" hidden="1">
      <c r="A7015" s="143"/>
    </row>
    <row r="7016" spans="1:1" hidden="1">
      <c r="A7016" s="143"/>
    </row>
    <row r="7017" spans="1:1" hidden="1">
      <c r="A7017" s="143"/>
    </row>
    <row r="7018" spans="1:1" hidden="1">
      <c r="A7018" s="143"/>
    </row>
    <row r="7019" spans="1:1" hidden="1">
      <c r="A7019" s="143"/>
    </row>
    <row r="7020" spans="1:1" hidden="1">
      <c r="A7020" s="143"/>
    </row>
    <row r="7021" spans="1:1" hidden="1">
      <c r="A7021" s="143"/>
    </row>
    <row r="7022" spans="1:1" hidden="1">
      <c r="A7022" s="143"/>
    </row>
    <row r="7023" spans="1:1" hidden="1">
      <c r="A7023" s="143"/>
    </row>
    <row r="7024" spans="1:1" hidden="1">
      <c r="A7024" s="143"/>
    </row>
    <row r="7025" spans="1:1" hidden="1">
      <c r="A7025" s="143"/>
    </row>
    <row r="7026" spans="1:1" hidden="1">
      <c r="A7026" s="143"/>
    </row>
    <row r="7027" spans="1:1" hidden="1">
      <c r="A7027" s="143"/>
    </row>
    <row r="7028" spans="1:1" hidden="1">
      <c r="A7028" s="143"/>
    </row>
    <row r="7029" spans="1:1" hidden="1">
      <c r="A7029" s="164"/>
    </row>
    <row r="7030" spans="1:1" hidden="1">
      <c r="A7030" s="164"/>
    </row>
    <row r="7031" spans="1:1" hidden="1">
      <c r="A7031" s="143"/>
    </row>
    <row r="7032" spans="1:1" hidden="1">
      <c r="A7032" s="164"/>
    </row>
    <row r="7033" spans="1:1" hidden="1">
      <c r="A7033" s="164"/>
    </row>
    <row r="7034" spans="1:1" hidden="1">
      <c r="A7034" s="143"/>
    </row>
    <row r="7035" spans="1:1" hidden="1">
      <c r="A7035" s="143"/>
    </row>
    <row r="7036" spans="1:1" ht="13.5" hidden="1" thickBot="1">
      <c r="A7036" s="514"/>
    </row>
    <row r="7037" spans="1:1" hidden="1">
      <c r="A7037" s="164"/>
    </row>
    <row r="7038" spans="1:1" hidden="1">
      <c r="A7038" s="164"/>
    </row>
    <row r="7039" spans="1:1" hidden="1">
      <c r="A7039" s="522"/>
    </row>
    <row r="7040" spans="1:1" hidden="1">
      <c r="A7040" s="118"/>
    </row>
    <row r="7041" spans="1:1" hidden="1">
      <c r="A7041" s="118"/>
    </row>
    <row r="7042" spans="1:1" hidden="1">
      <c r="A7042" s="118"/>
    </row>
    <row r="7043" spans="1:1" ht="15.75" hidden="1">
      <c r="A7043" s="241"/>
    </row>
    <row r="7044" spans="1:1" ht="15.75" hidden="1">
      <c r="A7044" s="241"/>
    </row>
    <row r="7045" spans="1:1" ht="15.75" hidden="1">
      <c r="A7045" s="241"/>
    </row>
    <row r="7046" spans="1:1" ht="15.75" hidden="1">
      <c r="A7046" s="241"/>
    </row>
    <row r="7047" spans="1:1" ht="15.75" hidden="1">
      <c r="A7047" s="241"/>
    </row>
    <row r="7048" spans="1:1" ht="15.75" hidden="1">
      <c r="A7048" s="241"/>
    </row>
    <row r="7049" spans="1:1" ht="15.75" hidden="1">
      <c r="A7049" s="241"/>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21"/>
    </row>
    <row r="7073" spans="1:1" hidden="1">
      <c r="A7073" s="163"/>
    </row>
    <row r="7074" spans="1:1" hidden="1">
      <c r="A7074" s="143"/>
    </row>
    <row r="7075" spans="1:1" hidden="1">
      <c r="A7075" s="143"/>
    </row>
    <row r="7076" spans="1:1" hidden="1">
      <c r="A7076" s="143"/>
    </row>
    <row r="7077" spans="1:1" hidden="1">
      <c r="A7077" s="143"/>
    </row>
    <row r="7078" spans="1:1" hidden="1">
      <c r="A7078" s="143"/>
    </row>
    <row r="7079" spans="1:1" hidden="1">
      <c r="A7079" s="143"/>
    </row>
    <row r="7080" spans="1:1" hidden="1">
      <c r="A7080" s="143"/>
    </row>
    <row r="7081" spans="1:1" hidden="1">
      <c r="A7081" s="143"/>
    </row>
    <row r="7082" spans="1:1" hidden="1">
      <c r="A7082" s="143"/>
    </row>
    <row r="7083" spans="1:1" hidden="1">
      <c r="A7083" s="143"/>
    </row>
    <row r="7084" spans="1:1" hidden="1">
      <c r="A7084" s="143"/>
    </row>
    <row r="7085" spans="1:1" hidden="1">
      <c r="A7085" s="143"/>
    </row>
    <row r="7086" spans="1:1" hidden="1">
      <c r="A7086" s="143"/>
    </row>
    <row r="7087" spans="1:1" hidden="1">
      <c r="A7087" s="143"/>
    </row>
    <row r="7088" spans="1:1" hidden="1">
      <c r="A7088" s="143"/>
    </row>
    <row r="7089" spans="1:1" hidden="1">
      <c r="A7089" s="143"/>
    </row>
    <row r="7090" spans="1:1" hidden="1">
      <c r="A7090" s="143"/>
    </row>
    <row r="7091" spans="1:1" hidden="1">
      <c r="A7091" s="143"/>
    </row>
    <row r="7092" spans="1:1" hidden="1">
      <c r="A7092" s="164"/>
    </row>
    <row r="7093" spans="1:1" hidden="1">
      <c r="A7093" s="164"/>
    </row>
    <row r="7094" spans="1:1" hidden="1">
      <c r="A7094" s="164"/>
    </row>
    <row r="7095" spans="1:1" hidden="1">
      <c r="A7095" s="141"/>
    </row>
    <row r="7096" spans="1:1" hidden="1">
      <c r="A7096" s="141"/>
    </row>
    <row r="7097" spans="1:1" hidden="1">
      <c r="A7097" s="141"/>
    </row>
    <row r="7098" spans="1:1" hidden="1">
      <c r="A7098" s="143"/>
    </row>
    <row r="7099" spans="1:1" hidden="1">
      <c r="A7099" s="143"/>
    </row>
    <row r="7100" spans="1:1" hidden="1">
      <c r="A7100" s="143"/>
    </row>
    <row r="7101" spans="1:1" hidden="1">
      <c r="A7101" s="143"/>
    </row>
    <row r="7102" spans="1:1" hidden="1">
      <c r="A7102" s="143"/>
    </row>
    <row r="7103" spans="1:1" hidden="1">
      <c r="A7103" s="143"/>
    </row>
    <row r="7104" spans="1:1" hidden="1">
      <c r="A7104" s="143"/>
    </row>
    <row r="7105" spans="1:1" hidden="1">
      <c r="A7105" s="143"/>
    </row>
    <row r="7106" spans="1:1" hidden="1">
      <c r="A7106" s="143"/>
    </row>
    <row r="7107" spans="1:1" hidden="1">
      <c r="A7107" s="143"/>
    </row>
    <row r="7108" spans="1:1" hidden="1">
      <c r="A7108" s="143"/>
    </row>
    <row r="7109" spans="1:1" hidden="1">
      <c r="A7109" s="143"/>
    </row>
    <row r="7110" spans="1:1" hidden="1">
      <c r="A7110" s="141"/>
    </row>
    <row r="7111" spans="1:1" hidden="1">
      <c r="A7111" s="141"/>
    </row>
    <row r="7112" spans="1:1" hidden="1">
      <c r="A7112" s="143"/>
    </row>
    <row r="7113" spans="1:1" hidden="1">
      <c r="A7113" s="143"/>
    </row>
    <row r="7114" spans="1:1" hidden="1">
      <c r="A7114" s="143"/>
    </row>
    <row r="7115" spans="1:1" ht="15.75" hidden="1">
      <c r="A7115" s="100"/>
    </row>
    <row r="7116" spans="1:1" hidden="1">
      <c r="A7116" s="143"/>
    </row>
    <row r="7117" spans="1:1" hidden="1">
      <c r="A7117" s="143"/>
    </row>
    <row r="7118" spans="1:1" hidden="1">
      <c r="A7118" s="143"/>
    </row>
    <row r="7119" spans="1:1" hidden="1">
      <c r="A7119" s="143"/>
    </row>
    <row r="7120" spans="1:1" hidden="1">
      <c r="A7120" s="143"/>
    </row>
    <row r="7121" spans="1:1" hidden="1">
      <c r="A7121" s="143"/>
    </row>
    <row r="7122" spans="1:1" hidden="1">
      <c r="A7122" s="143"/>
    </row>
    <row r="7123" spans="1:1" hidden="1">
      <c r="A7123" s="143"/>
    </row>
    <row r="7124" spans="1:1" hidden="1">
      <c r="A7124" s="143"/>
    </row>
    <row r="7125" spans="1:1" hidden="1">
      <c r="A7125" s="143"/>
    </row>
    <row r="7126" spans="1:1" hidden="1">
      <c r="A7126" s="143"/>
    </row>
    <row r="7127" spans="1:1" hidden="1">
      <c r="A7127" s="143"/>
    </row>
    <row r="7128" spans="1:1" hidden="1">
      <c r="A7128" s="143"/>
    </row>
    <row r="7129" spans="1:1" hidden="1">
      <c r="A7129" s="143"/>
    </row>
    <row r="7130" spans="1:1" hidden="1">
      <c r="A7130" s="164"/>
    </row>
    <row r="7131" spans="1:1" hidden="1">
      <c r="A7131" s="164"/>
    </row>
    <row r="7132" spans="1:1" hidden="1">
      <c r="A7132" s="143"/>
    </row>
    <row r="7133" spans="1:1" hidden="1">
      <c r="A7133" s="164"/>
    </row>
    <row r="7134" spans="1:1" hidden="1">
      <c r="A7134" s="164"/>
    </row>
    <row r="7135" spans="1:1" hidden="1">
      <c r="A7135" s="143"/>
    </row>
    <row r="7136" spans="1:1" hidden="1">
      <c r="A7136" s="143"/>
    </row>
    <row r="7137" spans="1:1" ht="13.5" hidden="1" thickBot="1">
      <c r="A7137" s="514"/>
    </row>
    <row r="7138" spans="1:1" hidden="1">
      <c r="A7138" s="164"/>
    </row>
    <row r="7139" spans="1:1" hidden="1">
      <c r="A7139" s="164"/>
    </row>
    <row r="7140" spans="1:1" hidden="1">
      <c r="A7140" s="522"/>
    </row>
    <row r="7141" spans="1:1" hidden="1">
      <c r="A7141" s="118"/>
    </row>
    <row r="7142" spans="1:1" hidden="1">
      <c r="A7142" s="118"/>
    </row>
    <row r="7143" spans="1:1" hidden="1">
      <c r="A7143" s="118"/>
    </row>
    <row r="7144" spans="1:1" ht="15.75" hidden="1">
      <c r="A7144" s="241"/>
    </row>
    <row r="7145" spans="1:1" ht="15.75" hidden="1">
      <c r="A7145" s="241"/>
    </row>
    <row r="7146" spans="1:1" ht="15.75" hidden="1">
      <c r="A7146" s="241"/>
    </row>
    <row r="7147" spans="1:1" ht="15.75" hidden="1">
      <c r="A7147" s="241"/>
    </row>
    <row r="7148" spans="1:1" ht="15.75" hidden="1">
      <c r="A7148" s="241"/>
    </row>
    <row r="7149" spans="1:1" ht="15.75" hidden="1">
      <c r="A7149" s="241"/>
    </row>
    <row r="7150" spans="1:1" ht="15.75" hidden="1">
      <c r="A7150" s="241"/>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21"/>
    </row>
    <row r="7174" spans="1:1" hidden="1">
      <c r="A7174" s="163"/>
    </row>
    <row r="7175" spans="1:1" hidden="1">
      <c r="A7175" s="143"/>
    </row>
    <row r="7176" spans="1:1" hidden="1">
      <c r="A7176" s="143"/>
    </row>
    <row r="7177" spans="1:1" hidden="1">
      <c r="A7177" s="143"/>
    </row>
    <row r="7178" spans="1:1" hidden="1">
      <c r="A7178" s="143"/>
    </row>
    <row r="7179" spans="1:1" hidden="1">
      <c r="A7179" s="143"/>
    </row>
    <row r="7180" spans="1:1" hidden="1">
      <c r="A7180" s="143"/>
    </row>
    <row r="7181" spans="1:1" hidden="1">
      <c r="A7181" s="143"/>
    </row>
    <row r="7182" spans="1:1" hidden="1">
      <c r="A7182" s="143"/>
    </row>
    <row r="7183" spans="1:1" hidden="1">
      <c r="A7183" s="143"/>
    </row>
    <row r="7184" spans="1:1" hidden="1">
      <c r="A7184" s="143"/>
    </row>
    <row r="7185" spans="1:1" hidden="1">
      <c r="A7185" s="143"/>
    </row>
    <row r="7186" spans="1:1" hidden="1">
      <c r="A7186" s="143"/>
    </row>
    <row r="7187" spans="1:1" hidden="1">
      <c r="A7187" s="143"/>
    </row>
    <row r="7188" spans="1:1" hidden="1">
      <c r="A7188" s="143"/>
    </row>
    <row r="7189" spans="1:1" hidden="1">
      <c r="A7189" s="143"/>
    </row>
    <row r="7190" spans="1:1" hidden="1">
      <c r="A7190" s="143"/>
    </row>
    <row r="7191" spans="1:1" hidden="1">
      <c r="A7191" s="143"/>
    </row>
    <row r="7192" spans="1:1" hidden="1">
      <c r="A7192" s="143"/>
    </row>
    <row r="7193" spans="1:1" hidden="1">
      <c r="A7193" s="164"/>
    </row>
    <row r="7194" spans="1:1" hidden="1">
      <c r="A7194" s="164"/>
    </row>
    <row r="7195" spans="1:1" hidden="1">
      <c r="A7195" s="164"/>
    </row>
    <row r="7196" spans="1:1" hidden="1">
      <c r="A7196" s="141"/>
    </row>
    <row r="7197" spans="1:1" hidden="1">
      <c r="A7197" s="141"/>
    </row>
    <row r="7198" spans="1:1" hidden="1">
      <c r="A7198" s="141"/>
    </row>
    <row r="7199" spans="1:1" hidden="1">
      <c r="A7199" s="143"/>
    </row>
    <row r="7200" spans="1:1" hidden="1">
      <c r="A7200" s="143"/>
    </row>
    <row r="7201" spans="1:1" hidden="1">
      <c r="A7201" s="143"/>
    </row>
    <row r="7202" spans="1:1" hidden="1">
      <c r="A7202" s="143"/>
    </row>
    <row r="7203" spans="1:1" hidden="1">
      <c r="A7203" s="143"/>
    </row>
    <row r="7204" spans="1:1" hidden="1">
      <c r="A7204" s="143"/>
    </row>
    <row r="7205" spans="1:1" hidden="1">
      <c r="A7205" s="143"/>
    </row>
    <row r="7206" spans="1:1" hidden="1">
      <c r="A7206" s="143"/>
    </row>
    <row r="7207" spans="1:1" hidden="1">
      <c r="A7207" s="143"/>
    </row>
    <row r="7208" spans="1:1" hidden="1">
      <c r="A7208" s="143"/>
    </row>
    <row r="7209" spans="1:1" hidden="1">
      <c r="A7209" s="143"/>
    </row>
    <row r="7210" spans="1:1" hidden="1">
      <c r="A7210" s="143"/>
    </row>
    <row r="7211" spans="1:1" hidden="1">
      <c r="A7211" s="141"/>
    </row>
    <row r="7212" spans="1:1" hidden="1">
      <c r="A7212" s="141"/>
    </row>
    <row r="7213" spans="1:1" hidden="1">
      <c r="A7213" s="143"/>
    </row>
    <row r="7214" spans="1:1" hidden="1">
      <c r="A7214" s="143"/>
    </row>
    <row r="7215" spans="1:1" hidden="1">
      <c r="A7215" s="143"/>
    </row>
    <row r="7216" spans="1:1" ht="15.75" hidden="1">
      <c r="A7216" s="100"/>
    </row>
    <row r="7217" spans="1:1" hidden="1">
      <c r="A7217" s="143"/>
    </row>
    <row r="7218" spans="1:1" hidden="1">
      <c r="A7218" s="143"/>
    </row>
    <row r="7219" spans="1:1" hidden="1">
      <c r="A7219" s="143"/>
    </row>
    <row r="7220" spans="1:1" hidden="1">
      <c r="A7220" s="143"/>
    </row>
    <row r="7221" spans="1:1" hidden="1">
      <c r="A7221" s="143"/>
    </row>
    <row r="7222" spans="1:1" hidden="1">
      <c r="A7222" s="143"/>
    </row>
    <row r="7223" spans="1:1" hidden="1">
      <c r="A7223" s="143"/>
    </row>
    <row r="7224" spans="1:1" hidden="1">
      <c r="A7224" s="143"/>
    </row>
    <row r="7225" spans="1:1" hidden="1">
      <c r="A7225" s="143"/>
    </row>
    <row r="7226" spans="1:1" hidden="1">
      <c r="A7226" s="143"/>
    </row>
    <row r="7227" spans="1:1" hidden="1">
      <c r="A7227" s="143"/>
    </row>
    <row r="7228" spans="1:1" hidden="1">
      <c r="A7228" s="143"/>
    </row>
    <row r="7229" spans="1:1" hidden="1">
      <c r="A7229" s="143"/>
    </row>
    <row r="7230" spans="1:1" hidden="1">
      <c r="A7230" s="143"/>
    </row>
    <row r="7231" spans="1:1" hidden="1">
      <c r="A7231" s="164"/>
    </row>
    <row r="7232" spans="1:1" hidden="1">
      <c r="A7232" s="164"/>
    </row>
    <row r="7233" spans="1:1" hidden="1">
      <c r="A7233" s="143"/>
    </row>
    <row r="7234" spans="1:1" hidden="1">
      <c r="A7234" s="164"/>
    </row>
    <row r="7235" spans="1:1" hidden="1">
      <c r="A7235" s="164"/>
    </row>
    <row r="7236" spans="1:1" hidden="1">
      <c r="A7236" s="143"/>
    </row>
    <row r="7237" spans="1:1" hidden="1">
      <c r="A7237" s="143"/>
    </row>
    <row r="7238" spans="1:1" ht="13.5" hidden="1" thickBot="1">
      <c r="A7238" s="514"/>
    </row>
    <row r="7239" spans="1:1" hidden="1">
      <c r="A7239" s="164"/>
    </row>
    <row r="7240" spans="1:1" hidden="1">
      <c r="A7240" s="164"/>
    </row>
    <row r="7241" spans="1:1" hidden="1">
      <c r="A7241" s="522"/>
    </row>
    <row r="7242" spans="1:1" hidden="1">
      <c r="A7242" s="118"/>
    </row>
    <row r="7243" spans="1:1" hidden="1">
      <c r="A7243" s="118"/>
    </row>
    <row r="7244" spans="1:1" hidden="1">
      <c r="A7244" s="118"/>
    </row>
    <row r="7245" spans="1:1" ht="15.75" hidden="1">
      <c r="A7245" s="241"/>
    </row>
    <row r="7246" spans="1:1" ht="15.75" hidden="1">
      <c r="A7246" s="241"/>
    </row>
    <row r="7247" spans="1:1" ht="15.75" hidden="1">
      <c r="A7247" s="241"/>
    </row>
    <row r="7248" spans="1:1" ht="15.75" hidden="1">
      <c r="A7248" s="241"/>
    </row>
    <row r="7249" spans="1:1" ht="15.75" hidden="1">
      <c r="A7249" s="241"/>
    </row>
    <row r="7250" spans="1:1" ht="15.75" hidden="1">
      <c r="A7250" s="241"/>
    </row>
    <row r="7251" spans="1:1" ht="15.75" hidden="1">
      <c r="A7251" s="241"/>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21"/>
    </row>
    <row r="7275" spans="1:1" hidden="1">
      <c r="A7275" s="163"/>
    </row>
    <row r="7276" spans="1:1" hidden="1">
      <c r="A7276" s="143"/>
    </row>
    <row r="7277" spans="1:1" hidden="1">
      <c r="A7277" s="143"/>
    </row>
    <row r="7278" spans="1:1" hidden="1">
      <c r="A7278" s="143"/>
    </row>
    <row r="7279" spans="1:1" hidden="1">
      <c r="A7279" s="143"/>
    </row>
    <row r="7280" spans="1:1" hidden="1">
      <c r="A7280" s="143"/>
    </row>
    <row r="7281" spans="1:1" hidden="1">
      <c r="A7281" s="143"/>
    </row>
    <row r="7282" spans="1:1" hidden="1">
      <c r="A7282" s="143"/>
    </row>
    <row r="7283" spans="1:1" hidden="1">
      <c r="A7283" s="143"/>
    </row>
    <row r="7284" spans="1:1" hidden="1">
      <c r="A7284" s="143"/>
    </row>
    <row r="7285" spans="1:1" hidden="1">
      <c r="A7285" s="143"/>
    </row>
    <row r="7286" spans="1:1" hidden="1">
      <c r="A7286" s="143"/>
    </row>
    <row r="7287" spans="1:1" hidden="1">
      <c r="A7287" s="143"/>
    </row>
    <row r="7288" spans="1:1" hidden="1">
      <c r="A7288" s="143"/>
    </row>
    <row r="7289" spans="1:1" hidden="1">
      <c r="A7289" s="143"/>
    </row>
    <row r="7290" spans="1:1" hidden="1">
      <c r="A7290" s="143"/>
    </row>
    <row r="7291" spans="1:1" hidden="1">
      <c r="A7291" s="143"/>
    </row>
    <row r="7292" spans="1:1" hidden="1">
      <c r="A7292" s="143"/>
    </row>
    <row r="7293" spans="1:1" hidden="1">
      <c r="A7293" s="143"/>
    </row>
    <row r="7294" spans="1:1" hidden="1">
      <c r="A7294" s="164"/>
    </row>
    <row r="7295" spans="1:1" hidden="1">
      <c r="A7295" s="164"/>
    </row>
    <row r="7296" spans="1:1" hidden="1">
      <c r="A7296" s="164"/>
    </row>
    <row r="7297" spans="1:1" hidden="1">
      <c r="A7297" s="141"/>
    </row>
    <row r="7298" spans="1:1" hidden="1">
      <c r="A7298" s="141"/>
    </row>
    <row r="7299" spans="1:1" hidden="1">
      <c r="A7299" s="141"/>
    </row>
    <row r="7300" spans="1:1" hidden="1">
      <c r="A7300" s="143"/>
    </row>
    <row r="7301" spans="1:1" hidden="1">
      <c r="A7301" s="143"/>
    </row>
    <row r="7302" spans="1:1" hidden="1">
      <c r="A7302" s="143"/>
    </row>
    <row r="7303" spans="1:1" hidden="1">
      <c r="A7303" s="143"/>
    </row>
    <row r="7304" spans="1:1" hidden="1">
      <c r="A7304" s="143"/>
    </row>
    <row r="7305" spans="1:1" hidden="1">
      <c r="A7305" s="143"/>
    </row>
    <row r="7306" spans="1:1" hidden="1">
      <c r="A7306" s="143"/>
    </row>
    <row r="7307" spans="1:1" hidden="1">
      <c r="A7307" s="143"/>
    </row>
    <row r="7308" spans="1:1" hidden="1">
      <c r="A7308" s="143"/>
    </row>
    <row r="7309" spans="1:1" hidden="1">
      <c r="A7309" s="143"/>
    </row>
    <row r="7310" spans="1:1" hidden="1">
      <c r="A7310" s="143"/>
    </row>
    <row r="7311" spans="1:1" hidden="1">
      <c r="A7311" s="143"/>
    </row>
    <row r="7312" spans="1:1" hidden="1">
      <c r="A7312" s="141"/>
    </row>
    <row r="7313" spans="1:1" hidden="1">
      <c r="A7313" s="141"/>
    </row>
    <row r="7314" spans="1:1" hidden="1">
      <c r="A7314" s="143"/>
    </row>
    <row r="7315" spans="1:1" hidden="1">
      <c r="A7315" s="143"/>
    </row>
    <row r="7316" spans="1:1" hidden="1">
      <c r="A7316" s="143"/>
    </row>
    <row r="7317" spans="1:1" ht="15.75" hidden="1">
      <c r="A7317" s="100"/>
    </row>
    <row r="7318" spans="1:1" hidden="1">
      <c r="A7318" s="143"/>
    </row>
    <row r="7319" spans="1:1" hidden="1">
      <c r="A7319" s="143"/>
    </row>
    <row r="7320" spans="1:1" hidden="1">
      <c r="A7320" s="143"/>
    </row>
    <row r="7321" spans="1:1" hidden="1">
      <c r="A7321" s="143"/>
    </row>
    <row r="7322" spans="1:1" hidden="1">
      <c r="A7322" s="143"/>
    </row>
    <row r="7323" spans="1:1" hidden="1">
      <c r="A7323" s="143"/>
    </row>
    <row r="7324" spans="1:1" hidden="1">
      <c r="A7324" s="143"/>
    </row>
    <row r="7325" spans="1:1" hidden="1">
      <c r="A7325" s="143"/>
    </row>
    <row r="7326" spans="1:1" hidden="1">
      <c r="A7326" s="143"/>
    </row>
    <row r="7327" spans="1:1" hidden="1">
      <c r="A7327" s="143"/>
    </row>
    <row r="7328" spans="1:1" hidden="1">
      <c r="A7328" s="143"/>
    </row>
    <row r="7329" spans="1:1" hidden="1">
      <c r="A7329" s="143"/>
    </row>
    <row r="7330" spans="1:1" hidden="1">
      <c r="A7330" s="143"/>
    </row>
    <row r="7331" spans="1:1" hidden="1">
      <c r="A7331" s="143"/>
    </row>
    <row r="7332" spans="1:1" hidden="1">
      <c r="A7332" s="164"/>
    </row>
    <row r="7333" spans="1:1" hidden="1">
      <c r="A7333" s="164"/>
    </row>
    <row r="7334" spans="1:1" hidden="1">
      <c r="A7334" s="143"/>
    </row>
    <row r="7335" spans="1:1" hidden="1">
      <c r="A7335" s="164"/>
    </row>
    <row r="7336" spans="1:1" hidden="1">
      <c r="A7336" s="164"/>
    </row>
    <row r="7337" spans="1:1" hidden="1">
      <c r="A7337" s="143"/>
    </row>
    <row r="7338" spans="1:1" hidden="1">
      <c r="A7338" s="143"/>
    </row>
    <row r="7339" spans="1:1" ht="13.5" hidden="1" thickBot="1">
      <c r="A7339" s="514"/>
    </row>
    <row r="7340" spans="1:1" hidden="1">
      <c r="A7340" s="164"/>
    </row>
    <row r="7341" spans="1:1" hidden="1">
      <c r="A7341" s="164"/>
    </row>
    <row r="7342" spans="1:1" hidden="1">
      <c r="A7342" s="522"/>
    </row>
    <row r="7343" spans="1:1" hidden="1">
      <c r="A7343" s="118"/>
    </row>
    <row r="7344" spans="1:1" hidden="1">
      <c r="A7344" s="118"/>
    </row>
    <row r="7345" spans="1:1" hidden="1">
      <c r="A7345" s="118"/>
    </row>
    <row r="7346" spans="1:1" ht="15.75" hidden="1">
      <c r="A7346" s="241"/>
    </row>
    <row r="7347" spans="1:1" ht="15.75" hidden="1">
      <c r="A7347" s="241"/>
    </row>
    <row r="7348" spans="1:1" ht="15.75" hidden="1">
      <c r="A7348" s="241"/>
    </row>
    <row r="7349" spans="1:1" ht="15.75" hidden="1">
      <c r="A7349" s="241"/>
    </row>
    <row r="7350" spans="1:1" ht="15.75" hidden="1">
      <c r="A7350" s="241"/>
    </row>
    <row r="7351" spans="1:1" ht="15.75" hidden="1">
      <c r="A7351" s="241"/>
    </row>
    <row r="7352" spans="1:1" ht="15.75" hidden="1">
      <c r="A7352" s="241"/>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21"/>
    </row>
    <row r="7376" spans="1:1" hidden="1">
      <c r="A7376" s="163"/>
    </row>
    <row r="7377" spans="1:1" hidden="1">
      <c r="A7377" s="143"/>
    </row>
    <row r="7378" spans="1:1" hidden="1">
      <c r="A7378" s="143"/>
    </row>
    <row r="7379" spans="1:1" hidden="1">
      <c r="A7379" s="143"/>
    </row>
    <row r="7380" spans="1:1" hidden="1">
      <c r="A7380" s="143"/>
    </row>
    <row r="7381" spans="1:1" hidden="1">
      <c r="A7381" s="143"/>
    </row>
    <row r="7382" spans="1:1" hidden="1">
      <c r="A7382" s="143"/>
    </row>
    <row r="7383" spans="1:1" hidden="1">
      <c r="A7383" s="143"/>
    </row>
    <row r="7384" spans="1:1" hidden="1">
      <c r="A7384" s="143"/>
    </row>
    <row r="7385" spans="1:1" hidden="1">
      <c r="A7385" s="143"/>
    </row>
    <row r="7386" spans="1:1" hidden="1">
      <c r="A7386" s="143"/>
    </row>
    <row r="7387" spans="1:1" hidden="1">
      <c r="A7387" s="143"/>
    </row>
    <row r="7388" spans="1:1" hidden="1">
      <c r="A7388" s="143"/>
    </row>
    <row r="7389" spans="1:1" hidden="1">
      <c r="A7389" s="143"/>
    </row>
    <row r="7390" spans="1:1" hidden="1">
      <c r="A7390" s="143"/>
    </row>
    <row r="7391" spans="1:1" hidden="1">
      <c r="A7391" s="143"/>
    </row>
    <row r="7392" spans="1:1" hidden="1">
      <c r="A7392" s="143"/>
    </row>
    <row r="7393" spans="1:1" hidden="1">
      <c r="A7393" s="143"/>
    </row>
    <row r="7394" spans="1:1" hidden="1">
      <c r="A7394" s="143"/>
    </row>
    <row r="7395" spans="1:1" hidden="1">
      <c r="A7395" s="164"/>
    </row>
    <row r="7396" spans="1:1" hidden="1">
      <c r="A7396" s="164"/>
    </row>
    <row r="7397" spans="1:1" hidden="1">
      <c r="A7397" s="164"/>
    </row>
    <row r="7398" spans="1:1" hidden="1">
      <c r="A7398" s="141"/>
    </row>
    <row r="7399" spans="1:1" hidden="1">
      <c r="A7399" s="141"/>
    </row>
    <row r="7400" spans="1:1" hidden="1">
      <c r="A7400" s="141"/>
    </row>
    <row r="7401" spans="1:1" hidden="1">
      <c r="A7401" s="143"/>
    </row>
    <row r="7402" spans="1:1" hidden="1">
      <c r="A7402" s="143"/>
    </row>
    <row r="7403" spans="1:1" hidden="1">
      <c r="A7403" s="143"/>
    </row>
    <row r="7404" spans="1:1" hidden="1">
      <c r="A7404" s="143"/>
    </row>
    <row r="7405" spans="1:1" hidden="1">
      <c r="A7405" s="143"/>
    </row>
    <row r="7406" spans="1:1" hidden="1">
      <c r="A7406" s="143"/>
    </row>
    <row r="7407" spans="1:1" hidden="1">
      <c r="A7407" s="143"/>
    </row>
    <row r="7408" spans="1:1" hidden="1">
      <c r="A7408" s="143"/>
    </row>
    <row r="7409" spans="1:1" hidden="1">
      <c r="A7409" s="143"/>
    </row>
    <row r="7410" spans="1:1" hidden="1">
      <c r="A7410" s="143"/>
    </row>
    <row r="7411" spans="1:1" hidden="1">
      <c r="A7411" s="143"/>
    </row>
    <row r="7412" spans="1:1" hidden="1">
      <c r="A7412" s="143"/>
    </row>
    <row r="7413" spans="1:1" hidden="1">
      <c r="A7413" s="141"/>
    </row>
    <row r="7414" spans="1:1" hidden="1">
      <c r="A7414" s="141"/>
    </row>
    <row r="7415" spans="1:1" hidden="1">
      <c r="A7415" s="143"/>
    </row>
    <row r="7416" spans="1:1" hidden="1">
      <c r="A7416" s="143"/>
    </row>
    <row r="7417" spans="1:1" hidden="1">
      <c r="A7417" s="143"/>
    </row>
    <row r="7418" spans="1:1" ht="15.75" hidden="1">
      <c r="A7418" s="100"/>
    </row>
    <row r="7419" spans="1:1" hidden="1">
      <c r="A7419" s="143"/>
    </row>
    <row r="7420" spans="1:1" hidden="1">
      <c r="A7420" s="143"/>
    </row>
    <row r="7421" spans="1:1" hidden="1">
      <c r="A7421" s="143"/>
    </row>
    <row r="7422" spans="1:1" hidden="1">
      <c r="A7422" s="143"/>
    </row>
    <row r="7423" spans="1:1" hidden="1">
      <c r="A7423" s="143"/>
    </row>
    <row r="7424" spans="1:1" hidden="1">
      <c r="A7424" s="143"/>
    </row>
    <row r="7425" spans="1:1" hidden="1">
      <c r="A7425" s="143"/>
    </row>
    <row r="7426" spans="1:1" hidden="1">
      <c r="A7426" s="143"/>
    </row>
    <row r="7427" spans="1:1" hidden="1">
      <c r="A7427" s="143"/>
    </row>
    <row r="7428" spans="1:1" hidden="1">
      <c r="A7428" s="143"/>
    </row>
    <row r="7429" spans="1:1" hidden="1">
      <c r="A7429" s="143"/>
    </row>
    <row r="7430" spans="1:1" hidden="1">
      <c r="A7430" s="143"/>
    </row>
    <row r="7431" spans="1:1" hidden="1">
      <c r="A7431" s="143"/>
    </row>
    <row r="7432" spans="1:1" hidden="1">
      <c r="A7432" s="143"/>
    </row>
    <row r="7433" spans="1:1" hidden="1">
      <c r="A7433" s="164"/>
    </row>
    <row r="7434" spans="1:1" hidden="1">
      <c r="A7434" s="164"/>
    </row>
    <row r="7435" spans="1:1" hidden="1">
      <c r="A7435" s="143"/>
    </row>
    <row r="7436" spans="1:1" hidden="1">
      <c r="A7436" s="164"/>
    </row>
    <row r="7437" spans="1:1" hidden="1">
      <c r="A7437" s="164"/>
    </row>
    <row r="7438" spans="1:1" hidden="1">
      <c r="A7438" s="143"/>
    </row>
    <row r="7439" spans="1:1" hidden="1">
      <c r="A7439" s="143"/>
    </row>
    <row r="7440" spans="1:1" ht="13.5" hidden="1" thickBot="1">
      <c r="A7440" s="514"/>
    </row>
    <row r="7441" spans="1:1" hidden="1">
      <c r="A7441" s="164"/>
    </row>
    <row r="7442" spans="1:1" hidden="1">
      <c r="A7442" s="164"/>
    </row>
    <row r="7443" spans="1:1" hidden="1">
      <c r="A7443" s="522"/>
    </row>
    <row r="7444" spans="1:1" hidden="1">
      <c r="A7444" s="118"/>
    </row>
    <row r="7445" spans="1:1" hidden="1">
      <c r="A7445" s="118"/>
    </row>
    <row r="7446" spans="1:1" hidden="1">
      <c r="A7446" s="118"/>
    </row>
    <row r="7447" spans="1:1" ht="15.75" hidden="1">
      <c r="A7447" s="241"/>
    </row>
    <row r="7448" spans="1:1" ht="15.75" hidden="1">
      <c r="A7448" s="241"/>
    </row>
    <row r="7449" spans="1:1" ht="15.75" hidden="1">
      <c r="A7449" s="241"/>
    </row>
    <row r="7450" spans="1:1" ht="15.75" hidden="1">
      <c r="A7450" s="241"/>
    </row>
    <row r="7451" spans="1:1" ht="15.75" hidden="1">
      <c r="A7451" s="241"/>
    </row>
    <row r="7452" spans="1:1" ht="15.75" hidden="1">
      <c r="A7452" s="241"/>
    </row>
    <row r="7453" spans="1:1" ht="15.75" hidden="1">
      <c r="A7453" s="241"/>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21"/>
    </row>
    <row r="7477" spans="1:1" hidden="1">
      <c r="A7477" s="163"/>
    </row>
    <row r="7478" spans="1:1" hidden="1">
      <c r="A7478" s="143"/>
    </row>
    <row r="7479" spans="1:1" hidden="1">
      <c r="A7479" s="143"/>
    </row>
    <row r="7480" spans="1:1" hidden="1">
      <c r="A7480" s="143"/>
    </row>
    <row r="7481" spans="1:1" hidden="1">
      <c r="A7481" s="143"/>
    </row>
    <row r="7482" spans="1:1" hidden="1">
      <c r="A7482" s="143"/>
    </row>
    <row r="7483" spans="1:1" hidden="1">
      <c r="A7483" s="143"/>
    </row>
    <row r="7484" spans="1:1" hidden="1">
      <c r="A7484" s="143"/>
    </row>
    <row r="7485" spans="1:1" hidden="1">
      <c r="A7485" s="143"/>
    </row>
    <row r="7486" spans="1:1" hidden="1">
      <c r="A7486" s="143"/>
    </row>
    <row r="7487" spans="1:1" hidden="1">
      <c r="A7487" s="143"/>
    </row>
    <row r="7488" spans="1:1" hidden="1">
      <c r="A7488" s="143"/>
    </row>
    <row r="7489" spans="1:1" hidden="1">
      <c r="A7489" s="143"/>
    </row>
    <row r="7490" spans="1:1" hidden="1">
      <c r="A7490" s="143"/>
    </row>
    <row r="7491" spans="1:1" hidden="1">
      <c r="A7491" s="143"/>
    </row>
    <row r="7492" spans="1:1" hidden="1">
      <c r="A7492" s="143"/>
    </row>
    <row r="7493" spans="1:1" hidden="1">
      <c r="A7493" s="143"/>
    </row>
    <row r="7494" spans="1:1" hidden="1">
      <c r="A7494" s="143"/>
    </row>
    <row r="7495" spans="1:1" hidden="1">
      <c r="A7495" s="143"/>
    </row>
    <row r="7496" spans="1:1" hidden="1">
      <c r="A7496" s="164"/>
    </row>
    <row r="7497" spans="1:1" hidden="1">
      <c r="A7497" s="164"/>
    </row>
    <row r="7498" spans="1:1" hidden="1">
      <c r="A7498" s="164"/>
    </row>
    <row r="7499" spans="1:1" hidden="1">
      <c r="A7499" s="141"/>
    </row>
    <row r="7500" spans="1:1" hidden="1">
      <c r="A7500" s="141"/>
    </row>
    <row r="7501" spans="1:1" hidden="1">
      <c r="A7501" s="141"/>
    </row>
    <row r="7502" spans="1:1" hidden="1">
      <c r="A7502" s="143"/>
    </row>
    <row r="7503" spans="1:1" hidden="1">
      <c r="A7503" s="143"/>
    </row>
    <row r="7504" spans="1:1" hidden="1">
      <c r="A7504" s="143"/>
    </row>
    <row r="7505" spans="1:1" hidden="1">
      <c r="A7505" s="143"/>
    </row>
    <row r="7506" spans="1:1" hidden="1">
      <c r="A7506" s="143"/>
    </row>
    <row r="7507" spans="1:1" hidden="1">
      <c r="A7507" s="143"/>
    </row>
    <row r="7508" spans="1:1" hidden="1">
      <c r="A7508" s="143"/>
    </row>
    <row r="7509" spans="1:1" hidden="1">
      <c r="A7509" s="143"/>
    </row>
    <row r="7510" spans="1:1" hidden="1">
      <c r="A7510" s="143"/>
    </row>
    <row r="7511" spans="1:1" hidden="1">
      <c r="A7511" s="143"/>
    </row>
    <row r="7512" spans="1:1" hidden="1">
      <c r="A7512" s="143"/>
    </row>
    <row r="7513" spans="1:1" hidden="1">
      <c r="A7513" s="143"/>
    </row>
    <row r="7514" spans="1:1" hidden="1">
      <c r="A7514" s="141"/>
    </row>
    <row r="7515" spans="1:1" hidden="1">
      <c r="A7515" s="141"/>
    </row>
    <row r="7516" spans="1:1" hidden="1">
      <c r="A7516" s="143"/>
    </row>
    <row r="7517" spans="1:1" hidden="1">
      <c r="A7517" s="143"/>
    </row>
    <row r="7518" spans="1:1" hidden="1">
      <c r="A7518" s="143"/>
    </row>
    <row r="7519" spans="1:1" ht="15.75" hidden="1">
      <c r="A7519" s="100"/>
    </row>
    <row r="7520" spans="1:1" hidden="1">
      <c r="A7520" s="143"/>
    </row>
    <row r="7521" spans="1:1" hidden="1">
      <c r="A7521" s="143"/>
    </row>
    <row r="7522" spans="1:1" hidden="1">
      <c r="A7522" s="143"/>
    </row>
    <row r="7523" spans="1:1" hidden="1">
      <c r="A7523" s="143"/>
    </row>
    <row r="7524" spans="1:1" hidden="1">
      <c r="A7524" s="143"/>
    </row>
    <row r="7525" spans="1:1" hidden="1">
      <c r="A7525" s="143"/>
    </row>
    <row r="7526" spans="1:1" hidden="1">
      <c r="A7526" s="143"/>
    </row>
    <row r="7527" spans="1:1" hidden="1">
      <c r="A7527" s="143"/>
    </row>
    <row r="7528" spans="1:1" hidden="1">
      <c r="A7528" s="143"/>
    </row>
    <row r="7529" spans="1:1" hidden="1">
      <c r="A7529" s="143"/>
    </row>
    <row r="7530" spans="1:1" hidden="1">
      <c r="A7530" s="143"/>
    </row>
    <row r="7531" spans="1:1" hidden="1">
      <c r="A7531" s="143"/>
    </row>
    <row r="7532" spans="1:1" hidden="1">
      <c r="A7532" s="143"/>
    </row>
    <row r="7533" spans="1:1" hidden="1">
      <c r="A7533" s="143"/>
    </row>
    <row r="7534" spans="1:1" hidden="1">
      <c r="A7534" s="164"/>
    </row>
    <row r="7535" spans="1:1" hidden="1">
      <c r="A7535" s="164"/>
    </row>
    <row r="7536" spans="1:1" hidden="1">
      <c r="A7536" s="143"/>
    </row>
    <row r="7537" spans="1:1" hidden="1">
      <c r="A7537" s="164"/>
    </row>
    <row r="7538" spans="1:1" hidden="1">
      <c r="A7538" s="164"/>
    </row>
    <row r="7539" spans="1:1" hidden="1">
      <c r="A7539" s="143"/>
    </row>
    <row r="7540" spans="1:1" hidden="1">
      <c r="A7540" s="143"/>
    </row>
    <row r="7541" spans="1:1" ht="13.5" hidden="1" thickBot="1">
      <c r="A7541" s="514"/>
    </row>
    <row r="7542" spans="1:1" hidden="1">
      <c r="A7542" s="164"/>
    </row>
    <row r="7543" spans="1:1" hidden="1">
      <c r="A7543" s="164"/>
    </row>
    <row r="7544" spans="1:1" hidden="1">
      <c r="A7544" s="522"/>
    </row>
    <row r="7545" spans="1:1" hidden="1">
      <c r="A7545" s="118"/>
    </row>
    <row r="7546" spans="1:1" hidden="1">
      <c r="A7546" s="118"/>
    </row>
    <row r="7547" spans="1:1" hidden="1">
      <c r="A7547" s="118"/>
    </row>
    <row r="7548" spans="1:1" ht="15.75" hidden="1">
      <c r="A7548" s="241"/>
    </row>
    <row r="7549" spans="1:1" ht="15.75" hidden="1">
      <c r="A7549" s="241"/>
    </row>
    <row r="7550" spans="1:1" ht="15.75" hidden="1">
      <c r="A7550" s="241"/>
    </row>
    <row r="7551" spans="1:1" ht="15.75" hidden="1">
      <c r="A7551" s="241"/>
    </row>
    <row r="7552" spans="1:1" ht="15.75" hidden="1">
      <c r="A7552" s="241"/>
    </row>
    <row r="7553" spans="1:1" ht="15.75" hidden="1">
      <c r="A7553" s="241"/>
    </row>
    <row r="7554" spans="1:1" ht="15.75" hidden="1">
      <c r="A7554" s="241"/>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21"/>
    </row>
    <row r="7578" spans="1:1" hidden="1">
      <c r="A7578" s="163"/>
    </row>
    <row r="7579" spans="1:1" hidden="1">
      <c r="A7579" s="143"/>
    </row>
    <row r="7580" spans="1:1" hidden="1">
      <c r="A7580" s="143"/>
    </row>
    <row r="7581" spans="1:1" hidden="1">
      <c r="A7581" s="143"/>
    </row>
    <row r="7582" spans="1:1" hidden="1">
      <c r="A7582" s="143"/>
    </row>
    <row r="7583" spans="1:1" hidden="1">
      <c r="A7583" s="143"/>
    </row>
    <row r="7584" spans="1:1" hidden="1">
      <c r="A7584" s="143"/>
    </row>
    <row r="7585" spans="1:1" hidden="1">
      <c r="A7585" s="143"/>
    </row>
    <row r="7586" spans="1:1" hidden="1">
      <c r="A7586" s="143"/>
    </row>
    <row r="7587" spans="1:1" hidden="1">
      <c r="A7587" s="143"/>
    </row>
    <row r="7588" spans="1:1" hidden="1">
      <c r="A7588" s="143"/>
    </row>
    <row r="7589" spans="1:1" hidden="1">
      <c r="A7589" s="143"/>
    </row>
    <row r="7590" spans="1:1" hidden="1">
      <c r="A7590" s="143"/>
    </row>
    <row r="7591" spans="1:1" hidden="1">
      <c r="A7591" s="143"/>
    </row>
    <row r="7592" spans="1:1" hidden="1">
      <c r="A7592" s="143"/>
    </row>
    <row r="7593" spans="1:1" hidden="1">
      <c r="A7593" s="143"/>
    </row>
    <row r="7594" spans="1:1" hidden="1">
      <c r="A7594" s="143"/>
    </row>
    <row r="7595" spans="1:1" hidden="1">
      <c r="A7595" s="143"/>
    </row>
    <row r="7596" spans="1:1" hidden="1">
      <c r="A7596" s="143"/>
    </row>
    <row r="7597" spans="1:1" hidden="1">
      <c r="A7597" s="164"/>
    </row>
    <row r="7598" spans="1:1" hidden="1">
      <c r="A7598" s="164"/>
    </row>
    <row r="7599" spans="1:1" hidden="1">
      <c r="A7599" s="164"/>
    </row>
    <row r="7600" spans="1:1" hidden="1">
      <c r="A7600" s="141"/>
    </row>
    <row r="7601" spans="1:1" hidden="1">
      <c r="A7601" s="141"/>
    </row>
    <row r="7602" spans="1:1" hidden="1">
      <c r="A7602" s="141"/>
    </row>
    <row r="7603" spans="1:1" hidden="1">
      <c r="A7603" s="143"/>
    </row>
    <row r="7604" spans="1:1" hidden="1">
      <c r="A7604" s="143"/>
    </row>
    <row r="7605" spans="1:1" hidden="1">
      <c r="A7605" s="143"/>
    </row>
    <row r="7606" spans="1:1" hidden="1">
      <c r="A7606" s="143"/>
    </row>
    <row r="7607" spans="1:1" hidden="1">
      <c r="A7607" s="143"/>
    </row>
    <row r="7608" spans="1:1" hidden="1">
      <c r="A7608" s="143"/>
    </row>
    <row r="7609" spans="1:1" hidden="1">
      <c r="A7609" s="143"/>
    </row>
    <row r="7610" spans="1:1" hidden="1">
      <c r="A7610" s="143"/>
    </row>
    <row r="7611" spans="1:1" hidden="1">
      <c r="A7611" s="143"/>
    </row>
    <row r="7612" spans="1:1" hidden="1">
      <c r="A7612" s="143"/>
    </row>
    <row r="7613" spans="1:1" hidden="1">
      <c r="A7613" s="143"/>
    </row>
    <row r="7614" spans="1:1" hidden="1">
      <c r="A7614" s="143"/>
    </row>
    <row r="7615" spans="1:1" hidden="1">
      <c r="A7615" s="141"/>
    </row>
    <row r="7616" spans="1:1" hidden="1">
      <c r="A7616" s="141"/>
    </row>
    <row r="7617" spans="1:1" hidden="1">
      <c r="A7617" s="143"/>
    </row>
    <row r="7618" spans="1:1" hidden="1">
      <c r="A7618" s="143"/>
    </row>
    <row r="7619" spans="1:1" hidden="1">
      <c r="A7619" s="143"/>
    </row>
    <row r="7620" spans="1:1" ht="15.75" hidden="1">
      <c r="A7620" s="100"/>
    </row>
    <row r="7621" spans="1:1" hidden="1">
      <c r="A7621" s="143"/>
    </row>
    <row r="7622" spans="1:1" hidden="1">
      <c r="A7622" s="143"/>
    </row>
    <row r="7623" spans="1:1" hidden="1">
      <c r="A7623" s="143"/>
    </row>
    <row r="7624" spans="1:1" hidden="1">
      <c r="A7624" s="143"/>
    </row>
    <row r="7625" spans="1:1" hidden="1">
      <c r="A7625" s="143"/>
    </row>
    <row r="7626" spans="1:1" hidden="1">
      <c r="A7626" s="143"/>
    </row>
    <row r="7627" spans="1:1" hidden="1">
      <c r="A7627" s="143"/>
    </row>
    <row r="7628" spans="1:1" hidden="1">
      <c r="A7628" s="143"/>
    </row>
    <row r="7629" spans="1:1" hidden="1">
      <c r="A7629" s="143"/>
    </row>
    <row r="7630" spans="1:1" hidden="1">
      <c r="A7630" s="143"/>
    </row>
    <row r="7631" spans="1:1" hidden="1">
      <c r="A7631" s="143"/>
    </row>
    <row r="7632" spans="1:1" hidden="1">
      <c r="A7632" s="143"/>
    </row>
    <row r="7633" spans="1:1" hidden="1">
      <c r="A7633" s="143"/>
    </row>
    <row r="7634" spans="1:1" hidden="1">
      <c r="A7634" s="143"/>
    </row>
    <row r="7635" spans="1:1" hidden="1">
      <c r="A7635" s="164"/>
    </row>
    <row r="7636" spans="1:1" hidden="1">
      <c r="A7636" s="164"/>
    </row>
    <row r="7637" spans="1:1" hidden="1">
      <c r="A7637" s="143"/>
    </row>
    <row r="7638" spans="1:1" hidden="1">
      <c r="A7638" s="164"/>
    </row>
    <row r="7639" spans="1:1" hidden="1">
      <c r="A7639" s="164"/>
    </row>
    <row r="7640" spans="1:1" hidden="1">
      <c r="A7640" s="143"/>
    </row>
    <row r="7641" spans="1:1" hidden="1">
      <c r="A7641" s="143"/>
    </row>
    <row r="7642" spans="1:1" ht="13.5" hidden="1" thickBot="1">
      <c r="A7642" s="514"/>
    </row>
    <row r="7643" spans="1:1" hidden="1">
      <c r="A7643" s="164"/>
    </row>
    <row r="7644" spans="1:1" hidden="1">
      <c r="A7644" s="164"/>
    </row>
    <row r="7645" spans="1:1" hidden="1">
      <c r="A7645" s="522"/>
    </row>
    <row r="7646" spans="1:1" hidden="1">
      <c r="A7646" s="118"/>
    </row>
    <row r="7647" spans="1:1" hidden="1">
      <c r="A7647" s="118"/>
    </row>
    <row r="7648" spans="1:1" hidden="1">
      <c r="A7648" s="118"/>
    </row>
    <row r="7649" spans="1:1" ht="15.75" hidden="1">
      <c r="A7649" s="241"/>
    </row>
    <row r="7650" spans="1:1" ht="15.75" hidden="1">
      <c r="A7650" s="241"/>
    </row>
    <row r="7651" spans="1:1" ht="15.75" hidden="1">
      <c r="A7651" s="241"/>
    </row>
    <row r="7652" spans="1:1" ht="15.75" hidden="1">
      <c r="A7652" s="241"/>
    </row>
    <row r="7653" spans="1:1" ht="15.75" hidden="1">
      <c r="A7653" s="241"/>
    </row>
    <row r="7654" spans="1:1" ht="15.75" hidden="1">
      <c r="A7654" s="241"/>
    </row>
    <row r="7655" spans="1:1" ht="15.75" hidden="1">
      <c r="A7655" s="241"/>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21"/>
    </row>
    <row r="7679" spans="1:1" hidden="1">
      <c r="A7679" s="163"/>
    </row>
    <row r="7680" spans="1:1" hidden="1">
      <c r="A7680" s="143"/>
    </row>
    <row r="7681" spans="1:1" hidden="1">
      <c r="A7681" s="143"/>
    </row>
    <row r="7682" spans="1:1" hidden="1">
      <c r="A7682" s="143"/>
    </row>
    <row r="7683" spans="1:1" hidden="1">
      <c r="A7683" s="143"/>
    </row>
    <row r="7684" spans="1:1" hidden="1">
      <c r="A7684" s="143"/>
    </row>
    <row r="7685" spans="1:1" hidden="1">
      <c r="A7685" s="143"/>
    </row>
    <row r="7686" spans="1:1" hidden="1">
      <c r="A7686" s="143"/>
    </row>
    <row r="7687" spans="1:1" hidden="1">
      <c r="A7687" s="143"/>
    </row>
    <row r="7688" spans="1:1" hidden="1">
      <c r="A7688" s="143"/>
    </row>
    <row r="7689" spans="1:1" hidden="1">
      <c r="A7689" s="143"/>
    </row>
    <row r="7690" spans="1:1" hidden="1">
      <c r="A7690" s="143"/>
    </row>
    <row r="7691" spans="1:1" hidden="1">
      <c r="A7691" s="143"/>
    </row>
    <row r="7692" spans="1:1" hidden="1">
      <c r="A7692" s="143"/>
    </row>
    <row r="7693" spans="1:1" hidden="1">
      <c r="A7693" s="143"/>
    </row>
    <row r="7694" spans="1:1" hidden="1">
      <c r="A7694" s="143"/>
    </row>
    <row r="7695" spans="1:1" hidden="1">
      <c r="A7695" s="143"/>
    </row>
    <row r="7696" spans="1:1" hidden="1">
      <c r="A7696" s="143"/>
    </row>
    <row r="7697" spans="1:1" hidden="1">
      <c r="A7697" s="143"/>
    </row>
    <row r="7698" spans="1:1" hidden="1">
      <c r="A7698" s="164"/>
    </row>
    <row r="7699" spans="1:1" hidden="1">
      <c r="A7699" s="164"/>
    </row>
    <row r="7700" spans="1:1" hidden="1">
      <c r="A7700" s="164"/>
    </row>
    <row r="7701" spans="1:1" hidden="1">
      <c r="A7701" s="141"/>
    </row>
    <row r="7702" spans="1:1" hidden="1">
      <c r="A7702" s="141"/>
    </row>
    <row r="7703" spans="1:1" hidden="1">
      <c r="A7703" s="141"/>
    </row>
    <row r="7704" spans="1:1" hidden="1">
      <c r="A7704" s="143"/>
    </row>
    <row r="7705" spans="1:1" hidden="1">
      <c r="A7705" s="143"/>
    </row>
    <row r="7706" spans="1:1" hidden="1">
      <c r="A7706" s="143"/>
    </row>
    <row r="7707" spans="1:1" hidden="1">
      <c r="A7707" s="143"/>
    </row>
    <row r="7708" spans="1:1" hidden="1">
      <c r="A7708" s="143"/>
    </row>
    <row r="7709" spans="1:1" hidden="1">
      <c r="A7709" s="143"/>
    </row>
    <row r="7710" spans="1:1" hidden="1">
      <c r="A7710" s="143"/>
    </row>
    <row r="7711" spans="1:1" hidden="1">
      <c r="A7711" s="143"/>
    </row>
    <row r="7712" spans="1:1" hidden="1">
      <c r="A7712" s="143"/>
    </row>
    <row r="7713" spans="1:1" hidden="1">
      <c r="A7713" s="143"/>
    </row>
    <row r="7714" spans="1:1" hidden="1">
      <c r="A7714" s="143"/>
    </row>
    <row r="7715" spans="1:1" hidden="1">
      <c r="A7715" s="143"/>
    </row>
    <row r="7716" spans="1:1" hidden="1">
      <c r="A7716" s="141"/>
    </row>
    <row r="7717" spans="1:1" hidden="1">
      <c r="A7717" s="141"/>
    </row>
    <row r="7718" spans="1:1" hidden="1">
      <c r="A7718" s="143"/>
    </row>
    <row r="7719" spans="1:1" hidden="1">
      <c r="A7719" s="143"/>
    </row>
    <row r="7720" spans="1:1" hidden="1">
      <c r="A7720" s="143"/>
    </row>
    <row r="7721" spans="1:1" ht="15.75" hidden="1">
      <c r="A7721" s="100"/>
    </row>
    <row r="7722" spans="1:1" hidden="1">
      <c r="A7722" s="143"/>
    </row>
    <row r="7723" spans="1:1" hidden="1">
      <c r="A7723" s="143"/>
    </row>
    <row r="7724" spans="1:1" hidden="1">
      <c r="A7724" s="143"/>
    </row>
    <row r="7725" spans="1:1" hidden="1">
      <c r="A7725" s="143"/>
    </row>
    <row r="7726" spans="1:1" hidden="1">
      <c r="A7726" s="143"/>
    </row>
    <row r="7727" spans="1:1" hidden="1">
      <c r="A7727" s="143"/>
    </row>
    <row r="7728" spans="1:1" hidden="1">
      <c r="A7728" s="143"/>
    </row>
    <row r="7729" spans="1:1" hidden="1">
      <c r="A7729" s="143"/>
    </row>
    <row r="7730" spans="1:1" hidden="1">
      <c r="A7730" s="143"/>
    </row>
    <row r="7731" spans="1:1" hidden="1">
      <c r="A7731" s="143"/>
    </row>
    <row r="7732" spans="1:1" hidden="1">
      <c r="A7732" s="143"/>
    </row>
    <row r="7733" spans="1:1" hidden="1">
      <c r="A7733" s="143"/>
    </row>
    <row r="7734" spans="1:1" hidden="1">
      <c r="A7734" s="143"/>
    </row>
    <row r="7735" spans="1:1" hidden="1">
      <c r="A7735" s="143"/>
    </row>
    <row r="7736" spans="1:1" hidden="1">
      <c r="A7736" s="164"/>
    </row>
    <row r="7737" spans="1:1" hidden="1">
      <c r="A7737" s="164"/>
    </row>
    <row r="7738" spans="1:1" hidden="1">
      <c r="A7738" s="143"/>
    </row>
    <row r="7739" spans="1:1" hidden="1">
      <c r="A7739" s="164"/>
    </row>
    <row r="7740" spans="1:1" hidden="1">
      <c r="A7740" s="164"/>
    </row>
    <row r="7741" spans="1:1" hidden="1">
      <c r="A7741" s="143"/>
    </row>
    <row r="7742" spans="1:1" hidden="1">
      <c r="A7742" s="143"/>
    </row>
    <row r="7743" spans="1:1" ht="13.5" hidden="1" thickBot="1">
      <c r="A7743" s="514"/>
    </row>
    <row r="7744" spans="1:1" hidden="1">
      <c r="A7744" s="164"/>
    </row>
    <row r="7745" spans="1:1" hidden="1">
      <c r="A7745" s="164"/>
    </row>
    <row r="7746" spans="1:1" hidden="1">
      <c r="A7746" s="522"/>
    </row>
    <row r="7747" spans="1:1" hidden="1">
      <c r="A7747" s="118"/>
    </row>
    <row r="7748" spans="1:1" hidden="1">
      <c r="A7748" s="118"/>
    </row>
    <row r="7749" spans="1:1" hidden="1">
      <c r="A7749" s="118"/>
    </row>
    <row r="7750" spans="1:1" ht="15.75" hidden="1">
      <c r="A7750" s="241"/>
    </row>
    <row r="7751" spans="1:1" ht="15.75" hidden="1">
      <c r="A7751" s="241"/>
    </row>
    <row r="7752" spans="1:1" ht="15.75" hidden="1">
      <c r="A7752" s="241"/>
    </row>
    <row r="7753" spans="1:1" ht="15.75" hidden="1">
      <c r="A7753" s="241"/>
    </row>
    <row r="7754" spans="1:1" ht="15.75" hidden="1">
      <c r="A7754" s="241"/>
    </row>
    <row r="7755" spans="1:1" ht="15.75" hidden="1">
      <c r="A7755" s="241"/>
    </row>
    <row r="7756" spans="1:1" ht="15.75" hidden="1">
      <c r="A7756" s="241"/>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21"/>
    </row>
    <row r="7780" spans="1:1" hidden="1">
      <c r="A7780" s="163"/>
    </row>
    <row r="7781" spans="1:1" hidden="1">
      <c r="A7781" s="143"/>
    </row>
    <row r="7782" spans="1:1" hidden="1">
      <c r="A7782" s="143"/>
    </row>
    <row r="7783" spans="1:1" hidden="1">
      <c r="A7783" s="143"/>
    </row>
    <row r="7784" spans="1:1" hidden="1">
      <c r="A7784" s="143"/>
    </row>
    <row r="7785" spans="1:1" hidden="1">
      <c r="A7785" s="143"/>
    </row>
    <row r="7786" spans="1:1" hidden="1">
      <c r="A7786" s="143"/>
    </row>
    <row r="7787" spans="1:1" hidden="1">
      <c r="A7787" s="143"/>
    </row>
    <row r="7788" spans="1:1" hidden="1">
      <c r="A7788" s="143"/>
    </row>
    <row r="7789" spans="1:1" hidden="1">
      <c r="A7789" s="143"/>
    </row>
    <row r="7790" spans="1:1" hidden="1">
      <c r="A7790" s="143"/>
    </row>
    <row r="7791" spans="1:1" hidden="1">
      <c r="A7791" s="143"/>
    </row>
    <row r="7792" spans="1:1" hidden="1">
      <c r="A7792" s="143"/>
    </row>
    <row r="7793" spans="1:1" hidden="1">
      <c r="A7793" s="143"/>
    </row>
    <row r="7794" spans="1:1" hidden="1">
      <c r="A7794" s="143"/>
    </row>
    <row r="7795" spans="1:1" hidden="1">
      <c r="A7795" s="143"/>
    </row>
    <row r="7796" spans="1:1" hidden="1">
      <c r="A7796" s="143"/>
    </row>
    <row r="7797" spans="1:1" hidden="1">
      <c r="A7797" s="143"/>
    </row>
    <row r="7798" spans="1:1" hidden="1">
      <c r="A7798" s="143"/>
    </row>
    <row r="7799" spans="1:1" hidden="1">
      <c r="A7799" s="164"/>
    </row>
    <row r="7800" spans="1:1" hidden="1">
      <c r="A7800" s="164"/>
    </row>
    <row r="7801" spans="1:1" hidden="1">
      <c r="A7801" s="164"/>
    </row>
    <row r="7802" spans="1:1" hidden="1">
      <c r="A7802" s="141"/>
    </row>
    <row r="7803" spans="1:1" hidden="1">
      <c r="A7803" s="141"/>
    </row>
    <row r="7804" spans="1:1" hidden="1">
      <c r="A7804" s="141"/>
    </row>
    <row r="7805" spans="1:1" hidden="1">
      <c r="A7805" s="143"/>
    </row>
    <row r="7806" spans="1:1" hidden="1">
      <c r="A7806" s="143"/>
    </row>
    <row r="7807" spans="1:1" hidden="1">
      <c r="A7807" s="143"/>
    </row>
    <row r="7808" spans="1:1" hidden="1">
      <c r="A7808" s="143"/>
    </row>
    <row r="7809" spans="1:1" hidden="1">
      <c r="A7809" s="143"/>
    </row>
    <row r="7810" spans="1:1" hidden="1">
      <c r="A7810" s="143"/>
    </row>
    <row r="7811" spans="1:1" hidden="1">
      <c r="A7811" s="143"/>
    </row>
    <row r="7812" spans="1:1" hidden="1">
      <c r="A7812" s="143"/>
    </row>
    <row r="7813" spans="1:1" hidden="1">
      <c r="A7813" s="143"/>
    </row>
    <row r="7814" spans="1:1" hidden="1">
      <c r="A7814" s="143"/>
    </row>
    <row r="7815" spans="1:1" hidden="1">
      <c r="A7815" s="143"/>
    </row>
    <row r="7816" spans="1:1" hidden="1">
      <c r="A7816" s="143"/>
    </row>
    <row r="7817" spans="1:1" hidden="1">
      <c r="A7817" s="141"/>
    </row>
    <row r="7818" spans="1:1" hidden="1">
      <c r="A7818" s="141"/>
    </row>
    <row r="7819" spans="1:1" hidden="1">
      <c r="A7819" s="143"/>
    </row>
    <row r="7820" spans="1:1" hidden="1">
      <c r="A7820" s="143"/>
    </row>
    <row r="7821" spans="1:1" hidden="1">
      <c r="A7821" s="143"/>
    </row>
    <row r="7822" spans="1:1" ht="15.75" hidden="1">
      <c r="A7822" s="100"/>
    </row>
    <row r="7823" spans="1:1" hidden="1">
      <c r="A7823" s="143"/>
    </row>
    <row r="7824" spans="1:1" hidden="1">
      <c r="A7824" s="143"/>
    </row>
    <row r="7825" spans="1:1" hidden="1">
      <c r="A7825" s="143"/>
    </row>
    <row r="7826" spans="1:1" hidden="1">
      <c r="A7826" s="143"/>
    </row>
    <row r="7827" spans="1:1" hidden="1">
      <c r="A7827" s="143"/>
    </row>
    <row r="7828" spans="1:1" hidden="1">
      <c r="A7828" s="143"/>
    </row>
    <row r="7829" spans="1:1" hidden="1">
      <c r="A7829" s="143"/>
    </row>
    <row r="7830" spans="1:1" hidden="1">
      <c r="A7830" s="143"/>
    </row>
    <row r="7831" spans="1:1" hidden="1">
      <c r="A7831" s="143"/>
    </row>
    <row r="7832" spans="1:1" hidden="1">
      <c r="A7832" s="143"/>
    </row>
    <row r="7833" spans="1:1" hidden="1">
      <c r="A7833" s="143"/>
    </row>
    <row r="7834" spans="1:1" hidden="1">
      <c r="A7834" s="143"/>
    </row>
    <row r="7835" spans="1:1" hidden="1">
      <c r="A7835" s="143"/>
    </row>
    <row r="7836" spans="1:1" hidden="1">
      <c r="A7836" s="143"/>
    </row>
    <row r="7837" spans="1:1" hidden="1">
      <c r="A7837" s="164"/>
    </row>
    <row r="7838" spans="1:1" hidden="1">
      <c r="A7838" s="164"/>
    </row>
    <row r="7839" spans="1:1" hidden="1">
      <c r="A7839" s="143"/>
    </row>
    <row r="7840" spans="1:1" hidden="1">
      <c r="A7840" s="164"/>
    </row>
    <row r="7841" spans="1:1" hidden="1">
      <c r="A7841" s="164"/>
    </row>
    <row r="7842" spans="1:1" hidden="1">
      <c r="A7842" s="143"/>
    </row>
    <row r="7843" spans="1:1" hidden="1">
      <c r="A7843" s="143"/>
    </row>
    <row r="7844" spans="1:1" ht="13.5" hidden="1" thickBot="1">
      <c r="A7844" s="514"/>
    </row>
    <row r="7845" spans="1:1" hidden="1">
      <c r="A7845" s="164"/>
    </row>
    <row r="7846" spans="1:1" hidden="1">
      <c r="A7846" s="164"/>
    </row>
    <row r="7847" spans="1:1" hidden="1">
      <c r="A7847" s="522"/>
    </row>
    <row r="7848" spans="1:1" hidden="1">
      <c r="A7848" s="118"/>
    </row>
    <row r="7849" spans="1:1" hidden="1">
      <c r="A7849" s="118"/>
    </row>
    <row r="7850" spans="1:1" hidden="1">
      <c r="A7850" s="118"/>
    </row>
    <row r="7851" spans="1:1" ht="15.75" hidden="1">
      <c r="A7851" s="241"/>
    </row>
    <row r="7852" spans="1:1" ht="15.75" hidden="1">
      <c r="A7852" s="241"/>
    </row>
    <row r="7853" spans="1:1" ht="15.75" hidden="1">
      <c r="A7853" s="241"/>
    </row>
    <row r="7854" spans="1:1" ht="15.75" hidden="1">
      <c r="A7854" s="241"/>
    </row>
    <row r="7855" spans="1:1" ht="15.75" hidden="1">
      <c r="A7855" s="241"/>
    </row>
    <row r="7856" spans="1:1" ht="15.75" hidden="1">
      <c r="A7856" s="241"/>
    </row>
    <row r="7857" spans="1:1" ht="15.75" hidden="1">
      <c r="A7857" s="241"/>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21"/>
    </row>
    <row r="7881" spans="1:1" hidden="1">
      <c r="A7881" s="163"/>
    </row>
    <row r="7882" spans="1:1" hidden="1">
      <c r="A7882" s="143"/>
    </row>
    <row r="7883" spans="1:1" hidden="1">
      <c r="A7883" s="143"/>
    </row>
    <row r="7884" spans="1:1" hidden="1">
      <c r="A7884" s="143"/>
    </row>
    <row r="7885" spans="1:1" hidden="1">
      <c r="A7885" s="143"/>
    </row>
    <row r="7886" spans="1:1" hidden="1">
      <c r="A7886" s="143"/>
    </row>
    <row r="7887" spans="1:1" hidden="1">
      <c r="A7887" s="143"/>
    </row>
    <row r="7888" spans="1:1" hidden="1">
      <c r="A7888" s="143"/>
    </row>
    <row r="7889" spans="1:1" hidden="1">
      <c r="A7889" s="143"/>
    </row>
    <row r="7890" spans="1:1" hidden="1">
      <c r="A7890" s="143"/>
    </row>
    <row r="7891" spans="1:1" hidden="1">
      <c r="A7891" s="143"/>
    </row>
    <row r="7892" spans="1:1" hidden="1">
      <c r="A7892" s="143"/>
    </row>
    <row r="7893" spans="1:1" hidden="1">
      <c r="A7893" s="143"/>
    </row>
    <row r="7894" spans="1:1" hidden="1">
      <c r="A7894" s="143"/>
    </row>
    <row r="7895" spans="1:1" hidden="1">
      <c r="A7895" s="143"/>
    </row>
    <row r="7896" spans="1:1" hidden="1">
      <c r="A7896" s="143"/>
    </row>
    <row r="7897" spans="1:1" hidden="1">
      <c r="A7897" s="143"/>
    </row>
    <row r="7898" spans="1:1" hidden="1">
      <c r="A7898" s="143"/>
    </row>
    <row r="7899" spans="1:1" hidden="1">
      <c r="A7899" s="143"/>
    </row>
    <row r="7900" spans="1:1" hidden="1">
      <c r="A7900" s="164"/>
    </row>
    <row r="7901" spans="1:1" hidden="1">
      <c r="A7901" s="164"/>
    </row>
    <row r="7902" spans="1:1" hidden="1">
      <c r="A7902" s="164"/>
    </row>
    <row r="7903" spans="1:1" hidden="1">
      <c r="A7903" s="141"/>
    </row>
    <row r="7904" spans="1:1" hidden="1">
      <c r="A7904" s="141"/>
    </row>
    <row r="7905" spans="1:1" hidden="1">
      <c r="A7905" s="141"/>
    </row>
    <row r="7906" spans="1:1" hidden="1">
      <c r="A7906" s="143"/>
    </row>
    <row r="7907" spans="1:1" hidden="1">
      <c r="A7907" s="143"/>
    </row>
    <row r="7908" spans="1:1" hidden="1">
      <c r="A7908" s="143"/>
    </row>
    <row r="7909" spans="1:1" hidden="1">
      <c r="A7909" s="143"/>
    </row>
    <row r="7910" spans="1:1" hidden="1">
      <c r="A7910" s="143"/>
    </row>
    <row r="7911" spans="1:1" hidden="1">
      <c r="A7911" s="143"/>
    </row>
    <row r="7912" spans="1:1" hidden="1">
      <c r="A7912" s="143"/>
    </row>
    <row r="7913" spans="1:1" hidden="1">
      <c r="A7913" s="143"/>
    </row>
    <row r="7914" spans="1:1" hidden="1">
      <c r="A7914" s="143"/>
    </row>
    <row r="7915" spans="1:1" hidden="1">
      <c r="A7915" s="143"/>
    </row>
    <row r="7916" spans="1:1" hidden="1">
      <c r="A7916" s="143"/>
    </row>
    <row r="7917" spans="1:1" hidden="1">
      <c r="A7917" s="143"/>
    </row>
    <row r="7918" spans="1:1" hidden="1">
      <c r="A7918" s="141"/>
    </row>
    <row r="7919" spans="1:1" hidden="1">
      <c r="A7919" s="141"/>
    </row>
    <row r="7920" spans="1:1" hidden="1">
      <c r="A7920" s="143"/>
    </row>
    <row r="7921" spans="1:1" hidden="1">
      <c r="A7921" s="143"/>
    </row>
    <row r="7922" spans="1:1" hidden="1">
      <c r="A7922" s="143"/>
    </row>
    <row r="7923" spans="1:1" ht="15.75" hidden="1">
      <c r="A7923" s="100"/>
    </row>
    <row r="7924" spans="1:1" hidden="1">
      <c r="A7924" s="143"/>
    </row>
    <row r="7925" spans="1:1" hidden="1">
      <c r="A7925" s="143"/>
    </row>
    <row r="7926" spans="1:1" hidden="1">
      <c r="A7926" s="143"/>
    </row>
    <row r="7927" spans="1:1" hidden="1">
      <c r="A7927" s="143"/>
    </row>
    <row r="7928" spans="1:1" hidden="1">
      <c r="A7928" s="143"/>
    </row>
    <row r="7929" spans="1:1" hidden="1">
      <c r="A7929" s="143"/>
    </row>
    <row r="7930" spans="1:1" hidden="1">
      <c r="A7930" s="143"/>
    </row>
    <row r="7931" spans="1:1" hidden="1">
      <c r="A7931" s="143"/>
    </row>
    <row r="7932" spans="1:1" hidden="1">
      <c r="A7932" s="143"/>
    </row>
    <row r="7933" spans="1:1" hidden="1">
      <c r="A7933" s="143"/>
    </row>
    <row r="7934" spans="1:1" hidden="1">
      <c r="A7934" s="143"/>
    </row>
    <row r="7935" spans="1:1" hidden="1">
      <c r="A7935" s="143"/>
    </row>
    <row r="7936" spans="1:1" hidden="1">
      <c r="A7936" s="143"/>
    </row>
    <row r="7937" spans="1:1" hidden="1">
      <c r="A7937" s="143"/>
    </row>
    <row r="7938" spans="1:1" hidden="1">
      <c r="A7938" s="164"/>
    </row>
    <row r="7939" spans="1:1" hidden="1">
      <c r="A7939" s="164"/>
    </row>
    <row r="7940" spans="1:1" hidden="1">
      <c r="A7940" s="143"/>
    </row>
    <row r="7941" spans="1:1" hidden="1">
      <c r="A7941" s="164"/>
    </row>
    <row r="7942" spans="1:1" hidden="1">
      <c r="A7942" s="164"/>
    </row>
    <row r="7943" spans="1:1" hidden="1">
      <c r="A7943" s="143"/>
    </row>
    <row r="7944" spans="1:1" hidden="1">
      <c r="A7944" s="143"/>
    </row>
    <row r="7945" spans="1:1" ht="13.5" hidden="1" thickBot="1">
      <c r="A7945" s="514"/>
    </row>
    <row r="7946" spans="1:1" hidden="1">
      <c r="A7946" s="164"/>
    </row>
    <row r="7947" spans="1:1" hidden="1">
      <c r="A7947" s="164"/>
    </row>
    <row r="7948" spans="1:1" hidden="1">
      <c r="A7948" s="522"/>
    </row>
    <row r="7949" spans="1:1" hidden="1">
      <c r="A7949" s="118"/>
    </row>
    <row r="7950" spans="1:1" hidden="1">
      <c r="A7950" s="118"/>
    </row>
    <row r="7951" spans="1:1" hidden="1">
      <c r="A7951" s="118"/>
    </row>
    <row r="7952" spans="1:1" ht="15.75" hidden="1">
      <c r="A7952" s="241"/>
    </row>
    <row r="7953" spans="1:1" ht="15.75" hidden="1">
      <c r="A7953" s="241"/>
    </row>
    <row r="7954" spans="1:1" ht="15.75" hidden="1">
      <c r="A7954" s="241"/>
    </row>
    <row r="7955" spans="1:1" ht="15.75" hidden="1">
      <c r="A7955" s="241"/>
    </row>
    <row r="7956" spans="1:1" ht="15.75" hidden="1">
      <c r="A7956" s="241"/>
    </row>
    <row r="7957" spans="1:1" ht="15.75" hidden="1">
      <c r="A7957" s="241"/>
    </row>
    <row r="7958" spans="1:1" ht="15.75" hidden="1">
      <c r="A7958" s="241"/>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21"/>
    </row>
    <row r="7982" spans="1:1" hidden="1">
      <c r="A7982" s="163"/>
    </row>
    <row r="7983" spans="1:1" hidden="1">
      <c r="A7983" s="143"/>
    </row>
    <row r="7984" spans="1:1" hidden="1">
      <c r="A7984" s="143"/>
    </row>
    <row r="7985" spans="1:1" hidden="1">
      <c r="A7985" s="143"/>
    </row>
    <row r="7986" spans="1:1" hidden="1">
      <c r="A7986" s="143"/>
    </row>
    <row r="7987" spans="1:1" hidden="1">
      <c r="A7987" s="143"/>
    </row>
    <row r="7988" spans="1:1" hidden="1">
      <c r="A7988" s="143"/>
    </row>
    <row r="7989" spans="1:1" hidden="1">
      <c r="A7989" s="143"/>
    </row>
    <row r="7990" spans="1:1" hidden="1">
      <c r="A7990" s="143"/>
    </row>
    <row r="7991" spans="1:1" hidden="1">
      <c r="A7991" s="143"/>
    </row>
    <row r="7992" spans="1:1" hidden="1">
      <c r="A7992" s="143"/>
    </row>
    <row r="7993" spans="1:1" hidden="1">
      <c r="A7993" s="143"/>
    </row>
    <row r="7994" spans="1:1" hidden="1">
      <c r="A7994" s="143"/>
    </row>
    <row r="7995" spans="1:1" hidden="1">
      <c r="A7995" s="143"/>
    </row>
    <row r="7996" spans="1:1" hidden="1">
      <c r="A7996" s="143"/>
    </row>
    <row r="7997" spans="1:1" hidden="1">
      <c r="A7997" s="143"/>
    </row>
    <row r="7998" spans="1:1" hidden="1">
      <c r="A7998" s="143"/>
    </row>
    <row r="7999" spans="1:1" hidden="1">
      <c r="A7999" s="143"/>
    </row>
    <row r="8000" spans="1:1" hidden="1">
      <c r="A8000" s="143"/>
    </row>
    <row r="8001" spans="1:1" hidden="1">
      <c r="A8001" s="164"/>
    </row>
    <row r="8002" spans="1:1" hidden="1">
      <c r="A8002" s="164"/>
    </row>
    <row r="8003" spans="1:1" hidden="1">
      <c r="A8003" s="164"/>
    </row>
    <row r="8004" spans="1:1" hidden="1">
      <c r="A8004" s="141"/>
    </row>
    <row r="8005" spans="1:1" hidden="1">
      <c r="A8005" s="141"/>
    </row>
    <row r="8006" spans="1:1" hidden="1">
      <c r="A8006" s="141"/>
    </row>
    <row r="8007" spans="1:1" hidden="1">
      <c r="A8007" s="143"/>
    </row>
    <row r="8008" spans="1:1" hidden="1">
      <c r="A8008" s="143"/>
    </row>
    <row r="8009" spans="1:1" hidden="1">
      <c r="A8009" s="143"/>
    </row>
    <row r="8010" spans="1:1" hidden="1">
      <c r="A8010" s="143"/>
    </row>
    <row r="8011" spans="1:1" hidden="1">
      <c r="A8011" s="143"/>
    </row>
    <row r="8012" spans="1:1" hidden="1">
      <c r="A8012" s="143"/>
    </row>
    <row r="8013" spans="1:1" hidden="1">
      <c r="A8013" s="143"/>
    </row>
    <row r="8014" spans="1:1" hidden="1">
      <c r="A8014" s="143"/>
    </row>
    <row r="8015" spans="1:1" hidden="1">
      <c r="A8015" s="143"/>
    </row>
    <row r="8016" spans="1:1" hidden="1">
      <c r="A8016" s="143"/>
    </row>
    <row r="8017" spans="1:1" hidden="1">
      <c r="A8017" s="143"/>
    </row>
    <row r="8018" spans="1:1" hidden="1">
      <c r="A8018" s="143"/>
    </row>
    <row r="8019" spans="1:1" hidden="1">
      <c r="A8019" s="141"/>
    </row>
    <row r="8020" spans="1:1" hidden="1">
      <c r="A8020" s="141"/>
    </row>
    <row r="8021" spans="1:1" hidden="1">
      <c r="A8021" s="143"/>
    </row>
    <row r="8022" spans="1:1" hidden="1">
      <c r="A8022" s="143"/>
    </row>
    <row r="8023" spans="1:1" hidden="1">
      <c r="A8023" s="143"/>
    </row>
    <row r="8024" spans="1:1" ht="15.75" hidden="1">
      <c r="A8024" s="100"/>
    </row>
    <row r="8025" spans="1:1" hidden="1">
      <c r="A8025" s="143"/>
    </row>
    <row r="8026" spans="1:1" hidden="1">
      <c r="A8026" s="143"/>
    </row>
    <row r="8027" spans="1:1" hidden="1">
      <c r="A8027" s="143"/>
    </row>
    <row r="8028" spans="1:1" hidden="1">
      <c r="A8028" s="143"/>
    </row>
    <row r="8029" spans="1:1" hidden="1">
      <c r="A8029" s="143"/>
    </row>
    <row r="8030" spans="1:1" hidden="1">
      <c r="A8030" s="143"/>
    </row>
    <row r="8031" spans="1:1" hidden="1">
      <c r="A8031" s="143"/>
    </row>
    <row r="8032" spans="1:1" hidden="1">
      <c r="A8032" s="143"/>
    </row>
    <row r="8033" spans="1:1" hidden="1">
      <c r="A8033" s="143"/>
    </row>
    <row r="8034" spans="1:1" hidden="1">
      <c r="A8034" s="143"/>
    </row>
    <row r="8035" spans="1:1" hidden="1">
      <c r="A8035" s="143"/>
    </row>
    <row r="8036" spans="1:1" hidden="1">
      <c r="A8036" s="143"/>
    </row>
    <row r="8037" spans="1:1" hidden="1">
      <c r="A8037" s="143"/>
    </row>
    <row r="8038" spans="1:1" hidden="1">
      <c r="A8038" s="143"/>
    </row>
    <row r="8039" spans="1:1" hidden="1">
      <c r="A8039" s="164"/>
    </row>
    <row r="8040" spans="1:1" hidden="1">
      <c r="A8040" s="164"/>
    </row>
    <row r="8041" spans="1:1" hidden="1">
      <c r="A8041" s="143"/>
    </row>
    <row r="8042" spans="1:1" hidden="1">
      <c r="A8042" s="164"/>
    </row>
    <row r="8043" spans="1:1" hidden="1">
      <c r="A8043" s="164"/>
    </row>
    <row r="8044" spans="1:1" hidden="1">
      <c r="A8044" s="143"/>
    </row>
    <row r="8045" spans="1:1" hidden="1">
      <c r="A8045" s="143"/>
    </row>
    <row r="8046" spans="1:1" ht="13.5" hidden="1" thickBot="1">
      <c r="A8046" s="514"/>
    </row>
    <row r="8047" spans="1:1" hidden="1">
      <c r="A8047" s="164"/>
    </row>
    <row r="8048" spans="1:1" hidden="1">
      <c r="A8048" s="164"/>
    </row>
    <row r="8049" spans="1:1" hidden="1">
      <c r="A8049" s="522"/>
    </row>
    <row r="8050" spans="1:1" hidden="1">
      <c r="A8050" s="118"/>
    </row>
    <row r="8051" spans="1:1" hidden="1">
      <c r="A8051" s="118"/>
    </row>
    <row r="8052" spans="1:1" hidden="1">
      <c r="A8052" s="118"/>
    </row>
    <row r="8053" spans="1:1" ht="15.75" hidden="1">
      <c r="A8053" s="241"/>
    </row>
    <row r="8054" spans="1:1" ht="15.75" hidden="1">
      <c r="A8054" s="241"/>
    </row>
    <row r="8055" spans="1:1" ht="15.75" hidden="1">
      <c r="A8055" s="241"/>
    </row>
    <row r="8056" spans="1:1" ht="15.75" hidden="1">
      <c r="A8056" s="241"/>
    </row>
    <row r="8057" spans="1:1" ht="15.75" hidden="1">
      <c r="A8057" s="241"/>
    </row>
    <row r="8058" spans="1:1" ht="15.75" hidden="1">
      <c r="A8058" s="241"/>
    </row>
    <row r="8059" spans="1:1" ht="15.75" hidden="1">
      <c r="A8059" s="241"/>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21"/>
    </row>
    <row r="8083" spans="1:1" hidden="1">
      <c r="A8083" s="163"/>
    </row>
    <row r="8084" spans="1:1" hidden="1">
      <c r="A8084" s="143"/>
    </row>
    <row r="8085" spans="1:1" hidden="1">
      <c r="A8085" s="143"/>
    </row>
    <row r="8086" spans="1:1" hidden="1">
      <c r="A8086" s="143"/>
    </row>
    <row r="8087" spans="1:1" hidden="1">
      <c r="A8087" s="143"/>
    </row>
    <row r="8088" spans="1:1" hidden="1">
      <c r="A8088" s="143"/>
    </row>
    <row r="8089" spans="1:1" hidden="1">
      <c r="A8089" s="143"/>
    </row>
    <row r="8090" spans="1:1" hidden="1">
      <c r="A8090" s="143"/>
    </row>
    <row r="8091" spans="1:1" hidden="1">
      <c r="A8091" s="143"/>
    </row>
    <row r="8092" spans="1:1" hidden="1">
      <c r="A8092" s="143"/>
    </row>
    <row r="8093" spans="1:1" hidden="1">
      <c r="A8093" s="143"/>
    </row>
    <row r="8094" spans="1:1" hidden="1">
      <c r="A8094" s="143"/>
    </row>
    <row r="8095" spans="1:1" hidden="1">
      <c r="A8095" s="143"/>
    </row>
    <row r="8096" spans="1:1" hidden="1">
      <c r="A8096" s="143"/>
    </row>
    <row r="8097" spans="1:1" hidden="1">
      <c r="A8097" s="143"/>
    </row>
    <row r="8098" spans="1:1" hidden="1">
      <c r="A8098" s="143"/>
    </row>
    <row r="8099" spans="1:1" hidden="1">
      <c r="A8099" s="143"/>
    </row>
    <row r="8100" spans="1:1" hidden="1">
      <c r="A8100" s="143"/>
    </row>
    <row r="8101" spans="1:1" hidden="1">
      <c r="A8101" s="143"/>
    </row>
    <row r="8102" spans="1:1" hidden="1">
      <c r="A8102" s="164"/>
    </row>
    <row r="8103" spans="1:1" hidden="1">
      <c r="A8103" s="164"/>
    </row>
    <row r="8104" spans="1:1" hidden="1">
      <c r="A8104" s="164"/>
    </row>
    <row r="8105" spans="1:1" hidden="1">
      <c r="A8105" s="141"/>
    </row>
    <row r="8106" spans="1:1" hidden="1">
      <c r="A8106" s="141"/>
    </row>
    <row r="8107" spans="1:1" hidden="1">
      <c r="A8107" s="141"/>
    </row>
    <row r="8108" spans="1:1" hidden="1">
      <c r="A8108" s="143"/>
    </row>
    <row r="8109" spans="1:1" hidden="1">
      <c r="A8109" s="143"/>
    </row>
    <row r="8110" spans="1:1" hidden="1">
      <c r="A8110" s="143"/>
    </row>
    <row r="8111" spans="1:1" hidden="1">
      <c r="A8111" s="143"/>
    </row>
    <row r="8112" spans="1:1" hidden="1">
      <c r="A8112" s="143"/>
    </row>
    <row r="8113" spans="1:1" hidden="1">
      <c r="A8113" s="143"/>
    </row>
    <row r="8114" spans="1:1" hidden="1">
      <c r="A8114" s="143"/>
    </row>
    <row r="8115" spans="1:1" hidden="1">
      <c r="A8115" s="143"/>
    </row>
    <row r="8116" spans="1:1" hidden="1">
      <c r="A8116" s="143"/>
    </row>
    <row r="8117" spans="1:1" hidden="1">
      <c r="A8117" s="143"/>
    </row>
    <row r="8118" spans="1:1" hidden="1">
      <c r="A8118" s="143"/>
    </row>
    <row r="8119" spans="1:1" hidden="1">
      <c r="A8119" s="143"/>
    </row>
    <row r="8120" spans="1:1" hidden="1">
      <c r="A8120" s="141"/>
    </row>
    <row r="8121" spans="1:1" hidden="1">
      <c r="A8121" s="141"/>
    </row>
    <row r="8122" spans="1:1" hidden="1">
      <c r="A8122" s="143"/>
    </row>
    <row r="8123" spans="1:1" hidden="1">
      <c r="A8123" s="143"/>
    </row>
    <row r="8124" spans="1:1" hidden="1">
      <c r="A8124" s="143"/>
    </row>
    <row r="8125" spans="1:1" ht="15.75" hidden="1">
      <c r="A8125" s="100"/>
    </row>
    <row r="8126" spans="1:1" hidden="1">
      <c r="A8126" s="143"/>
    </row>
    <row r="8127" spans="1:1" hidden="1">
      <c r="A8127" s="143"/>
    </row>
    <row r="8128" spans="1:1" hidden="1">
      <c r="A8128" s="143"/>
    </row>
    <row r="8129" spans="1:1" hidden="1">
      <c r="A8129" s="143"/>
    </row>
    <row r="8130" spans="1:1" hidden="1">
      <c r="A8130" s="143"/>
    </row>
    <row r="8131" spans="1:1" hidden="1">
      <c r="A8131" s="143"/>
    </row>
    <row r="8132" spans="1:1" hidden="1">
      <c r="A8132" s="143"/>
    </row>
    <row r="8133" spans="1:1" hidden="1">
      <c r="A8133" s="143"/>
    </row>
    <row r="8134" spans="1:1" hidden="1">
      <c r="A8134" s="143"/>
    </row>
    <row r="8135" spans="1:1" hidden="1">
      <c r="A8135" s="143"/>
    </row>
    <row r="8136" spans="1:1" hidden="1">
      <c r="A8136" s="143"/>
    </row>
    <row r="8137" spans="1:1" hidden="1">
      <c r="A8137" s="143"/>
    </row>
    <row r="8138" spans="1:1" hidden="1">
      <c r="A8138" s="143"/>
    </row>
    <row r="8139" spans="1:1" hidden="1">
      <c r="A8139" s="143"/>
    </row>
    <row r="8140" spans="1:1" hidden="1">
      <c r="A8140" s="164"/>
    </row>
    <row r="8141" spans="1:1" hidden="1">
      <c r="A8141" s="164"/>
    </row>
    <row r="8142" spans="1:1" hidden="1">
      <c r="A8142" s="143"/>
    </row>
    <row r="8143" spans="1:1" hidden="1">
      <c r="A8143" s="164"/>
    </row>
    <row r="8144" spans="1:1" hidden="1">
      <c r="A8144" s="164"/>
    </row>
    <row r="8145" spans="1:1" hidden="1">
      <c r="A8145" s="143"/>
    </row>
    <row r="8146" spans="1:1" hidden="1">
      <c r="A8146" s="143"/>
    </row>
    <row r="8147" spans="1:1" ht="13.5" hidden="1" thickBot="1">
      <c r="A8147" s="514"/>
    </row>
    <row r="8148" spans="1:1" hidden="1">
      <c r="A8148" s="164"/>
    </row>
    <row r="8149" spans="1:1" hidden="1">
      <c r="A8149" s="164"/>
    </row>
    <row r="8150" spans="1:1" hidden="1">
      <c r="A8150" s="522"/>
    </row>
    <row r="8151" spans="1:1" hidden="1">
      <c r="A8151" s="118"/>
    </row>
    <row r="8152" spans="1:1" hidden="1">
      <c r="A8152" s="118"/>
    </row>
    <row r="8153" spans="1:1" hidden="1">
      <c r="A8153" s="118"/>
    </row>
    <row r="8154" spans="1:1" ht="15.75" hidden="1">
      <c r="A8154" s="241"/>
    </row>
    <row r="8155" spans="1:1" ht="15.75" hidden="1">
      <c r="A8155" s="241"/>
    </row>
    <row r="8156" spans="1:1" ht="15.75" hidden="1">
      <c r="A8156" s="241"/>
    </row>
    <row r="8157" spans="1:1" ht="15.75" hidden="1">
      <c r="A8157" s="241"/>
    </row>
    <row r="8158" spans="1:1" ht="15.75" hidden="1">
      <c r="A8158" s="241"/>
    </row>
    <row r="8159" spans="1:1" ht="15.75" hidden="1">
      <c r="A8159" s="241"/>
    </row>
    <row r="8160" spans="1:1" ht="15.75" hidden="1">
      <c r="A8160" s="241"/>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21"/>
    </row>
    <row r="8184" spans="1:1" hidden="1">
      <c r="A8184" s="163"/>
    </row>
    <row r="8185" spans="1:1" hidden="1">
      <c r="A8185" s="143"/>
    </row>
    <row r="8186" spans="1:1" hidden="1">
      <c r="A8186" s="143"/>
    </row>
    <row r="8187" spans="1:1" hidden="1">
      <c r="A8187" s="143"/>
    </row>
    <row r="8188" spans="1:1" hidden="1">
      <c r="A8188" s="143"/>
    </row>
    <row r="8189" spans="1:1" hidden="1">
      <c r="A8189" s="143"/>
    </row>
    <row r="8190" spans="1:1" hidden="1">
      <c r="A8190" s="143"/>
    </row>
    <row r="8191" spans="1:1" hidden="1">
      <c r="A8191" s="143"/>
    </row>
    <row r="8192" spans="1:1" hidden="1">
      <c r="A8192" s="143"/>
    </row>
    <row r="8193" spans="1:1" hidden="1">
      <c r="A8193" s="143"/>
    </row>
    <row r="8194" spans="1:1" hidden="1">
      <c r="A8194" s="143"/>
    </row>
    <row r="8195" spans="1:1" hidden="1">
      <c r="A8195" s="143"/>
    </row>
    <row r="8196" spans="1:1" hidden="1">
      <c r="A8196" s="143"/>
    </row>
    <row r="8197" spans="1:1" hidden="1">
      <c r="A8197" s="143"/>
    </row>
    <row r="8198" spans="1:1" hidden="1">
      <c r="A8198" s="143"/>
    </row>
    <row r="8199" spans="1:1" hidden="1">
      <c r="A8199" s="143"/>
    </row>
    <row r="8200" spans="1:1" hidden="1">
      <c r="A8200" s="143"/>
    </row>
    <row r="8201" spans="1:1" hidden="1">
      <c r="A8201" s="143"/>
    </row>
    <row r="8202" spans="1:1" hidden="1">
      <c r="A8202" s="143"/>
    </row>
    <row r="8203" spans="1:1" hidden="1">
      <c r="A8203" s="164"/>
    </row>
    <row r="8204" spans="1:1" hidden="1">
      <c r="A8204" s="164"/>
    </row>
    <row r="8205" spans="1:1" hidden="1">
      <c r="A8205" s="164"/>
    </row>
    <row r="8206" spans="1:1" hidden="1">
      <c r="A8206" s="141"/>
    </row>
    <row r="8207" spans="1:1" hidden="1">
      <c r="A8207" s="141"/>
    </row>
    <row r="8208" spans="1:1" hidden="1">
      <c r="A8208" s="141"/>
    </row>
    <row r="8209" spans="1:1" hidden="1">
      <c r="A8209" s="143"/>
    </row>
    <row r="8210" spans="1:1" hidden="1">
      <c r="A8210" s="143"/>
    </row>
    <row r="8211" spans="1:1" hidden="1">
      <c r="A8211" s="143"/>
    </row>
    <row r="8212" spans="1:1" hidden="1">
      <c r="A8212" s="143"/>
    </row>
    <row r="8213" spans="1:1" hidden="1">
      <c r="A8213" s="143"/>
    </row>
    <row r="8214" spans="1:1" hidden="1">
      <c r="A8214" s="143"/>
    </row>
    <row r="8215" spans="1:1" hidden="1">
      <c r="A8215" s="143"/>
    </row>
    <row r="8216" spans="1:1" hidden="1">
      <c r="A8216" s="143"/>
    </row>
    <row r="8217" spans="1:1" hidden="1">
      <c r="A8217" s="143"/>
    </row>
    <row r="8218" spans="1:1" hidden="1">
      <c r="A8218" s="143"/>
    </row>
    <row r="8219" spans="1:1" hidden="1">
      <c r="A8219" s="143"/>
    </row>
    <row r="8220" spans="1:1" hidden="1">
      <c r="A8220" s="143"/>
    </row>
    <row r="8221" spans="1:1" hidden="1">
      <c r="A8221" s="141"/>
    </row>
    <row r="8222" spans="1:1" hidden="1">
      <c r="A8222" s="141"/>
    </row>
    <row r="8223" spans="1:1" hidden="1">
      <c r="A8223" s="143"/>
    </row>
    <row r="8224" spans="1:1" hidden="1">
      <c r="A8224" s="143"/>
    </row>
    <row r="8225" spans="1:1" hidden="1">
      <c r="A8225" s="143"/>
    </row>
    <row r="8226" spans="1:1" ht="15.75" hidden="1">
      <c r="A8226" s="100"/>
    </row>
    <row r="8227" spans="1:1" hidden="1">
      <c r="A8227" s="143"/>
    </row>
    <row r="8228" spans="1:1" hidden="1">
      <c r="A8228" s="143"/>
    </row>
    <row r="8229" spans="1:1" hidden="1">
      <c r="A8229" s="143"/>
    </row>
    <row r="8230" spans="1:1" hidden="1">
      <c r="A8230" s="143"/>
    </row>
    <row r="8231" spans="1:1" hidden="1">
      <c r="A8231" s="143"/>
    </row>
    <row r="8232" spans="1:1" hidden="1">
      <c r="A8232" s="143"/>
    </row>
    <row r="8233" spans="1:1" hidden="1">
      <c r="A8233" s="143"/>
    </row>
    <row r="8234" spans="1:1" hidden="1">
      <c r="A8234" s="143"/>
    </row>
    <row r="8235" spans="1:1" hidden="1">
      <c r="A8235" s="143"/>
    </row>
    <row r="8236" spans="1:1" hidden="1">
      <c r="A8236" s="143"/>
    </row>
    <row r="8237" spans="1:1" hidden="1">
      <c r="A8237" s="143"/>
    </row>
    <row r="8238" spans="1:1" hidden="1">
      <c r="A8238" s="143"/>
    </row>
    <row r="8239" spans="1:1" hidden="1">
      <c r="A8239" s="143"/>
    </row>
    <row r="8240" spans="1:1" hidden="1">
      <c r="A8240" s="143"/>
    </row>
    <row r="8241" spans="1:1" hidden="1">
      <c r="A8241" s="164"/>
    </row>
    <row r="8242" spans="1:1" hidden="1">
      <c r="A8242" s="164"/>
    </row>
    <row r="8243" spans="1:1" hidden="1">
      <c r="A8243" s="143"/>
    </row>
    <row r="8244" spans="1:1" hidden="1">
      <c r="A8244" s="164"/>
    </row>
    <row r="8245" spans="1:1" hidden="1">
      <c r="A8245" s="164"/>
    </row>
    <row r="8246" spans="1:1" hidden="1">
      <c r="A8246" s="143"/>
    </row>
    <row r="8247" spans="1:1" hidden="1">
      <c r="A8247" s="143"/>
    </row>
    <row r="8248" spans="1:1" ht="13.5" hidden="1" thickBot="1">
      <c r="A8248" s="514"/>
    </row>
    <row r="8249" spans="1:1" hidden="1">
      <c r="A8249" s="164"/>
    </row>
    <row r="8250" spans="1:1" hidden="1">
      <c r="A8250" s="164"/>
    </row>
    <row r="8251" spans="1:1" hidden="1">
      <c r="A8251" s="522"/>
    </row>
    <row r="8252" spans="1:1" hidden="1">
      <c r="A8252" s="118"/>
    </row>
    <row r="8253" spans="1:1" hidden="1">
      <c r="A8253" s="118"/>
    </row>
    <row r="8254" spans="1:1" hidden="1">
      <c r="A8254" s="118"/>
    </row>
    <row r="8255" spans="1:1" ht="15.75" hidden="1">
      <c r="A8255" s="241"/>
    </row>
    <row r="8256" spans="1:1" ht="15.75" hidden="1">
      <c r="A8256" s="241"/>
    </row>
    <row r="8257" spans="1:1" ht="15.75" hidden="1">
      <c r="A8257" s="241"/>
    </row>
    <row r="8258" spans="1:1" ht="15.75" hidden="1">
      <c r="A8258" s="241"/>
    </row>
    <row r="8259" spans="1:1" ht="15.75" hidden="1">
      <c r="A8259" s="241"/>
    </row>
    <row r="8260" spans="1:1" ht="15.75" hidden="1">
      <c r="A8260" s="241"/>
    </row>
    <row r="8261" spans="1:1" ht="15.75" hidden="1">
      <c r="A8261" s="241"/>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21"/>
    </row>
    <row r="8285" spans="1:1" hidden="1">
      <c r="A8285" s="163"/>
    </row>
    <row r="8286" spans="1:1" hidden="1">
      <c r="A8286" s="143"/>
    </row>
    <row r="8287" spans="1:1" hidden="1">
      <c r="A8287" s="143"/>
    </row>
    <row r="8288" spans="1:1" hidden="1">
      <c r="A8288" s="143"/>
    </row>
    <row r="8289" spans="1:1" hidden="1">
      <c r="A8289" s="143"/>
    </row>
    <row r="8290" spans="1:1" hidden="1">
      <c r="A8290" s="143"/>
    </row>
    <row r="8291" spans="1:1" hidden="1">
      <c r="A8291" s="143"/>
    </row>
    <row r="8292" spans="1:1" hidden="1">
      <c r="A8292" s="143"/>
    </row>
    <row r="8293" spans="1:1" hidden="1">
      <c r="A8293" s="143"/>
    </row>
    <row r="8294" spans="1:1" hidden="1">
      <c r="A8294" s="143"/>
    </row>
    <row r="8295" spans="1:1" hidden="1">
      <c r="A8295" s="143"/>
    </row>
    <row r="8296" spans="1:1" hidden="1">
      <c r="A8296" s="143"/>
    </row>
    <row r="8297" spans="1:1" hidden="1">
      <c r="A8297" s="143"/>
    </row>
    <row r="8298" spans="1:1" hidden="1">
      <c r="A8298" s="143"/>
    </row>
    <row r="8299" spans="1:1" hidden="1">
      <c r="A8299" s="143"/>
    </row>
    <row r="8300" spans="1:1" hidden="1">
      <c r="A8300" s="143"/>
    </row>
    <row r="8301" spans="1:1" hidden="1">
      <c r="A8301" s="143"/>
    </row>
    <row r="8302" spans="1:1" hidden="1">
      <c r="A8302" s="143"/>
    </row>
    <row r="8303" spans="1:1" hidden="1">
      <c r="A8303" s="143"/>
    </row>
    <row r="8304" spans="1:1" hidden="1">
      <c r="A8304" s="164"/>
    </row>
    <row r="8305" spans="1:1" hidden="1">
      <c r="A8305" s="164"/>
    </row>
    <row r="8306" spans="1:1" hidden="1">
      <c r="A8306" s="164"/>
    </row>
    <row r="8307" spans="1:1" hidden="1">
      <c r="A8307" s="141"/>
    </row>
    <row r="8308" spans="1:1" hidden="1">
      <c r="A8308" s="141"/>
    </row>
    <row r="8309" spans="1:1" hidden="1">
      <c r="A8309" s="141"/>
    </row>
    <row r="8310" spans="1:1" hidden="1">
      <c r="A8310" s="143"/>
    </row>
    <row r="8311" spans="1:1" hidden="1">
      <c r="A8311" s="143"/>
    </row>
    <row r="8312" spans="1:1" hidden="1">
      <c r="A8312" s="143"/>
    </row>
    <row r="8313" spans="1:1" hidden="1">
      <c r="A8313" s="143"/>
    </row>
    <row r="8314" spans="1:1" hidden="1">
      <c r="A8314" s="143"/>
    </row>
    <row r="8315" spans="1:1" hidden="1">
      <c r="A8315" s="143"/>
    </row>
    <row r="8316" spans="1:1" hidden="1">
      <c r="A8316" s="143"/>
    </row>
    <row r="8317" spans="1:1" hidden="1">
      <c r="A8317" s="143"/>
    </row>
    <row r="8318" spans="1:1" hidden="1">
      <c r="A8318" s="143"/>
    </row>
    <row r="8319" spans="1:1" hidden="1">
      <c r="A8319" s="143"/>
    </row>
    <row r="8320" spans="1:1" hidden="1">
      <c r="A8320" s="143"/>
    </row>
    <row r="8321" spans="1:1" hidden="1">
      <c r="A8321" s="143"/>
    </row>
    <row r="8322" spans="1:1" hidden="1">
      <c r="A8322" s="141"/>
    </row>
    <row r="8323" spans="1:1" hidden="1">
      <c r="A8323" s="141"/>
    </row>
    <row r="8324" spans="1:1" hidden="1">
      <c r="A8324" s="143"/>
    </row>
    <row r="8325" spans="1:1" hidden="1">
      <c r="A8325" s="143"/>
    </row>
    <row r="8326" spans="1:1" hidden="1">
      <c r="A8326" s="143"/>
    </row>
    <row r="8327" spans="1:1" ht="15.75" hidden="1">
      <c r="A8327" s="100"/>
    </row>
    <row r="8328" spans="1:1" hidden="1">
      <c r="A8328" s="143"/>
    </row>
    <row r="8329" spans="1:1" hidden="1">
      <c r="A8329" s="143"/>
    </row>
    <row r="8330" spans="1:1" hidden="1">
      <c r="A8330" s="143"/>
    </row>
    <row r="8331" spans="1:1" hidden="1">
      <c r="A8331" s="143"/>
    </row>
    <row r="8332" spans="1:1" hidden="1">
      <c r="A8332" s="143"/>
    </row>
    <row r="8333" spans="1:1" hidden="1">
      <c r="A8333" s="143"/>
    </row>
    <row r="8334" spans="1:1" hidden="1">
      <c r="A8334" s="143"/>
    </row>
    <row r="8335" spans="1:1" hidden="1">
      <c r="A8335" s="143"/>
    </row>
    <row r="8336" spans="1:1" hidden="1">
      <c r="A8336" s="143"/>
    </row>
    <row r="8337" spans="1:1" hidden="1">
      <c r="A8337" s="143"/>
    </row>
    <row r="8338" spans="1:1" hidden="1">
      <c r="A8338" s="143"/>
    </row>
    <row r="8339" spans="1:1" hidden="1">
      <c r="A8339" s="143"/>
    </row>
    <row r="8340" spans="1:1" hidden="1">
      <c r="A8340" s="143"/>
    </row>
    <row r="8341" spans="1:1" hidden="1">
      <c r="A8341" s="143"/>
    </row>
    <row r="8342" spans="1:1" hidden="1">
      <c r="A8342" s="164"/>
    </row>
    <row r="8343" spans="1:1" hidden="1">
      <c r="A8343" s="164"/>
    </row>
    <row r="8344" spans="1:1" hidden="1">
      <c r="A8344" s="143"/>
    </row>
    <row r="8345" spans="1:1" hidden="1">
      <c r="A8345" s="164"/>
    </row>
    <row r="8346" spans="1:1" hidden="1">
      <c r="A8346" s="164"/>
    </row>
    <row r="8347" spans="1:1" hidden="1">
      <c r="A8347" s="143"/>
    </row>
    <row r="8348" spans="1:1" hidden="1">
      <c r="A8348" s="143"/>
    </row>
    <row r="8349" spans="1:1" ht="13.5" hidden="1" thickBot="1">
      <c r="A8349" s="514"/>
    </row>
    <row r="8350" spans="1:1" hidden="1">
      <c r="A8350" s="164"/>
    </row>
    <row r="8351" spans="1:1" hidden="1">
      <c r="A8351" s="164"/>
    </row>
    <row r="8352" spans="1:1" hidden="1">
      <c r="A8352" s="522"/>
    </row>
    <row r="8353" spans="1:1" hidden="1">
      <c r="A8353" s="118"/>
    </row>
    <row r="8354" spans="1:1" hidden="1">
      <c r="A8354" s="118"/>
    </row>
    <row r="8355" spans="1:1" hidden="1">
      <c r="A8355" s="118"/>
    </row>
    <row r="8356" spans="1:1" ht="15.75" hidden="1">
      <c r="A8356" s="241"/>
    </row>
    <row r="8357" spans="1:1" ht="15.75" hidden="1">
      <c r="A8357" s="241"/>
    </row>
    <row r="8358" spans="1:1" ht="15.75" hidden="1">
      <c r="A8358" s="241"/>
    </row>
    <row r="8359" spans="1:1" ht="15.75" hidden="1">
      <c r="A8359" s="241"/>
    </row>
    <row r="8360" spans="1:1" ht="15.75" hidden="1">
      <c r="A8360" s="241"/>
    </row>
    <row r="8361" spans="1:1" ht="15.75" hidden="1">
      <c r="A8361" s="241"/>
    </row>
    <row r="8362" spans="1:1" ht="15.75" hidden="1">
      <c r="A8362" s="241"/>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21"/>
    </row>
    <row r="8386" spans="1:1" hidden="1">
      <c r="A8386" s="163"/>
    </row>
    <row r="8387" spans="1:1" hidden="1">
      <c r="A8387" s="143"/>
    </row>
    <row r="8388" spans="1:1" hidden="1">
      <c r="A8388" s="143"/>
    </row>
    <row r="8389" spans="1:1" hidden="1">
      <c r="A8389" s="143"/>
    </row>
    <row r="8390" spans="1:1" hidden="1">
      <c r="A8390" s="143"/>
    </row>
    <row r="8391" spans="1:1" hidden="1">
      <c r="A8391" s="143"/>
    </row>
    <row r="8392" spans="1:1" hidden="1">
      <c r="A8392" s="143"/>
    </row>
    <row r="8393" spans="1:1" hidden="1">
      <c r="A8393" s="143"/>
    </row>
    <row r="8394" spans="1:1" hidden="1">
      <c r="A8394" s="143"/>
    </row>
    <row r="8395" spans="1:1" hidden="1">
      <c r="A8395" s="143"/>
    </row>
    <row r="8396" spans="1:1" hidden="1">
      <c r="A8396" s="143"/>
    </row>
    <row r="8397" spans="1:1" hidden="1">
      <c r="A8397" s="143"/>
    </row>
    <row r="8398" spans="1:1" hidden="1">
      <c r="A8398" s="143"/>
    </row>
    <row r="8399" spans="1:1" hidden="1">
      <c r="A8399" s="143"/>
    </row>
    <row r="8400" spans="1:1" hidden="1">
      <c r="A8400" s="143"/>
    </row>
    <row r="8401" spans="1:1" hidden="1">
      <c r="A8401" s="143"/>
    </row>
    <row r="8402" spans="1:1" hidden="1">
      <c r="A8402" s="143"/>
    </row>
    <row r="8403" spans="1:1" hidden="1">
      <c r="A8403" s="143"/>
    </row>
    <row r="8404" spans="1:1" hidden="1">
      <c r="A8404" s="143"/>
    </row>
    <row r="8405" spans="1:1" hidden="1">
      <c r="A8405" s="164"/>
    </row>
    <row r="8406" spans="1:1" hidden="1">
      <c r="A8406" s="164"/>
    </row>
    <row r="8407" spans="1:1" hidden="1">
      <c r="A8407" s="164"/>
    </row>
    <row r="8408" spans="1:1" hidden="1">
      <c r="A8408" s="141"/>
    </row>
    <row r="8409" spans="1:1" hidden="1">
      <c r="A8409" s="141"/>
    </row>
    <row r="8410" spans="1:1" hidden="1">
      <c r="A8410" s="141"/>
    </row>
    <row r="8411" spans="1:1" hidden="1">
      <c r="A8411" s="143"/>
    </row>
    <row r="8412" spans="1:1" hidden="1">
      <c r="A8412" s="143"/>
    </row>
    <row r="8413" spans="1:1" hidden="1">
      <c r="A8413" s="143"/>
    </row>
    <row r="8414" spans="1:1" hidden="1">
      <c r="A8414" s="143"/>
    </row>
    <row r="8415" spans="1:1" hidden="1">
      <c r="A8415" s="143"/>
    </row>
    <row r="8416" spans="1:1" hidden="1">
      <c r="A8416" s="143"/>
    </row>
    <row r="8417" spans="1:1" hidden="1">
      <c r="A8417" s="143"/>
    </row>
    <row r="8418" spans="1:1" hidden="1">
      <c r="A8418" s="143"/>
    </row>
    <row r="8419" spans="1:1" hidden="1">
      <c r="A8419" s="143"/>
    </row>
    <row r="8420" spans="1:1" hidden="1">
      <c r="A8420" s="143"/>
    </row>
    <row r="8421" spans="1:1" hidden="1">
      <c r="A8421" s="143"/>
    </row>
    <row r="8422" spans="1:1" hidden="1">
      <c r="A8422" s="143"/>
    </row>
    <row r="8423" spans="1:1" hidden="1">
      <c r="A8423" s="141"/>
    </row>
    <row r="8424" spans="1:1" hidden="1">
      <c r="A8424" s="141"/>
    </row>
    <row r="8425" spans="1:1" hidden="1">
      <c r="A8425" s="143"/>
    </row>
    <row r="8426" spans="1:1" hidden="1">
      <c r="A8426" s="143"/>
    </row>
    <row r="8427" spans="1:1" hidden="1">
      <c r="A8427" s="143"/>
    </row>
    <row r="8428" spans="1:1" ht="15.75" hidden="1">
      <c r="A8428" s="100"/>
    </row>
    <row r="8429" spans="1:1" hidden="1">
      <c r="A8429" s="143"/>
    </row>
    <row r="8430" spans="1:1" hidden="1">
      <c r="A8430" s="143"/>
    </row>
    <row r="8431" spans="1:1" hidden="1">
      <c r="A8431" s="143"/>
    </row>
    <row r="8432" spans="1:1" hidden="1">
      <c r="A8432" s="143"/>
    </row>
    <row r="8433" spans="1:1" hidden="1">
      <c r="A8433" s="143"/>
    </row>
    <row r="8434" spans="1:1" hidden="1">
      <c r="A8434" s="143"/>
    </row>
    <row r="8435" spans="1:1" hidden="1">
      <c r="A8435" s="143"/>
    </row>
    <row r="8436" spans="1:1" hidden="1">
      <c r="A8436" s="143"/>
    </row>
    <row r="8437" spans="1:1" hidden="1">
      <c r="A8437" s="143"/>
    </row>
    <row r="8438" spans="1:1" hidden="1">
      <c r="A8438" s="143"/>
    </row>
    <row r="8439" spans="1:1" hidden="1">
      <c r="A8439" s="143"/>
    </row>
    <row r="8440" spans="1:1" hidden="1">
      <c r="A8440" s="143"/>
    </row>
    <row r="8441" spans="1:1" hidden="1">
      <c r="A8441" s="143"/>
    </row>
    <row r="8442" spans="1:1" hidden="1">
      <c r="A8442" s="143"/>
    </row>
    <row r="8443" spans="1:1" hidden="1">
      <c r="A8443" s="164"/>
    </row>
    <row r="8444" spans="1:1" hidden="1">
      <c r="A8444" s="164"/>
    </row>
    <row r="8445" spans="1:1" hidden="1">
      <c r="A8445" s="143"/>
    </row>
    <row r="8446" spans="1:1" hidden="1">
      <c r="A8446" s="164"/>
    </row>
    <row r="8447" spans="1:1" hidden="1">
      <c r="A8447" s="164"/>
    </row>
    <row r="8448" spans="1:1" hidden="1">
      <c r="A8448" s="143"/>
    </row>
    <row r="8449" spans="1:1" hidden="1">
      <c r="A8449" s="143"/>
    </row>
    <row r="8450" spans="1:1" ht="13.5" hidden="1" thickBot="1">
      <c r="A8450" s="514"/>
    </row>
    <row r="8451" spans="1:1" hidden="1">
      <c r="A8451" s="164"/>
    </row>
    <row r="8452" spans="1:1" hidden="1">
      <c r="A8452" s="164"/>
    </row>
    <row r="8453" spans="1:1" hidden="1">
      <c r="A8453" s="522"/>
    </row>
    <row r="8454" spans="1:1" hidden="1">
      <c r="A8454" s="118"/>
    </row>
    <row r="8455" spans="1:1" hidden="1">
      <c r="A8455" s="118"/>
    </row>
    <row r="8456" spans="1:1" hidden="1">
      <c r="A8456" s="118"/>
    </row>
    <row r="8457" spans="1:1" ht="15.75" hidden="1">
      <c r="A8457" s="241"/>
    </row>
    <row r="8458" spans="1:1" ht="15.75" hidden="1">
      <c r="A8458" s="241"/>
    </row>
    <row r="8459" spans="1:1" ht="15.75" hidden="1">
      <c r="A8459" s="241"/>
    </row>
    <row r="8460" spans="1:1" ht="15.75" hidden="1">
      <c r="A8460" s="241"/>
    </row>
    <row r="8461" spans="1:1" ht="15.75" hidden="1">
      <c r="A8461" s="241"/>
    </row>
    <row r="8462" spans="1:1" ht="15.75" hidden="1">
      <c r="A8462" s="241"/>
    </row>
    <row r="8463" spans="1:1" ht="15.75" hidden="1">
      <c r="A8463" s="241"/>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21"/>
    </row>
    <row r="8487" spans="1:1" hidden="1">
      <c r="A8487" s="163"/>
    </row>
    <row r="8488" spans="1:1" hidden="1">
      <c r="A8488" s="143"/>
    </row>
    <row r="8489" spans="1:1" hidden="1">
      <c r="A8489" s="143"/>
    </row>
    <row r="8490" spans="1:1" hidden="1">
      <c r="A8490" s="143"/>
    </row>
    <row r="8491" spans="1:1" hidden="1">
      <c r="A8491" s="143"/>
    </row>
    <row r="8492" spans="1:1" hidden="1">
      <c r="A8492" s="143"/>
    </row>
    <row r="8493" spans="1:1" hidden="1">
      <c r="A8493" s="143"/>
    </row>
    <row r="8494" spans="1:1" hidden="1">
      <c r="A8494" s="143"/>
    </row>
    <row r="8495" spans="1:1" hidden="1">
      <c r="A8495" s="143"/>
    </row>
    <row r="8496" spans="1:1" hidden="1">
      <c r="A8496" s="143"/>
    </row>
    <row r="8497" spans="1:1" hidden="1">
      <c r="A8497" s="143"/>
    </row>
    <row r="8498" spans="1:1" hidden="1">
      <c r="A8498" s="143"/>
    </row>
    <row r="8499" spans="1:1" hidden="1">
      <c r="A8499" s="143"/>
    </row>
    <row r="8500" spans="1:1" hidden="1">
      <c r="A8500" s="143"/>
    </row>
    <row r="8501" spans="1:1" hidden="1">
      <c r="A8501" s="143"/>
    </row>
    <row r="8502" spans="1:1" hidden="1">
      <c r="A8502" s="143"/>
    </row>
    <row r="8503" spans="1:1" hidden="1">
      <c r="A8503" s="143"/>
    </row>
    <row r="8504" spans="1:1" hidden="1">
      <c r="A8504" s="143"/>
    </row>
    <row r="8505" spans="1:1" hidden="1">
      <c r="A8505" s="143"/>
    </row>
    <row r="8506" spans="1:1" hidden="1">
      <c r="A8506" s="164"/>
    </row>
    <row r="8507" spans="1:1" hidden="1">
      <c r="A8507" s="164"/>
    </row>
    <row r="8508" spans="1:1" hidden="1">
      <c r="A8508" s="164"/>
    </row>
    <row r="8509" spans="1:1" hidden="1">
      <c r="A8509" s="141"/>
    </row>
    <row r="8510" spans="1:1" hidden="1">
      <c r="A8510" s="141"/>
    </row>
    <row r="8511" spans="1:1" hidden="1">
      <c r="A8511" s="141"/>
    </row>
    <row r="8512" spans="1:1" hidden="1">
      <c r="A8512" s="143"/>
    </row>
    <row r="8513" spans="1:1" hidden="1">
      <c r="A8513" s="143"/>
    </row>
    <row r="8514" spans="1:1" hidden="1">
      <c r="A8514" s="143"/>
    </row>
    <row r="8515" spans="1:1" hidden="1">
      <c r="A8515" s="143"/>
    </row>
    <row r="8516" spans="1:1" hidden="1">
      <c r="A8516" s="143"/>
    </row>
    <row r="8517" spans="1:1" hidden="1">
      <c r="A8517" s="143"/>
    </row>
    <row r="8518" spans="1:1" hidden="1">
      <c r="A8518" s="143"/>
    </row>
    <row r="8519" spans="1:1" hidden="1">
      <c r="A8519" s="143"/>
    </row>
    <row r="8520" spans="1:1" hidden="1">
      <c r="A8520" s="143"/>
    </row>
    <row r="8521" spans="1:1" hidden="1">
      <c r="A8521" s="143"/>
    </row>
    <row r="8522" spans="1:1" hidden="1">
      <c r="A8522" s="143"/>
    </row>
    <row r="8523" spans="1:1" hidden="1">
      <c r="A8523" s="143"/>
    </row>
    <row r="8524" spans="1:1" hidden="1">
      <c r="A8524" s="141"/>
    </row>
    <row r="8525" spans="1:1" hidden="1">
      <c r="A8525" s="141"/>
    </row>
    <row r="8526" spans="1:1" hidden="1">
      <c r="A8526" s="143"/>
    </row>
    <row r="8527" spans="1:1" hidden="1">
      <c r="A8527" s="143"/>
    </row>
    <row r="8528" spans="1:1" hidden="1">
      <c r="A8528" s="143"/>
    </row>
    <row r="8529" spans="1:1" ht="15.75" hidden="1">
      <c r="A8529" s="100"/>
    </row>
    <row r="8530" spans="1:1" hidden="1">
      <c r="A8530" s="143"/>
    </row>
    <row r="8531" spans="1:1" hidden="1">
      <c r="A8531" s="143"/>
    </row>
    <row r="8532" spans="1:1" hidden="1">
      <c r="A8532" s="143"/>
    </row>
    <row r="8533" spans="1:1" hidden="1">
      <c r="A8533" s="143"/>
    </row>
    <row r="8534" spans="1:1" hidden="1">
      <c r="A8534" s="143"/>
    </row>
    <row r="8535" spans="1:1" hidden="1">
      <c r="A8535" s="143"/>
    </row>
    <row r="8536" spans="1:1" hidden="1">
      <c r="A8536" s="143"/>
    </row>
    <row r="8537" spans="1:1" hidden="1">
      <c r="A8537" s="143"/>
    </row>
    <row r="8538" spans="1:1" hidden="1">
      <c r="A8538" s="143"/>
    </row>
    <row r="8539" spans="1:1" hidden="1">
      <c r="A8539" s="143"/>
    </row>
    <row r="8540" spans="1:1" hidden="1">
      <c r="A8540" s="143"/>
    </row>
    <row r="8541" spans="1:1" hidden="1">
      <c r="A8541" s="143"/>
    </row>
    <row r="8542" spans="1:1" hidden="1">
      <c r="A8542" s="143"/>
    </row>
    <row r="8543" spans="1:1" hidden="1">
      <c r="A8543" s="143"/>
    </row>
    <row r="8544" spans="1:1" hidden="1">
      <c r="A8544" s="164"/>
    </row>
    <row r="8545" spans="1:1" hidden="1">
      <c r="A8545" s="164"/>
    </row>
    <row r="8546" spans="1:1" hidden="1">
      <c r="A8546" s="143"/>
    </row>
    <row r="8547" spans="1:1" hidden="1">
      <c r="A8547" s="164"/>
    </row>
    <row r="8548" spans="1:1" hidden="1">
      <c r="A8548" s="164"/>
    </row>
    <row r="8549" spans="1:1" hidden="1">
      <c r="A8549" s="143"/>
    </row>
    <row r="8550" spans="1:1" hidden="1">
      <c r="A8550" s="143"/>
    </row>
    <row r="8551" spans="1:1" ht="13.5" hidden="1" thickBot="1">
      <c r="A8551" s="514"/>
    </row>
    <row r="8552" spans="1:1" hidden="1">
      <c r="A8552" s="164"/>
    </row>
    <row r="8553" spans="1:1" hidden="1">
      <c r="A8553" s="164"/>
    </row>
    <row r="8554" spans="1:1" hidden="1">
      <c r="A8554" s="522"/>
    </row>
    <row r="8555" spans="1:1" hidden="1">
      <c r="A8555" s="118"/>
    </row>
    <row r="8556" spans="1:1" hidden="1">
      <c r="A8556" s="118"/>
    </row>
    <row r="8557" spans="1:1" hidden="1">
      <c r="A8557" s="118"/>
    </row>
    <row r="8558" spans="1:1" ht="15.75" hidden="1">
      <c r="A8558" s="241"/>
    </row>
    <row r="8559" spans="1:1" ht="15.75" hidden="1">
      <c r="A8559" s="241"/>
    </row>
    <row r="8560" spans="1:1" ht="15.75" hidden="1">
      <c r="A8560" s="241"/>
    </row>
    <row r="8561" spans="1:1" ht="15.75" hidden="1">
      <c r="A8561" s="241"/>
    </row>
    <row r="8562" spans="1:1" ht="15.75" hidden="1">
      <c r="A8562" s="241"/>
    </row>
    <row r="8563" spans="1:1" ht="15.75" hidden="1">
      <c r="A8563" s="241"/>
    </row>
    <row r="8564" spans="1:1" ht="15.75" hidden="1">
      <c r="A8564" s="241"/>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21"/>
    </row>
    <row r="8588" spans="1:1" hidden="1">
      <c r="A8588" s="163"/>
    </row>
    <row r="8589" spans="1:1" hidden="1">
      <c r="A8589" s="143"/>
    </row>
    <row r="8590" spans="1:1" hidden="1">
      <c r="A8590" s="143"/>
    </row>
    <row r="8591" spans="1:1" hidden="1">
      <c r="A8591" s="143"/>
    </row>
    <row r="8592" spans="1:1" hidden="1">
      <c r="A8592" s="143"/>
    </row>
    <row r="8593" spans="1:1" hidden="1">
      <c r="A8593" s="143"/>
    </row>
    <row r="8594" spans="1:1" hidden="1">
      <c r="A8594" s="143"/>
    </row>
    <row r="8595" spans="1:1" hidden="1">
      <c r="A8595" s="143"/>
    </row>
    <row r="8596" spans="1:1" hidden="1">
      <c r="A8596" s="143"/>
    </row>
    <row r="8597" spans="1:1" hidden="1">
      <c r="A8597" s="143"/>
    </row>
    <row r="8598" spans="1:1" hidden="1">
      <c r="A8598" s="143"/>
    </row>
    <row r="8599" spans="1:1" hidden="1">
      <c r="A8599" s="143"/>
    </row>
    <row r="8600" spans="1:1" hidden="1">
      <c r="A8600" s="143"/>
    </row>
    <row r="8601" spans="1:1" hidden="1">
      <c r="A8601" s="143"/>
    </row>
    <row r="8602" spans="1:1" hidden="1">
      <c r="A8602" s="143"/>
    </row>
    <row r="8603" spans="1:1" hidden="1">
      <c r="A8603" s="143"/>
    </row>
    <row r="8604" spans="1:1" hidden="1">
      <c r="A8604" s="143"/>
    </row>
    <row r="8605" spans="1:1" hidden="1">
      <c r="A8605" s="143"/>
    </row>
    <row r="8606" spans="1:1" hidden="1">
      <c r="A8606" s="143"/>
    </row>
    <row r="8607" spans="1:1" hidden="1">
      <c r="A8607" s="164"/>
    </row>
    <row r="8608" spans="1:1" hidden="1">
      <c r="A8608" s="164"/>
    </row>
    <row r="8609" spans="1:1" hidden="1">
      <c r="A8609" s="164"/>
    </row>
    <row r="8610" spans="1:1" hidden="1">
      <c r="A8610" s="141"/>
    </row>
    <row r="8611" spans="1:1" hidden="1">
      <c r="A8611" s="141"/>
    </row>
    <row r="8612" spans="1:1" hidden="1">
      <c r="A8612" s="141"/>
    </row>
    <row r="8613" spans="1:1" hidden="1">
      <c r="A8613" s="143"/>
    </row>
    <row r="8614" spans="1:1" hidden="1">
      <c r="A8614" s="143"/>
    </row>
    <row r="8615" spans="1:1" hidden="1">
      <c r="A8615" s="143"/>
    </row>
    <row r="8616" spans="1:1" hidden="1">
      <c r="A8616" s="143"/>
    </row>
    <row r="8617" spans="1:1" hidden="1">
      <c r="A8617" s="143"/>
    </row>
    <row r="8618" spans="1:1" hidden="1">
      <c r="A8618" s="143"/>
    </row>
    <row r="8619" spans="1:1" hidden="1">
      <c r="A8619" s="143"/>
    </row>
    <row r="8620" spans="1:1" hidden="1">
      <c r="A8620" s="143"/>
    </row>
    <row r="8621" spans="1:1" hidden="1">
      <c r="A8621" s="143"/>
    </row>
    <row r="8622" spans="1:1" hidden="1">
      <c r="A8622" s="143"/>
    </row>
    <row r="8623" spans="1:1" hidden="1">
      <c r="A8623" s="143"/>
    </row>
    <row r="8624" spans="1:1" hidden="1">
      <c r="A8624" s="143"/>
    </row>
    <row r="8625" spans="1:1" hidden="1">
      <c r="A8625" s="141"/>
    </row>
    <row r="8626" spans="1:1" hidden="1">
      <c r="A8626" s="141"/>
    </row>
    <row r="8627" spans="1:1" hidden="1">
      <c r="A8627" s="143"/>
    </row>
    <row r="8628" spans="1:1" hidden="1">
      <c r="A8628" s="143"/>
    </row>
    <row r="8629" spans="1:1" hidden="1">
      <c r="A8629" s="143"/>
    </row>
    <row r="8630" spans="1:1" ht="15.75" hidden="1">
      <c r="A8630" s="100"/>
    </row>
    <row r="8631" spans="1:1" hidden="1">
      <c r="A8631" s="143"/>
    </row>
    <row r="8632" spans="1:1" hidden="1">
      <c r="A8632" s="143"/>
    </row>
    <row r="8633" spans="1:1" hidden="1">
      <c r="A8633" s="143"/>
    </row>
    <row r="8634" spans="1:1" hidden="1">
      <c r="A8634" s="143"/>
    </row>
    <row r="8635" spans="1:1" hidden="1">
      <c r="A8635" s="143"/>
    </row>
    <row r="8636" spans="1:1" hidden="1">
      <c r="A8636" s="143"/>
    </row>
    <row r="8637" spans="1:1" hidden="1">
      <c r="A8637" s="143"/>
    </row>
    <row r="8638" spans="1:1" hidden="1">
      <c r="A8638" s="143"/>
    </row>
    <row r="8639" spans="1:1" hidden="1">
      <c r="A8639" s="143"/>
    </row>
    <row r="8640" spans="1:1" hidden="1">
      <c r="A8640" s="143"/>
    </row>
    <row r="8641" spans="1:1" hidden="1">
      <c r="A8641" s="143"/>
    </row>
    <row r="8642" spans="1:1" hidden="1">
      <c r="A8642" s="143"/>
    </row>
    <row r="8643" spans="1:1" hidden="1">
      <c r="A8643" s="143"/>
    </row>
    <row r="8644" spans="1:1" hidden="1">
      <c r="A8644" s="143"/>
    </row>
    <row r="8645" spans="1:1" hidden="1">
      <c r="A8645" s="164"/>
    </row>
    <row r="8646" spans="1:1" hidden="1">
      <c r="A8646" s="164"/>
    </row>
    <row r="8647" spans="1:1" hidden="1">
      <c r="A8647" s="143"/>
    </row>
    <row r="8648" spans="1:1" hidden="1">
      <c r="A8648" s="164"/>
    </row>
    <row r="8649" spans="1:1" hidden="1">
      <c r="A8649" s="164"/>
    </row>
    <row r="8650" spans="1:1" hidden="1">
      <c r="A8650" s="143"/>
    </row>
    <row r="8651" spans="1:1" hidden="1">
      <c r="A8651" s="143"/>
    </row>
    <row r="8652" spans="1:1" ht="13.5" hidden="1" thickBot="1">
      <c r="A8652" s="514"/>
    </row>
    <row r="8653" spans="1:1" hidden="1">
      <c r="A8653" s="164"/>
    </row>
    <row r="8654" spans="1:1" hidden="1">
      <c r="A8654" s="164"/>
    </row>
    <row r="8655" spans="1:1" hidden="1">
      <c r="A8655" s="522"/>
    </row>
    <row r="8656" spans="1:1" hidden="1">
      <c r="A8656" s="118"/>
    </row>
    <row r="8657" spans="1:1" hidden="1">
      <c r="A8657" s="118"/>
    </row>
    <row r="8658" spans="1:1" hidden="1">
      <c r="A8658" s="118"/>
    </row>
    <row r="8659" spans="1:1" ht="15.75" hidden="1">
      <c r="A8659" s="241"/>
    </row>
    <row r="8660" spans="1:1" ht="15.75" hidden="1">
      <c r="A8660" s="241"/>
    </row>
    <row r="8661" spans="1:1" ht="15.75" hidden="1">
      <c r="A8661" s="241"/>
    </row>
    <row r="8662" spans="1:1" ht="15.75" hidden="1">
      <c r="A8662" s="241"/>
    </row>
    <row r="8663" spans="1:1" ht="15.75" hidden="1">
      <c r="A8663" s="241"/>
    </row>
    <row r="8664" spans="1:1" ht="15.75" hidden="1">
      <c r="A8664" s="241"/>
    </row>
    <row r="8665" spans="1:1" ht="15.75" hidden="1">
      <c r="A8665" s="241"/>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21"/>
    </row>
    <row r="8689" spans="1:1" hidden="1">
      <c r="A8689" s="163"/>
    </row>
    <row r="8690" spans="1:1" hidden="1">
      <c r="A8690" s="143"/>
    </row>
    <row r="8691" spans="1:1" hidden="1">
      <c r="A8691" s="143"/>
    </row>
    <row r="8692" spans="1:1" hidden="1">
      <c r="A8692" s="143"/>
    </row>
    <row r="8693" spans="1:1" hidden="1">
      <c r="A8693" s="143"/>
    </row>
    <row r="8694" spans="1:1" hidden="1">
      <c r="A8694" s="143"/>
    </row>
    <row r="8695" spans="1:1" hidden="1">
      <c r="A8695" s="143"/>
    </row>
    <row r="8696" spans="1:1" hidden="1">
      <c r="A8696" s="143"/>
    </row>
    <row r="8697" spans="1:1" hidden="1">
      <c r="A8697" s="143"/>
    </row>
    <row r="8698" spans="1:1" hidden="1">
      <c r="A8698" s="143"/>
    </row>
    <row r="8699" spans="1:1" hidden="1">
      <c r="A8699" s="143"/>
    </row>
    <row r="8700" spans="1:1" hidden="1">
      <c r="A8700" s="143"/>
    </row>
    <row r="8701" spans="1:1" hidden="1">
      <c r="A8701" s="143"/>
    </row>
    <row r="8702" spans="1:1" hidden="1">
      <c r="A8702" s="143"/>
    </row>
    <row r="8703" spans="1:1" hidden="1">
      <c r="A8703" s="143"/>
    </row>
    <row r="8704" spans="1:1" hidden="1">
      <c r="A8704" s="143"/>
    </row>
    <row r="8705" spans="1:1" hidden="1">
      <c r="A8705" s="143"/>
    </row>
    <row r="8706" spans="1:1" hidden="1">
      <c r="A8706" s="143"/>
    </row>
    <row r="8707" spans="1:1" hidden="1">
      <c r="A8707" s="143"/>
    </row>
    <row r="8708" spans="1:1" hidden="1">
      <c r="A8708" s="164"/>
    </row>
    <row r="8709" spans="1:1" hidden="1">
      <c r="A8709" s="164"/>
    </row>
    <row r="8710" spans="1:1" hidden="1">
      <c r="A8710" s="164"/>
    </row>
    <row r="8711" spans="1:1" hidden="1">
      <c r="A8711" s="141"/>
    </row>
    <row r="8712" spans="1:1" hidden="1">
      <c r="A8712" s="141"/>
    </row>
    <row r="8713" spans="1:1" hidden="1">
      <c r="A8713" s="141"/>
    </row>
    <row r="8714" spans="1:1" hidden="1">
      <c r="A8714" s="143"/>
    </row>
    <row r="8715" spans="1:1" hidden="1">
      <c r="A8715" s="143"/>
    </row>
    <row r="8716" spans="1:1" hidden="1">
      <c r="A8716" s="143"/>
    </row>
    <row r="8717" spans="1:1" hidden="1">
      <c r="A8717" s="143"/>
    </row>
    <row r="8718" spans="1:1" hidden="1">
      <c r="A8718" s="143"/>
    </row>
    <row r="8719" spans="1:1" hidden="1">
      <c r="A8719" s="143"/>
    </row>
    <row r="8720" spans="1:1" hidden="1">
      <c r="A8720" s="143"/>
    </row>
    <row r="8721" spans="1:1" hidden="1">
      <c r="A8721" s="143"/>
    </row>
    <row r="8722" spans="1:1" hidden="1">
      <c r="A8722" s="143"/>
    </row>
    <row r="8723" spans="1:1" hidden="1">
      <c r="A8723" s="143"/>
    </row>
    <row r="8724" spans="1:1" hidden="1">
      <c r="A8724" s="143"/>
    </row>
    <row r="8725" spans="1:1" hidden="1">
      <c r="A8725" s="143"/>
    </row>
    <row r="8726" spans="1:1" hidden="1">
      <c r="A8726" s="141"/>
    </row>
    <row r="8727" spans="1:1" hidden="1">
      <c r="A8727" s="141"/>
    </row>
    <row r="8728" spans="1:1" hidden="1">
      <c r="A8728" s="143"/>
    </row>
    <row r="8729" spans="1:1" hidden="1">
      <c r="A8729" s="143"/>
    </row>
    <row r="8730" spans="1:1" hidden="1">
      <c r="A8730" s="143"/>
    </row>
    <row r="8731" spans="1:1" ht="15.75" hidden="1">
      <c r="A8731" s="100"/>
    </row>
    <row r="8732" spans="1:1" hidden="1">
      <c r="A8732" s="143"/>
    </row>
    <row r="8733" spans="1:1" hidden="1">
      <c r="A8733" s="143"/>
    </row>
    <row r="8734" spans="1:1" hidden="1">
      <c r="A8734" s="143"/>
    </row>
    <row r="8735" spans="1:1" hidden="1">
      <c r="A8735" s="143"/>
    </row>
    <row r="8736" spans="1:1" hidden="1">
      <c r="A8736" s="143"/>
    </row>
    <row r="8737" spans="1:1" hidden="1">
      <c r="A8737" s="143"/>
    </row>
    <row r="8738" spans="1:1" hidden="1">
      <c r="A8738" s="143"/>
    </row>
    <row r="8739" spans="1:1" hidden="1">
      <c r="A8739" s="143"/>
    </row>
    <row r="8740" spans="1:1" hidden="1">
      <c r="A8740" s="143"/>
    </row>
    <row r="8741" spans="1:1" hidden="1">
      <c r="A8741" s="143"/>
    </row>
    <row r="8742" spans="1:1" hidden="1">
      <c r="A8742" s="143"/>
    </row>
    <row r="8743" spans="1:1" hidden="1">
      <c r="A8743" s="143"/>
    </row>
    <row r="8744" spans="1:1" hidden="1">
      <c r="A8744" s="143"/>
    </row>
    <row r="8745" spans="1:1" hidden="1">
      <c r="A8745" s="143"/>
    </row>
    <row r="8746" spans="1:1" hidden="1">
      <c r="A8746" s="164"/>
    </row>
    <row r="8747" spans="1:1" hidden="1">
      <c r="A8747" s="164"/>
    </row>
    <row r="8748" spans="1:1" hidden="1">
      <c r="A8748" s="143"/>
    </row>
    <row r="8749" spans="1:1" hidden="1">
      <c r="A8749" s="164"/>
    </row>
    <row r="8750" spans="1:1" hidden="1">
      <c r="A8750" s="164"/>
    </row>
    <row r="8751" spans="1:1" hidden="1">
      <c r="A8751" s="143"/>
    </row>
    <row r="8752" spans="1:1" hidden="1">
      <c r="A8752" s="143"/>
    </row>
    <row r="8753" spans="1:1" ht="13.5" hidden="1" thickBot="1">
      <c r="A8753" s="514"/>
    </row>
    <row r="8754" spans="1:1" hidden="1">
      <c r="A8754" s="164"/>
    </row>
    <row r="8755" spans="1:1" hidden="1">
      <c r="A8755" s="164"/>
    </row>
    <row r="8756" spans="1:1" hidden="1">
      <c r="A8756" s="522"/>
    </row>
    <row r="8757" spans="1:1" hidden="1">
      <c r="A8757" s="118"/>
    </row>
    <row r="8758" spans="1:1" hidden="1">
      <c r="A8758" s="118"/>
    </row>
    <row r="8759" spans="1:1" hidden="1">
      <c r="A8759" s="118"/>
    </row>
    <row r="8760" spans="1:1" ht="15.75" hidden="1">
      <c r="A8760" s="241"/>
    </row>
    <row r="8761" spans="1:1" ht="15.75" hidden="1">
      <c r="A8761" s="241"/>
    </row>
    <row r="8762" spans="1:1" ht="15.75" hidden="1">
      <c r="A8762" s="241"/>
    </row>
    <row r="8763" spans="1:1" ht="15.75" hidden="1">
      <c r="A8763" s="241"/>
    </row>
    <row r="8764" spans="1:1" ht="15.75" hidden="1">
      <c r="A8764" s="241"/>
    </row>
    <row r="8765" spans="1:1" ht="15.75" hidden="1">
      <c r="A8765" s="241"/>
    </row>
    <row r="8766" spans="1:1" ht="15.75" hidden="1">
      <c r="A8766" s="241"/>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21"/>
    </row>
    <row r="8790" spans="1:1" hidden="1">
      <c r="A8790" s="163"/>
    </row>
    <row r="8791" spans="1:1" hidden="1">
      <c r="A8791" s="143"/>
    </row>
    <row r="8792" spans="1:1" hidden="1">
      <c r="A8792" s="143"/>
    </row>
    <row r="8793" spans="1:1" hidden="1">
      <c r="A8793" s="143"/>
    </row>
    <row r="8794" spans="1:1" hidden="1">
      <c r="A8794" s="143"/>
    </row>
    <row r="8795" spans="1:1" hidden="1">
      <c r="A8795" s="143"/>
    </row>
    <row r="8796" spans="1:1" hidden="1">
      <c r="A8796" s="143"/>
    </row>
    <row r="8797" spans="1:1" hidden="1">
      <c r="A8797" s="143"/>
    </row>
    <row r="8798" spans="1:1" hidden="1">
      <c r="A8798" s="143"/>
    </row>
    <row r="8799" spans="1:1" hidden="1">
      <c r="A8799" s="143"/>
    </row>
    <row r="8800" spans="1:1" hidden="1">
      <c r="A8800" s="143"/>
    </row>
    <row r="8801" spans="1:1" hidden="1">
      <c r="A8801" s="143"/>
    </row>
    <row r="8802" spans="1:1" hidden="1">
      <c r="A8802" s="143"/>
    </row>
    <row r="8803" spans="1:1" hidden="1">
      <c r="A8803" s="143"/>
    </row>
    <row r="8804" spans="1:1" hidden="1">
      <c r="A8804" s="143"/>
    </row>
    <row r="8805" spans="1:1" hidden="1">
      <c r="A8805" s="143"/>
    </row>
    <row r="8806" spans="1:1" hidden="1">
      <c r="A8806" s="143"/>
    </row>
    <row r="8807" spans="1:1" hidden="1">
      <c r="A8807" s="143"/>
    </row>
    <row r="8808" spans="1:1" hidden="1">
      <c r="A8808" s="143"/>
    </row>
    <row r="8809" spans="1:1" hidden="1">
      <c r="A8809" s="164"/>
    </row>
    <row r="8810" spans="1:1" hidden="1">
      <c r="A8810" s="164"/>
    </row>
    <row r="8811" spans="1:1" hidden="1">
      <c r="A8811" s="164"/>
    </row>
    <row r="8812" spans="1:1" hidden="1">
      <c r="A8812" s="141"/>
    </row>
    <row r="8813" spans="1:1" hidden="1">
      <c r="A8813" s="141"/>
    </row>
    <row r="8814" spans="1:1" hidden="1">
      <c r="A8814" s="141"/>
    </row>
    <row r="8815" spans="1:1" hidden="1">
      <c r="A8815" s="143"/>
    </row>
    <row r="8816" spans="1:1" hidden="1">
      <c r="A8816" s="143"/>
    </row>
    <row r="8817" spans="1:1" hidden="1">
      <c r="A8817" s="143"/>
    </row>
    <row r="8818" spans="1:1" hidden="1">
      <c r="A8818" s="143"/>
    </row>
    <row r="8819" spans="1:1" hidden="1">
      <c r="A8819" s="143"/>
    </row>
    <row r="8820" spans="1:1" hidden="1">
      <c r="A8820" s="143"/>
    </row>
    <row r="8821" spans="1:1" hidden="1">
      <c r="A8821" s="143"/>
    </row>
    <row r="8822" spans="1:1" hidden="1">
      <c r="A8822" s="143"/>
    </row>
    <row r="8823" spans="1:1" hidden="1">
      <c r="A8823" s="143"/>
    </row>
    <row r="8824" spans="1:1" hidden="1">
      <c r="A8824" s="143"/>
    </row>
    <row r="8825" spans="1:1" hidden="1">
      <c r="A8825" s="143"/>
    </row>
    <row r="8826" spans="1:1" hidden="1">
      <c r="A8826" s="143"/>
    </row>
    <row r="8827" spans="1:1" hidden="1">
      <c r="A8827" s="141"/>
    </row>
    <row r="8828" spans="1:1" hidden="1">
      <c r="A8828" s="141"/>
    </row>
    <row r="8829" spans="1:1" hidden="1">
      <c r="A8829" s="143"/>
    </row>
    <row r="8830" spans="1:1" hidden="1">
      <c r="A8830" s="143"/>
    </row>
    <row r="8831" spans="1:1" hidden="1">
      <c r="A8831" s="143"/>
    </row>
    <row r="8832" spans="1:1" ht="15.75" hidden="1">
      <c r="A8832" s="100"/>
    </row>
    <row r="8833" spans="1:1" hidden="1">
      <c r="A8833" s="143"/>
    </row>
    <row r="8834" spans="1:1" hidden="1">
      <c r="A8834" s="143"/>
    </row>
    <row r="8835" spans="1:1" hidden="1">
      <c r="A8835" s="143"/>
    </row>
    <row r="8836" spans="1:1" hidden="1">
      <c r="A8836" s="143"/>
    </row>
    <row r="8837" spans="1:1" hidden="1">
      <c r="A8837" s="143"/>
    </row>
    <row r="8838" spans="1:1" hidden="1">
      <c r="A8838" s="143"/>
    </row>
    <row r="8839" spans="1:1" hidden="1">
      <c r="A8839" s="143"/>
    </row>
    <row r="8840" spans="1:1" hidden="1">
      <c r="A8840" s="143"/>
    </row>
    <row r="8841" spans="1:1" hidden="1">
      <c r="A8841" s="143"/>
    </row>
    <row r="8842" spans="1:1" hidden="1">
      <c r="A8842" s="143"/>
    </row>
    <row r="8843" spans="1:1" hidden="1">
      <c r="A8843" s="143"/>
    </row>
    <row r="8844" spans="1:1" hidden="1">
      <c r="A8844" s="143"/>
    </row>
    <row r="8845" spans="1:1" hidden="1">
      <c r="A8845" s="143"/>
    </row>
    <row r="8846" spans="1:1" hidden="1">
      <c r="A8846" s="143"/>
    </row>
    <row r="8847" spans="1:1" hidden="1">
      <c r="A8847" s="164"/>
    </row>
    <row r="8848" spans="1:1" hidden="1">
      <c r="A8848" s="164"/>
    </row>
    <row r="8849" spans="1:1" hidden="1">
      <c r="A8849" s="143"/>
    </row>
    <row r="8850" spans="1:1" hidden="1">
      <c r="A8850" s="164"/>
    </row>
    <row r="8851" spans="1:1" hidden="1">
      <c r="A8851" s="164"/>
    </row>
    <row r="8852" spans="1:1" hidden="1">
      <c r="A8852" s="143"/>
    </row>
    <row r="8853" spans="1:1" hidden="1">
      <c r="A8853" s="143"/>
    </row>
    <row r="8854" spans="1:1" ht="13.5" hidden="1" thickBot="1">
      <c r="A8854" s="514"/>
    </row>
    <row r="8855" spans="1:1" hidden="1">
      <c r="A8855" s="164"/>
    </row>
    <row r="8856" spans="1:1" hidden="1">
      <c r="A8856" s="164"/>
    </row>
    <row r="8857" spans="1:1" hidden="1">
      <c r="A8857" s="522"/>
    </row>
    <row r="8858" spans="1:1" hidden="1">
      <c r="A8858" s="118"/>
    </row>
    <row r="8859" spans="1:1" hidden="1">
      <c r="A8859" s="118"/>
    </row>
    <row r="8860" spans="1:1" hidden="1">
      <c r="A8860" s="118"/>
    </row>
    <row r="8861" spans="1:1" ht="15.75" hidden="1">
      <c r="A8861" s="241"/>
    </row>
    <row r="8862" spans="1:1" ht="15.75" hidden="1">
      <c r="A8862" s="241"/>
    </row>
    <row r="8863" spans="1:1" ht="15.75" hidden="1">
      <c r="A8863" s="241"/>
    </row>
    <row r="8864" spans="1:1" ht="15.75" hidden="1">
      <c r="A8864" s="241"/>
    </row>
    <row r="8865" spans="1:1" ht="15.75" hidden="1">
      <c r="A8865" s="241"/>
    </row>
    <row r="8866" spans="1:1" ht="15.75" hidden="1">
      <c r="A8866" s="241"/>
    </row>
    <row r="8867" spans="1:1" ht="15.75" hidden="1">
      <c r="A8867" s="241"/>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21"/>
    </row>
    <row r="8891" spans="1:1" hidden="1">
      <c r="A8891" s="163"/>
    </row>
    <row r="8892" spans="1:1" hidden="1">
      <c r="A8892" s="143"/>
    </row>
    <row r="8893" spans="1:1" hidden="1">
      <c r="A8893" s="143"/>
    </row>
    <row r="8894" spans="1:1" hidden="1">
      <c r="A8894" s="143"/>
    </row>
    <row r="8895" spans="1:1" hidden="1">
      <c r="A8895" s="143"/>
    </row>
    <row r="8896" spans="1:1" hidden="1">
      <c r="A8896" s="143"/>
    </row>
    <row r="8897" spans="1:1" hidden="1">
      <c r="A8897" s="143"/>
    </row>
    <row r="8898" spans="1:1" hidden="1">
      <c r="A8898" s="143"/>
    </row>
    <row r="8899" spans="1:1" hidden="1">
      <c r="A8899" s="143"/>
    </row>
    <row r="8900" spans="1:1" hidden="1">
      <c r="A8900" s="143"/>
    </row>
    <row r="8901" spans="1:1" hidden="1">
      <c r="A8901" s="143"/>
    </row>
    <row r="8902" spans="1:1" hidden="1">
      <c r="A8902" s="143"/>
    </row>
    <row r="8903" spans="1:1" hidden="1">
      <c r="A8903" s="143"/>
    </row>
    <row r="8904" spans="1:1" hidden="1">
      <c r="A8904" s="143"/>
    </row>
    <row r="8905" spans="1:1" hidden="1">
      <c r="A8905" s="143"/>
    </row>
    <row r="8906" spans="1:1" hidden="1">
      <c r="A8906" s="143"/>
    </row>
    <row r="8907" spans="1:1" hidden="1">
      <c r="A8907" s="143"/>
    </row>
    <row r="8908" spans="1:1" hidden="1">
      <c r="A8908" s="143"/>
    </row>
    <row r="8909" spans="1:1" hidden="1">
      <c r="A8909" s="143"/>
    </row>
    <row r="8910" spans="1:1" hidden="1">
      <c r="A8910" s="164"/>
    </row>
    <row r="8911" spans="1:1" hidden="1">
      <c r="A8911" s="164"/>
    </row>
    <row r="8912" spans="1:1" hidden="1">
      <c r="A8912" s="164"/>
    </row>
    <row r="8913" spans="1:1" hidden="1">
      <c r="A8913" s="141"/>
    </row>
    <row r="8914" spans="1:1" hidden="1">
      <c r="A8914" s="141"/>
    </row>
    <row r="8915" spans="1:1" hidden="1">
      <c r="A8915" s="141"/>
    </row>
    <row r="8916" spans="1:1" hidden="1">
      <c r="A8916" s="143"/>
    </row>
    <row r="8917" spans="1:1" hidden="1">
      <c r="A8917" s="143"/>
    </row>
    <row r="8918" spans="1:1" hidden="1">
      <c r="A8918" s="143"/>
    </row>
    <row r="8919" spans="1:1" hidden="1">
      <c r="A8919" s="143"/>
    </row>
    <row r="8920" spans="1:1" hidden="1">
      <c r="A8920" s="143"/>
    </row>
    <row r="8921" spans="1:1" hidden="1">
      <c r="A8921" s="143"/>
    </row>
    <row r="8922" spans="1:1" hidden="1">
      <c r="A8922" s="143"/>
    </row>
    <row r="8923" spans="1:1" hidden="1">
      <c r="A8923" s="143"/>
    </row>
    <row r="8924" spans="1:1" hidden="1">
      <c r="A8924" s="143"/>
    </row>
    <row r="8925" spans="1:1" hidden="1">
      <c r="A8925" s="143"/>
    </row>
    <row r="8926" spans="1:1" hidden="1">
      <c r="A8926" s="143"/>
    </row>
    <row r="8927" spans="1:1" hidden="1">
      <c r="A8927" s="143"/>
    </row>
    <row r="8928" spans="1:1" hidden="1">
      <c r="A8928" s="141"/>
    </row>
    <row r="8929" spans="1:1" hidden="1">
      <c r="A8929" s="141"/>
    </row>
    <row r="8930" spans="1:1" hidden="1">
      <c r="A8930" s="143"/>
    </row>
    <row r="8931" spans="1:1" hidden="1">
      <c r="A8931" s="143"/>
    </row>
    <row r="8932" spans="1:1" hidden="1">
      <c r="A8932" s="143"/>
    </row>
    <row r="8933" spans="1:1" ht="15.75" hidden="1">
      <c r="A8933" s="100"/>
    </row>
    <row r="8934" spans="1:1" hidden="1">
      <c r="A8934" s="143"/>
    </row>
    <row r="8935" spans="1:1" hidden="1">
      <c r="A8935" s="143"/>
    </row>
    <row r="8936" spans="1:1" hidden="1">
      <c r="A8936" s="143"/>
    </row>
    <row r="8937" spans="1:1" hidden="1">
      <c r="A8937" s="143"/>
    </row>
    <row r="8938" spans="1:1" hidden="1">
      <c r="A8938" s="143"/>
    </row>
    <row r="8939" spans="1:1" hidden="1">
      <c r="A8939" s="143"/>
    </row>
    <row r="8940" spans="1:1" hidden="1">
      <c r="A8940" s="143"/>
    </row>
    <row r="8941" spans="1:1" hidden="1">
      <c r="A8941" s="143"/>
    </row>
    <row r="8942" spans="1:1" hidden="1">
      <c r="A8942" s="143"/>
    </row>
    <row r="8943" spans="1:1" hidden="1">
      <c r="A8943" s="143"/>
    </row>
    <row r="8944" spans="1:1" hidden="1">
      <c r="A8944" s="143"/>
    </row>
    <row r="8945" spans="1:1" hidden="1">
      <c r="A8945" s="143"/>
    </row>
    <row r="8946" spans="1:1" hidden="1">
      <c r="A8946" s="143"/>
    </row>
    <row r="8947" spans="1:1" hidden="1">
      <c r="A8947" s="143"/>
    </row>
    <row r="8948" spans="1:1" hidden="1">
      <c r="A8948" s="164"/>
    </row>
    <row r="8949" spans="1:1" hidden="1">
      <c r="A8949" s="164"/>
    </row>
    <row r="8950" spans="1:1" hidden="1">
      <c r="A8950" s="143"/>
    </row>
    <row r="8951" spans="1:1" hidden="1">
      <c r="A8951" s="164"/>
    </row>
    <row r="8952" spans="1:1" hidden="1">
      <c r="A8952" s="164"/>
    </row>
    <row r="8953" spans="1:1" hidden="1">
      <c r="A8953" s="143"/>
    </row>
    <row r="8954" spans="1:1" hidden="1">
      <c r="A8954" s="143"/>
    </row>
    <row r="8955" spans="1:1" ht="13.5" hidden="1" thickBot="1">
      <c r="A8955" s="514"/>
    </row>
    <row r="8956" spans="1:1" hidden="1">
      <c r="A8956" s="164"/>
    </row>
    <row r="8957" spans="1:1" hidden="1">
      <c r="A8957" s="164"/>
    </row>
    <row r="8958" spans="1:1" hidden="1">
      <c r="A8958" s="522"/>
    </row>
    <row r="8959" spans="1:1" hidden="1">
      <c r="A8959" s="118"/>
    </row>
    <row r="8960" spans="1:1" hidden="1">
      <c r="A8960" s="118"/>
    </row>
    <row r="8961" spans="1:1" hidden="1">
      <c r="A8961" s="118"/>
    </row>
    <row r="8962" spans="1:1" ht="15.75" hidden="1">
      <c r="A8962" s="241"/>
    </row>
    <row r="8963" spans="1:1" ht="15.75" hidden="1">
      <c r="A8963" s="241"/>
    </row>
    <row r="8964" spans="1:1" ht="15.75" hidden="1">
      <c r="A8964" s="241"/>
    </row>
    <row r="8965" spans="1:1" ht="15.75" hidden="1">
      <c r="A8965" s="241"/>
    </row>
    <row r="8966" spans="1:1" ht="15.75" hidden="1">
      <c r="A8966" s="241"/>
    </row>
    <row r="8967" spans="1:1" ht="15.75" hidden="1">
      <c r="A8967" s="241"/>
    </row>
    <row r="8968" spans="1:1" ht="15.75" hidden="1">
      <c r="A8968" s="241"/>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21"/>
    </row>
    <row r="8992" spans="1:1" hidden="1">
      <c r="A8992" s="163"/>
    </row>
    <row r="8993" spans="1:1" hidden="1">
      <c r="A8993" s="143"/>
    </row>
    <row r="8994" spans="1:1" hidden="1">
      <c r="A8994" s="143"/>
    </row>
    <row r="8995" spans="1:1" hidden="1">
      <c r="A8995" s="143"/>
    </row>
    <row r="8996" spans="1:1" hidden="1">
      <c r="A8996" s="143"/>
    </row>
    <row r="8997" spans="1:1" hidden="1">
      <c r="A8997" s="143"/>
    </row>
    <row r="8998" spans="1:1" hidden="1">
      <c r="A8998" s="143"/>
    </row>
    <row r="8999" spans="1:1" hidden="1">
      <c r="A8999" s="143"/>
    </row>
    <row r="9000" spans="1:1" hidden="1">
      <c r="A9000" s="143"/>
    </row>
    <row r="9001" spans="1:1" hidden="1">
      <c r="A9001" s="143"/>
    </row>
    <row r="9002" spans="1:1" hidden="1">
      <c r="A9002" s="143"/>
    </row>
    <row r="9003" spans="1:1" hidden="1">
      <c r="A9003" s="143"/>
    </row>
    <row r="9004" spans="1:1" hidden="1">
      <c r="A9004" s="143"/>
    </row>
    <row r="9005" spans="1:1" hidden="1">
      <c r="A9005" s="143"/>
    </row>
    <row r="9006" spans="1:1" hidden="1">
      <c r="A9006" s="143"/>
    </row>
    <row r="9007" spans="1:1" hidden="1">
      <c r="A9007" s="143"/>
    </row>
    <row r="9008" spans="1:1" hidden="1">
      <c r="A9008" s="143"/>
    </row>
    <row r="9009" spans="1:1" hidden="1">
      <c r="A9009" s="143"/>
    </row>
    <row r="9010" spans="1:1" hidden="1">
      <c r="A9010" s="143"/>
    </row>
    <row r="9011" spans="1:1" hidden="1">
      <c r="A9011" s="164"/>
    </row>
    <row r="9012" spans="1:1" hidden="1">
      <c r="A9012" s="164"/>
    </row>
    <row r="9013" spans="1:1" hidden="1">
      <c r="A9013" s="164"/>
    </row>
    <row r="9014" spans="1:1" hidden="1">
      <c r="A9014" s="141"/>
    </row>
    <row r="9015" spans="1:1" hidden="1">
      <c r="A9015" s="141"/>
    </row>
    <row r="9016" spans="1:1" hidden="1">
      <c r="A9016" s="141"/>
    </row>
    <row r="9017" spans="1:1" hidden="1">
      <c r="A9017" s="143"/>
    </row>
    <row r="9018" spans="1:1" hidden="1">
      <c r="A9018" s="143"/>
    </row>
    <row r="9019" spans="1:1" hidden="1">
      <c r="A9019" s="143"/>
    </row>
    <row r="9020" spans="1:1" hidden="1">
      <c r="A9020" s="143"/>
    </row>
    <row r="9021" spans="1:1" hidden="1">
      <c r="A9021" s="143"/>
    </row>
    <row r="9022" spans="1:1" hidden="1">
      <c r="A9022" s="143"/>
    </row>
    <row r="9023" spans="1:1" hidden="1">
      <c r="A9023" s="143"/>
    </row>
    <row r="9024" spans="1:1" hidden="1">
      <c r="A9024" s="143"/>
    </row>
    <row r="9025" spans="1:1" hidden="1">
      <c r="A9025" s="143"/>
    </row>
    <row r="9026" spans="1:1" hidden="1">
      <c r="A9026" s="143"/>
    </row>
    <row r="9027" spans="1:1" hidden="1">
      <c r="A9027" s="143"/>
    </row>
    <row r="9028" spans="1:1" hidden="1">
      <c r="A9028" s="143"/>
    </row>
    <row r="9029" spans="1:1" hidden="1">
      <c r="A9029" s="141"/>
    </row>
    <row r="9030" spans="1:1" hidden="1">
      <c r="A9030" s="141"/>
    </row>
    <row r="9031" spans="1:1" hidden="1">
      <c r="A9031" s="143"/>
    </row>
    <row r="9032" spans="1:1" hidden="1">
      <c r="A9032" s="143"/>
    </row>
    <row r="9033" spans="1:1" hidden="1">
      <c r="A9033" s="143"/>
    </row>
    <row r="9034" spans="1:1" ht="15.75" hidden="1">
      <c r="A9034" s="100"/>
    </row>
    <row r="9035" spans="1:1" hidden="1">
      <c r="A9035" s="143"/>
    </row>
    <row r="9036" spans="1:1" hidden="1">
      <c r="A9036" s="143"/>
    </row>
    <row r="9037" spans="1:1" hidden="1">
      <c r="A9037" s="143"/>
    </row>
    <row r="9038" spans="1:1" hidden="1">
      <c r="A9038" s="143"/>
    </row>
    <row r="9039" spans="1:1" hidden="1">
      <c r="A9039" s="143"/>
    </row>
    <row r="9040" spans="1:1" hidden="1">
      <c r="A9040" s="143"/>
    </row>
    <row r="9041" spans="1:1" hidden="1">
      <c r="A9041" s="143"/>
    </row>
    <row r="9042" spans="1:1" hidden="1">
      <c r="A9042" s="143"/>
    </row>
    <row r="9043" spans="1:1" hidden="1">
      <c r="A9043" s="143"/>
    </row>
    <row r="9044" spans="1:1" hidden="1">
      <c r="A9044" s="143"/>
    </row>
    <row r="9045" spans="1:1" hidden="1">
      <c r="A9045" s="143"/>
    </row>
    <row r="9046" spans="1:1" hidden="1">
      <c r="A9046" s="143"/>
    </row>
    <row r="9047" spans="1:1" hidden="1">
      <c r="A9047" s="143"/>
    </row>
    <row r="9048" spans="1:1" hidden="1">
      <c r="A9048" s="143"/>
    </row>
    <row r="9049" spans="1:1" hidden="1">
      <c r="A9049" s="164"/>
    </row>
    <row r="9050" spans="1:1" hidden="1">
      <c r="A9050" s="164"/>
    </row>
    <row r="9051" spans="1:1" hidden="1">
      <c r="A9051" s="143"/>
    </row>
    <row r="9052" spans="1:1" hidden="1">
      <c r="A9052" s="164"/>
    </row>
    <row r="9053" spans="1:1" hidden="1">
      <c r="A9053" s="164"/>
    </row>
    <row r="9054" spans="1:1" hidden="1">
      <c r="A9054" s="143"/>
    </row>
    <row r="9055" spans="1:1" hidden="1">
      <c r="A9055" s="143"/>
    </row>
    <row r="9056" spans="1:1" ht="13.5" hidden="1" thickBot="1">
      <c r="A9056" s="514"/>
    </row>
    <row r="9057" spans="1:1" hidden="1">
      <c r="A9057" s="164"/>
    </row>
    <row r="9058" spans="1:1" hidden="1">
      <c r="A9058" s="164"/>
    </row>
    <row r="9059" spans="1:1" hidden="1">
      <c r="A9059" s="522"/>
    </row>
    <row r="9060" spans="1:1" hidden="1">
      <c r="A9060" s="118"/>
    </row>
    <row r="9061" spans="1:1" hidden="1">
      <c r="A9061" s="118"/>
    </row>
    <row r="9062" spans="1:1" hidden="1">
      <c r="A9062" s="118"/>
    </row>
    <row r="9063" spans="1:1" ht="15.75" hidden="1">
      <c r="A9063" s="241"/>
    </row>
    <row r="9064" spans="1:1" ht="15.75" hidden="1">
      <c r="A9064" s="241"/>
    </row>
    <row r="9065" spans="1:1" ht="15.75" hidden="1">
      <c r="A9065" s="241"/>
    </row>
    <row r="9066" spans="1:1" ht="15.75" hidden="1">
      <c r="A9066" s="241"/>
    </row>
    <row r="9067" spans="1:1" ht="15.75" hidden="1">
      <c r="A9067" s="241"/>
    </row>
    <row r="9068" spans="1:1" ht="15.75" hidden="1">
      <c r="A9068" s="241"/>
    </row>
    <row r="9069" spans="1:1" ht="15.75" hidden="1">
      <c r="A9069" s="241"/>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21"/>
    </row>
    <row r="9093" spans="1:1" hidden="1">
      <c r="A9093" s="163"/>
    </row>
    <row r="9094" spans="1:1" hidden="1">
      <c r="A9094" s="143"/>
    </row>
    <row r="9095" spans="1:1" hidden="1">
      <c r="A9095" s="143"/>
    </row>
    <row r="9096" spans="1:1" hidden="1">
      <c r="A9096" s="143"/>
    </row>
    <row r="9097" spans="1:1" hidden="1">
      <c r="A9097" s="143"/>
    </row>
    <row r="9098" spans="1:1" hidden="1">
      <c r="A9098" s="143"/>
    </row>
    <row r="9099" spans="1:1" hidden="1">
      <c r="A9099" s="143"/>
    </row>
    <row r="9100" spans="1:1" hidden="1">
      <c r="A9100" s="143"/>
    </row>
    <row r="9101" spans="1:1" hidden="1">
      <c r="A9101" s="143"/>
    </row>
    <row r="9102" spans="1:1" hidden="1">
      <c r="A9102" s="143"/>
    </row>
    <row r="9103" spans="1:1" hidden="1">
      <c r="A9103" s="143"/>
    </row>
    <row r="9104" spans="1:1" hidden="1">
      <c r="A9104" s="143"/>
    </row>
    <row r="9105" spans="1:1" hidden="1">
      <c r="A9105" s="143"/>
    </row>
    <row r="9106" spans="1:1" hidden="1">
      <c r="A9106" s="143"/>
    </row>
    <row r="9107" spans="1:1" hidden="1">
      <c r="A9107" s="143"/>
    </row>
    <row r="9108" spans="1:1" hidden="1">
      <c r="A9108" s="143"/>
    </row>
    <row r="9109" spans="1:1" hidden="1">
      <c r="A9109" s="143"/>
    </row>
    <row r="9110" spans="1:1" hidden="1">
      <c r="A9110" s="143"/>
    </row>
    <row r="9111" spans="1:1" hidden="1">
      <c r="A9111" s="143"/>
    </row>
    <row r="9112" spans="1:1" hidden="1">
      <c r="A9112" s="164"/>
    </row>
    <row r="9113" spans="1:1" hidden="1">
      <c r="A9113" s="164"/>
    </row>
    <row r="9114" spans="1:1" hidden="1">
      <c r="A9114" s="164"/>
    </row>
    <row r="9115" spans="1:1" hidden="1">
      <c r="A9115" s="141"/>
    </row>
    <row r="9116" spans="1:1" hidden="1">
      <c r="A9116" s="141"/>
    </row>
    <row r="9117" spans="1:1" hidden="1">
      <c r="A9117" s="141"/>
    </row>
    <row r="9118" spans="1:1" hidden="1">
      <c r="A9118" s="143"/>
    </row>
    <row r="9119" spans="1:1" hidden="1">
      <c r="A9119" s="143"/>
    </row>
    <row r="9120" spans="1:1" hidden="1">
      <c r="A9120" s="143"/>
    </row>
    <row r="9121" spans="1:1" hidden="1">
      <c r="A9121" s="143"/>
    </row>
    <row r="9122" spans="1:1" hidden="1">
      <c r="A9122" s="143"/>
    </row>
    <row r="9123" spans="1:1" hidden="1">
      <c r="A9123" s="143"/>
    </row>
    <row r="9124" spans="1:1" hidden="1">
      <c r="A9124" s="143"/>
    </row>
    <row r="9125" spans="1:1" hidden="1">
      <c r="A9125" s="143"/>
    </row>
    <row r="9126" spans="1:1" hidden="1">
      <c r="A9126" s="143"/>
    </row>
    <row r="9127" spans="1:1" hidden="1">
      <c r="A9127" s="143"/>
    </row>
    <row r="9128" spans="1:1" hidden="1">
      <c r="A9128" s="143"/>
    </row>
    <row r="9129" spans="1:1" hidden="1">
      <c r="A9129" s="143"/>
    </row>
    <row r="9130" spans="1:1" hidden="1">
      <c r="A9130" s="141"/>
    </row>
    <row r="9131" spans="1:1" hidden="1">
      <c r="A9131" s="141"/>
    </row>
    <row r="9132" spans="1:1" hidden="1">
      <c r="A9132" s="143"/>
    </row>
    <row r="9133" spans="1:1" hidden="1">
      <c r="A9133" s="143"/>
    </row>
    <row r="9134" spans="1:1" hidden="1">
      <c r="A9134" s="143"/>
    </row>
    <row r="9135" spans="1:1" ht="15.75" hidden="1">
      <c r="A9135" s="100"/>
    </row>
    <row r="9136" spans="1:1" hidden="1">
      <c r="A9136" s="143"/>
    </row>
    <row r="9137" spans="1:1" hidden="1">
      <c r="A9137" s="143"/>
    </row>
    <row r="9138" spans="1:1" hidden="1">
      <c r="A9138" s="143"/>
    </row>
    <row r="9139" spans="1:1" hidden="1">
      <c r="A9139" s="143"/>
    </row>
    <row r="9140" spans="1:1" hidden="1">
      <c r="A9140" s="143"/>
    </row>
    <row r="9141" spans="1:1" hidden="1">
      <c r="A9141" s="143"/>
    </row>
    <row r="9142" spans="1:1" hidden="1">
      <c r="A9142" s="143"/>
    </row>
    <row r="9143" spans="1:1" hidden="1">
      <c r="A9143" s="143"/>
    </row>
    <row r="9144" spans="1:1" hidden="1">
      <c r="A9144" s="143"/>
    </row>
    <row r="9145" spans="1:1" hidden="1">
      <c r="A9145" s="143"/>
    </row>
    <row r="9146" spans="1:1" hidden="1">
      <c r="A9146" s="143"/>
    </row>
    <row r="9147" spans="1:1" hidden="1">
      <c r="A9147" s="143"/>
    </row>
    <row r="9148" spans="1:1" hidden="1">
      <c r="A9148" s="143"/>
    </row>
    <row r="9149" spans="1:1" hidden="1">
      <c r="A9149" s="143"/>
    </row>
    <row r="9150" spans="1:1" hidden="1">
      <c r="A9150" s="164"/>
    </row>
    <row r="9151" spans="1:1" hidden="1">
      <c r="A9151" s="164"/>
    </row>
    <row r="9152" spans="1:1" hidden="1">
      <c r="A9152" s="143"/>
    </row>
    <row r="9153" spans="1:1" hidden="1">
      <c r="A9153" s="164"/>
    </row>
    <row r="9154" spans="1:1" hidden="1">
      <c r="A9154" s="164"/>
    </row>
    <row r="9155" spans="1:1" hidden="1">
      <c r="A9155" s="143"/>
    </row>
    <row r="9156" spans="1:1" hidden="1">
      <c r="A9156" s="143"/>
    </row>
    <row r="9157" spans="1:1" ht="13.5" hidden="1" thickBot="1">
      <c r="A9157" s="514"/>
    </row>
    <row r="9158" spans="1:1" hidden="1">
      <c r="A9158" s="164"/>
    </row>
    <row r="9159" spans="1:1" hidden="1">
      <c r="A9159" s="164"/>
    </row>
    <row r="9160" spans="1:1" hidden="1">
      <c r="A9160" s="522"/>
    </row>
    <row r="9161" spans="1:1" hidden="1">
      <c r="A9161" s="118"/>
    </row>
    <row r="9162" spans="1:1" hidden="1">
      <c r="A9162" s="118"/>
    </row>
    <row r="9163" spans="1:1" hidden="1">
      <c r="A9163" s="118"/>
    </row>
    <row r="9164" spans="1:1" ht="15.75" hidden="1">
      <c r="A9164" s="241"/>
    </row>
    <row r="9165" spans="1:1" ht="15.75" hidden="1">
      <c r="A9165" s="241"/>
    </row>
    <row r="9166" spans="1:1" ht="15.75" hidden="1">
      <c r="A9166" s="241"/>
    </row>
    <row r="9167" spans="1:1" ht="15.75" hidden="1">
      <c r="A9167" s="241"/>
    </row>
    <row r="9168" spans="1:1" ht="15.75" hidden="1">
      <c r="A9168" s="241"/>
    </row>
    <row r="9169" spans="1:1" ht="15.75" hidden="1">
      <c r="A9169" s="241"/>
    </row>
    <row r="9170" spans="1:1" ht="15.75" hidden="1">
      <c r="A9170" s="241"/>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21"/>
    </row>
    <row r="9194" spans="1:1" hidden="1">
      <c r="A9194" s="163"/>
    </row>
    <row r="9195" spans="1:1" hidden="1">
      <c r="A9195" s="143"/>
    </row>
    <row r="9196" spans="1:1" hidden="1">
      <c r="A9196" s="143"/>
    </row>
    <row r="9197" spans="1:1" hidden="1">
      <c r="A9197" s="143"/>
    </row>
    <row r="9198" spans="1:1" hidden="1">
      <c r="A9198" s="143"/>
    </row>
    <row r="9199" spans="1:1" hidden="1">
      <c r="A9199" s="143"/>
    </row>
    <row r="9200" spans="1:1" hidden="1">
      <c r="A9200" s="143"/>
    </row>
    <row r="9201" spans="1:1" hidden="1">
      <c r="A9201" s="143"/>
    </row>
    <row r="9202" spans="1:1" hidden="1">
      <c r="A9202" s="143"/>
    </row>
    <row r="9203" spans="1:1" hidden="1">
      <c r="A9203" s="143"/>
    </row>
    <row r="9204" spans="1:1" hidden="1">
      <c r="A9204" s="143"/>
    </row>
    <row r="9205" spans="1:1" hidden="1">
      <c r="A9205" s="143"/>
    </row>
    <row r="9206" spans="1:1" hidden="1">
      <c r="A9206" s="143"/>
    </row>
    <row r="9207" spans="1:1" hidden="1">
      <c r="A9207" s="143"/>
    </row>
    <row r="9208" spans="1:1" hidden="1">
      <c r="A9208" s="143"/>
    </row>
    <row r="9209" spans="1:1" hidden="1">
      <c r="A9209" s="143"/>
    </row>
    <row r="9210" spans="1:1" hidden="1">
      <c r="A9210" s="143"/>
    </row>
    <row r="9211" spans="1:1" hidden="1">
      <c r="A9211" s="143"/>
    </row>
    <row r="9212" spans="1:1" hidden="1">
      <c r="A9212" s="143"/>
    </row>
    <row r="9213" spans="1:1" hidden="1">
      <c r="A9213" s="164"/>
    </row>
    <row r="9214" spans="1:1" hidden="1">
      <c r="A9214" s="164"/>
    </row>
    <row r="9215" spans="1:1" hidden="1">
      <c r="A9215" s="164"/>
    </row>
    <row r="9216" spans="1:1" hidden="1">
      <c r="A9216" s="141"/>
    </row>
    <row r="9217" spans="1:1" hidden="1">
      <c r="A9217" s="141"/>
    </row>
    <row r="9218" spans="1:1" hidden="1">
      <c r="A9218" s="141"/>
    </row>
    <row r="9219" spans="1:1" hidden="1">
      <c r="A9219" s="143"/>
    </row>
    <row r="9220" spans="1:1" hidden="1">
      <c r="A9220" s="143"/>
    </row>
    <row r="9221" spans="1:1" hidden="1">
      <c r="A9221" s="143"/>
    </row>
    <row r="9222" spans="1:1" hidden="1">
      <c r="A9222" s="143"/>
    </row>
    <row r="9223" spans="1:1" hidden="1">
      <c r="A9223" s="143"/>
    </row>
    <row r="9224" spans="1:1" hidden="1">
      <c r="A9224" s="143"/>
    </row>
    <row r="9225" spans="1:1" hidden="1">
      <c r="A9225" s="143"/>
    </row>
    <row r="9226" spans="1:1" hidden="1">
      <c r="A9226" s="143"/>
    </row>
    <row r="9227" spans="1:1" hidden="1">
      <c r="A9227" s="143"/>
    </row>
    <row r="9228" spans="1:1" hidden="1">
      <c r="A9228" s="143"/>
    </row>
    <row r="9229" spans="1:1" hidden="1">
      <c r="A9229" s="143"/>
    </row>
    <row r="9230" spans="1:1" hidden="1">
      <c r="A9230" s="143"/>
    </row>
    <row r="9231" spans="1:1" hidden="1">
      <c r="A9231" s="141"/>
    </row>
    <row r="9232" spans="1:1" hidden="1">
      <c r="A9232" s="141"/>
    </row>
    <row r="9233" spans="1:1" hidden="1">
      <c r="A9233" s="143"/>
    </row>
    <row r="9234" spans="1:1" hidden="1">
      <c r="A9234" s="143"/>
    </row>
    <row r="9235" spans="1:1" hidden="1">
      <c r="A9235" s="143"/>
    </row>
    <row r="9236" spans="1:1" ht="15.75" hidden="1">
      <c r="A9236" s="100"/>
    </row>
    <row r="9237" spans="1:1" hidden="1">
      <c r="A9237" s="143"/>
    </row>
    <row r="9238" spans="1:1" hidden="1">
      <c r="A9238" s="143"/>
    </row>
    <row r="9239" spans="1:1" hidden="1">
      <c r="A9239" s="143"/>
    </row>
    <row r="9240" spans="1:1" hidden="1">
      <c r="A9240" s="143"/>
    </row>
    <row r="9241" spans="1:1" hidden="1">
      <c r="A9241" s="143"/>
    </row>
    <row r="9242" spans="1:1" hidden="1">
      <c r="A9242" s="143"/>
    </row>
    <row r="9243" spans="1:1" hidden="1">
      <c r="A9243" s="143"/>
    </row>
    <row r="9244" spans="1:1" hidden="1">
      <c r="A9244" s="143"/>
    </row>
    <row r="9245" spans="1:1" hidden="1">
      <c r="A9245" s="143"/>
    </row>
    <row r="9246" spans="1:1" hidden="1">
      <c r="A9246" s="143"/>
    </row>
    <row r="9247" spans="1:1" hidden="1">
      <c r="A9247" s="143"/>
    </row>
    <row r="9248" spans="1:1" hidden="1">
      <c r="A9248" s="143"/>
    </row>
    <row r="9249" spans="1:1" hidden="1">
      <c r="A9249" s="143"/>
    </row>
    <row r="9250" spans="1:1" hidden="1">
      <c r="A9250" s="143"/>
    </row>
    <row r="9251" spans="1:1" hidden="1">
      <c r="A9251" s="164"/>
    </row>
    <row r="9252" spans="1:1" hidden="1">
      <c r="A9252" s="164"/>
    </row>
    <row r="9253" spans="1:1" hidden="1">
      <c r="A9253" s="143"/>
    </row>
    <row r="9254" spans="1:1" hidden="1">
      <c r="A9254" s="164"/>
    </row>
    <row r="9255" spans="1:1" hidden="1">
      <c r="A9255" s="164"/>
    </row>
    <row r="9256" spans="1:1" hidden="1">
      <c r="A9256" s="143"/>
    </row>
    <row r="9257" spans="1:1" hidden="1">
      <c r="A9257" s="143"/>
    </row>
    <row r="9258" spans="1:1" ht="13.5" hidden="1" thickBot="1">
      <c r="A9258" s="514"/>
    </row>
    <row r="9259" spans="1:1" hidden="1">
      <c r="A9259" s="164"/>
    </row>
    <row r="9260" spans="1:1" hidden="1">
      <c r="A9260" s="164"/>
    </row>
    <row r="9261" spans="1:1" hidden="1">
      <c r="A9261" s="522"/>
    </row>
    <row r="9262" spans="1:1" hidden="1">
      <c r="A9262" s="118"/>
    </row>
    <row r="9263" spans="1:1" hidden="1">
      <c r="A9263" s="118"/>
    </row>
    <row r="9264" spans="1:1" hidden="1">
      <c r="A9264" s="118"/>
    </row>
    <row r="9265" spans="1:1" ht="15.75" hidden="1">
      <c r="A9265" s="241"/>
    </row>
    <row r="9266" spans="1:1" ht="15.75" hidden="1">
      <c r="A9266" s="241"/>
    </row>
    <row r="9267" spans="1:1" ht="15.75" hidden="1">
      <c r="A9267" s="241"/>
    </row>
    <row r="9268" spans="1:1" ht="15.75" hidden="1">
      <c r="A9268" s="241"/>
    </row>
    <row r="9269" spans="1:1" ht="15.75" hidden="1">
      <c r="A9269" s="241"/>
    </row>
    <row r="9270" spans="1:1" ht="15.75" hidden="1">
      <c r="A9270" s="241"/>
    </row>
    <row r="9271" spans="1:1" ht="15.75" hidden="1">
      <c r="A9271" s="241"/>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21"/>
    </row>
    <row r="9295" spans="1:1" hidden="1">
      <c r="A9295" s="163"/>
    </row>
    <row r="9296" spans="1:1" hidden="1">
      <c r="A9296" s="143"/>
    </row>
    <row r="9297" spans="1:1" hidden="1">
      <c r="A9297" s="143"/>
    </row>
    <row r="9298" spans="1:1" hidden="1">
      <c r="A9298" s="143"/>
    </row>
    <row r="9299" spans="1:1" hidden="1">
      <c r="A9299" s="143"/>
    </row>
    <row r="9300" spans="1:1" hidden="1">
      <c r="A9300" s="143"/>
    </row>
    <row r="9301" spans="1:1" hidden="1">
      <c r="A9301" s="143"/>
    </row>
    <row r="9302" spans="1:1" hidden="1">
      <c r="A9302" s="143"/>
    </row>
    <row r="9303" spans="1:1" hidden="1">
      <c r="A9303" s="143"/>
    </row>
    <row r="9304" spans="1:1" hidden="1">
      <c r="A9304" s="143"/>
    </row>
    <row r="9305" spans="1:1" hidden="1">
      <c r="A9305" s="143"/>
    </row>
    <row r="9306" spans="1:1" hidden="1">
      <c r="A9306" s="143"/>
    </row>
    <row r="9307" spans="1:1" hidden="1">
      <c r="A9307" s="143"/>
    </row>
    <row r="9308" spans="1:1" hidden="1">
      <c r="A9308" s="143"/>
    </row>
    <row r="9309" spans="1:1" hidden="1">
      <c r="A9309" s="143"/>
    </row>
    <row r="9310" spans="1:1" hidden="1">
      <c r="A9310" s="143"/>
    </row>
    <row r="9311" spans="1:1" hidden="1">
      <c r="A9311" s="143"/>
    </row>
    <row r="9312" spans="1:1" hidden="1">
      <c r="A9312" s="143"/>
    </row>
    <row r="9313" spans="1:1" hidden="1">
      <c r="A9313" s="143"/>
    </row>
    <row r="9314" spans="1:1" hidden="1">
      <c r="A9314" s="164"/>
    </row>
    <row r="9315" spans="1:1" hidden="1">
      <c r="A9315" s="164"/>
    </row>
    <row r="9316" spans="1:1" hidden="1">
      <c r="A9316" s="164"/>
    </row>
    <row r="9317" spans="1:1" hidden="1">
      <c r="A9317" s="141"/>
    </row>
    <row r="9318" spans="1:1" hidden="1">
      <c r="A9318" s="141"/>
    </row>
    <row r="9319" spans="1:1" hidden="1">
      <c r="A9319" s="141"/>
    </row>
    <row r="9320" spans="1:1" hidden="1">
      <c r="A9320" s="143"/>
    </row>
    <row r="9321" spans="1:1" hidden="1">
      <c r="A9321" s="143"/>
    </row>
    <row r="9322" spans="1:1" hidden="1">
      <c r="A9322" s="143"/>
    </row>
    <row r="9323" spans="1:1" hidden="1">
      <c r="A9323" s="143"/>
    </row>
    <row r="9324" spans="1:1" hidden="1">
      <c r="A9324" s="143"/>
    </row>
    <row r="9325" spans="1:1" hidden="1">
      <c r="A9325" s="143"/>
    </row>
    <row r="9326" spans="1:1" hidden="1">
      <c r="A9326" s="143"/>
    </row>
    <row r="9327" spans="1:1" hidden="1">
      <c r="A9327" s="143"/>
    </row>
    <row r="9328" spans="1:1" hidden="1">
      <c r="A9328" s="143"/>
    </row>
    <row r="9329" spans="1:1" hidden="1">
      <c r="A9329" s="143"/>
    </row>
    <row r="9330" spans="1:1" hidden="1">
      <c r="A9330" s="143"/>
    </row>
    <row r="9331" spans="1:1" hidden="1">
      <c r="A9331" s="143"/>
    </row>
    <row r="9332" spans="1:1" hidden="1">
      <c r="A9332" s="141"/>
    </row>
    <row r="9333" spans="1:1" hidden="1">
      <c r="A9333" s="141"/>
    </row>
    <row r="9334" spans="1:1" hidden="1">
      <c r="A9334" s="143"/>
    </row>
    <row r="9335" spans="1:1" hidden="1">
      <c r="A9335" s="143"/>
    </row>
    <row r="9336" spans="1:1" hidden="1">
      <c r="A9336" s="143"/>
    </row>
    <row r="9337" spans="1:1" ht="15.75" hidden="1">
      <c r="A9337" s="100"/>
    </row>
    <row r="9338" spans="1:1" hidden="1">
      <c r="A9338" s="143"/>
    </row>
    <row r="9339" spans="1:1" hidden="1">
      <c r="A9339" s="143"/>
    </row>
    <row r="9340" spans="1:1" hidden="1">
      <c r="A9340" s="143"/>
    </row>
    <row r="9341" spans="1:1" hidden="1">
      <c r="A9341" s="143"/>
    </row>
    <row r="9342" spans="1:1" hidden="1">
      <c r="A9342" s="143"/>
    </row>
    <row r="9343" spans="1:1" hidden="1">
      <c r="A9343" s="143"/>
    </row>
    <row r="9344" spans="1:1" hidden="1">
      <c r="A9344" s="143"/>
    </row>
    <row r="9345" spans="1:1" hidden="1">
      <c r="A9345" s="143"/>
    </row>
    <row r="9346" spans="1:1" hidden="1">
      <c r="A9346" s="143"/>
    </row>
    <row r="9347" spans="1:1" hidden="1">
      <c r="A9347" s="143"/>
    </row>
    <row r="9348" spans="1:1" hidden="1">
      <c r="A9348" s="143"/>
    </row>
    <row r="9349" spans="1:1" hidden="1">
      <c r="A9349" s="143"/>
    </row>
    <row r="9350" spans="1:1" hidden="1">
      <c r="A9350" s="143"/>
    </row>
    <row r="9351" spans="1:1" hidden="1">
      <c r="A9351" s="143"/>
    </row>
    <row r="9352" spans="1:1" hidden="1">
      <c r="A9352" s="164"/>
    </row>
    <row r="9353" spans="1:1" hidden="1">
      <c r="A9353" s="164"/>
    </row>
    <row r="9354" spans="1:1" hidden="1">
      <c r="A9354" s="143"/>
    </row>
    <row r="9355" spans="1:1" hidden="1">
      <c r="A9355" s="164"/>
    </row>
    <row r="9356" spans="1:1" hidden="1">
      <c r="A9356" s="164"/>
    </row>
    <row r="9357" spans="1:1" hidden="1">
      <c r="A9357" s="143"/>
    </row>
    <row r="9358" spans="1:1" hidden="1">
      <c r="A9358" s="143"/>
    </row>
    <row r="9359" spans="1:1" ht="13.5" hidden="1" thickBot="1">
      <c r="A9359" s="514"/>
    </row>
    <row r="9360" spans="1:1" hidden="1">
      <c r="A9360" s="164"/>
    </row>
    <row r="9361" spans="1:1" hidden="1">
      <c r="A9361" s="164"/>
    </row>
    <row r="9362" spans="1:1" hidden="1">
      <c r="A9362" s="522"/>
    </row>
    <row r="9363" spans="1:1" hidden="1">
      <c r="A9363" s="118"/>
    </row>
    <row r="9364" spans="1:1" hidden="1">
      <c r="A9364" s="118"/>
    </row>
    <row r="9365" spans="1:1" hidden="1">
      <c r="A9365" s="118"/>
    </row>
    <row r="9366" spans="1:1" ht="15.75" hidden="1">
      <c r="A9366" s="241"/>
    </row>
    <row r="9367" spans="1:1" ht="15.75" hidden="1">
      <c r="A9367" s="241"/>
    </row>
    <row r="9368" spans="1:1" ht="15.75" hidden="1">
      <c r="A9368" s="241"/>
    </row>
    <row r="9369" spans="1:1" ht="15.75" hidden="1">
      <c r="A9369" s="241"/>
    </row>
    <row r="9370" spans="1:1" ht="15.75" hidden="1">
      <c r="A9370" s="241"/>
    </row>
    <row r="9371" spans="1:1" ht="15.75" hidden="1">
      <c r="A9371" s="241"/>
    </row>
    <row r="9372" spans="1:1" ht="15.75" hidden="1">
      <c r="A9372" s="241"/>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21"/>
    </row>
    <row r="9396" spans="1:1" hidden="1">
      <c r="A9396" s="163"/>
    </row>
    <row r="9397" spans="1:1" hidden="1">
      <c r="A9397" s="143"/>
    </row>
    <row r="9398" spans="1:1" hidden="1">
      <c r="A9398" s="143"/>
    </row>
    <row r="9399" spans="1:1" hidden="1">
      <c r="A9399" s="143"/>
    </row>
    <row r="9400" spans="1:1" hidden="1">
      <c r="A9400" s="143"/>
    </row>
    <row r="9401" spans="1:1" hidden="1">
      <c r="A9401" s="143"/>
    </row>
    <row r="9402" spans="1:1" hidden="1">
      <c r="A9402" s="143"/>
    </row>
    <row r="9403" spans="1:1" hidden="1">
      <c r="A9403" s="143"/>
    </row>
    <row r="9404" spans="1:1" hidden="1">
      <c r="A9404" s="143"/>
    </row>
    <row r="9405" spans="1:1" hidden="1">
      <c r="A9405" s="143"/>
    </row>
    <row r="9406" spans="1:1" hidden="1">
      <c r="A9406" s="143"/>
    </row>
    <row r="9407" spans="1:1" hidden="1">
      <c r="A9407" s="143"/>
    </row>
    <row r="9408" spans="1:1" hidden="1">
      <c r="A9408" s="143"/>
    </row>
    <row r="9409" spans="1:1" hidden="1">
      <c r="A9409" s="143"/>
    </row>
    <row r="9410" spans="1:1" hidden="1">
      <c r="A9410" s="143"/>
    </row>
    <row r="9411" spans="1:1" hidden="1">
      <c r="A9411" s="143"/>
    </row>
    <row r="9412" spans="1:1" hidden="1">
      <c r="A9412" s="143"/>
    </row>
    <row r="9413" spans="1:1" hidden="1">
      <c r="A9413" s="143"/>
    </row>
    <row r="9414" spans="1:1" hidden="1">
      <c r="A9414" s="143"/>
    </row>
    <row r="9415" spans="1:1" hidden="1">
      <c r="A9415" s="164"/>
    </row>
    <row r="9416" spans="1:1" hidden="1">
      <c r="A9416" s="164"/>
    </row>
    <row r="9417" spans="1:1" hidden="1">
      <c r="A9417" s="164"/>
    </row>
    <row r="9418" spans="1:1" hidden="1">
      <c r="A9418" s="141"/>
    </row>
    <row r="9419" spans="1:1" hidden="1">
      <c r="A9419" s="141"/>
    </row>
    <row r="9420" spans="1:1" hidden="1">
      <c r="A9420" s="141"/>
    </row>
    <row r="9421" spans="1:1" hidden="1">
      <c r="A9421" s="143"/>
    </row>
    <row r="9422" spans="1:1" hidden="1">
      <c r="A9422" s="143"/>
    </row>
    <row r="9423" spans="1:1" hidden="1">
      <c r="A9423" s="143"/>
    </row>
    <row r="9424" spans="1:1" hidden="1">
      <c r="A9424" s="143"/>
    </row>
    <row r="9425" spans="1:1" hidden="1">
      <c r="A9425" s="143"/>
    </row>
    <row r="9426" spans="1:1" hidden="1">
      <c r="A9426" s="143"/>
    </row>
    <row r="9427" spans="1:1" hidden="1">
      <c r="A9427" s="143"/>
    </row>
    <row r="9428" spans="1:1" hidden="1">
      <c r="A9428" s="143"/>
    </row>
    <row r="9429" spans="1:1" hidden="1">
      <c r="A9429" s="143"/>
    </row>
    <row r="9430" spans="1:1" hidden="1">
      <c r="A9430" s="143"/>
    </row>
    <row r="9431" spans="1:1" hidden="1">
      <c r="A9431" s="143"/>
    </row>
    <row r="9432" spans="1:1" hidden="1">
      <c r="A9432" s="143"/>
    </row>
    <row r="9433" spans="1:1" hidden="1">
      <c r="A9433" s="141"/>
    </row>
    <row r="9434" spans="1:1" hidden="1">
      <c r="A9434" s="141"/>
    </row>
    <row r="9435" spans="1:1" hidden="1">
      <c r="A9435" s="143"/>
    </row>
    <row r="9436" spans="1:1" hidden="1">
      <c r="A9436" s="143"/>
    </row>
    <row r="9437" spans="1:1" hidden="1">
      <c r="A9437" s="143"/>
    </row>
    <row r="9438" spans="1:1" ht="15.75" hidden="1">
      <c r="A9438" s="100"/>
    </row>
    <row r="9439" spans="1:1" hidden="1">
      <c r="A9439" s="143"/>
    </row>
    <row r="9440" spans="1:1" hidden="1">
      <c r="A9440" s="143"/>
    </row>
    <row r="9441" spans="1:1" hidden="1">
      <c r="A9441" s="143"/>
    </row>
    <row r="9442" spans="1:1" hidden="1">
      <c r="A9442" s="143"/>
    </row>
    <row r="9443" spans="1:1" hidden="1">
      <c r="A9443" s="143"/>
    </row>
    <row r="9444" spans="1:1" hidden="1">
      <c r="A9444" s="143"/>
    </row>
    <row r="9445" spans="1:1" hidden="1">
      <c r="A9445" s="143"/>
    </row>
    <row r="9446" spans="1:1" hidden="1">
      <c r="A9446" s="143"/>
    </row>
    <row r="9447" spans="1:1" hidden="1">
      <c r="A9447" s="143"/>
    </row>
    <row r="9448" spans="1:1" hidden="1">
      <c r="A9448" s="143"/>
    </row>
    <row r="9449" spans="1:1" hidden="1">
      <c r="A9449" s="143"/>
    </row>
    <row r="9450" spans="1:1" hidden="1">
      <c r="A9450" s="143"/>
    </row>
    <row r="9451" spans="1:1" hidden="1">
      <c r="A9451" s="143"/>
    </row>
    <row r="9452" spans="1:1" hidden="1">
      <c r="A9452" s="143"/>
    </row>
    <row r="9453" spans="1:1" hidden="1">
      <c r="A9453" s="164"/>
    </row>
    <row r="9454" spans="1:1" hidden="1">
      <c r="A9454" s="164"/>
    </row>
    <row r="9455" spans="1:1" hidden="1">
      <c r="A9455" s="143"/>
    </row>
    <row r="9456" spans="1:1" hidden="1">
      <c r="A9456" s="164"/>
    </row>
    <row r="9457" spans="1:1" hidden="1">
      <c r="A9457" s="164"/>
    </row>
    <row r="9458" spans="1:1" hidden="1">
      <c r="A9458" s="143"/>
    </row>
    <row r="9459" spans="1:1" hidden="1">
      <c r="A9459" s="143"/>
    </row>
    <row r="9460" spans="1:1" ht="13.5" hidden="1" thickBot="1">
      <c r="A9460" s="514"/>
    </row>
    <row r="9461" spans="1:1" hidden="1">
      <c r="A9461" s="164"/>
    </row>
    <row r="9462" spans="1:1" hidden="1">
      <c r="A9462" s="164"/>
    </row>
    <row r="9463" spans="1:1" hidden="1">
      <c r="A9463" s="522"/>
    </row>
    <row r="9464" spans="1:1" hidden="1">
      <c r="A9464" s="118"/>
    </row>
    <row r="9465" spans="1:1" hidden="1">
      <c r="A9465" s="118"/>
    </row>
    <row r="9466" spans="1:1" hidden="1">
      <c r="A9466" s="118"/>
    </row>
    <row r="9467" spans="1:1" ht="15.75" hidden="1">
      <c r="A9467" s="241"/>
    </row>
    <row r="9468" spans="1:1" ht="15.75" hidden="1">
      <c r="A9468" s="241"/>
    </row>
    <row r="9469" spans="1:1" ht="15.75" hidden="1">
      <c r="A9469" s="241"/>
    </row>
    <row r="9470" spans="1:1" ht="15.75" hidden="1">
      <c r="A9470" s="241"/>
    </row>
    <row r="9471" spans="1:1" ht="15.75" hidden="1">
      <c r="A9471" s="241"/>
    </row>
    <row r="9472" spans="1:1" ht="15.75" hidden="1">
      <c r="A9472" s="241"/>
    </row>
    <row r="9473" spans="1:1" ht="15.75" hidden="1">
      <c r="A9473" s="241"/>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21"/>
    </row>
    <row r="9497" spans="1:1" hidden="1">
      <c r="A9497" s="163"/>
    </row>
    <row r="9498" spans="1:1" hidden="1">
      <c r="A9498" s="143"/>
    </row>
    <row r="9499" spans="1:1" hidden="1">
      <c r="A9499" s="143"/>
    </row>
    <row r="9500" spans="1:1" hidden="1">
      <c r="A9500" s="143"/>
    </row>
    <row r="9501" spans="1:1" hidden="1">
      <c r="A9501" s="143"/>
    </row>
    <row r="9502" spans="1:1" hidden="1">
      <c r="A9502" s="143"/>
    </row>
    <row r="9503" spans="1:1" hidden="1">
      <c r="A9503" s="143"/>
    </row>
    <row r="9504" spans="1:1" hidden="1">
      <c r="A9504" s="143"/>
    </row>
    <row r="9505" spans="1:1" hidden="1">
      <c r="A9505" s="143"/>
    </row>
    <row r="9506" spans="1:1" hidden="1">
      <c r="A9506" s="143"/>
    </row>
    <row r="9507" spans="1:1" hidden="1">
      <c r="A9507" s="143"/>
    </row>
    <row r="9508" spans="1:1" hidden="1">
      <c r="A9508" s="143"/>
    </row>
    <row r="9509" spans="1:1" hidden="1">
      <c r="A9509" s="143"/>
    </row>
    <row r="9510" spans="1:1" hidden="1">
      <c r="A9510" s="143"/>
    </row>
    <row r="9511" spans="1:1" hidden="1">
      <c r="A9511" s="143"/>
    </row>
    <row r="9512" spans="1:1" hidden="1">
      <c r="A9512" s="143"/>
    </row>
    <row r="9513" spans="1:1" hidden="1">
      <c r="A9513" s="143"/>
    </row>
    <row r="9514" spans="1:1" hidden="1">
      <c r="A9514" s="143"/>
    </row>
    <row r="9515" spans="1:1" hidden="1">
      <c r="A9515" s="143"/>
    </row>
    <row r="9516" spans="1:1" hidden="1">
      <c r="A9516" s="164"/>
    </row>
    <row r="9517" spans="1:1" hidden="1">
      <c r="A9517" s="164"/>
    </row>
    <row r="9518" spans="1:1" hidden="1">
      <c r="A9518" s="164"/>
    </row>
    <row r="9519" spans="1:1" hidden="1">
      <c r="A9519" s="141"/>
    </row>
    <row r="9520" spans="1:1" hidden="1">
      <c r="A9520" s="141"/>
    </row>
    <row r="9521" spans="1:1" hidden="1">
      <c r="A9521" s="141"/>
    </row>
    <row r="9522" spans="1:1" hidden="1">
      <c r="A9522" s="143"/>
    </row>
    <row r="9523" spans="1:1" hidden="1">
      <c r="A9523" s="143"/>
    </row>
    <row r="9524" spans="1:1" hidden="1">
      <c r="A9524" s="143"/>
    </row>
    <row r="9525" spans="1:1" hidden="1">
      <c r="A9525" s="143"/>
    </row>
    <row r="9526" spans="1:1" hidden="1">
      <c r="A9526" s="143"/>
    </row>
    <row r="9527" spans="1:1" hidden="1">
      <c r="A9527" s="143"/>
    </row>
    <row r="9528" spans="1:1" hidden="1">
      <c r="A9528" s="143"/>
    </row>
    <row r="9529" spans="1:1" hidden="1">
      <c r="A9529" s="143"/>
    </row>
    <row r="9530" spans="1:1" hidden="1">
      <c r="A9530" s="143"/>
    </row>
    <row r="9531" spans="1:1" hidden="1">
      <c r="A9531" s="143"/>
    </row>
    <row r="9532" spans="1:1" hidden="1">
      <c r="A9532" s="143"/>
    </row>
    <row r="9533" spans="1:1" hidden="1">
      <c r="A9533" s="143"/>
    </row>
    <row r="9534" spans="1:1" hidden="1">
      <c r="A9534" s="141"/>
    </row>
    <row r="9535" spans="1:1" hidden="1">
      <c r="A9535" s="141"/>
    </row>
    <row r="9536" spans="1:1" hidden="1">
      <c r="A9536" s="143"/>
    </row>
    <row r="9537" spans="1:1" hidden="1">
      <c r="A9537" s="143"/>
    </row>
    <row r="9538" spans="1:1" hidden="1">
      <c r="A9538" s="143"/>
    </row>
    <row r="9539" spans="1:1" ht="15.75" hidden="1">
      <c r="A9539" s="100"/>
    </row>
    <row r="9540" spans="1:1" hidden="1">
      <c r="A9540" s="143"/>
    </row>
    <row r="9541" spans="1:1" hidden="1">
      <c r="A9541" s="143"/>
    </row>
    <row r="9542" spans="1:1" hidden="1">
      <c r="A9542" s="143"/>
    </row>
    <row r="9543" spans="1:1" hidden="1">
      <c r="A9543" s="143"/>
    </row>
    <row r="9544" spans="1:1" hidden="1">
      <c r="A9544" s="143"/>
    </row>
    <row r="9545" spans="1:1" hidden="1">
      <c r="A9545" s="143"/>
    </row>
    <row r="9546" spans="1:1" hidden="1">
      <c r="A9546" s="143"/>
    </row>
    <row r="9547" spans="1:1" hidden="1">
      <c r="A9547" s="143"/>
    </row>
    <row r="9548" spans="1:1" hidden="1">
      <c r="A9548" s="143"/>
    </row>
    <row r="9549" spans="1:1" hidden="1">
      <c r="A9549" s="143"/>
    </row>
    <row r="9550" spans="1:1" hidden="1">
      <c r="A9550" s="143"/>
    </row>
    <row r="9551" spans="1:1" hidden="1">
      <c r="A9551" s="143"/>
    </row>
    <row r="9552" spans="1:1" hidden="1">
      <c r="A9552" s="143"/>
    </row>
    <row r="9553" spans="1:1" hidden="1">
      <c r="A9553" s="143"/>
    </row>
    <row r="9554" spans="1:1" hidden="1">
      <c r="A9554" s="164"/>
    </row>
    <row r="9555" spans="1:1" hidden="1">
      <c r="A9555" s="164"/>
    </row>
    <row r="9556" spans="1:1" hidden="1">
      <c r="A9556" s="143"/>
    </row>
    <row r="9557" spans="1:1" hidden="1">
      <c r="A9557" s="164"/>
    </row>
    <row r="9558" spans="1:1" hidden="1">
      <c r="A9558" s="164"/>
    </row>
    <row r="9559" spans="1:1" hidden="1">
      <c r="A9559" s="143"/>
    </row>
    <row r="9560" spans="1:1" hidden="1">
      <c r="A9560" s="143"/>
    </row>
    <row r="9561" spans="1:1" ht="13.5" hidden="1" thickBot="1">
      <c r="A9561" s="514"/>
    </row>
    <row r="9562" spans="1:1" hidden="1">
      <c r="A9562" s="164"/>
    </row>
    <row r="9563" spans="1:1" hidden="1">
      <c r="A9563" s="164"/>
    </row>
    <row r="9564" spans="1:1" hidden="1">
      <c r="A9564" s="522"/>
    </row>
    <row r="9565" spans="1:1" hidden="1">
      <c r="A9565" s="118"/>
    </row>
    <row r="9566" spans="1:1" hidden="1">
      <c r="A9566" s="118"/>
    </row>
    <row r="9567" spans="1:1" hidden="1">
      <c r="A9567" s="118"/>
    </row>
    <row r="9568" spans="1:1" ht="15.75" hidden="1">
      <c r="A9568" s="241"/>
    </row>
    <row r="9569" spans="1:1" ht="15.75" hidden="1">
      <c r="A9569" s="241"/>
    </row>
    <row r="9570" spans="1:1" ht="15.75" hidden="1">
      <c r="A9570" s="241"/>
    </row>
    <row r="9571" spans="1:1" ht="15.75" hidden="1">
      <c r="A9571" s="241"/>
    </row>
    <row r="9572" spans="1:1" ht="15.75" hidden="1">
      <c r="A9572" s="241"/>
    </row>
    <row r="9573" spans="1:1" ht="15.75" hidden="1">
      <c r="A9573" s="241"/>
    </row>
    <row r="9574" spans="1:1" ht="15.75" hidden="1">
      <c r="A9574" s="241"/>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21"/>
    </row>
    <row r="9598" spans="1:1" hidden="1">
      <c r="A9598" s="163"/>
    </row>
    <row r="9599" spans="1:1" hidden="1">
      <c r="A9599" s="143"/>
    </row>
    <row r="9600" spans="1:1" hidden="1">
      <c r="A9600" s="143"/>
    </row>
    <row r="9601" spans="1:1" hidden="1">
      <c r="A9601" s="143"/>
    </row>
    <row r="9602" spans="1:1" hidden="1">
      <c r="A9602" s="143"/>
    </row>
    <row r="9603" spans="1:1" hidden="1">
      <c r="A9603" s="143"/>
    </row>
    <row r="9604" spans="1:1" hidden="1">
      <c r="A9604" s="143"/>
    </row>
    <row r="9605" spans="1:1" hidden="1">
      <c r="A9605" s="143"/>
    </row>
    <row r="9606" spans="1:1" hidden="1">
      <c r="A9606" s="143"/>
    </row>
    <row r="9607" spans="1:1" hidden="1">
      <c r="A9607" s="143"/>
    </row>
    <row r="9608" spans="1:1" hidden="1">
      <c r="A9608" s="143"/>
    </row>
    <row r="9609" spans="1:1" hidden="1">
      <c r="A9609" s="143"/>
    </row>
    <row r="9610" spans="1:1" hidden="1">
      <c r="A9610" s="143"/>
    </row>
    <row r="9611" spans="1:1" hidden="1">
      <c r="A9611" s="143"/>
    </row>
    <row r="9612" spans="1:1" hidden="1">
      <c r="A9612" s="143"/>
    </row>
    <row r="9613" spans="1:1" hidden="1">
      <c r="A9613" s="143"/>
    </row>
    <row r="9614" spans="1:1" hidden="1">
      <c r="A9614" s="143"/>
    </row>
    <row r="9615" spans="1:1" hidden="1">
      <c r="A9615" s="143"/>
    </row>
    <row r="9616" spans="1:1" hidden="1">
      <c r="A9616" s="143"/>
    </row>
    <row r="9617" spans="1:1" hidden="1">
      <c r="A9617" s="164"/>
    </row>
    <row r="9618" spans="1:1" hidden="1">
      <c r="A9618" s="164"/>
    </row>
    <row r="9619" spans="1:1" hidden="1">
      <c r="A9619" s="164"/>
    </row>
    <row r="9620" spans="1:1" hidden="1">
      <c r="A9620" s="141"/>
    </row>
    <row r="9621" spans="1:1" hidden="1">
      <c r="A9621" s="141"/>
    </row>
    <row r="9622" spans="1:1" hidden="1">
      <c r="A9622" s="141"/>
    </row>
    <row r="9623" spans="1:1" hidden="1">
      <c r="A9623" s="143"/>
    </row>
    <row r="9624" spans="1:1" hidden="1">
      <c r="A9624" s="143"/>
    </row>
    <row r="9625" spans="1:1" hidden="1">
      <c r="A9625" s="143"/>
    </row>
    <row r="9626" spans="1:1" hidden="1">
      <c r="A9626" s="143"/>
    </row>
    <row r="9627" spans="1:1" hidden="1">
      <c r="A9627" s="143"/>
    </row>
    <row r="9628" spans="1:1" hidden="1">
      <c r="A9628" s="143"/>
    </row>
    <row r="9629" spans="1:1" hidden="1">
      <c r="A9629" s="143"/>
    </row>
    <row r="9630" spans="1:1" hidden="1">
      <c r="A9630" s="143"/>
    </row>
    <row r="9631" spans="1:1" hidden="1">
      <c r="A9631" s="143"/>
    </row>
    <row r="9632" spans="1:1" hidden="1">
      <c r="A9632" s="143"/>
    </row>
    <row r="9633" spans="1:1" hidden="1">
      <c r="A9633" s="143"/>
    </row>
    <row r="9634" spans="1:1" hidden="1">
      <c r="A9634" s="143"/>
    </row>
    <row r="9635" spans="1:1" hidden="1">
      <c r="A9635" s="141"/>
    </row>
    <row r="9636" spans="1:1" hidden="1">
      <c r="A9636" s="141"/>
    </row>
    <row r="9637" spans="1:1" hidden="1">
      <c r="A9637" s="143"/>
    </row>
    <row r="9638" spans="1:1" hidden="1">
      <c r="A9638" s="143"/>
    </row>
    <row r="9639" spans="1:1" hidden="1">
      <c r="A9639" s="143"/>
    </row>
    <row r="9640" spans="1:1" ht="15.75" hidden="1">
      <c r="A9640" s="100"/>
    </row>
    <row r="9641" spans="1:1" hidden="1">
      <c r="A9641" s="143"/>
    </row>
    <row r="9642" spans="1:1" hidden="1">
      <c r="A9642" s="143"/>
    </row>
    <row r="9643" spans="1:1" hidden="1">
      <c r="A9643" s="143"/>
    </row>
    <row r="9644" spans="1:1" hidden="1">
      <c r="A9644" s="143"/>
    </row>
    <row r="9645" spans="1:1" hidden="1">
      <c r="A9645" s="143"/>
    </row>
    <row r="9646" spans="1:1" hidden="1">
      <c r="A9646" s="143"/>
    </row>
    <row r="9647" spans="1:1" hidden="1">
      <c r="A9647" s="143"/>
    </row>
    <row r="9648" spans="1:1" hidden="1">
      <c r="A9648" s="143"/>
    </row>
    <row r="9649" spans="1:1" hidden="1">
      <c r="A9649" s="143"/>
    </row>
    <row r="9650" spans="1:1" hidden="1">
      <c r="A9650" s="143"/>
    </row>
    <row r="9651" spans="1:1" hidden="1">
      <c r="A9651" s="143"/>
    </row>
    <row r="9652" spans="1:1" hidden="1">
      <c r="A9652" s="143"/>
    </row>
    <row r="9653" spans="1:1" hidden="1">
      <c r="A9653" s="143"/>
    </row>
    <row r="9654" spans="1:1" hidden="1">
      <c r="A9654" s="143"/>
    </row>
    <row r="9655" spans="1:1" hidden="1">
      <c r="A9655" s="164"/>
    </row>
    <row r="9656" spans="1:1" hidden="1">
      <c r="A9656" s="164"/>
    </row>
    <row r="9657" spans="1:1" hidden="1">
      <c r="A9657" s="143"/>
    </row>
    <row r="9658" spans="1:1" hidden="1">
      <c r="A9658" s="164"/>
    </row>
    <row r="9659" spans="1:1" hidden="1">
      <c r="A9659" s="164"/>
    </row>
    <row r="9660" spans="1:1" hidden="1">
      <c r="A9660" s="143"/>
    </row>
    <row r="9661" spans="1:1" hidden="1">
      <c r="A9661" s="143"/>
    </row>
    <row r="9662" spans="1:1" ht="13.5" hidden="1" thickBot="1">
      <c r="A9662" s="514"/>
    </row>
    <row r="9663" spans="1:1" hidden="1">
      <c r="A9663" s="164"/>
    </row>
    <row r="9664" spans="1:1" hidden="1">
      <c r="A9664" s="164"/>
    </row>
    <row r="9665" spans="1:1" hidden="1">
      <c r="A9665" s="522"/>
    </row>
    <row r="9666" spans="1:1" hidden="1">
      <c r="A9666" s="118"/>
    </row>
    <row r="9667" spans="1:1" hidden="1">
      <c r="A9667" s="118"/>
    </row>
    <row r="9668" spans="1:1" hidden="1">
      <c r="A9668" s="118"/>
    </row>
    <row r="9669" spans="1:1" ht="15.75" hidden="1">
      <c r="A9669" s="241"/>
    </row>
    <row r="9670" spans="1:1" ht="15.75" hidden="1">
      <c r="A9670" s="241"/>
    </row>
    <row r="9671" spans="1:1" ht="15.75" hidden="1">
      <c r="A9671" s="241"/>
    </row>
    <row r="9672" spans="1:1" ht="15.75" hidden="1">
      <c r="A9672" s="241"/>
    </row>
    <row r="9673" spans="1:1" ht="15.75" hidden="1">
      <c r="A9673" s="241"/>
    </row>
    <row r="9674" spans="1:1" ht="15.75" hidden="1">
      <c r="A9674" s="241"/>
    </row>
    <row r="9675" spans="1:1" ht="15.75" hidden="1">
      <c r="A9675" s="241"/>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21"/>
    </row>
    <row r="9699" spans="1:1" hidden="1">
      <c r="A9699" s="163"/>
    </row>
    <row r="9700" spans="1:1" hidden="1">
      <c r="A9700" s="143"/>
    </row>
    <row r="9701" spans="1:1" hidden="1">
      <c r="A9701" s="143"/>
    </row>
    <row r="9702" spans="1:1" hidden="1">
      <c r="A9702" s="143"/>
    </row>
    <row r="9703" spans="1:1" hidden="1">
      <c r="A9703" s="143"/>
    </row>
    <row r="9704" spans="1:1" hidden="1">
      <c r="A9704" s="143"/>
    </row>
    <row r="9705" spans="1:1" hidden="1">
      <c r="A9705" s="143"/>
    </row>
    <row r="9706" spans="1:1" hidden="1">
      <c r="A9706" s="143"/>
    </row>
    <row r="9707" spans="1:1" hidden="1">
      <c r="A9707" s="143"/>
    </row>
    <row r="9708" spans="1:1" hidden="1">
      <c r="A9708" s="143"/>
    </row>
    <row r="9709" spans="1:1" hidden="1">
      <c r="A9709" s="143"/>
    </row>
    <row r="9710" spans="1:1" hidden="1">
      <c r="A9710" s="143"/>
    </row>
    <row r="9711" spans="1:1" hidden="1">
      <c r="A9711" s="143"/>
    </row>
    <row r="9712" spans="1:1" hidden="1">
      <c r="A9712" s="143"/>
    </row>
    <row r="9713" spans="1:1" hidden="1">
      <c r="A9713" s="143"/>
    </row>
    <row r="9714" spans="1:1" hidden="1">
      <c r="A9714" s="143"/>
    </row>
    <row r="9715" spans="1:1" hidden="1">
      <c r="A9715" s="143"/>
    </row>
    <row r="9716" spans="1:1" hidden="1">
      <c r="A9716" s="143"/>
    </row>
    <row r="9717" spans="1:1" hidden="1">
      <c r="A9717" s="143"/>
    </row>
    <row r="9718" spans="1:1" hidden="1">
      <c r="A9718" s="164"/>
    </row>
    <row r="9719" spans="1:1" hidden="1">
      <c r="A9719" s="164"/>
    </row>
    <row r="9720" spans="1:1" hidden="1">
      <c r="A9720" s="164"/>
    </row>
    <row r="9721" spans="1:1" hidden="1">
      <c r="A9721" s="141"/>
    </row>
    <row r="9722" spans="1:1" hidden="1">
      <c r="A9722" s="141"/>
    </row>
    <row r="9723" spans="1:1" hidden="1">
      <c r="A9723" s="141"/>
    </row>
    <row r="9724" spans="1:1" hidden="1">
      <c r="A9724" s="143"/>
    </row>
    <row r="9725" spans="1:1" hidden="1">
      <c r="A9725" s="143"/>
    </row>
    <row r="9726" spans="1:1" hidden="1">
      <c r="A9726" s="143"/>
    </row>
    <row r="9727" spans="1:1" hidden="1">
      <c r="A9727" s="143"/>
    </row>
    <row r="9728" spans="1:1" hidden="1">
      <c r="A9728" s="143"/>
    </row>
    <row r="9729" spans="1:1" hidden="1">
      <c r="A9729" s="143"/>
    </row>
    <row r="9730" spans="1:1" hidden="1">
      <c r="A9730" s="143"/>
    </row>
    <row r="9731" spans="1:1" hidden="1">
      <c r="A9731" s="143"/>
    </row>
    <row r="9732" spans="1:1" hidden="1">
      <c r="A9732" s="143"/>
    </row>
    <row r="9733" spans="1:1" hidden="1">
      <c r="A9733" s="143"/>
    </row>
    <row r="9734" spans="1:1" hidden="1">
      <c r="A9734" s="143"/>
    </row>
    <row r="9735" spans="1:1" hidden="1">
      <c r="A9735" s="143"/>
    </row>
    <row r="9736" spans="1:1" hidden="1">
      <c r="A9736" s="141"/>
    </row>
    <row r="9737" spans="1:1" hidden="1">
      <c r="A9737" s="141"/>
    </row>
    <row r="9738" spans="1:1" hidden="1">
      <c r="A9738" s="143"/>
    </row>
    <row r="9739" spans="1:1" hidden="1">
      <c r="A9739" s="143"/>
    </row>
    <row r="9740" spans="1:1" hidden="1">
      <c r="A9740" s="143"/>
    </row>
    <row r="9741" spans="1:1" ht="15.75" hidden="1">
      <c r="A9741" s="100"/>
    </row>
    <row r="9742" spans="1:1" hidden="1">
      <c r="A9742" s="143"/>
    </row>
    <row r="9743" spans="1:1" hidden="1">
      <c r="A9743" s="143"/>
    </row>
    <row r="9744" spans="1:1" hidden="1">
      <c r="A9744" s="143"/>
    </row>
    <row r="9745" spans="1:1" hidden="1">
      <c r="A9745" s="143"/>
    </row>
    <row r="9746" spans="1:1" hidden="1">
      <c r="A9746" s="143"/>
    </row>
    <row r="9747" spans="1:1" hidden="1">
      <c r="A9747" s="143"/>
    </row>
    <row r="9748" spans="1:1" hidden="1">
      <c r="A9748" s="143"/>
    </row>
    <row r="9749" spans="1:1" hidden="1">
      <c r="A9749" s="143"/>
    </row>
    <row r="9750" spans="1:1" hidden="1">
      <c r="A9750" s="143"/>
    </row>
    <row r="9751" spans="1:1" hidden="1">
      <c r="A9751" s="143"/>
    </row>
    <row r="9752" spans="1:1" hidden="1">
      <c r="A9752" s="143"/>
    </row>
    <row r="9753" spans="1:1" hidden="1">
      <c r="A9753" s="143"/>
    </row>
    <row r="9754" spans="1:1" hidden="1">
      <c r="A9754" s="143"/>
    </row>
    <row r="9755" spans="1:1" hidden="1">
      <c r="A9755" s="143"/>
    </row>
    <row r="9756" spans="1:1" hidden="1">
      <c r="A9756" s="164"/>
    </row>
    <row r="9757" spans="1:1" hidden="1">
      <c r="A9757" s="164"/>
    </row>
    <row r="9758" spans="1:1" hidden="1">
      <c r="A9758" s="143"/>
    </row>
    <row r="9759" spans="1:1" hidden="1">
      <c r="A9759" s="164"/>
    </row>
    <row r="9760" spans="1:1" hidden="1">
      <c r="A9760" s="164"/>
    </row>
    <row r="9761" spans="1:1" hidden="1">
      <c r="A9761" s="143"/>
    </row>
    <row r="9762" spans="1:1" hidden="1">
      <c r="A9762" s="143"/>
    </row>
    <row r="9763" spans="1:1" ht="13.5" hidden="1" thickBot="1">
      <c r="A9763" s="514"/>
    </row>
    <row r="9764" spans="1:1" hidden="1">
      <c r="A9764" s="164"/>
    </row>
    <row r="9765" spans="1:1" hidden="1">
      <c r="A9765" s="164"/>
    </row>
    <row r="9766" spans="1:1" hidden="1">
      <c r="A9766" s="522"/>
    </row>
    <row r="9767" spans="1:1" hidden="1">
      <c r="A9767" s="118"/>
    </row>
    <row r="9768" spans="1:1" hidden="1">
      <c r="A9768" s="118"/>
    </row>
    <row r="9769" spans="1:1" hidden="1">
      <c r="A9769" s="118"/>
    </row>
    <row r="9770" spans="1:1" ht="15.75" hidden="1">
      <c r="A9770" s="241"/>
    </row>
    <row r="9771" spans="1:1" ht="15.75" hidden="1">
      <c r="A9771" s="241"/>
    </row>
    <row r="9772" spans="1:1" ht="15.75" hidden="1">
      <c r="A9772" s="241"/>
    </row>
    <row r="9773" spans="1:1" ht="15.75" hidden="1">
      <c r="A9773" s="241"/>
    </row>
    <row r="9774" spans="1:1" ht="15.75" hidden="1">
      <c r="A9774" s="241"/>
    </row>
    <row r="9775" spans="1:1" ht="15.75" hidden="1">
      <c r="A9775" s="241"/>
    </row>
    <row r="9776" spans="1:1" ht="15.75" hidden="1">
      <c r="A9776" s="241"/>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21"/>
    </row>
    <row r="9800" spans="1:1" hidden="1">
      <c r="A9800" s="163"/>
    </row>
    <row r="9801" spans="1:1" hidden="1">
      <c r="A9801" s="143"/>
    </row>
    <row r="9802" spans="1:1" hidden="1">
      <c r="A9802" s="143"/>
    </row>
    <row r="9803" spans="1:1" hidden="1">
      <c r="A9803" s="143"/>
    </row>
    <row r="9804" spans="1:1" hidden="1">
      <c r="A9804" s="143"/>
    </row>
    <row r="9805" spans="1:1" hidden="1">
      <c r="A9805" s="143"/>
    </row>
    <row r="9806" spans="1:1" hidden="1">
      <c r="A9806" s="143"/>
    </row>
    <row r="9807" spans="1:1" hidden="1">
      <c r="A9807" s="143"/>
    </row>
    <row r="9808" spans="1:1" hidden="1">
      <c r="A9808" s="143"/>
    </row>
    <row r="9809" spans="1:1" hidden="1">
      <c r="A9809" s="143"/>
    </row>
    <row r="9810" spans="1:1" hidden="1">
      <c r="A9810" s="143"/>
    </row>
    <row r="9811" spans="1:1" hidden="1">
      <c r="A9811" s="143"/>
    </row>
    <row r="9812" spans="1:1" hidden="1">
      <c r="A9812" s="143"/>
    </row>
    <row r="9813" spans="1:1" hidden="1">
      <c r="A9813" s="143"/>
    </row>
    <row r="9814" spans="1:1" hidden="1">
      <c r="A9814" s="143"/>
    </row>
    <row r="9815" spans="1:1" hidden="1">
      <c r="A9815" s="143"/>
    </row>
    <row r="9816" spans="1:1" hidden="1">
      <c r="A9816" s="143"/>
    </row>
    <row r="9817" spans="1:1" hidden="1">
      <c r="A9817" s="143"/>
    </row>
    <row r="9818" spans="1:1" hidden="1">
      <c r="A9818" s="143"/>
    </row>
    <row r="9819" spans="1:1" hidden="1">
      <c r="A9819" s="164"/>
    </row>
    <row r="9820" spans="1:1" hidden="1">
      <c r="A9820" s="164"/>
    </row>
    <row r="9821" spans="1:1" hidden="1">
      <c r="A9821" s="164"/>
    </row>
    <row r="9822" spans="1:1" hidden="1">
      <c r="A9822" s="141"/>
    </row>
    <row r="9823" spans="1:1" hidden="1">
      <c r="A9823" s="141"/>
    </row>
    <row r="9824" spans="1:1" hidden="1">
      <c r="A9824" s="141"/>
    </row>
    <row r="9825" spans="1:1" hidden="1">
      <c r="A9825" s="143"/>
    </row>
    <row r="9826" spans="1:1" hidden="1">
      <c r="A9826" s="143"/>
    </row>
    <row r="9827" spans="1:1" hidden="1">
      <c r="A9827" s="143"/>
    </row>
    <row r="9828" spans="1:1" hidden="1">
      <c r="A9828" s="143"/>
    </row>
    <row r="9829" spans="1:1" hidden="1">
      <c r="A9829" s="143"/>
    </row>
    <row r="9830" spans="1:1" hidden="1">
      <c r="A9830" s="143"/>
    </row>
    <row r="9831" spans="1:1" hidden="1">
      <c r="A9831" s="143"/>
    </row>
    <row r="9832" spans="1:1" hidden="1">
      <c r="A9832" s="143"/>
    </row>
    <row r="9833" spans="1:1" hidden="1">
      <c r="A9833" s="143"/>
    </row>
    <row r="9834" spans="1:1" hidden="1">
      <c r="A9834" s="143"/>
    </row>
    <row r="9835" spans="1:1" hidden="1">
      <c r="A9835" s="143"/>
    </row>
    <row r="9836" spans="1:1" hidden="1">
      <c r="A9836" s="143"/>
    </row>
    <row r="9837" spans="1:1" hidden="1">
      <c r="A9837" s="141"/>
    </row>
    <row r="9838" spans="1:1" hidden="1">
      <c r="A9838" s="141"/>
    </row>
    <row r="9839" spans="1:1" hidden="1">
      <c r="A9839" s="143"/>
    </row>
    <row r="9840" spans="1:1" hidden="1">
      <c r="A9840" s="143"/>
    </row>
    <row r="9841" spans="1:1" hidden="1">
      <c r="A9841" s="143"/>
    </row>
    <row r="9842" spans="1:1" ht="15.75" hidden="1">
      <c r="A9842" s="100"/>
    </row>
    <row r="9843" spans="1:1" hidden="1">
      <c r="A9843" s="143"/>
    </row>
    <row r="9844" spans="1:1" hidden="1">
      <c r="A9844" s="143"/>
    </row>
    <row r="9845" spans="1:1" hidden="1">
      <c r="A9845" s="143"/>
    </row>
    <row r="9846" spans="1:1" hidden="1">
      <c r="A9846" s="143"/>
    </row>
    <row r="9847" spans="1:1" hidden="1">
      <c r="A9847" s="143"/>
    </row>
    <row r="9848" spans="1:1" hidden="1">
      <c r="A9848" s="143"/>
    </row>
    <row r="9849" spans="1:1" hidden="1">
      <c r="A9849" s="143"/>
    </row>
    <row r="9850" spans="1:1" hidden="1">
      <c r="A9850" s="143"/>
    </row>
    <row r="9851" spans="1:1" hidden="1">
      <c r="A9851" s="143"/>
    </row>
    <row r="9852" spans="1:1" hidden="1">
      <c r="A9852" s="143"/>
    </row>
    <row r="9853" spans="1:1" hidden="1">
      <c r="A9853" s="143"/>
    </row>
    <row r="9854" spans="1:1" hidden="1">
      <c r="A9854" s="143"/>
    </row>
    <row r="9855" spans="1:1" hidden="1">
      <c r="A9855" s="143"/>
    </row>
    <row r="9856" spans="1:1" hidden="1">
      <c r="A9856" s="143"/>
    </row>
    <row r="9857" spans="1:1" hidden="1">
      <c r="A9857" s="164"/>
    </row>
    <row r="9858" spans="1:1" hidden="1">
      <c r="A9858" s="164"/>
    </row>
    <row r="9859" spans="1:1" hidden="1">
      <c r="A9859" s="143"/>
    </row>
    <row r="9860" spans="1:1" hidden="1">
      <c r="A9860" s="164"/>
    </row>
    <row r="9861" spans="1:1" hidden="1">
      <c r="A9861" s="164"/>
    </row>
    <row r="9862" spans="1:1" hidden="1">
      <c r="A9862" s="143"/>
    </row>
    <row r="9863" spans="1:1" hidden="1">
      <c r="A9863" s="143"/>
    </row>
    <row r="9864" spans="1:1" ht="13.5" hidden="1" thickBot="1">
      <c r="A9864" s="514"/>
    </row>
    <row r="9865" spans="1:1" hidden="1">
      <c r="A9865" s="164"/>
    </row>
    <row r="9866" spans="1:1" hidden="1">
      <c r="A9866" s="164"/>
    </row>
    <row r="9867" spans="1:1" hidden="1">
      <c r="A9867" s="522"/>
    </row>
    <row r="9868" spans="1:1" hidden="1">
      <c r="A9868" s="118"/>
    </row>
    <row r="9869" spans="1:1" hidden="1">
      <c r="A9869" s="118"/>
    </row>
    <row r="9870" spans="1:1" hidden="1">
      <c r="A9870" s="118"/>
    </row>
    <row r="9871" spans="1:1" ht="15.75" hidden="1">
      <c r="A9871" s="241"/>
    </row>
    <row r="9872" spans="1:1" ht="15.75" hidden="1">
      <c r="A9872" s="241"/>
    </row>
    <row r="9873" spans="1:1" ht="15.75" hidden="1">
      <c r="A9873" s="241"/>
    </row>
    <row r="9874" spans="1:1" ht="15.75" hidden="1">
      <c r="A9874" s="241"/>
    </row>
    <row r="9875" spans="1:1" ht="15.75" hidden="1">
      <c r="A9875" s="241"/>
    </row>
    <row r="9876" spans="1:1" ht="15.75" hidden="1">
      <c r="A9876" s="241"/>
    </row>
    <row r="9877" spans="1:1" ht="15.75" hidden="1">
      <c r="A9877" s="241"/>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21"/>
    </row>
    <row r="9901" spans="1:1" hidden="1">
      <c r="A9901" s="163"/>
    </row>
    <row r="9902" spans="1:1" hidden="1">
      <c r="A9902" s="143"/>
    </row>
    <row r="9903" spans="1:1" hidden="1">
      <c r="A9903" s="143"/>
    </row>
    <row r="9904" spans="1:1" hidden="1">
      <c r="A9904" s="143"/>
    </row>
    <row r="9905" spans="1:1" hidden="1">
      <c r="A9905" s="143"/>
    </row>
    <row r="9906" spans="1:1" hidden="1">
      <c r="A9906" s="143"/>
    </row>
    <row r="9907" spans="1:1" hidden="1">
      <c r="A9907" s="143"/>
    </row>
    <row r="9908" spans="1:1" hidden="1">
      <c r="A9908" s="143"/>
    </row>
    <row r="9909" spans="1:1" hidden="1">
      <c r="A9909" s="143"/>
    </row>
    <row r="9910" spans="1:1" hidden="1">
      <c r="A9910" s="143"/>
    </row>
    <row r="9911" spans="1:1" hidden="1">
      <c r="A9911" s="143"/>
    </row>
    <row r="9912" spans="1:1" hidden="1">
      <c r="A9912" s="143"/>
    </row>
    <row r="9913" spans="1:1" hidden="1">
      <c r="A9913" s="143"/>
    </row>
    <row r="9914" spans="1:1" hidden="1">
      <c r="A9914" s="143"/>
    </row>
    <row r="9915" spans="1:1" hidden="1">
      <c r="A9915" s="143"/>
    </row>
    <row r="9916" spans="1:1" hidden="1">
      <c r="A9916" s="143"/>
    </row>
    <row r="9917" spans="1:1" hidden="1">
      <c r="A9917" s="143"/>
    </row>
    <row r="9918" spans="1:1" hidden="1">
      <c r="A9918" s="143"/>
    </row>
    <row r="9919" spans="1:1" hidden="1">
      <c r="A9919" s="143"/>
    </row>
    <row r="9920" spans="1:1" hidden="1">
      <c r="A9920" s="164"/>
    </row>
    <row r="9921" spans="1:1" hidden="1">
      <c r="A9921" s="164"/>
    </row>
    <row r="9922" spans="1:1" hidden="1">
      <c r="A9922" s="164"/>
    </row>
    <row r="9923" spans="1:1" hidden="1">
      <c r="A9923" s="141"/>
    </row>
    <row r="9924" spans="1:1" hidden="1">
      <c r="A9924" s="141"/>
    </row>
    <row r="9925" spans="1:1" hidden="1">
      <c r="A9925" s="141"/>
    </row>
    <row r="9926" spans="1:1" hidden="1">
      <c r="A9926" s="143"/>
    </row>
    <row r="9927" spans="1:1" hidden="1">
      <c r="A9927" s="143"/>
    </row>
    <row r="9928" spans="1:1" hidden="1">
      <c r="A9928" s="143"/>
    </row>
    <row r="9929" spans="1:1" hidden="1">
      <c r="A9929" s="143"/>
    </row>
    <row r="9930" spans="1:1" hidden="1">
      <c r="A9930" s="143"/>
    </row>
    <row r="9931" spans="1:1" hidden="1">
      <c r="A9931" s="143"/>
    </row>
    <row r="9932" spans="1:1" hidden="1">
      <c r="A9932" s="143"/>
    </row>
    <row r="9933" spans="1:1" hidden="1">
      <c r="A9933" s="143"/>
    </row>
    <row r="9934" spans="1:1" hidden="1">
      <c r="A9934" s="143"/>
    </row>
    <row r="9935" spans="1:1" hidden="1">
      <c r="A9935" s="143"/>
    </row>
    <row r="9936" spans="1:1" hidden="1">
      <c r="A9936" s="143"/>
    </row>
    <row r="9937" spans="1:1" hidden="1">
      <c r="A9937" s="143"/>
    </row>
    <row r="9938" spans="1:1" hidden="1">
      <c r="A9938" s="141"/>
    </row>
    <row r="9939" spans="1:1" hidden="1">
      <c r="A9939" s="141"/>
    </row>
    <row r="9940" spans="1:1" hidden="1">
      <c r="A9940" s="143"/>
    </row>
    <row r="9941" spans="1:1" hidden="1">
      <c r="A9941" s="143"/>
    </row>
    <row r="9942" spans="1:1" hidden="1">
      <c r="A9942" s="143"/>
    </row>
    <row r="9943" spans="1:1" ht="15.75" hidden="1">
      <c r="A9943" s="100"/>
    </row>
    <row r="9944" spans="1:1" hidden="1">
      <c r="A9944" s="143"/>
    </row>
    <row r="9945" spans="1:1" hidden="1">
      <c r="A9945" s="143"/>
    </row>
    <row r="9946" spans="1:1" hidden="1">
      <c r="A9946" s="143"/>
    </row>
    <row r="9947" spans="1:1" hidden="1">
      <c r="A9947" s="143"/>
    </row>
    <row r="9948" spans="1:1" hidden="1">
      <c r="A9948" s="143"/>
    </row>
    <row r="9949" spans="1:1" hidden="1">
      <c r="A9949" s="143"/>
    </row>
    <row r="9950" spans="1:1" hidden="1">
      <c r="A9950" s="143"/>
    </row>
    <row r="9951" spans="1:1" hidden="1">
      <c r="A9951" s="143"/>
    </row>
    <row r="9952" spans="1:1" hidden="1">
      <c r="A9952" s="143"/>
    </row>
    <row r="9953" spans="1:1" hidden="1">
      <c r="A9953" s="143"/>
    </row>
    <row r="9954" spans="1:1" hidden="1">
      <c r="A9954" s="143"/>
    </row>
    <row r="9955" spans="1:1" hidden="1">
      <c r="A9955" s="143"/>
    </row>
    <row r="9956" spans="1:1" hidden="1">
      <c r="A9956" s="143"/>
    </row>
    <row r="9957" spans="1:1" hidden="1">
      <c r="A9957" s="143"/>
    </row>
    <row r="9958" spans="1:1" hidden="1">
      <c r="A9958" s="164"/>
    </row>
    <row r="9959" spans="1:1" hidden="1">
      <c r="A9959" s="164"/>
    </row>
    <row r="9960" spans="1:1" hidden="1">
      <c r="A9960" s="143"/>
    </row>
    <row r="9961" spans="1:1" hidden="1">
      <c r="A9961" s="164"/>
    </row>
    <row r="9962" spans="1:1" hidden="1">
      <c r="A9962" s="164"/>
    </row>
    <row r="9963" spans="1:1" hidden="1">
      <c r="A9963" s="143"/>
    </row>
    <row r="9964" spans="1:1" hidden="1">
      <c r="A9964" s="143"/>
    </row>
    <row r="9965" spans="1:1" ht="13.5" hidden="1" thickBot="1">
      <c r="A9965" s="514"/>
    </row>
    <row r="9966" spans="1:1" hidden="1">
      <c r="A9966" s="164"/>
    </row>
    <row r="9967" spans="1:1" hidden="1">
      <c r="A9967" s="164"/>
    </row>
    <row r="9968" spans="1:1" hidden="1">
      <c r="A9968" s="522"/>
    </row>
    <row r="9969" spans="1:1" hidden="1">
      <c r="A9969" s="118"/>
    </row>
    <row r="9970" spans="1:1" hidden="1">
      <c r="A9970" s="118"/>
    </row>
    <row r="9971" spans="1:1" hidden="1">
      <c r="A9971" s="118"/>
    </row>
    <row r="9972" spans="1:1" ht="15.75" hidden="1">
      <c r="A9972" s="241"/>
    </row>
    <row r="9973" spans="1:1" ht="15.75" hidden="1">
      <c r="A9973" s="241"/>
    </row>
    <row r="9974" spans="1:1" ht="15.75" hidden="1">
      <c r="A9974" s="241"/>
    </row>
    <row r="9975" spans="1:1" ht="15.75" hidden="1">
      <c r="A9975" s="241"/>
    </row>
    <row r="9976" spans="1:1" ht="15.75" hidden="1">
      <c r="A9976" s="241"/>
    </row>
    <row r="9977" spans="1:1" ht="15.75" hidden="1">
      <c r="A9977" s="241"/>
    </row>
    <row r="9978" spans="1:1" ht="15.75" hidden="1">
      <c r="A9978" s="241"/>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21"/>
    </row>
    <row r="10002" spans="1:1" hidden="1">
      <c r="A10002" s="163"/>
    </row>
    <row r="10003" spans="1:1" hidden="1">
      <c r="A10003" s="143"/>
    </row>
    <row r="10004" spans="1:1" hidden="1">
      <c r="A10004" s="143"/>
    </row>
    <row r="10005" spans="1:1" hidden="1">
      <c r="A10005" s="143"/>
    </row>
    <row r="10006" spans="1:1" hidden="1">
      <c r="A10006" s="143"/>
    </row>
    <row r="10007" spans="1:1" hidden="1">
      <c r="A10007" s="143"/>
    </row>
    <row r="10008" spans="1:1" hidden="1">
      <c r="A10008" s="143"/>
    </row>
    <row r="10009" spans="1:1" hidden="1">
      <c r="A10009" s="143"/>
    </row>
    <row r="10010" spans="1:1" hidden="1">
      <c r="A10010" s="143"/>
    </row>
    <row r="10011" spans="1:1" hidden="1">
      <c r="A10011" s="143"/>
    </row>
    <row r="10012" spans="1:1" hidden="1">
      <c r="A10012" s="143"/>
    </row>
    <row r="10013" spans="1:1" hidden="1">
      <c r="A10013" s="143"/>
    </row>
    <row r="10014" spans="1:1" hidden="1">
      <c r="A10014" s="143"/>
    </row>
    <row r="10015" spans="1:1" hidden="1">
      <c r="A10015" s="143"/>
    </row>
    <row r="10016" spans="1:1" hidden="1">
      <c r="A10016" s="143"/>
    </row>
    <row r="10017" spans="1:1" hidden="1">
      <c r="A10017" s="143"/>
    </row>
    <row r="10018" spans="1:1" hidden="1">
      <c r="A10018" s="143"/>
    </row>
    <row r="10019" spans="1:1" hidden="1">
      <c r="A10019" s="143"/>
    </row>
    <row r="10020" spans="1:1" hidden="1">
      <c r="A10020" s="143"/>
    </row>
    <row r="10021" spans="1:1" hidden="1">
      <c r="A10021" s="164"/>
    </row>
    <row r="10022" spans="1:1" hidden="1">
      <c r="A10022" s="164"/>
    </row>
    <row r="10023" spans="1:1" hidden="1">
      <c r="A10023" s="164"/>
    </row>
    <row r="10024" spans="1:1" hidden="1">
      <c r="A10024" s="141"/>
    </row>
    <row r="10025" spans="1:1" hidden="1">
      <c r="A10025" s="141"/>
    </row>
    <row r="10026" spans="1:1" hidden="1">
      <c r="A10026" s="141"/>
    </row>
    <row r="10027" spans="1:1" hidden="1">
      <c r="A10027" s="143"/>
    </row>
    <row r="10028" spans="1:1" hidden="1">
      <c r="A10028" s="143"/>
    </row>
    <row r="10029" spans="1:1" hidden="1">
      <c r="A10029" s="143"/>
    </row>
    <row r="10030" spans="1:1" hidden="1">
      <c r="A10030" s="143"/>
    </row>
    <row r="10031" spans="1:1" hidden="1">
      <c r="A10031" s="143"/>
    </row>
    <row r="10032" spans="1:1" hidden="1">
      <c r="A10032" s="143"/>
    </row>
    <row r="10033" spans="1:1" hidden="1">
      <c r="A10033" s="143"/>
    </row>
    <row r="10034" spans="1:1" hidden="1">
      <c r="A10034" s="143"/>
    </row>
    <row r="10035" spans="1:1" hidden="1">
      <c r="A10035" s="143"/>
    </row>
    <row r="10036" spans="1:1" hidden="1">
      <c r="A10036" s="143"/>
    </row>
    <row r="10037" spans="1:1" hidden="1">
      <c r="A10037" s="143"/>
    </row>
    <row r="10038" spans="1:1" hidden="1">
      <c r="A10038" s="143"/>
    </row>
    <row r="10039" spans="1:1" hidden="1">
      <c r="A10039" s="141"/>
    </row>
    <row r="10040" spans="1:1" hidden="1">
      <c r="A10040" s="141"/>
    </row>
    <row r="10041" spans="1:1" hidden="1">
      <c r="A10041" s="143"/>
    </row>
    <row r="10042" spans="1:1" hidden="1">
      <c r="A10042" s="143"/>
    </row>
    <row r="10043" spans="1:1" hidden="1">
      <c r="A10043" s="143"/>
    </row>
    <row r="10044" spans="1:1" ht="15.75" hidden="1">
      <c r="A10044" s="100"/>
    </row>
    <row r="10045" spans="1:1" hidden="1">
      <c r="A10045" s="143"/>
    </row>
    <row r="10046" spans="1:1" hidden="1">
      <c r="A10046" s="143"/>
    </row>
    <row r="10047" spans="1:1" hidden="1">
      <c r="A10047" s="143"/>
    </row>
    <row r="10048" spans="1:1" hidden="1">
      <c r="A10048" s="143"/>
    </row>
    <row r="10049" spans="1:1" hidden="1">
      <c r="A10049" s="143"/>
    </row>
    <row r="10050" spans="1:1" hidden="1">
      <c r="A10050" s="143"/>
    </row>
    <row r="10051" spans="1:1" hidden="1">
      <c r="A10051" s="143"/>
    </row>
    <row r="10052" spans="1:1" hidden="1">
      <c r="A10052" s="143"/>
    </row>
    <row r="10053" spans="1:1" hidden="1">
      <c r="A10053" s="143"/>
    </row>
    <row r="10054" spans="1:1" hidden="1">
      <c r="A10054" s="143"/>
    </row>
    <row r="10055" spans="1:1" hidden="1">
      <c r="A10055" s="143"/>
    </row>
    <row r="10056" spans="1:1" hidden="1">
      <c r="A10056" s="143"/>
    </row>
    <row r="10057" spans="1:1" hidden="1">
      <c r="A10057" s="143"/>
    </row>
    <row r="10058" spans="1:1" hidden="1">
      <c r="A10058" s="143"/>
    </row>
    <row r="10059" spans="1:1" hidden="1">
      <c r="A10059" s="164"/>
    </row>
    <row r="10060" spans="1:1" hidden="1">
      <c r="A10060" s="164"/>
    </row>
    <row r="10061" spans="1:1" hidden="1">
      <c r="A10061" s="143"/>
    </row>
    <row r="10062" spans="1:1" hidden="1">
      <c r="A10062" s="164"/>
    </row>
    <row r="10063" spans="1:1" hidden="1">
      <c r="A10063" s="164"/>
    </row>
    <row r="10064" spans="1:1" hidden="1">
      <c r="A10064" s="143"/>
    </row>
    <row r="10065" spans="1:1" hidden="1">
      <c r="A10065" s="143"/>
    </row>
    <row r="10066" spans="1:1" ht="13.5" hidden="1" thickBot="1">
      <c r="A10066" s="514"/>
    </row>
    <row r="10067" spans="1:1" hidden="1">
      <c r="A10067" s="164"/>
    </row>
    <row r="10068" spans="1:1" hidden="1">
      <c r="A10068" s="164"/>
    </row>
    <row r="10069" spans="1:1" hidden="1">
      <c r="A10069" s="522"/>
    </row>
    <row r="10070" spans="1:1" hidden="1">
      <c r="A10070" s="118"/>
    </row>
    <row r="10071" spans="1:1" hidden="1">
      <c r="A10071" s="118"/>
    </row>
    <row r="10072" spans="1:1" hidden="1">
      <c r="A10072" s="118"/>
    </row>
    <row r="10073" spans="1:1" ht="15.75" hidden="1">
      <c r="A10073" s="241"/>
    </row>
    <row r="10074" spans="1:1" ht="15.75" hidden="1">
      <c r="A10074" s="241"/>
    </row>
    <row r="10075" spans="1:1" ht="15.75" hidden="1">
      <c r="A10075" s="241"/>
    </row>
    <row r="10076" spans="1:1" ht="15.75" hidden="1">
      <c r="A10076" s="241"/>
    </row>
    <row r="10077" spans="1:1" ht="15.75" hidden="1">
      <c r="A10077" s="241"/>
    </row>
    <row r="10078" spans="1:1" ht="15.75" hidden="1">
      <c r="A10078" s="241"/>
    </row>
    <row r="10079" spans="1:1" ht="15.75" hidden="1">
      <c r="A10079" s="241"/>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21"/>
    </row>
    <row r="10103" spans="1:1" hidden="1">
      <c r="A10103" s="163"/>
    </row>
    <row r="10104" spans="1:1" hidden="1">
      <c r="A10104" s="143"/>
    </row>
    <row r="10105" spans="1:1" hidden="1">
      <c r="A10105" s="143"/>
    </row>
    <row r="10106" spans="1:1" hidden="1">
      <c r="A10106" s="143"/>
    </row>
    <row r="10107" spans="1:1" hidden="1">
      <c r="A10107" s="143"/>
    </row>
    <row r="10108" spans="1:1" hidden="1">
      <c r="A10108" s="143"/>
    </row>
    <row r="10109" spans="1:1" hidden="1">
      <c r="A10109" s="143"/>
    </row>
    <row r="10110" spans="1:1" hidden="1">
      <c r="A10110" s="143"/>
    </row>
    <row r="10111" spans="1:1" hidden="1">
      <c r="A10111" s="143"/>
    </row>
    <row r="10112" spans="1:1" hidden="1">
      <c r="A10112" s="143"/>
    </row>
    <row r="10113" spans="1:1" hidden="1">
      <c r="A10113" s="143"/>
    </row>
    <row r="10114" spans="1:1" hidden="1">
      <c r="A10114" s="143"/>
    </row>
    <row r="10115" spans="1:1" hidden="1">
      <c r="A10115" s="143"/>
    </row>
    <row r="10116" spans="1:1" hidden="1">
      <c r="A10116" s="143"/>
    </row>
    <row r="10117" spans="1:1" hidden="1">
      <c r="A10117" s="143"/>
    </row>
    <row r="10118" spans="1:1" hidden="1">
      <c r="A10118" s="143"/>
    </row>
    <row r="10119" spans="1:1" hidden="1">
      <c r="A10119" s="143"/>
    </row>
    <row r="10120" spans="1:1" hidden="1">
      <c r="A10120" s="143"/>
    </row>
    <row r="10121" spans="1:1" hidden="1">
      <c r="A10121" s="143"/>
    </row>
    <row r="10122" spans="1:1" hidden="1">
      <c r="A10122" s="164"/>
    </row>
    <row r="10123" spans="1:1" hidden="1">
      <c r="A10123" s="164"/>
    </row>
    <row r="10124" spans="1:1" hidden="1">
      <c r="A10124" s="164"/>
    </row>
    <row r="10125" spans="1:1" hidden="1">
      <c r="A10125" s="141"/>
    </row>
    <row r="10126" spans="1:1" hidden="1">
      <c r="A10126" s="141"/>
    </row>
    <row r="10127" spans="1:1" hidden="1">
      <c r="A10127" s="141"/>
    </row>
    <row r="10128" spans="1:1" hidden="1">
      <c r="A10128" s="143"/>
    </row>
    <row r="10129" spans="1:1" hidden="1">
      <c r="A10129" s="143"/>
    </row>
    <row r="10130" spans="1:1" hidden="1">
      <c r="A10130" s="143"/>
    </row>
    <row r="10131" spans="1:1" hidden="1">
      <c r="A10131" s="143"/>
    </row>
    <row r="10132" spans="1:1" hidden="1">
      <c r="A10132" s="143"/>
    </row>
    <row r="10133" spans="1:1" hidden="1">
      <c r="A10133" s="143"/>
    </row>
    <row r="10134" spans="1:1" hidden="1">
      <c r="A10134" s="143"/>
    </row>
    <row r="10135" spans="1:1" hidden="1">
      <c r="A10135" s="143"/>
    </row>
    <row r="10136" spans="1:1" hidden="1">
      <c r="A10136" s="143"/>
    </row>
    <row r="10137" spans="1:1" hidden="1">
      <c r="A10137" s="143"/>
    </row>
    <row r="10138" spans="1:1" hidden="1">
      <c r="A10138" s="143"/>
    </row>
    <row r="10139" spans="1:1" hidden="1">
      <c r="A10139" s="143"/>
    </row>
    <row r="10140" spans="1:1" hidden="1">
      <c r="A10140" s="141"/>
    </row>
    <row r="10141" spans="1:1" hidden="1">
      <c r="A10141" s="141"/>
    </row>
    <row r="10142" spans="1:1" hidden="1">
      <c r="A10142" s="143"/>
    </row>
    <row r="10143" spans="1:1" hidden="1">
      <c r="A10143" s="143"/>
    </row>
    <row r="10144" spans="1:1" hidden="1">
      <c r="A10144" s="143"/>
    </row>
    <row r="10145" spans="1:1" ht="15.75" hidden="1">
      <c r="A10145" s="100"/>
    </row>
    <row r="10146" spans="1:1" hidden="1">
      <c r="A10146" s="143"/>
    </row>
    <row r="10147" spans="1:1" hidden="1">
      <c r="A10147" s="143"/>
    </row>
    <row r="10148" spans="1:1" hidden="1">
      <c r="A10148" s="143"/>
    </row>
    <row r="10149" spans="1:1" hidden="1">
      <c r="A10149" s="143"/>
    </row>
    <row r="10150" spans="1:1" hidden="1">
      <c r="A10150" s="143"/>
    </row>
    <row r="10151" spans="1:1" hidden="1">
      <c r="A10151" s="143"/>
    </row>
    <row r="10152" spans="1:1" hidden="1">
      <c r="A10152" s="143"/>
    </row>
    <row r="10153" spans="1:1" hidden="1">
      <c r="A10153" s="143"/>
    </row>
    <row r="10154" spans="1:1" hidden="1">
      <c r="A10154" s="143"/>
    </row>
    <row r="10155" spans="1:1" hidden="1">
      <c r="A10155" s="143"/>
    </row>
    <row r="10156" spans="1:1" hidden="1">
      <c r="A10156" s="143"/>
    </row>
    <row r="10157" spans="1:1" hidden="1">
      <c r="A10157" s="143"/>
    </row>
    <row r="10158" spans="1:1" hidden="1">
      <c r="A10158" s="143"/>
    </row>
    <row r="10159" spans="1:1" hidden="1">
      <c r="A10159" s="143"/>
    </row>
    <row r="10160" spans="1:1" hidden="1">
      <c r="A10160" s="164"/>
    </row>
    <row r="10161" spans="1:1" hidden="1">
      <c r="A10161" s="164"/>
    </row>
    <row r="10162" spans="1:1" hidden="1">
      <c r="A10162" s="143"/>
    </row>
    <row r="10163" spans="1:1" hidden="1">
      <c r="A10163" s="164"/>
    </row>
    <row r="10164" spans="1:1" hidden="1">
      <c r="A10164" s="164"/>
    </row>
    <row r="10165" spans="1:1" hidden="1">
      <c r="A10165" s="143"/>
    </row>
    <row r="10166" spans="1:1" hidden="1">
      <c r="A10166" s="143"/>
    </row>
    <row r="10167" spans="1:1" ht="13.5" hidden="1" thickBot="1">
      <c r="A10167" s="514"/>
    </row>
    <row r="10168" spans="1:1" hidden="1">
      <c r="A10168" s="164"/>
    </row>
    <row r="10169" spans="1:1" hidden="1">
      <c r="A10169" s="164"/>
    </row>
    <row r="10170" spans="1:1" hidden="1">
      <c r="A10170" s="522"/>
    </row>
    <row r="10171" spans="1:1" hidden="1">
      <c r="A10171" s="118"/>
    </row>
    <row r="10172" spans="1:1" hidden="1">
      <c r="A10172" s="118"/>
    </row>
    <row r="10173" spans="1:1" hidden="1">
      <c r="A10173" s="118"/>
    </row>
    <row r="10174" spans="1:1" ht="15.75" hidden="1">
      <c r="A10174" s="241"/>
    </row>
    <row r="10175" spans="1:1" ht="15.75" hidden="1">
      <c r="A10175" s="241"/>
    </row>
    <row r="10176" spans="1:1" ht="15.75" hidden="1">
      <c r="A10176" s="241"/>
    </row>
    <row r="10177" spans="1:1" ht="15.75" hidden="1">
      <c r="A10177" s="241"/>
    </row>
    <row r="10178" spans="1:1" ht="15.75" hidden="1">
      <c r="A10178" s="241"/>
    </row>
    <row r="10179" spans="1:1" ht="15.75" hidden="1">
      <c r="A10179" s="241"/>
    </row>
    <row r="10180" spans="1:1" ht="15.75" hidden="1">
      <c r="A10180" s="241"/>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21"/>
    </row>
    <row r="10204" spans="1:1" hidden="1">
      <c r="A10204" s="163"/>
    </row>
    <row r="10205" spans="1:1" hidden="1">
      <c r="A10205" s="143"/>
    </row>
    <row r="10206" spans="1:1" hidden="1">
      <c r="A10206" s="143"/>
    </row>
    <row r="10207" spans="1:1" hidden="1">
      <c r="A10207" s="143"/>
    </row>
    <row r="10208" spans="1:1" hidden="1">
      <c r="A10208" s="143"/>
    </row>
    <row r="10209" spans="1:1" hidden="1">
      <c r="A10209" s="143"/>
    </row>
    <row r="10210" spans="1:1" hidden="1">
      <c r="A10210" s="143"/>
    </row>
    <row r="10211" spans="1:1" hidden="1">
      <c r="A10211" s="143"/>
    </row>
    <row r="10212" spans="1:1" hidden="1">
      <c r="A10212" s="143"/>
    </row>
    <row r="10213" spans="1:1" hidden="1">
      <c r="A10213" s="143"/>
    </row>
    <row r="10214" spans="1:1" hidden="1">
      <c r="A10214" s="143"/>
    </row>
    <row r="10215" spans="1:1" hidden="1">
      <c r="A10215" s="143"/>
    </row>
    <row r="10216" spans="1:1" hidden="1">
      <c r="A10216" s="143"/>
    </row>
    <row r="10217" spans="1:1" hidden="1">
      <c r="A10217" s="143"/>
    </row>
    <row r="10218" spans="1:1" hidden="1">
      <c r="A10218" s="143"/>
    </row>
    <row r="10219" spans="1:1" hidden="1">
      <c r="A10219" s="143"/>
    </row>
    <row r="10220" spans="1:1" hidden="1">
      <c r="A10220" s="143"/>
    </row>
    <row r="10221" spans="1:1" hidden="1">
      <c r="A10221" s="143"/>
    </row>
    <row r="10222" spans="1:1" hidden="1">
      <c r="A10222" s="143"/>
    </row>
    <row r="10223" spans="1:1" hidden="1">
      <c r="A10223" s="164"/>
    </row>
    <row r="10224" spans="1:1" hidden="1">
      <c r="A10224" s="164"/>
    </row>
    <row r="10225" spans="1:1" hidden="1">
      <c r="A10225" s="164"/>
    </row>
    <row r="10226" spans="1:1" hidden="1">
      <c r="A10226" s="141"/>
    </row>
    <row r="10227" spans="1:1" hidden="1">
      <c r="A10227" s="141"/>
    </row>
    <row r="10228" spans="1:1" hidden="1">
      <c r="A10228" s="141"/>
    </row>
    <row r="10229" spans="1:1" hidden="1">
      <c r="A10229" s="143"/>
    </row>
    <row r="10230" spans="1:1" hidden="1">
      <c r="A10230" s="143"/>
    </row>
    <row r="10231" spans="1:1" hidden="1">
      <c r="A10231" s="143"/>
    </row>
    <row r="10232" spans="1:1" hidden="1">
      <c r="A10232" s="143"/>
    </row>
    <row r="10233" spans="1:1" hidden="1">
      <c r="A10233" s="143"/>
    </row>
    <row r="10234" spans="1:1" hidden="1">
      <c r="A10234" s="143"/>
    </row>
    <row r="10235" spans="1:1" hidden="1">
      <c r="A10235" s="143"/>
    </row>
    <row r="10236" spans="1:1" hidden="1">
      <c r="A10236" s="143"/>
    </row>
    <row r="10237" spans="1:1" hidden="1">
      <c r="A10237" s="143"/>
    </row>
    <row r="10238" spans="1:1" hidden="1">
      <c r="A10238" s="143"/>
    </row>
    <row r="10239" spans="1:1" hidden="1">
      <c r="A10239" s="143"/>
    </row>
    <row r="10240" spans="1:1" hidden="1">
      <c r="A10240" s="143"/>
    </row>
    <row r="10241" spans="1:1" hidden="1">
      <c r="A10241" s="141"/>
    </row>
    <row r="10242" spans="1:1" hidden="1">
      <c r="A10242" s="141"/>
    </row>
    <row r="10243" spans="1:1" hidden="1">
      <c r="A10243" s="143"/>
    </row>
    <row r="10244" spans="1:1" hidden="1">
      <c r="A10244" s="143"/>
    </row>
    <row r="10245" spans="1:1" hidden="1">
      <c r="A10245" s="143"/>
    </row>
    <row r="10246" spans="1:1" ht="15.75" hidden="1">
      <c r="A10246" s="100"/>
    </row>
    <row r="10247" spans="1:1" hidden="1">
      <c r="A10247" s="143"/>
    </row>
    <row r="10248" spans="1:1" hidden="1">
      <c r="A10248" s="143"/>
    </row>
    <row r="10249" spans="1:1" hidden="1">
      <c r="A10249" s="143"/>
    </row>
    <row r="10250" spans="1:1" hidden="1">
      <c r="A10250" s="143"/>
    </row>
    <row r="10251" spans="1:1" hidden="1">
      <c r="A10251" s="143"/>
    </row>
    <row r="10252" spans="1:1" hidden="1">
      <c r="A10252" s="143"/>
    </row>
    <row r="10253" spans="1:1" hidden="1">
      <c r="A10253" s="143"/>
    </row>
    <row r="10254" spans="1:1" hidden="1">
      <c r="A10254" s="143"/>
    </row>
    <row r="10255" spans="1:1" hidden="1">
      <c r="A10255" s="143"/>
    </row>
    <row r="10256" spans="1:1" hidden="1">
      <c r="A10256" s="143"/>
    </row>
    <row r="10257" spans="1:1" hidden="1">
      <c r="A10257" s="143"/>
    </row>
    <row r="10258" spans="1:1" hidden="1">
      <c r="A10258" s="143"/>
    </row>
    <row r="10259" spans="1:1" hidden="1">
      <c r="A10259" s="143"/>
    </row>
    <row r="10260" spans="1:1" hidden="1">
      <c r="A10260" s="143"/>
    </row>
    <row r="10261" spans="1:1" hidden="1">
      <c r="A10261" s="164"/>
    </row>
    <row r="10262" spans="1:1" hidden="1">
      <c r="A10262" s="164"/>
    </row>
    <row r="10263" spans="1:1" hidden="1">
      <c r="A10263" s="143"/>
    </row>
    <row r="10264" spans="1:1" hidden="1">
      <c r="A10264" s="164"/>
    </row>
    <row r="10265" spans="1:1" hidden="1">
      <c r="A10265" s="164"/>
    </row>
    <row r="10266" spans="1:1" hidden="1">
      <c r="A10266" s="143"/>
    </row>
    <row r="10267" spans="1:1" hidden="1">
      <c r="A10267" s="143"/>
    </row>
    <row r="10268" spans="1:1" ht="13.5" hidden="1" thickBot="1">
      <c r="A10268" s="514"/>
    </row>
    <row r="10269" spans="1:1" hidden="1">
      <c r="A10269" s="164"/>
    </row>
    <row r="10270" spans="1:1" hidden="1">
      <c r="A10270" s="164"/>
    </row>
    <row r="10271" spans="1:1" hidden="1">
      <c r="A10271" s="522"/>
    </row>
    <row r="10272" spans="1:1" hidden="1">
      <c r="A10272" s="118"/>
    </row>
    <row r="10273" spans="1:1" hidden="1">
      <c r="A10273" s="118"/>
    </row>
    <row r="10274" spans="1:1" hidden="1">
      <c r="A10274" s="118"/>
    </row>
    <row r="10275" spans="1:1" ht="15.75" hidden="1">
      <c r="A10275" s="241"/>
    </row>
    <row r="10276" spans="1:1" ht="15.75" hidden="1">
      <c r="A10276" s="241"/>
    </row>
    <row r="10277" spans="1:1" ht="15.75" hidden="1">
      <c r="A10277" s="241"/>
    </row>
    <row r="10278" spans="1:1" ht="15.75" hidden="1">
      <c r="A10278" s="241"/>
    </row>
    <row r="10279" spans="1:1" ht="15.75" hidden="1">
      <c r="A10279" s="241"/>
    </row>
    <row r="10280" spans="1:1" ht="15.75" hidden="1">
      <c r="A10280" s="241"/>
    </row>
    <row r="10281" spans="1:1" ht="15.75" hidden="1">
      <c r="A10281" s="241"/>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21"/>
    </row>
    <row r="10305" spans="1:1" hidden="1">
      <c r="A10305" s="163"/>
    </row>
    <row r="10306" spans="1:1" hidden="1">
      <c r="A10306" s="143"/>
    </row>
    <row r="10307" spans="1:1" hidden="1">
      <c r="A10307" s="143"/>
    </row>
    <row r="10308" spans="1:1" hidden="1">
      <c r="A10308" s="143"/>
    </row>
    <row r="10309" spans="1:1" hidden="1">
      <c r="A10309" s="143"/>
    </row>
    <row r="10310" spans="1:1" hidden="1">
      <c r="A10310" s="143"/>
    </row>
    <row r="10311" spans="1:1" hidden="1">
      <c r="A10311" s="143"/>
    </row>
    <row r="10312" spans="1:1" hidden="1">
      <c r="A10312" s="143"/>
    </row>
    <row r="10313" spans="1:1" hidden="1">
      <c r="A10313" s="143"/>
    </row>
    <row r="10314" spans="1:1" hidden="1">
      <c r="A10314" s="143"/>
    </row>
    <row r="10315" spans="1:1" hidden="1">
      <c r="A10315" s="143"/>
    </row>
    <row r="10316" spans="1:1" hidden="1">
      <c r="A10316" s="143"/>
    </row>
    <row r="10317" spans="1:1" hidden="1">
      <c r="A10317" s="143"/>
    </row>
    <row r="10318" spans="1:1" hidden="1">
      <c r="A10318" s="143"/>
    </row>
    <row r="10319" spans="1:1" hidden="1">
      <c r="A10319" s="143"/>
    </row>
    <row r="10320" spans="1:1" hidden="1">
      <c r="A10320" s="143"/>
    </row>
    <row r="10321" spans="1:1" hidden="1">
      <c r="A10321" s="143"/>
    </row>
    <row r="10322" spans="1:1" hidden="1">
      <c r="A10322" s="143"/>
    </row>
    <row r="10323" spans="1:1" hidden="1">
      <c r="A10323" s="143"/>
    </row>
    <row r="10324" spans="1:1" hidden="1">
      <c r="A10324" s="164"/>
    </row>
    <row r="10325" spans="1:1" hidden="1">
      <c r="A10325" s="164"/>
    </row>
    <row r="10326" spans="1:1" hidden="1">
      <c r="A10326" s="164"/>
    </row>
    <row r="10327" spans="1:1" hidden="1">
      <c r="A10327" s="141"/>
    </row>
    <row r="10328" spans="1:1" hidden="1">
      <c r="A10328" s="141"/>
    </row>
    <row r="10329" spans="1:1" hidden="1">
      <c r="A10329" s="141"/>
    </row>
    <row r="10330" spans="1:1" hidden="1">
      <c r="A10330" s="143"/>
    </row>
    <row r="10331" spans="1:1" hidden="1">
      <c r="A10331" s="143"/>
    </row>
    <row r="10332" spans="1:1" hidden="1">
      <c r="A10332" s="143"/>
    </row>
    <row r="10333" spans="1:1" hidden="1">
      <c r="A10333" s="143"/>
    </row>
    <row r="10334" spans="1:1" hidden="1">
      <c r="A10334" s="143"/>
    </row>
    <row r="10335" spans="1:1" hidden="1">
      <c r="A10335" s="143"/>
    </row>
    <row r="10336" spans="1:1" hidden="1">
      <c r="A10336" s="143"/>
    </row>
    <row r="10337" spans="1:1" hidden="1">
      <c r="A10337" s="143"/>
    </row>
    <row r="10338" spans="1:1" hidden="1">
      <c r="A10338" s="143"/>
    </row>
    <row r="10339" spans="1:1" hidden="1">
      <c r="A10339" s="143"/>
    </row>
    <row r="10340" spans="1:1" hidden="1">
      <c r="A10340" s="143"/>
    </row>
    <row r="10341" spans="1:1" hidden="1">
      <c r="A10341" s="143"/>
    </row>
    <row r="10342" spans="1:1" hidden="1">
      <c r="A10342" s="141"/>
    </row>
    <row r="10343" spans="1:1" hidden="1">
      <c r="A10343" s="141"/>
    </row>
    <row r="10344" spans="1:1" hidden="1">
      <c r="A10344" s="143"/>
    </row>
    <row r="10345" spans="1:1" hidden="1">
      <c r="A10345" s="143"/>
    </row>
    <row r="10346" spans="1:1" hidden="1">
      <c r="A10346" s="143"/>
    </row>
    <row r="10347" spans="1:1" ht="15.75" hidden="1">
      <c r="A10347" s="100"/>
    </row>
    <row r="10348" spans="1:1" hidden="1">
      <c r="A10348" s="143"/>
    </row>
    <row r="10349" spans="1:1" hidden="1">
      <c r="A10349" s="143"/>
    </row>
    <row r="10350" spans="1:1" hidden="1">
      <c r="A10350" s="143"/>
    </row>
    <row r="10351" spans="1:1" hidden="1">
      <c r="A10351" s="143"/>
    </row>
    <row r="10352" spans="1:1" hidden="1">
      <c r="A10352" s="143"/>
    </row>
    <row r="10353" spans="1:1" hidden="1">
      <c r="A10353" s="143"/>
    </row>
    <row r="10354" spans="1:1" hidden="1">
      <c r="A10354" s="143"/>
    </row>
    <row r="10355" spans="1:1" hidden="1">
      <c r="A10355" s="143"/>
    </row>
    <row r="10356" spans="1:1" hidden="1">
      <c r="A10356" s="143"/>
    </row>
    <row r="10357" spans="1:1" hidden="1">
      <c r="A10357" s="143"/>
    </row>
    <row r="10358" spans="1:1" hidden="1">
      <c r="A10358" s="143"/>
    </row>
    <row r="10359" spans="1:1" hidden="1">
      <c r="A10359" s="143"/>
    </row>
    <row r="10360" spans="1:1" hidden="1">
      <c r="A10360" s="143"/>
    </row>
    <row r="10361" spans="1:1" hidden="1">
      <c r="A10361" s="143"/>
    </row>
    <row r="10362" spans="1:1" hidden="1">
      <c r="A10362" s="164"/>
    </row>
    <row r="10363" spans="1:1" hidden="1">
      <c r="A10363" s="164"/>
    </row>
    <row r="10364" spans="1:1" hidden="1">
      <c r="A10364" s="143"/>
    </row>
    <row r="10365" spans="1:1" hidden="1">
      <c r="A10365" s="164"/>
    </row>
    <row r="10366" spans="1:1" hidden="1">
      <c r="A10366" s="164"/>
    </row>
    <row r="10367" spans="1:1" hidden="1">
      <c r="A10367" s="143"/>
    </row>
    <row r="10368" spans="1:1" hidden="1">
      <c r="A10368" s="143"/>
    </row>
    <row r="10369" spans="1:1" ht="13.5" hidden="1" thickBot="1">
      <c r="A10369" s="514"/>
    </row>
    <row r="10370" spans="1:1" hidden="1">
      <c r="A10370" s="164"/>
    </row>
    <row r="10371" spans="1:1" hidden="1">
      <c r="A10371" s="164"/>
    </row>
    <row r="10372" spans="1:1" hidden="1">
      <c r="A10372" s="522"/>
    </row>
    <row r="10373" spans="1:1" hidden="1">
      <c r="A10373" s="118"/>
    </row>
    <row r="10374" spans="1:1" hidden="1">
      <c r="A10374" s="118"/>
    </row>
    <row r="10375" spans="1:1" hidden="1">
      <c r="A10375" s="118"/>
    </row>
    <row r="10376" spans="1:1" ht="15.75" hidden="1">
      <c r="A10376" s="241"/>
    </row>
    <row r="10377" spans="1:1" ht="15.75" hidden="1">
      <c r="A10377" s="241"/>
    </row>
    <row r="10378" spans="1:1" ht="15.75" hidden="1">
      <c r="A10378" s="241"/>
    </row>
    <row r="10379" spans="1:1" ht="15.75" hidden="1">
      <c r="A10379" s="241"/>
    </row>
    <row r="10380" spans="1:1" ht="15.75" hidden="1">
      <c r="A10380" s="241"/>
    </row>
    <row r="10381" spans="1:1" ht="15.75" hidden="1">
      <c r="A10381" s="241"/>
    </row>
    <row r="10382" spans="1:1" ht="15.75" hidden="1">
      <c r="A10382" s="241"/>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21"/>
    </row>
    <row r="10406" spans="1:1" hidden="1">
      <c r="A10406" s="163"/>
    </row>
    <row r="10407" spans="1:1" hidden="1">
      <c r="A10407" s="143"/>
    </row>
    <row r="10408" spans="1:1" hidden="1">
      <c r="A10408" s="143"/>
    </row>
    <row r="10409" spans="1:1" hidden="1">
      <c r="A10409" s="143"/>
    </row>
    <row r="10410" spans="1:1" hidden="1">
      <c r="A10410" s="143"/>
    </row>
    <row r="10411" spans="1:1" hidden="1">
      <c r="A10411" s="143"/>
    </row>
    <row r="10412" spans="1:1" hidden="1">
      <c r="A10412" s="143"/>
    </row>
    <row r="10413" spans="1:1" hidden="1">
      <c r="A10413" s="143"/>
    </row>
    <row r="10414" spans="1:1" hidden="1">
      <c r="A10414" s="143"/>
    </row>
    <row r="10415" spans="1:1" hidden="1">
      <c r="A10415" s="143"/>
    </row>
    <row r="10416" spans="1:1" hidden="1">
      <c r="A10416" s="143"/>
    </row>
    <row r="10417" spans="1:1" hidden="1">
      <c r="A10417" s="143"/>
    </row>
    <row r="10418" spans="1:1" hidden="1">
      <c r="A10418" s="143"/>
    </row>
    <row r="10419" spans="1:1" hidden="1">
      <c r="A10419" s="143"/>
    </row>
    <row r="10420" spans="1:1" hidden="1">
      <c r="A10420" s="143"/>
    </row>
    <row r="10421" spans="1:1" hidden="1">
      <c r="A10421" s="143"/>
    </row>
    <row r="10422" spans="1:1" hidden="1">
      <c r="A10422" s="143"/>
    </row>
    <row r="10423" spans="1:1" hidden="1">
      <c r="A10423" s="143"/>
    </row>
    <row r="10424" spans="1:1" hidden="1">
      <c r="A10424" s="143"/>
    </row>
    <row r="10425" spans="1:1" hidden="1">
      <c r="A10425" s="164"/>
    </row>
    <row r="10426" spans="1:1" hidden="1">
      <c r="A10426" s="164"/>
    </row>
    <row r="10427" spans="1:1" hidden="1">
      <c r="A10427" s="164"/>
    </row>
    <row r="10428" spans="1:1" hidden="1">
      <c r="A10428" s="141"/>
    </row>
    <row r="10429" spans="1:1" hidden="1">
      <c r="A10429" s="141"/>
    </row>
    <row r="10430" spans="1:1" hidden="1">
      <c r="A10430" s="141"/>
    </row>
    <row r="10431" spans="1:1" hidden="1">
      <c r="A10431" s="143"/>
    </row>
    <row r="10432" spans="1:1" hidden="1">
      <c r="A10432" s="143"/>
    </row>
    <row r="10433" spans="1:1" hidden="1">
      <c r="A10433" s="143"/>
    </row>
    <row r="10434" spans="1:1" hidden="1">
      <c r="A10434" s="143"/>
    </row>
    <row r="10435" spans="1:1" hidden="1">
      <c r="A10435" s="143"/>
    </row>
    <row r="10436" spans="1:1" hidden="1">
      <c r="A10436" s="143"/>
    </row>
    <row r="10437" spans="1:1" hidden="1">
      <c r="A10437" s="143"/>
    </row>
    <row r="10438" spans="1:1" hidden="1">
      <c r="A10438" s="143"/>
    </row>
    <row r="10439" spans="1:1" hidden="1">
      <c r="A10439" s="143"/>
    </row>
    <row r="10440" spans="1:1" hidden="1">
      <c r="A10440" s="143"/>
    </row>
    <row r="10441" spans="1:1" hidden="1">
      <c r="A10441" s="143"/>
    </row>
    <row r="10442" spans="1:1" hidden="1">
      <c r="A10442" s="143"/>
    </row>
    <row r="10443" spans="1:1" hidden="1">
      <c r="A10443" s="141"/>
    </row>
    <row r="10444" spans="1:1" hidden="1">
      <c r="A10444" s="141"/>
    </row>
    <row r="10445" spans="1:1" hidden="1">
      <c r="A10445" s="143"/>
    </row>
    <row r="10446" spans="1:1" hidden="1">
      <c r="A10446" s="143"/>
    </row>
    <row r="10447" spans="1:1" hidden="1">
      <c r="A10447" s="143"/>
    </row>
    <row r="10448" spans="1:1" ht="15.75" hidden="1">
      <c r="A10448" s="100"/>
    </row>
    <row r="10449" spans="1:1" hidden="1">
      <c r="A10449" s="143"/>
    </row>
    <row r="10450" spans="1:1" hidden="1">
      <c r="A10450" s="143"/>
    </row>
    <row r="10451" spans="1:1" hidden="1">
      <c r="A10451" s="143"/>
    </row>
    <row r="10452" spans="1:1" hidden="1">
      <c r="A10452" s="143"/>
    </row>
    <row r="10453" spans="1:1" hidden="1">
      <c r="A10453" s="143"/>
    </row>
    <row r="10454" spans="1:1" hidden="1">
      <c r="A10454" s="143"/>
    </row>
    <row r="10455" spans="1:1" hidden="1">
      <c r="A10455" s="143"/>
    </row>
    <row r="10456" spans="1:1" hidden="1">
      <c r="A10456" s="143"/>
    </row>
    <row r="10457" spans="1:1" hidden="1">
      <c r="A10457" s="143"/>
    </row>
    <row r="10458" spans="1:1" hidden="1">
      <c r="A10458" s="143"/>
    </row>
    <row r="10459" spans="1:1" hidden="1">
      <c r="A10459" s="143"/>
    </row>
    <row r="10460" spans="1:1" hidden="1">
      <c r="A10460" s="143"/>
    </row>
    <row r="10461" spans="1:1" hidden="1">
      <c r="A10461" s="143"/>
    </row>
    <row r="10462" spans="1:1" hidden="1">
      <c r="A10462" s="143"/>
    </row>
    <row r="10463" spans="1:1" hidden="1">
      <c r="A10463" s="164"/>
    </row>
    <row r="10464" spans="1:1" hidden="1">
      <c r="A10464" s="164"/>
    </row>
    <row r="10465" spans="1:1" hidden="1">
      <c r="A10465" s="143"/>
    </row>
    <row r="10466" spans="1:1" hidden="1">
      <c r="A10466" s="164"/>
    </row>
    <row r="10467" spans="1:1" hidden="1">
      <c r="A10467" s="164"/>
    </row>
    <row r="10468" spans="1:1" hidden="1">
      <c r="A10468" s="143"/>
    </row>
    <row r="10469" spans="1:1" hidden="1">
      <c r="A10469" s="143"/>
    </row>
    <row r="10470" spans="1:1" ht="13.5" hidden="1" thickBot="1">
      <c r="A10470" s="514"/>
    </row>
    <row r="10471" spans="1:1" hidden="1">
      <c r="A10471" s="164"/>
    </row>
    <row r="10472" spans="1:1" hidden="1">
      <c r="A10472" s="164"/>
    </row>
    <row r="10473" spans="1:1" hidden="1">
      <c r="A10473" s="522"/>
    </row>
    <row r="10474" spans="1:1" hidden="1">
      <c r="A10474" s="118"/>
    </row>
    <row r="10475" spans="1:1" hidden="1">
      <c r="A10475" s="118"/>
    </row>
    <row r="10476" spans="1:1" hidden="1">
      <c r="A10476" s="118"/>
    </row>
    <row r="10477" spans="1:1" ht="15.75" hidden="1">
      <c r="A10477" s="241"/>
    </row>
    <row r="10478" spans="1:1" ht="15.75" hidden="1">
      <c r="A10478" s="241"/>
    </row>
    <row r="10479" spans="1:1" ht="15.75" hidden="1">
      <c r="A10479" s="241"/>
    </row>
    <row r="10480" spans="1:1" ht="15.75" hidden="1">
      <c r="A10480" s="241"/>
    </row>
    <row r="10481" spans="1:1" ht="15.75" hidden="1">
      <c r="A10481" s="241"/>
    </row>
    <row r="10482" spans="1:1" ht="15.75" hidden="1">
      <c r="A10482" s="241"/>
    </row>
    <row r="10483" spans="1:1" ht="15.75" hidden="1">
      <c r="A10483" s="241"/>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21"/>
    </row>
    <row r="10507" spans="1:1" hidden="1">
      <c r="A10507" s="163"/>
    </row>
    <row r="10508" spans="1:1" hidden="1">
      <c r="A10508" s="143"/>
    </row>
    <row r="10509" spans="1:1" hidden="1">
      <c r="A10509" s="143"/>
    </row>
    <row r="10510" spans="1:1" hidden="1">
      <c r="A10510" s="143"/>
    </row>
    <row r="10511" spans="1:1" hidden="1">
      <c r="A10511" s="143"/>
    </row>
    <row r="10512" spans="1:1" hidden="1">
      <c r="A10512" s="143"/>
    </row>
    <row r="10513" spans="1:1" hidden="1">
      <c r="A10513" s="143"/>
    </row>
    <row r="10514" spans="1:1" hidden="1">
      <c r="A10514" s="143"/>
    </row>
    <row r="10515" spans="1:1" hidden="1">
      <c r="A10515" s="143"/>
    </row>
    <row r="10516" spans="1:1" hidden="1">
      <c r="A10516" s="143"/>
    </row>
    <row r="10517" spans="1:1" hidden="1">
      <c r="A10517" s="143"/>
    </row>
    <row r="10518" spans="1:1" hidden="1">
      <c r="A10518" s="143"/>
    </row>
    <row r="10519" spans="1:1" hidden="1">
      <c r="A10519" s="143"/>
    </row>
    <row r="10520" spans="1:1" hidden="1">
      <c r="A10520" s="143"/>
    </row>
    <row r="10521" spans="1:1" hidden="1">
      <c r="A10521" s="143"/>
    </row>
    <row r="10522" spans="1:1" hidden="1">
      <c r="A10522" s="143"/>
    </row>
    <row r="10523" spans="1:1" hidden="1">
      <c r="A10523" s="143"/>
    </row>
    <row r="10524" spans="1:1" hidden="1">
      <c r="A10524" s="143"/>
    </row>
    <row r="10525" spans="1:1" hidden="1">
      <c r="A10525" s="143"/>
    </row>
    <row r="10526" spans="1:1" hidden="1">
      <c r="A10526" s="164"/>
    </row>
    <row r="10527" spans="1:1" hidden="1">
      <c r="A10527" s="164"/>
    </row>
    <row r="10528" spans="1:1" hidden="1">
      <c r="A10528" s="164"/>
    </row>
    <row r="10529" spans="1:1" hidden="1">
      <c r="A10529" s="141"/>
    </row>
    <row r="10530" spans="1:1" hidden="1">
      <c r="A10530" s="141"/>
    </row>
    <row r="10531" spans="1:1" hidden="1">
      <c r="A10531" s="141"/>
    </row>
    <row r="10532" spans="1:1" hidden="1">
      <c r="A10532" s="143"/>
    </row>
    <row r="10533" spans="1:1" hidden="1">
      <c r="A10533" s="143"/>
    </row>
    <row r="10534" spans="1:1" hidden="1">
      <c r="A10534" s="143"/>
    </row>
    <row r="10535" spans="1:1" hidden="1">
      <c r="A10535" s="143"/>
    </row>
    <row r="10536" spans="1:1" hidden="1">
      <c r="A10536" s="143"/>
    </row>
    <row r="10537" spans="1:1" hidden="1">
      <c r="A10537" s="143"/>
    </row>
    <row r="10538" spans="1:1" hidden="1">
      <c r="A10538" s="143"/>
    </row>
    <row r="10539" spans="1:1" hidden="1">
      <c r="A10539" s="143"/>
    </row>
    <row r="10540" spans="1:1" hidden="1">
      <c r="A10540" s="143"/>
    </row>
    <row r="10541" spans="1:1" hidden="1">
      <c r="A10541" s="143"/>
    </row>
    <row r="10542" spans="1:1" hidden="1">
      <c r="A10542" s="143"/>
    </row>
    <row r="10543" spans="1:1" hidden="1">
      <c r="A10543" s="143"/>
    </row>
    <row r="10544" spans="1:1" hidden="1">
      <c r="A10544" s="141"/>
    </row>
    <row r="10545" spans="1:1" hidden="1">
      <c r="A10545" s="141"/>
    </row>
    <row r="10546" spans="1:1" hidden="1">
      <c r="A10546" s="143"/>
    </row>
    <row r="10547" spans="1:1" hidden="1">
      <c r="A10547" s="143"/>
    </row>
    <row r="10548" spans="1:1" hidden="1">
      <c r="A10548" s="143"/>
    </row>
    <row r="10549" spans="1:1" ht="15.75" hidden="1">
      <c r="A10549" s="100"/>
    </row>
    <row r="10550" spans="1:1" hidden="1">
      <c r="A10550" s="143"/>
    </row>
    <row r="10551" spans="1:1" hidden="1">
      <c r="A10551" s="143"/>
    </row>
    <row r="10552" spans="1:1" hidden="1">
      <c r="A10552" s="143"/>
    </row>
    <row r="10553" spans="1:1" hidden="1">
      <c r="A10553" s="143"/>
    </row>
    <row r="10554" spans="1:1" hidden="1">
      <c r="A10554" s="143"/>
    </row>
    <row r="10555" spans="1:1" hidden="1">
      <c r="A10555" s="143"/>
    </row>
    <row r="10556" spans="1:1" hidden="1">
      <c r="A10556" s="143"/>
    </row>
    <row r="10557" spans="1:1" hidden="1">
      <c r="A10557" s="143"/>
    </row>
    <row r="10558" spans="1:1" hidden="1">
      <c r="A10558" s="143"/>
    </row>
    <row r="10559" spans="1:1" hidden="1">
      <c r="A10559" s="143"/>
    </row>
    <row r="10560" spans="1:1" hidden="1">
      <c r="A10560" s="143"/>
    </row>
    <row r="10561" spans="1:1" hidden="1">
      <c r="A10561" s="143"/>
    </row>
    <row r="10562" spans="1:1" hidden="1">
      <c r="A10562" s="143"/>
    </row>
    <row r="10563" spans="1:1" hidden="1">
      <c r="A10563" s="143"/>
    </row>
    <row r="10564" spans="1:1" hidden="1">
      <c r="A10564" s="164"/>
    </row>
    <row r="10565" spans="1:1" hidden="1">
      <c r="A10565" s="164"/>
    </row>
    <row r="10566" spans="1:1" hidden="1">
      <c r="A10566" s="143"/>
    </row>
    <row r="10567" spans="1:1" hidden="1">
      <c r="A10567" s="164"/>
    </row>
    <row r="10568" spans="1:1" hidden="1">
      <c r="A10568" s="164"/>
    </row>
    <row r="10569" spans="1:1" hidden="1">
      <c r="A10569" s="143"/>
    </row>
    <row r="10570" spans="1:1" hidden="1">
      <c r="A10570" s="143"/>
    </row>
    <row r="10571" spans="1:1" ht="13.5" hidden="1" thickBot="1">
      <c r="A10571" s="514"/>
    </row>
    <row r="10572" spans="1:1" hidden="1">
      <c r="A10572" s="164"/>
    </row>
    <row r="10573" spans="1:1" hidden="1">
      <c r="A10573" s="164"/>
    </row>
    <row r="10574" spans="1:1" hidden="1">
      <c r="A10574" s="522"/>
    </row>
    <row r="10575" spans="1:1" hidden="1">
      <c r="A10575" s="118"/>
    </row>
    <row r="10576" spans="1:1" hidden="1">
      <c r="A10576" s="118"/>
    </row>
    <row r="10577" spans="1:1" hidden="1">
      <c r="A10577" s="118"/>
    </row>
    <row r="10578" spans="1:1" ht="15.75" hidden="1">
      <c r="A10578" s="241"/>
    </row>
    <row r="10579" spans="1:1" ht="15.75" hidden="1">
      <c r="A10579" s="241"/>
    </row>
    <row r="10580" spans="1:1" ht="15.75" hidden="1">
      <c r="A10580" s="241"/>
    </row>
    <row r="10581" spans="1:1" ht="15.75" hidden="1">
      <c r="A10581" s="241"/>
    </row>
    <row r="10582" spans="1:1" ht="15.75" hidden="1">
      <c r="A10582" s="241"/>
    </row>
    <row r="10583" spans="1:1" ht="15.75" hidden="1">
      <c r="A10583" s="241"/>
    </row>
    <row r="10584" spans="1:1" ht="15.75" hidden="1">
      <c r="A10584" s="241"/>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21"/>
    </row>
    <row r="10608" spans="1:1" hidden="1">
      <c r="A10608" s="163"/>
    </row>
    <row r="10609" spans="1:1" hidden="1">
      <c r="A10609" s="143"/>
    </row>
    <row r="10610" spans="1:1" hidden="1">
      <c r="A10610" s="143"/>
    </row>
    <row r="10611" spans="1:1" hidden="1">
      <c r="A10611" s="143"/>
    </row>
    <row r="10612" spans="1:1" hidden="1">
      <c r="A10612" s="143"/>
    </row>
    <row r="10613" spans="1:1" hidden="1">
      <c r="A10613" s="143"/>
    </row>
    <row r="10614" spans="1:1" hidden="1">
      <c r="A10614" s="143"/>
    </row>
    <row r="10615" spans="1:1" hidden="1">
      <c r="A10615" s="143"/>
    </row>
    <row r="10616" spans="1:1" hidden="1">
      <c r="A10616" s="143"/>
    </row>
    <row r="10617" spans="1:1" hidden="1">
      <c r="A10617" s="143"/>
    </row>
    <row r="10618" spans="1:1" hidden="1">
      <c r="A10618" s="143"/>
    </row>
    <row r="10619" spans="1:1" hidden="1">
      <c r="A10619" s="143"/>
    </row>
    <row r="10620" spans="1:1" hidden="1">
      <c r="A10620" s="143"/>
    </row>
    <row r="10621" spans="1:1" hidden="1">
      <c r="A10621" s="143"/>
    </row>
    <row r="10622" spans="1:1" hidden="1">
      <c r="A10622" s="143"/>
    </row>
    <row r="10623" spans="1:1" hidden="1">
      <c r="A10623" s="143"/>
    </row>
    <row r="10624" spans="1:1" hidden="1">
      <c r="A10624" s="143"/>
    </row>
    <row r="10625" spans="1:1" hidden="1">
      <c r="A10625" s="143"/>
    </row>
    <row r="10626" spans="1:1" hidden="1">
      <c r="A10626" s="143"/>
    </row>
    <row r="10627" spans="1:1" hidden="1">
      <c r="A10627" s="164"/>
    </row>
    <row r="10628" spans="1:1" hidden="1">
      <c r="A10628" s="164"/>
    </row>
    <row r="10629" spans="1:1" hidden="1">
      <c r="A10629" s="164"/>
    </row>
    <row r="10630" spans="1:1" hidden="1">
      <c r="A10630" s="141"/>
    </row>
    <row r="10631" spans="1:1" hidden="1">
      <c r="A10631" s="141"/>
    </row>
    <row r="10632" spans="1:1" hidden="1">
      <c r="A10632" s="141"/>
    </row>
    <row r="10633" spans="1:1" hidden="1">
      <c r="A10633" s="143"/>
    </row>
    <row r="10634" spans="1:1" hidden="1">
      <c r="A10634" s="143"/>
    </row>
    <row r="10635" spans="1:1" hidden="1">
      <c r="A10635" s="143"/>
    </row>
    <row r="10636" spans="1:1" hidden="1">
      <c r="A10636" s="143"/>
    </row>
    <row r="10637" spans="1:1" hidden="1">
      <c r="A10637" s="143"/>
    </row>
    <row r="10638" spans="1:1" hidden="1">
      <c r="A10638" s="143"/>
    </row>
    <row r="10639" spans="1:1" hidden="1">
      <c r="A10639" s="143"/>
    </row>
    <row r="10640" spans="1:1" hidden="1">
      <c r="A10640" s="143"/>
    </row>
    <row r="10641" spans="1:1" hidden="1">
      <c r="A10641" s="143"/>
    </row>
    <row r="10642" spans="1:1" hidden="1">
      <c r="A10642" s="143"/>
    </row>
    <row r="10643" spans="1:1" hidden="1">
      <c r="A10643" s="143"/>
    </row>
    <row r="10644" spans="1:1" hidden="1">
      <c r="A10644" s="143"/>
    </row>
    <row r="10645" spans="1:1" hidden="1">
      <c r="A10645" s="141"/>
    </row>
    <row r="10646" spans="1:1" hidden="1">
      <c r="A10646" s="141"/>
    </row>
    <row r="10647" spans="1:1" hidden="1">
      <c r="A10647" s="143"/>
    </row>
    <row r="10648" spans="1:1" hidden="1">
      <c r="A10648" s="143"/>
    </row>
    <row r="10649" spans="1:1" hidden="1">
      <c r="A10649" s="143"/>
    </row>
    <row r="10650" spans="1:1" ht="15.75" hidden="1">
      <c r="A10650" s="100"/>
    </row>
    <row r="10651" spans="1:1" hidden="1">
      <c r="A10651" s="143"/>
    </row>
    <row r="10652" spans="1:1" hidden="1">
      <c r="A10652" s="143"/>
    </row>
    <row r="10653" spans="1:1" hidden="1">
      <c r="A10653" s="143"/>
    </row>
    <row r="10654" spans="1:1" hidden="1">
      <c r="A10654" s="143"/>
    </row>
    <row r="10655" spans="1:1" hidden="1">
      <c r="A10655" s="143"/>
    </row>
    <row r="10656" spans="1:1" hidden="1">
      <c r="A10656" s="143"/>
    </row>
    <row r="10657" spans="1:1" hidden="1">
      <c r="A10657" s="143"/>
    </row>
    <row r="10658" spans="1:1" hidden="1">
      <c r="A10658" s="143"/>
    </row>
    <row r="10659" spans="1:1" hidden="1">
      <c r="A10659" s="143"/>
    </row>
    <row r="10660" spans="1:1" hidden="1">
      <c r="A10660" s="143"/>
    </row>
    <row r="10661" spans="1:1" hidden="1">
      <c r="A10661" s="143"/>
    </row>
    <row r="10662" spans="1:1" hidden="1">
      <c r="A10662" s="143"/>
    </row>
    <row r="10663" spans="1:1" hidden="1">
      <c r="A10663" s="143"/>
    </row>
    <row r="10664" spans="1:1" hidden="1">
      <c r="A10664" s="143"/>
    </row>
    <row r="10665" spans="1:1" hidden="1">
      <c r="A10665" s="164"/>
    </row>
    <row r="10666" spans="1:1" hidden="1">
      <c r="A10666" s="164"/>
    </row>
    <row r="10667" spans="1:1" hidden="1">
      <c r="A10667" s="143"/>
    </row>
    <row r="10668" spans="1:1" hidden="1">
      <c r="A10668" s="164"/>
    </row>
    <row r="10669" spans="1:1" hidden="1">
      <c r="A10669" s="164"/>
    </row>
    <row r="10670" spans="1:1" hidden="1">
      <c r="A10670" s="143"/>
    </row>
    <row r="10671" spans="1:1" hidden="1">
      <c r="A10671" s="143"/>
    </row>
    <row r="10672" spans="1:1" ht="13.5" hidden="1" thickBot="1">
      <c r="A10672" s="514"/>
    </row>
    <row r="10673" spans="1:1" hidden="1">
      <c r="A10673" s="164"/>
    </row>
    <row r="10674" spans="1:1" hidden="1">
      <c r="A10674" s="164"/>
    </row>
    <row r="10675" spans="1:1" hidden="1">
      <c r="A10675" s="522"/>
    </row>
    <row r="10676" spans="1:1" hidden="1">
      <c r="A10676" s="118"/>
    </row>
    <row r="10677" spans="1:1" hidden="1">
      <c r="A10677" s="118"/>
    </row>
    <row r="10678" spans="1:1" hidden="1">
      <c r="A10678" s="118"/>
    </row>
    <row r="10679" spans="1:1" ht="15.75" hidden="1">
      <c r="A10679" s="241"/>
    </row>
    <row r="10680" spans="1:1" ht="15.75" hidden="1">
      <c r="A10680" s="241"/>
    </row>
    <row r="10681" spans="1:1" ht="15.75" hidden="1">
      <c r="A10681" s="241"/>
    </row>
    <row r="10682" spans="1:1" ht="15.75" hidden="1">
      <c r="A10682" s="241"/>
    </row>
    <row r="10683" spans="1:1" ht="15.75" hidden="1">
      <c r="A10683" s="241"/>
    </row>
    <row r="10684" spans="1:1" ht="15.75" hidden="1">
      <c r="A10684" s="241"/>
    </row>
    <row r="10685" spans="1:1" ht="15.75" hidden="1">
      <c r="A10685" s="241"/>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21"/>
    </row>
    <row r="10709" spans="1:1" hidden="1">
      <c r="A10709" s="163"/>
    </row>
    <row r="10710" spans="1:1" hidden="1">
      <c r="A10710" s="143"/>
    </row>
    <row r="10711" spans="1:1" hidden="1">
      <c r="A10711" s="143"/>
    </row>
    <row r="10712" spans="1:1" hidden="1">
      <c r="A10712" s="143"/>
    </row>
    <row r="10713" spans="1:1" hidden="1">
      <c r="A10713" s="143"/>
    </row>
    <row r="10714" spans="1:1" hidden="1">
      <c r="A10714" s="143"/>
    </row>
    <row r="10715" spans="1:1" hidden="1">
      <c r="A10715" s="143"/>
    </row>
    <row r="10716" spans="1:1" hidden="1">
      <c r="A10716" s="143"/>
    </row>
    <row r="10717" spans="1:1" hidden="1">
      <c r="A10717" s="143"/>
    </row>
    <row r="10718" spans="1:1" hidden="1">
      <c r="A10718" s="143"/>
    </row>
    <row r="10719" spans="1:1" hidden="1">
      <c r="A10719" s="143"/>
    </row>
    <row r="10720" spans="1:1" hidden="1">
      <c r="A10720" s="143"/>
    </row>
    <row r="10721" spans="1:1" hidden="1">
      <c r="A10721" s="143"/>
    </row>
    <row r="10722" spans="1:1" hidden="1">
      <c r="A10722" s="143"/>
    </row>
    <row r="10723" spans="1:1" hidden="1">
      <c r="A10723" s="143"/>
    </row>
    <row r="10724" spans="1:1" hidden="1">
      <c r="A10724" s="143"/>
    </row>
    <row r="10725" spans="1:1" hidden="1">
      <c r="A10725" s="143"/>
    </row>
    <row r="10726" spans="1:1" hidden="1">
      <c r="A10726" s="143"/>
    </row>
    <row r="10727" spans="1:1" hidden="1">
      <c r="A10727" s="143"/>
    </row>
    <row r="10728" spans="1:1" hidden="1">
      <c r="A10728" s="164"/>
    </row>
    <row r="10729" spans="1:1" hidden="1">
      <c r="A10729" s="164"/>
    </row>
    <row r="10730" spans="1:1" hidden="1">
      <c r="A10730" s="164"/>
    </row>
    <row r="10731" spans="1:1" hidden="1">
      <c r="A10731" s="141"/>
    </row>
    <row r="10732" spans="1:1" hidden="1">
      <c r="A10732" s="141"/>
    </row>
    <row r="10733" spans="1:1" hidden="1">
      <c r="A10733" s="141"/>
    </row>
    <row r="10734" spans="1:1" hidden="1">
      <c r="A10734" s="143"/>
    </row>
    <row r="10735" spans="1:1" hidden="1">
      <c r="A10735" s="143"/>
    </row>
    <row r="10736" spans="1:1" hidden="1">
      <c r="A10736" s="143"/>
    </row>
    <row r="10737" spans="1:1" hidden="1">
      <c r="A10737" s="143"/>
    </row>
    <row r="10738" spans="1:1" hidden="1">
      <c r="A10738" s="143"/>
    </row>
    <row r="10739" spans="1:1" hidden="1">
      <c r="A10739" s="143"/>
    </row>
    <row r="10740" spans="1:1" hidden="1">
      <c r="A10740" s="143"/>
    </row>
    <row r="10741" spans="1:1" hidden="1">
      <c r="A10741" s="143"/>
    </row>
    <row r="10742" spans="1:1" hidden="1">
      <c r="A10742" s="143"/>
    </row>
    <row r="10743" spans="1:1" hidden="1">
      <c r="A10743" s="143"/>
    </row>
    <row r="10744" spans="1:1" hidden="1">
      <c r="A10744" s="143"/>
    </row>
    <row r="10745" spans="1:1" hidden="1">
      <c r="A10745" s="143"/>
    </row>
    <row r="10746" spans="1:1" hidden="1">
      <c r="A10746" s="141"/>
    </row>
    <row r="10747" spans="1:1" hidden="1">
      <c r="A10747" s="141"/>
    </row>
    <row r="10748" spans="1:1" hidden="1">
      <c r="A10748" s="143"/>
    </row>
    <row r="10749" spans="1:1" hidden="1">
      <c r="A10749" s="143"/>
    </row>
    <row r="10750" spans="1:1" hidden="1">
      <c r="A10750" s="143"/>
    </row>
    <row r="10751" spans="1:1" ht="15.75" hidden="1">
      <c r="A10751" s="100"/>
    </row>
    <row r="10752" spans="1:1" hidden="1">
      <c r="A10752" s="143"/>
    </row>
    <row r="10753" spans="1:1" hidden="1">
      <c r="A10753" s="143"/>
    </row>
    <row r="10754" spans="1:1" hidden="1">
      <c r="A10754" s="143"/>
    </row>
    <row r="10755" spans="1:1" hidden="1">
      <c r="A10755" s="143"/>
    </row>
    <row r="10756" spans="1:1" hidden="1">
      <c r="A10756" s="143"/>
    </row>
    <row r="10757" spans="1:1" hidden="1">
      <c r="A10757" s="143"/>
    </row>
    <row r="10758" spans="1:1" hidden="1">
      <c r="A10758" s="143"/>
    </row>
    <row r="10759" spans="1:1" hidden="1">
      <c r="A10759" s="143"/>
    </row>
    <row r="10760" spans="1:1" hidden="1">
      <c r="A10760" s="143"/>
    </row>
    <row r="10761" spans="1:1" hidden="1">
      <c r="A10761" s="143"/>
    </row>
    <row r="10762" spans="1:1" hidden="1">
      <c r="A10762" s="143"/>
    </row>
    <row r="10763" spans="1:1" hidden="1">
      <c r="A10763" s="143"/>
    </row>
    <row r="10764" spans="1:1" hidden="1">
      <c r="A10764" s="143"/>
    </row>
    <row r="10765" spans="1:1" hidden="1">
      <c r="A10765" s="143"/>
    </row>
    <row r="10766" spans="1:1" hidden="1">
      <c r="A10766" s="164"/>
    </row>
    <row r="10767" spans="1:1" hidden="1">
      <c r="A10767" s="164"/>
    </row>
    <row r="10768" spans="1:1" hidden="1">
      <c r="A10768" s="143"/>
    </row>
    <row r="10769" spans="1:1" hidden="1">
      <c r="A10769" s="164"/>
    </row>
    <row r="10770" spans="1:1" hidden="1">
      <c r="A10770" s="164"/>
    </row>
    <row r="10771" spans="1:1" hidden="1">
      <c r="A10771" s="143"/>
    </row>
    <row r="10772" spans="1:1" hidden="1">
      <c r="A10772" s="143"/>
    </row>
    <row r="10773" spans="1:1" ht="13.5" hidden="1" thickBot="1">
      <c r="A10773" s="514"/>
    </row>
    <row r="10774" spans="1:1" hidden="1">
      <c r="A10774" s="164"/>
    </row>
    <row r="10775" spans="1:1" hidden="1">
      <c r="A10775" s="164"/>
    </row>
    <row r="10776" spans="1:1" hidden="1">
      <c r="A10776" s="522"/>
    </row>
    <row r="10777" spans="1:1" hidden="1">
      <c r="A10777" s="118"/>
    </row>
    <row r="10778" spans="1:1" hidden="1">
      <c r="A10778" s="118"/>
    </row>
    <row r="10779" spans="1:1" hidden="1">
      <c r="A10779" s="118"/>
    </row>
    <row r="10780" spans="1:1" ht="15.75" hidden="1">
      <c r="A10780" s="241"/>
    </row>
    <row r="10781" spans="1:1" ht="15.75" hidden="1">
      <c r="A10781" s="241"/>
    </row>
    <row r="10782" spans="1:1" ht="15.75" hidden="1">
      <c r="A10782" s="241"/>
    </row>
    <row r="10783" spans="1:1" ht="15.75" hidden="1">
      <c r="A10783" s="241"/>
    </row>
    <row r="10784" spans="1:1" ht="15.75" hidden="1">
      <c r="A10784" s="241"/>
    </row>
    <row r="10785" spans="1:1" ht="15.75" hidden="1">
      <c r="A10785" s="241"/>
    </row>
    <row r="10786" spans="1:1" ht="15.75" hidden="1">
      <c r="A10786" s="241"/>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21"/>
    </row>
    <row r="10810" spans="1:1" hidden="1">
      <c r="A10810" s="163"/>
    </row>
    <row r="10811" spans="1:1" hidden="1">
      <c r="A10811" s="143"/>
    </row>
    <row r="10812" spans="1:1" hidden="1">
      <c r="A10812" s="143"/>
    </row>
    <row r="10813" spans="1:1" hidden="1">
      <c r="A10813" s="143"/>
    </row>
    <row r="10814" spans="1:1" hidden="1">
      <c r="A10814" s="143"/>
    </row>
    <row r="10815" spans="1:1" hidden="1">
      <c r="A10815" s="143"/>
    </row>
    <row r="10816" spans="1:1" hidden="1">
      <c r="A10816" s="143"/>
    </row>
    <row r="10817" spans="1:1" hidden="1">
      <c r="A10817" s="143"/>
    </row>
    <row r="10818" spans="1:1" hidden="1">
      <c r="A10818" s="143"/>
    </row>
    <row r="10819" spans="1:1" hidden="1">
      <c r="A10819" s="143"/>
    </row>
    <row r="10820" spans="1:1" hidden="1">
      <c r="A10820" s="143"/>
    </row>
    <row r="10821" spans="1:1" hidden="1">
      <c r="A10821" s="143"/>
    </row>
    <row r="10822" spans="1:1" hidden="1">
      <c r="A10822" s="143"/>
    </row>
    <row r="10823" spans="1:1" hidden="1">
      <c r="A10823" s="143"/>
    </row>
    <row r="10824" spans="1:1" hidden="1">
      <c r="A10824" s="143"/>
    </row>
    <row r="10825" spans="1:1" hidden="1">
      <c r="A10825" s="143"/>
    </row>
    <row r="10826" spans="1:1" hidden="1">
      <c r="A10826" s="143"/>
    </row>
    <row r="10827" spans="1:1" hidden="1">
      <c r="A10827" s="143"/>
    </row>
    <row r="10828" spans="1:1" hidden="1">
      <c r="A10828" s="143"/>
    </row>
    <row r="10829" spans="1:1" hidden="1">
      <c r="A10829" s="164"/>
    </row>
    <row r="10830" spans="1:1" hidden="1">
      <c r="A10830" s="164"/>
    </row>
    <row r="10831" spans="1:1" hidden="1">
      <c r="A10831" s="164"/>
    </row>
    <row r="10832" spans="1:1" hidden="1">
      <c r="A10832" s="141"/>
    </row>
    <row r="10833" spans="1:1" hidden="1">
      <c r="A10833" s="141"/>
    </row>
    <row r="10834" spans="1:1" hidden="1">
      <c r="A10834" s="141"/>
    </row>
    <row r="10835" spans="1:1" hidden="1">
      <c r="A10835" s="143"/>
    </row>
    <row r="10836" spans="1:1" hidden="1">
      <c r="A10836" s="143"/>
    </row>
    <row r="10837" spans="1:1" hidden="1">
      <c r="A10837" s="143"/>
    </row>
    <row r="10838" spans="1:1" hidden="1">
      <c r="A10838" s="143"/>
    </row>
    <row r="10839" spans="1:1" hidden="1">
      <c r="A10839" s="143"/>
    </row>
    <row r="10840" spans="1:1" hidden="1">
      <c r="A10840" s="143"/>
    </row>
    <row r="10841" spans="1:1" hidden="1">
      <c r="A10841" s="143"/>
    </row>
    <row r="10842" spans="1:1" hidden="1">
      <c r="A10842" s="143"/>
    </row>
    <row r="10843" spans="1:1" hidden="1">
      <c r="A10843" s="143"/>
    </row>
    <row r="10844" spans="1:1" hidden="1">
      <c r="A10844" s="143"/>
    </row>
    <row r="10845" spans="1:1" hidden="1">
      <c r="A10845" s="143"/>
    </row>
    <row r="10846" spans="1:1" hidden="1">
      <c r="A10846" s="143"/>
    </row>
    <row r="10847" spans="1:1" hidden="1">
      <c r="A10847" s="141"/>
    </row>
    <row r="10848" spans="1:1" hidden="1">
      <c r="A10848" s="141"/>
    </row>
    <row r="10849" spans="1:1" hidden="1">
      <c r="A10849" s="143"/>
    </row>
    <row r="10850" spans="1:1" hidden="1">
      <c r="A10850" s="143"/>
    </row>
    <row r="10851" spans="1:1" hidden="1">
      <c r="A10851" s="143"/>
    </row>
    <row r="10852" spans="1:1" ht="15.75" hidden="1">
      <c r="A10852" s="100"/>
    </row>
    <row r="10853" spans="1:1" hidden="1">
      <c r="A10853" s="143"/>
    </row>
    <row r="10854" spans="1:1" hidden="1">
      <c r="A10854" s="143"/>
    </row>
    <row r="10855" spans="1:1" hidden="1">
      <c r="A10855" s="143"/>
    </row>
    <row r="10856" spans="1:1" hidden="1">
      <c r="A10856" s="143"/>
    </row>
    <row r="10857" spans="1:1" hidden="1">
      <c r="A10857" s="143"/>
    </row>
    <row r="10858" spans="1:1" hidden="1">
      <c r="A10858" s="143"/>
    </row>
    <row r="10859" spans="1:1" hidden="1">
      <c r="A10859" s="143"/>
    </row>
    <row r="10860" spans="1:1" hidden="1">
      <c r="A10860" s="143"/>
    </row>
    <row r="10861" spans="1:1" hidden="1">
      <c r="A10861" s="143"/>
    </row>
    <row r="10862" spans="1:1" hidden="1">
      <c r="A10862" s="143"/>
    </row>
    <row r="10863" spans="1:1" hidden="1">
      <c r="A10863" s="143"/>
    </row>
    <row r="10864" spans="1:1" hidden="1">
      <c r="A10864" s="143"/>
    </row>
    <row r="10865" spans="1:1" hidden="1">
      <c r="A10865" s="143"/>
    </row>
    <row r="10866" spans="1:1" hidden="1">
      <c r="A10866" s="143"/>
    </row>
    <row r="10867" spans="1:1" hidden="1">
      <c r="A10867" s="164"/>
    </row>
    <row r="10868" spans="1:1" hidden="1">
      <c r="A10868" s="164"/>
    </row>
    <row r="10869" spans="1:1" hidden="1">
      <c r="A10869" s="143"/>
    </row>
    <row r="10870" spans="1:1" hidden="1">
      <c r="A10870" s="164"/>
    </row>
    <row r="10871" spans="1:1" hidden="1">
      <c r="A10871" s="164"/>
    </row>
    <row r="10872" spans="1:1" hidden="1">
      <c r="A10872" s="143"/>
    </row>
    <row r="10873" spans="1:1" hidden="1">
      <c r="A10873" s="143"/>
    </row>
    <row r="10874" spans="1:1" ht="13.5" hidden="1" thickBot="1">
      <c r="A10874" s="514"/>
    </row>
    <row r="10875" spans="1:1" hidden="1">
      <c r="A10875" s="164"/>
    </row>
    <row r="10876" spans="1:1" hidden="1">
      <c r="A10876" s="164"/>
    </row>
    <row r="10877" spans="1:1" hidden="1">
      <c r="A10877" s="522"/>
    </row>
    <row r="10878" spans="1:1" hidden="1">
      <c r="A10878" s="118"/>
    </row>
    <row r="10879" spans="1:1" hidden="1">
      <c r="A10879" s="118"/>
    </row>
    <row r="10880" spans="1:1" hidden="1">
      <c r="A10880" s="118"/>
    </row>
    <row r="10881" spans="1:1" ht="15.75" hidden="1">
      <c r="A10881" s="241"/>
    </row>
    <row r="10882" spans="1:1" ht="15.75" hidden="1">
      <c r="A10882" s="241"/>
    </row>
    <row r="10883" spans="1:1" ht="15.75" hidden="1">
      <c r="A10883" s="241"/>
    </row>
    <row r="10884" spans="1:1" ht="15.75" hidden="1">
      <c r="A10884" s="241"/>
    </row>
    <row r="10885" spans="1:1" ht="15.75" hidden="1">
      <c r="A10885" s="241"/>
    </row>
    <row r="10886" spans="1:1" ht="15.75" hidden="1">
      <c r="A10886" s="241"/>
    </row>
    <row r="10887" spans="1:1" ht="15.75" hidden="1">
      <c r="A10887" s="241"/>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21"/>
    </row>
    <row r="10911" spans="1:1" hidden="1">
      <c r="A10911" s="163"/>
    </row>
    <row r="10912" spans="1:1" hidden="1">
      <c r="A10912" s="143"/>
    </row>
    <row r="10913" spans="1:1" hidden="1">
      <c r="A10913" s="143"/>
    </row>
    <row r="10914" spans="1:1" hidden="1">
      <c r="A10914" s="143"/>
    </row>
    <row r="10915" spans="1:1" hidden="1">
      <c r="A10915" s="143"/>
    </row>
    <row r="10916" spans="1:1" hidden="1">
      <c r="A10916" s="143"/>
    </row>
    <row r="10917" spans="1:1" hidden="1">
      <c r="A10917" s="143"/>
    </row>
    <row r="10918" spans="1:1" hidden="1">
      <c r="A10918" s="143"/>
    </row>
    <row r="10919" spans="1:1" hidden="1">
      <c r="A10919" s="143"/>
    </row>
    <row r="10920" spans="1:1" hidden="1">
      <c r="A10920" s="143"/>
    </row>
    <row r="10921" spans="1:1" hidden="1">
      <c r="A10921" s="143"/>
    </row>
    <row r="10922" spans="1:1" hidden="1">
      <c r="A10922" s="143"/>
    </row>
    <row r="10923" spans="1:1" hidden="1">
      <c r="A10923" s="143"/>
    </row>
    <row r="10924" spans="1:1" hidden="1">
      <c r="A10924" s="143"/>
    </row>
    <row r="10925" spans="1:1" hidden="1">
      <c r="A10925" s="143"/>
    </row>
    <row r="10926" spans="1:1" hidden="1">
      <c r="A10926" s="143"/>
    </row>
    <row r="10927" spans="1:1" hidden="1">
      <c r="A10927" s="143"/>
    </row>
    <row r="10928" spans="1:1" hidden="1">
      <c r="A10928" s="143"/>
    </row>
    <row r="10929" spans="1:1" hidden="1">
      <c r="A10929" s="143"/>
    </row>
    <row r="10930" spans="1:1" hidden="1">
      <c r="A10930" s="164"/>
    </row>
    <row r="10931" spans="1:1" hidden="1">
      <c r="A10931" s="164"/>
    </row>
    <row r="10932" spans="1:1" hidden="1">
      <c r="A10932" s="164"/>
    </row>
    <row r="10933" spans="1:1" hidden="1">
      <c r="A10933" s="141"/>
    </row>
    <row r="10934" spans="1:1" hidden="1">
      <c r="A10934" s="141"/>
    </row>
    <row r="10935" spans="1:1" hidden="1">
      <c r="A10935" s="141"/>
    </row>
    <row r="10936" spans="1:1" hidden="1">
      <c r="A10936" s="143"/>
    </row>
    <row r="10937" spans="1:1" hidden="1">
      <c r="A10937" s="143"/>
    </row>
    <row r="10938" spans="1:1" hidden="1">
      <c r="A10938" s="143"/>
    </row>
    <row r="10939" spans="1:1" hidden="1">
      <c r="A10939" s="143"/>
    </row>
    <row r="10940" spans="1:1" hidden="1">
      <c r="A10940" s="143"/>
    </row>
    <row r="10941" spans="1:1" hidden="1">
      <c r="A10941" s="143"/>
    </row>
    <row r="10942" spans="1:1" hidden="1">
      <c r="A10942" s="143"/>
    </row>
    <row r="10943" spans="1:1" hidden="1">
      <c r="A10943" s="143"/>
    </row>
    <row r="10944" spans="1:1" hidden="1">
      <c r="A10944" s="143"/>
    </row>
    <row r="10945" spans="1:1" hidden="1">
      <c r="A10945" s="143"/>
    </row>
    <row r="10946" spans="1:1" hidden="1">
      <c r="A10946" s="143"/>
    </row>
    <row r="10947" spans="1:1" hidden="1">
      <c r="A10947" s="143"/>
    </row>
    <row r="10948" spans="1:1" hidden="1">
      <c r="A10948" s="141"/>
    </row>
    <row r="10949" spans="1:1" hidden="1">
      <c r="A10949" s="141"/>
    </row>
    <row r="10950" spans="1:1" hidden="1">
      <c r="A10950" s="143"/>
    </row>
    <row r="10951" spans="1:1" hidden="1">
      <c r="A10951" s="143"/>
    </row>
    <row r="10952" spans="1:1" hidden="1">
      <c r="A10952" s="143"/>
    </row>
    <row r="10953" spans="1:1" ht="15.75" hidden="1">
      <c r="A10953" s="100"/>
    </row>
    <row r="10954" spans="1:1" hidden="1">
      <c r="A10954" s="143"/>
    </row>
    <row r="10955" spans="1:1" hidden="1">
      <c r="A10955" s="143"/>
    </row>
    <row r="10956" spans="1:1" hidden="1">
      <c r="A10956" s="143"/>
    </row>
    <row r="10957" spans="1:1" hidden="1">
      <c r="A10957" s="143"/>
    </row>
    <row r="10958" spans="1:1" hidden="1">
      <c r="A10958" s="143"/>
    </row>
    <row r="10959" spans="1:1" hidden="1">
      <c r="A10959" s="143"/>
    </row>
    <row r="10960" spans="1:1" hidden="1">
      <c r="A10960" s="143"/>
    </row>
    <row r="10961" spans="1:1" hidden="1">
      <c r="A10961" s="143"/>
    </row>
    <row r="10962" spans="1:1" hidden="1">
      <c r="A10962" s="143"/>
    </row>
    <row r="10963" spans="1:1" hidden="1">
      <c r="A10963" s="143"/>
    </row>
    <row r="10964" spans="1:1" hidden="1">
      <c r="A10964" s="143"/>
    </row>
    <row r="10965" spans="1:1" hidden="1">
      <c r="A10965" s="143"/>
    </row>
    <row r="10966" spans="1:1" hidden="1">
      <c r="A10966" s="143"/>
    </row>
    <row r="10967" spans="1:1" hidden="1">
      <c r="A10967" s="143"/>
    </row>
    <row r="10968" spans="1:1" hidden="1">
      <c r="A10968" s="164"/>
    </row>
    <row r="10969" spans="1:1" hidden="1">
      <c r="A10969" s="164"/>
    </row>
    <row r="10970" spans="1:1" hidden="1">
      <c r="A10970" s="143"/>
    </row>
    <row r="10971" spans="1:1" hidden="1">
      <c r="A10971" s="164"/>
    </row>
    <row r="10972" spans="1:1" hidden="1">
      <c r="A10972" s="164"/>
    </row>
    <row r="10973" spans="1:1" hidden="1">
      <c r="A10973" s="143"/>
    </row>
    <row r="10974" spans="1:1" hidden="1">
      <c r="A10974" s="143"/>
    </row>
    <row r="10975" spans="1:1" ht="13.5" hidden="1" thickBot="1">
      <c r="A10975" s="514"/>
    </row>
    <row r="10976" spans="1:1" hidden="1">
      <c r="A10976" s="164"/>
    </row>
    <row r="10977" spans="1:1" hidden="1">
      <c r="A10977" s="164"/>
    </row>
    <row r="10978" spans="1:1" hidden="1">
      <c r="A10978" s="522"/>
    </row>
    <row r="10979" spans="1:1" hidden="1">
      <c r="A10979" s="118"/>
    </row>
    <row r="10980" spans="1:1" hidden="1">
      <c r="A10980" s="118"/>
    </row>
    <row r="10981" spans="1:1" hidden="1">
      <c r="A10981" s="118"/>
    </row>
    <row r="10982" spans="1:1" ht="15.75" hidden="1">
      <c r="A10982" s="241"/>
    </row>
    <row r="10983" spans="1:1" ht="15.75" hidden="1">
      <c r="A10983" s="241"/>
    </row>
    <row r="10984" spans="1:1" ht="15.75" hidden="1">
      <c r="A10984" s="241"/>
    </row>
    <row r="10985" spans="1:1" ht="15.75" hidden="1">
      <c r="A10985" s="241"/>
    </row>
    <row r="10986" spans="1:1" ht="15.75" hidden="1">
      <c r="A10986" s="241"/>
    </row>
    <row r="10987" spans="1:1" ht="15.75" hidden="1">
      <c r="A10987" s="241"/>
    </row>
    <row r="10988" spans="1:1" ht="15.75" hidden="1">
      <c r="A10988" s="241"/>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21"/>
    </row>
    <row r="11012" spans="1:1" hidden="1">
      <c r="A11012" s="163"/>
    </row>
    <row r="11013" spans="1:1" hidden="1">
      <c r="A11013" s="143"/>
    </row>
    <row r="11014" spans="1:1" hidden="1">
      <c r="A11014" s="143"/>
    </row>
    <row r="11015" spans="1:1" hidden="1">
      <c r="A11015" s="143"/>
    </row>
    <row r="11016" spans="1:1" hidden="1">
      <c r="A11016" s="143"/>
    </row>
    <row r="11017" spans="1:1" hidden="1">
      <c r="A11017" s="143"/>
    </row>
    <row r="11018" spans="1:1" hidden="1">
      <c r="A11018" s="143"/>
    </row>
    <row r="11019" spans="1:1" hidden="1">
      <c r="A11019" s="143"/>
    </row>
    <row r="11020" spans="1:1" hidden="1">
      <c r="A11020" s="143"/>
    </row>
    <row r="11021" spans="1:1" hidden="1">
      <c r="A11021" s="143"/>
    </row>
    <row r="11022" spans="1:1" hidden="1">
      <c r="A11022" s="143"/>
    </row>
    <row r="11023" spans="1:1" hidden="1">
      <c r="A11023" s="143"/>
    </row>
    <row r="11024" spans="1:1" hidden="1">
      <c r="A11024" s="143"/>
    </row>
    <row r="11025" spans="1:1" hidden="1">
      <c r="A11025" s="143"/>
    </row>
    <row r="11026" spans="1:1" hidden="1">
      <c r="A11026" s="143"/>
    </row>
    <row r="11027" spans="1:1" hidden="1">
      <c r="A11027" s="143"/>
    </row>
    <row r="11028" spans="1:1" hidden="1">
      <c r="A11028" s="143"/>
    </row>
    <row r="11029" spans="1:1" hidden="1">
      <c r="A11029" s="143"/>
    </row>
    <row r="11030" spans="1:1" hidden="1">
      <c r="A11030" s="143"/>
    </row>
    <row r="11031" spans="1:1" hidden="1">
      <c r="A11031" s="164"/>
    </row>
    <row r="11032" spans="1:1" hidden="1">
      <c r="A11032" s="164"/>
    </row>
    <row r="11033" spans="1:1" hidden="1">
      <c r="A11033" s="164"/>
    </row>
    <row r="11034" spans="1:1" hidden="1">
      <c r="A11034" s="141"/>
    </row>
    <row r="11035" spans="1:1" hidden="1">
      <c r="A11035" s="141"/>
    </row>
    <row r="11036" spans="1:1" hidden="1">
      <c r="A11036" s="141"/>
    </row>
    <row r="11037" spans="1:1" hidden="1">
      <c r="A11037" s="143"/>
    </row>
    <row r="11038" spans="1:1" hidden="1">
      <c r="A11038" s="143"/>
    </row>
    <row r="11039" spans="1:1" hidden="1">
      <c r="A11039" s="143"/>
    </row>
    <row r="11040" spans="1:1" hidden="1">
      <c r="A11040" s="143"/>
    </row>
    <row r="11041" spans="1:1" hidden="1">
      <c r="A11041" s="143"/>
    </row>
    <row r="11042" spans="1:1" hidden="1">
      <c r="A11042" s="143"/>
    </row>
    <row r="11043" spans="1:1" hidden="1">
      <c r="A11043" s="143"/>
    </row>
    <row r="11044" spans="1:1" hidden="1">
      <c r="A11044" s="143"/>
    </row>
    <row r="11045" spans="1:1" hidden="1">
      <c r="A11045" s="143"/>
    </row>
    <row r="11046" spans="1:1" hidden="1">
      <c r="A11046" s="143"/>
    </row>
    <row r="11047" spans="1:1" hidden="1">
      <c r="A11047" s="143"/>
    </row>
    <row r="11048" spans="1:1" hidden="1">
      <c r="A11048" s="143"/>
    </row>
    <row r="11049" spans="1:1" hidden="1">
      <c r="A11049" s="141"/>
    </row>
    <row r="11050" spans="1:1" hidden="1">
      <c r="A11050" s="141"/>
    </row>
    <row r="11051" spans="1:1" hidden="1">
      <c r="A11051" s="143"/>
    </row>
    <row r="11052" spans="1:1" hidden="1">
      <c r="A11052" s="143"/>
    </row>
    <row r="11053" spans="1:1" hidden="1">
      <c r="A11053" s="143"/>
    </row>
    <row r="11054" spans="1:1" ht="15.75" hidden="1">
      <c r="A11054" s="100"/>
    </row>
    <row r="11055" spans="1:1" hidden="1">
      <c r="A11055" s="143"/>
    </row>
    <row r="11056" spans="1:1" hidden="1">
      <c r="A11056" s="143"/>
    </row>
    <row r="11057" spans="1:1" hidden="1">
      <c r="A11057" s="143"/>
    </row>
    <row r="11058" spans="1:1" hidden="1">
      <c r="A11058" s="143"/>
    </row>
    <row r="11059" spans="1:1" hidden="1">
      <c r="A11059" s="143"/>
    </row>
    <row r="11060" spans="1:1" hidden="1">
      <c r="A11060" s="143"/>
    </row>
    <row r="11061" spans="1:1" hidden="1">
      <c r="A11061" s="143"/>
    </row>
    <row r="11062" spans="1:1" hidden="1">
      <c r="A11062" s="143"/>
    </row>
    <row r="11063" spans="1:1" hidden="1">
      <c r="A11063" s="143"/>
    </row>
    <row r="11064" spans="1:1" hidden="1">
      <c r="A11064" s="143"/>
    </row>
    <row r="11065" spans="1:1" hidden="1">
      <c r="A11065" s="143"/>
    </row>
    <row r="11066" spans="1:1" hidden="1">
      <c r="A11066" s="143"/>
    </row>
    <row r="11067" spans="1:1" hidden="1">
      <c r="A11067" s="143"/>
    </row>
    <row r="11068" spans="1:1" hidden="1">
      <c r="A11068" s="143"/>
    </row>
    <row r="11069" spans="1:1" hidden="1">
      <c r="A11069" s="164"/>
    </row>
    <row r="11070" spans="1:1" hidden="1">
      <c r="A11070" s="164"/>
    </row>
    <row r="11071" spans="1:1" hidden="1">
      <c r="A11071" s="143"/>
    </row>
    <row r="11072" spans="1:1" hidden="1">
      <c r="A11072" s="164"/>
    </row>
    <row r="11073" spans="1:1" hidden="1">
      <c r="A11073" s="164"/>
    </row>
    <row r="11074" spans="1:1" hidden="1">
      <c r="A11074" s="143"/>
    </row>
    <row r="11075" spans="1:1" hidden="1">
      <c r="A11075" s="143"/>
    </row>
    <row r="11076" spans="1:1" ht="13.5" hidden="1" thickBot="1">
      <c r="A11076" s="514"/>
    </row>
    <row r="11077" spans="1:1" hidden="1">
      <c r="A11077" s="164"/>
    </row>
    <row r="11078" spans="1:1" hidden="1">
      <c r="A11078" s="164"/>
    </row>
    <row r="11079" spans="1:1" hidden="1">
      <c r="A11079" s="522"/>
    </row>
    <row r="11080" spans="1:1" hidden="1">
      <c r="A11080" s="118"/>
    </row>
    <row r="11081" spans="1:1" hidden="1">
      <c r="A11081" s="118"/>
    </row>
    <row r="11082" spans="1:1" hidden="1">
      <c r="A11082" s="118"/>
    </row>
    <row r="11083" spans="1:1" ht="15.75" hidden="1">
      <c r="A11083" s="241"/>
    </row>
    <row r="11084" spans="1:1" ht="15.75" hidden="1">
      <c r="A11084" s="241"/>
    </row>
    <row r="11085" spans="1:1" ht="15.75" hidden="1">
      <c r="A11085" s="241"/>
    </row>
    <row r="11086" spans="1:1" ht="15.75" hidden="1">
      <c r="A11086" s="241"/>
    </row>
    <row r="11087" spans="1:1" ht="15.75" hidden="1">
      <c r="A11087" s="241"/>
    </row>
    <row r="11088" spans="1:1" ht="15.75" hidden="1">
      <c r="A11088" s="241"/>
    </row>
    <row r="11089" spans="1:1" ht="15.75" hidden="1">
      <c r="A11089" s="241"/>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21"/>
    </row>
    <row r="11113" spans="1:1" hidden="1">
      <c r="A11113" s="163"/>
    </row>
    <row r="11114" spans="1:1" hidden="1">
      <c r="A11114" s="143"/>
    </row>
    <row r="11115" spans="1:1" hidden="1">
      <c r="A11115" s="143"/>
    </row>
    <row r="11116" spans="1:1" hidden="1">
      <c r="A11116" s="143"/>
    </row>
    <row r="11117" spans="1:1" hidden="1">
      <c r="A11117" s="143"/>
    </row>
    <row r="11118" spans="1:1" hidden="1">
      <c r="A11118" s="143"/>
    </row>
    <row r="11119" spans="1:1" hidden="1">
      <c r="A11119" s="143"/>
    </row>
    <row r="11120" spans="1:1" hidden="1">
      <c r="A11120" s="143"/>
    </row>
    <row r="11121" spans="1:1" hidden="1">
      <c r="A11121" s="143"/>
    </row>
    <row r="11122" spans="1:1" hidden="1">
      <c r="A11122" s="143"/>
    </row>
    <row r="11123" spans="1:1" hidden="1">
      <c r="A11123" s="143"/>
    </row>
    <row r="11124" spans="1:1" hidden="1">
      <c r="A11124" s="143"/>
    </row>
    <row r="11125" spans="1:1" hidden="1">
      <c r="A11125" s="143"/>
    </row>
    <row r="11126" spans="1:1" hidden="1">
      <c r="A11126" s="143"/>
    </row>
    <row r="11127" spans="1:1" hidden="1">
      <c r="A11127" s="143"/>
    </row>
    <row r="11128" spans="1:1" hidden="1">
      <c r="A11128" s="143"/>
    </row>
    <row r="11129" spans="1:1" hidden="1">
      <c r="A11129" s="143"/>
    </row>
    <row r="11130" spans="1:1" hidden="1">
      <c r="A11130" s="143"/>
    </row>
    <row r="11131" spans="1:1" hidden="1">
      <c r="A11131" s="143"/>
    </row>
    <row r="11132" spans="1:1" hidden="1">
      <c r="A11132" s="164"/>
    </row>
    <row r="11133" spans="1:1" hidden="1">
      <c r="A11133" s="164"/>
    </row>
    <row r="11134" spans="1:1" hidden="1">
      <c r="A11134" s="164"/>
    </row>
    <row r="11135" spans="1:1" hidden="1">
      <c r="A11135" s="141"/>
    </row>
    <row r="11136" spans="1:1" hidden="1">
      <c r="A11136" s="141"/>
    </row>
    <row r="11137" spans="1:1" hidden="1">
      <c r="A11137" s="141"/>
    </row>
    <row r="11138" spans="1:1" hidden="1">
      <c r="A11138" s="143"/>
    </row>
    <row r="11139" spans="1:1" hidden="1">
      <c r="A11139" s="143"/>
    </row>
    <row r="11140" spans="1:1" hidden="1">
      <c r="A11140" s="143"/>
    </row>
    <row r="11141" spans="1:1" hidden="1">
      <c r="A11141" s="143"/>
    </row>
    <row r="11142" spans="1:1" hidden="1">
      <c r="A11142" s="143"/>
    </row>
    <row r="11143" spans="1:1" hidden="1">
      <c r="A11143" s="143"/>
    </row>
    <row r="11144" spans="1:1" hidden="1">
      <c r="A11144" s="143"/>
    </row>
    <row r="11145" spans="1:1" hidden="1">
      <c r="A11145" s="143"/>
    </row>
    <row r="11146" spans="1:1" hidden="1">
      <c r="A11146" s="143"/>
    </row>
    <row r="11147" spans="1:1" hidden="1">
      <c r="A11147" s="143"/>
    </row>
    <row r="11148" spans="1:1" hidden="1">
      <c r="A11148" s="143"/>
    </row>
    <row r="11149" spans="1:1" hidden="1">
      <c r="A11149" s="143"/>
    </row>
    <row r="11150" spans="1:1" hidden="1">
      <c r="A11150" s="141"/>
    </row>
    <row r="11151" spans="1:1" hidden="1">
      <c r="A11151" s="141"/>
    </row>
    <row r="11152" spans="1:1" hidden="1">
      <c r="A11152" s="143"/>
    </row>
    <row r="11153" spans="1:1" hidden="1">
      <c r="A11153" s="143"/>
    </row>
    <row r="11154" spans="1:1" hidden="1">
      <c r="A11154" s="143"/>
    </row>
    <row r="11155" spans="1:1" ht="15.75" hidden="1">
      <c r="A11155" s="100"/>
    </row>
    <row r="11156" spans="1:1" hidden="1">
      <c r="A11156" s="143"/>
    </row>
    <row r="11157" spans="1:1" hidden="1">
      <c r="A11157" s="143"/>
    </row>
    <row r="11158" spans="1:1" hidden="1">
      <c r="A11158" s="143"/>
    </row>
    <row r="11159" spans="1:1" hidden="1">
      <c r="A11159" s="143"/>
    </row>
    <row r="11160" spans="1:1" hidden="1">
      <c r="A11160" s="143"/>
    </row>
    <row r="11161" spans="1:1" hidden="1">
      <c r="A11161" s="143"/>
    </row>
    <row r="11162" spans="1:1" hidden="1">
      <c r="A11162" s="143"/>
    </row>
    <row r="11163" spans="1:1" hidden="1">
      <c r="A11163" s="143"/>
    </row>
    <row r="11164" spans="1:1" hidden="1">
      <c r="A11164" s="143"/>
    </row>
    <row r="11165" spans="1:1" hidden="1">
      <c r="A11165" s="143"/>
    </row>
    <row r="11166" spans="1:1" hidden="1">
      <c r="A11166" s="143"/>
    </row>
    <row r="11167" spans="1:1" hidden="1">
      <c r="A11167" s="143"/>
    </row>
    <row r="11168" spans="1:1" hidden="1">
      <c r="A11168" s="143"/>
    </row>
    <row r="11169" spans="1:1" hidden="1">
      <c r="A11169" s="143"/>
    </row>
    <row r="11170" spans="1:1" hidden="1">
      <c r="A11170" s="164"/>
    </row>
    <row r="11171" spans="1:1" hidden="1">
      <c r="A11171" s="164"/>
    </row>
    <row r="11172" spans="1:1" hidden="1">
      <c r="A11172" s="143"/>
    </row>
    <row r="11173" spans="1:1" hidden="1">
      <c r="A11173" s="164"/>
    </row>
    <row r="11174" spans="1:1" hidden="1">
      <c r="A11174" s="164"/>
    </row>
    <row r="11175" spans="1:1" hidden="1">
      <c r="A11175" s="143"/>
    </row>
    <row r="11176" spans="1:1" hidden="1">
      <c r="A11176" s="143"/>
    </row>
    <row r="11177" spans="1:1" ht="13.5" hidden="1" thickBot="1">
      <c r="A11177" s="514"/>
    </row>
    <row r="11178" spans="1:1" hidden="1">
      <c r="A11178" s="164"/>
    </row>
    <row r="11179" spans="1:1" hidden="1">
      <c r="A11179" s="164"/>
    </row>
    <row r="11180" spans="1:1" hidden="1">
      <c r="A11180" s="522"/>
    </row>
    <row r="11181" spans="1:1" hidden="1">
      <c r="A11181" s="118"/>
    </row>
    <row r="11182" spans="1:1" hidden="1">
      <c r="A11182" s="118"/>
    </row>
    <row r="11183" spans="1:1" hidden="1">
      <c r="A11183" s="118"/>
    </row>
    <row r="11184" spans="1:1" ht="15.75" hidden="1">
      <c r="A11184" s="241"/>
    </row>
    <row r="11185" spans="1:1" ht="15.75" hidden="1">
      <c r="A11185" s="241"/>
    </row>
    <row r="11186" spans="1:1" ht="15.75" hidden="1">
      <c r="A11186" s="241"/>
    </row>
    <row r="11187" spans="1:1" ht="15.75" hidden="1">
      <c r="A11187" s="241"/>
    </row>
    <row r="11188" spans="1:1" ht="15.75" hidden="1">
      <c r="A11188" s="241"/>
    </row>
    <row r="11189" spans="1:1" ht="15.75" hidden="1">
      <c r="A11189" s="241"/>
    </row>
    <row r="11190" spans="1:1" ht="15.75" hidden="1">
      <c r="A11190" s="241"/>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21"/>
    </row>
    <row r="11214" spans="1:1" hidden="1">
      <c r="A11214" s="163"/>
    </row>
    <row r="11215" spans="1:1" hidden="1">
      <c r="A11215" s="143"/>
    </row>
    <row r="11216" spans="1:1" hidden="1">
      <c r="A11216" s="143"/>
    </row>
    <row r="11217" spans="1:1" hidden="1">
      <c r="A11217" s="143"/>
    </row>
    <row r="11218" spans="1:1" hidden="1">
      <c r="A11218" s="143"/>
    </row>
    <row r="11219" spans="1:1" hidden="1">
      <c r="A11219" s="143"/>
    </row>
    <row r="11220" spans="1:1" hidden="1">
      <c r="A11220" s="143"/>
    </row>
    <row r="11221" spans="1:1" hidden="1">
      <c r="A11221" s="143"/>
    </row>
    <row r="11222" spans="1:1" hidden="1">
      <c r="A11222" s="143"/>
    </row>
    <row r="11223" spans="1:1" hidden="1">
      <c r="A11223" s="143"/>
    </row>
    <row r="11224" spans="1:1" hidden="1">
      <c r="A11224" s="143"/>
    </row>
    <row r="11225" spans="1:1" hidden="1">
      <c r="A11225" s="143"/>
    </row>
    <row r="11226" spans="1:1" hidden="1">
      <c r="A11226" s="143"/>
    </row>
    <row r="11227" spans="1:1" hidden="1">
      <c r="A11227" s="143"/>
    </row>
    <row r="11228" spans="1:1" hidden="1">
      <c r="A11228" s="143"/>
    </row>
    <row r="11229" spans="1:1" hidden="1">
      <c r="A11229" s="143"/>
    </row>
    <row r="11230" spans="1:1" hidden="1">
      <c r="A11230" s="143"/>
    </row>
    <row r="11231" spans="1:1" hidden="1">
      <c r="A11231" s="143"/>
    </row>
    <row r="11232" spans="1:1" hidden="1">
      <c r="A11232" s="143"/>
    </row>
    <row r="11233" spans="1:1" hidden="1">
      <c r="A11233" s="164"/>
    </row>
    <row r="11234" spans="1:1" hidden="1">
      <c r="A11234" s="164"/>
    </row>
    <row r="11235" spans="1:1" hidden="1">
      <c r="A11235" s="164"/>
    </row>
    <row r="11236" spans="1:1" hidden="1">
      <c r="A11236" s="141"/>
    </row>
    <row r="11237" spans="1:1" hidden="1">
      <c r="A11237" s="141"/>
    </row>
    <row r="11238" spans="1:1" hidden="1">
      <c r="A11238" s="141"/>
    </row>
    <row r="11239" spans="1:1" hidden="1">
      <c r="A11239" s="143"/>
    </row>
    <row r="11240" spans="1:1" hidden="1">
      <c r="A11240" s="143"/>
    </row>
    <row r="11241" spans="1:1" hidden="1">
      <c r="A11241" s="143"/>
    </row>
    <row r="11242" spans="1:1" hidden="1">
      <c r="A11242" s="143"/>
    </row>
    <row r="11243" spans="1:1" hidden="1">
      <c r="A11243" s="143"/>
    </row>
    <row r="11244" spans="1:1" hidden="1">
      <c r="A11244" s="143"/>
    </row>
    <row r="11245" spans="1:1" hidden="1">
      <c r="A11245" s="143"/>
    </row>
    <row r="11246" spans="1:1" hidden="1">
      <c r="A11246" s="143"/>
    </row>
    <row r="11247" spans="1:1" hidden="1">
      <c r="A11247" s="143"/>
    </row>
    <row r="11248" spans="1:1" hidden="1">
      <c r="A11248" s="143"/>
    </row>
    <row r="11249" spans="1:1" hidden="1">
      <c r="A11249" s="143"/>
    </row>
    <row r="11250" spans="1:1" hidden="1">
      <c r="A11250" s="143"/>
    </row>
    <row r="11251" spans="1:1" hidden="1">
      <c r="A11251" s="141"/>
    </row>
    <row r="11252" spans="1:1" hidden="1">
      <c r="A11252" s="141"/>
    </row>
    <row r="11253" spans="1:1" hidden="1">
      <c r="A11253" s="143"/>
    </row>
    <row r="11254" spans="1:1" hidden="1">
      <c r="A11254" s="143"/>
    </row>
    <row r="11255" spans="1:1" hidden="1">
      <c r="A11255" s="143"/>
    </row>
    <row r="11256" spans="1:1" ht="15.75" hidden="1">
      <c r="A11256" s="100"/>
    </row>
    <row r="11257" spans="1:1" hidden="1">
      <c r="A11257" s="143"/>
    </row>
    <row r="11258" spans="1:1" hidden="1">
      <c r="A11258" s="143"/>
    </row>
    <row r="11259" spans="1:1" hidden="1">
      <c r="A11259" s="143"/>
    </row>
    <row r="11260" spans="1:1" hidden="1">
      <c r="A11260" s="143"/>
    </row>
    <row r="11261" spans="1:1" hidden="1">
      <c r="A11261" s="143"/>
    </row>
    <row r="11262" spans="1:1" hidden="1">
      <c r="A11262" s="143"/>
    </row>
    <row r="11263" spans="1:1" hidden="1">
      <c r="A11263" s="143"/>
    </row>
    <row r="11264" spans="1:1" hidden="1">
      <c r="A11264" s="143"/>
    </row>
    <row r="11265" spans="1:1" hidden="1">
      <c r="A11265" s="143"/>
    </row>
    <row r="11266" spans="1:1" hidden="1">
      <c r="A11266" s="143"/>
    </row>
    <row r="11267" spans="1:1" hidden="1">
      <c r="A11267" s="143"/>
    </row>
    <row r="11268" spans="1:1" hidden="1">
      <c r="A11268" s="143"/>
    </row>
    <row r="11269" spans="1:1" hidden="1">
      <c r="A11269" s="143"/>
    </row>
    <row r="11270" spans="1:1" hidden="1">
      <c r="A11270" s="143"/>
    </row>
    <row r="11271" spans="1:1" hidden="1">
      <c r="A11271" s="164"/>
    </row>
    <row r="11272" spans="1:1" hidden="1">
      <c r="A11272" s="164"/>
    </row>
    <row r="11273" spans="1:1" hidden="1">
      <c r="A11273" s="143"/>
    </row>
    <row r="11274" spans="1:1" hidden="1">
      <c r="A11274" s="164"/>
    </row>
    <row r="11275" spans="1:1" hidden="1">
      <c r="A11275" s="164"/>
    </row>
    <row r="11276" spans="1:1" hidden="1">
      <c r="A11276" s="143"/>
    </row>
    <row r="11277" spans="1:1" hidden="1">
      <c r="A11277" s="143"/>
    </row>
    <row r="11278" spans="1:1" ht="13.5" hidden="1" thickBot="1">
      <c r="A11278" s="514"/>
    </row>
    <row r="11279" spans="1:1" hidden="1">
      <c r="A11279" s="164"/>
    </row>
    <row r="11280" spans="1:1" hidden="1">
      <c r="A11280" s="164"/>
    </row>
    <row r="11281" spans="1:1" hidden="1">
      <c r="A11281" s="522"/>
    </row>
    <row r="11282" spans="1:1" hidden="1">
      <c r="A11282" s="118"/>
    </row>
    <row r="11283" spans="1:1" hidden="1">
      <c r="A11283" s="118"/>
    </row>
    <row r="11284" spans="1:1" hidden="1">
      <c r="A11284" s="118"/>
    </row>
    <row r="11285" spans="1:1" ht="15.75" hidden="1">
      <c r="A11285" s="241"/>
    </row>
    <row r="11286" spans="1:1" ht="15.75" hidden="1">
      <c r="A11286" s="241"/>
    </row>
    <row r="11287" spans="1:1" ht="15.75" hidden="1">
      <c r="A11287" s="241"/>
    </row>
    <row r="11288" spans="1:1" ht="15.75" hidden="1">
      <c r="A11288" s="241"/>
    </row>
    <row r="11289" spans="1:1" ht="15.75" hidden="1">
      <c r="A11289" s="241"/>
    </row>
    <row r="11290" spans="1:1" ht="15.75" hidden="1">
      <c r="A11290" s="241"/>
    </row>
    <row r="11291" spans="1:1" ht="15.75" hidden="1">
      <c r="A11291" s="241"/>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21"/>
    </row>
    <row r="11315" spans="1:1" hidden="1">
      <c r="A11315" s="163"/>
    </row>
    <row r="11316" spans="1:1" hidden="1">
      <c r="A11316" s="143"/>
    </row>
    <row r="11317" spans="1:1" hidden="1">
      <c r="A11317" s="143"/>
    </row>
    <row r="11318" spans="1:1" hidden="1">
      <c r="A11318" s="143"/>
    </row>
    <row r="11319" spans="1:1" hidden="1">
      <c r="A11319" s="143"/>
    </row>
    <row r="11320" spans="1:1" hidden="1">
      <c r="A11320" s="143"/>
    </row>
    <row r="11321" spans="1:1" hidden="1">
      <c r="A11321" s="143"/>
    </row>
    <row r="11322" spans="1:1" hidden="1">
      <c r="A11322" s="143"/>
    </row>
    <row r="11323" spans="1:1" hidden="1">
      <c r="A11323" s="143"/>
    </row>
    <row r="11324" spans="1:1" hidden="1">
      <c r="A11324" s="143"/>
    </row>
    <row r="11325" spans="1:1" hidden="1">
      <c r="A11325" s="143"/>
    </row>
    <row r="11326" spans="1:1" hidden="1">
      <c r="A11326" s="143"/>
    </row>
    <row r="11327" spans="1:1" hidden="1">
      <c r="A11327" s="143"/>
    </row>
    <row r="11328" spans="1:1" hidden="1">
      <c r="A11328" s="143"/>
    </row>
    <row r="11329" spans="1:1" hidden="1">
      <c r="A11329" s="143"/>
    </row>
    <row r="11330" spans="1:1" hidden="1">
      <c r="A11330" s="143"/>
    </row>
    <row r="11331" spans="1:1" hidden="1">
      <c r="A11331" s="143"/>
    </row>
    <row r="11332" spans="1:1" hidden="1">
      <c r="A11332" s="143"/>
    </row>
    <row r="11333" spans="1:1" hidden="1">
      <c r="A11333" s="143"/>
    </row>
    <row r="11334" spans="1:1" hidden="1">
      <c r="A11334" s="164"/>
    </row>
    <row r="11335" spans="1:1" hidden="1">
      <c r="A11335" s="164"/>
    </row>
    <row r="11336" spans="1:1" hidden="1">
      <c r="A11336" s="164"/>
    </row>
    <row r="11337" spans="1:1" hidden="1">
      <c r="A11337" s="141"/>
    </row>
    <row r="11338" spans="1:1" hidden="1">
      <c r="A11338" s="141"/>
    </row>
    <row r="11339" spans="1:1" hidden="1">
      <c r="A11339" s="141"/>
    </row>
    <row r="11340" spans="1:1" hidden="1">
      <c r="A11340" s="143"/>
    </row>
    <row r="11341" spans="1:1" hidden="1">
      <c r="A11341" s="143"/>
    </row>
    <row r="11342" spans="1:1" hidden="1">
      <c r="A11342" s="143"/>
    </row>
    <row r="11343" spans="1:1" hidden="1">
      <c r="A11343" s="143"/>
    </row>
    <row r="11344" spans="1:1" hidden="1">
      <c r="A11344" s="143"/>
    </row>
    <row r="11345" spans="1:1" hidden="1">
      <c r="A11345" s="143"/>
    </row>
    <row r="11346" spans="1:1" hidden="1">
      <c r="A11346" s="143"/>
    </row>
    <row r="11347" spans="1:1" hidden="1">
      <c r="A11347" s="143"/>
    </row>
    <row r="11348" spans="1:1" hidden="1">
      <c r="A11348" s="143"/>
    </row>
    <row r="11349" spans="1:1" hidden="1">
      <c r="A11349" s="143"/>
    </row>
    <row r="11350" spans="1:1" hidden="1">
      <c r="A11350" s="143"/>
    </row>
    <row r="11351" spans="1:1" hidden="1">
      <c r="A11351" s="143"/>
    </row>
    <row r="11352" spans="1:1" hidden="1">
      <c r="A11352" s="141"/>
    </row>
    <row r="11353" spans="1:1" hidden="1">
      <c r="A11353" s="141"/>
    </row>
    <row r="11354" spans="1:1" hidden="1">
      <c r="A11354" s="143"/>
    </row>
    <row r="11355" spans="1:1" hidden="1">
      <c r="A11355" s="143"/>
    </row>
    <row r="11356" spans="1:1" hidden="1">
      <c r="A11356" s="143"/>
    </row>
    <row r="11357" spans="1:1" ht="15.75" hidden="1">
      <c r="A11357" s="100"/>
    </row>
    <row r="11358" spans="1:1" hidden="1">
      <c r="A11358" s="143"/>
    </row>
    <row r="11359" spans="1:1" hidden="1">
      <c r="A11359" s="143"/>
    </row>
    <row r="11360" spans="1:1" hidden="1">
      <c r="A11360" s="143"/>
    </row>
    <row r="11361" spans="1:1" hidden="1">
      <c r="A11361" s="143"/>
    </row>
    <row r="11362" spans="1:1" hidden="1">
      <c r="A11362" s="143"/>
    </row>
    <row r="11363" spans="1:1" hidden="1">
      <c r="A11363" s="143"/>
    </row>
    <row r="11364" spans="1:1" hidden="1">
      <c r="A11364" s="143"/>
    </row>
    <row r="11365" spans="1:1" hidden="1">
      <c r="A11365" s="143"/>
    </row>
    <row r="11366" spans="1:1" hidden="1">
      <c r="A11366" s="143"/>
    </row>
    <row r="11367" spans="1:1" hidden="1">
      <c r="A11367" s="143"/>
    </row>
    <row r="11368" spans="1:1" hidden="1">
      <c r="A11368" s="143"/>
    </row>
    <row r="11369" spans="1:1" hidden="1">
      <c r="A11369" s="143"/>
    </row>
    <row r="11370" spans="1:1" hidden="1">
      <c r="A11370" s="143"/>
    </row>
    <row r="11371" spans="1:1" hidden="1">
      <c r="A11371" s="143"/>
    </row>
    <row r="11372" spans="1:1" hidden="1">
      <c r="A11372" s="164"/>
    </row>
    <row r="11373" spans="1:1" hidden="1">
      <c r="A11373" s="164"/>
    </row>
    <row r="11374" spans="1:1" hidden="1">
      <c r="A11374" s="143"/>
    </row>
    <row r="11375" spans="1:1" hidden="1">
      <c r="A11375" s="164"/>
    </row>
    <row r="11376" spans="1:1" hidden="1">
      <c r="A11376" s="164"/>
    </row>
    <row r="11377" spans="1:1" hidden="1">
      <c r="A11377" s="143"/>
    </row>
    <row r="11378" spans="1:1" hidden="1">
      <c r="A11378" s="143"/>
    </row>
    <row r="11379" spans="1:1" ht="13.5" hidden="1" thickBot="1">
      <c r="A11379" s="514"/>
    </row>
    <row r="11380" spans="1:1" hidden="1">
      <c r="A11380" s="164"/>
    </row>
    <row r="11381" spans="1:1" hidden="1">
      <c r="A11381" s="164"/>
    </row>
    <row r="11382" spans="1:1" hidden="1">
      <c r="A11382" s="522"/>
    </row>
    <row r="11383" spans="1:1" hidden="1">
      <c r="A11383" s="118"/>
    </row>
    <row r="11384" spans="1:1" hidden="1">
      <c r="A11384" s="118"/>
    </row>
    <row r="11385" spans="1:1" hidden="1">
      <c r="A11385" s="118"/>
    </row>
    <row r="11386" spans="1:1" ht="15.75" hidden="1">
      <c r="A11386" s="241"/>
    </row>
    <row r="11387" spans="1:1" ht="15.75" hidden="1">
      <c r="A11387" s="241"/>
    </row>
    <row r="11388" spans="1:1" ht="15.75" hidden="1">
      <c r="A11388" s="241"/>
    </row>
    <row r="11389" spans="1:1" ht="15.75" hidden="1">
      <c r="A11389" s="241"/>
    </row>
    <row r="11390" spans="1:1" ht="15.75" hidden="1">
      <c r="A11390" s="241"/>
    </row>
    <row r="11391" spans="1:1" ht="15.75" hidden="1">
      <c r="A11391" s="241"/>
    </row>
    <row r="11392" spans="1:1" ht="15.75" hidden="1">
      <c r="A11392" s="241"/>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21"/>
    </row>
    <row r="11416" spans="1:1" hidden="1">
      <c r="A11416" s="163"/>
    </row>
    <row r="11417" spans="1:1" hidden="1">
      <c r="A11417" s="143"/>
    </row>
    <row r="11418" spans="1:1" hidden="1">
      <c r="A11418" s="143"/>
    </row>
    <row r="11419" spans="1:1" hidden="1">
      <c r="A11419" s="143"/>
    </row>
    <row r="11420" spans="1:1" hidden="1">
      <c r="A11420" s="143"/>
    </row>
    <row r="11421" spans="1:1" hidden="1">
      <c r="A11421" s="143"/>
    </row>
    <row r="11422" spans="1:1" hidden="1">
      <c r="A11422" s="143"/>
    </row>
    <row r="11423" spans="1:1" hidden="1">
      <c r="A11423" s="143"/>
    </row>
    <row r="11424" spans="1:1" hidden="1">
      <c r="A11424" s="143"/>
    </row>
    <row r="11425" spans="1:1" hidden="1">
      <c r="A11425" s="143"/>
    </row>
    <row r="11426" spans="1:1" hidden="1">
      <c r="A11426" s="143"/>
    </row>
    <row r="11427" spans="1:1" hidden="1">
      <c r="A11427" s="143"/>
    </row>
    <row r="11428" spans="1:1" hidden="1">
      <c r="A11428" s="143"/>
    </row>
    <row r="11429" spans="1:1" hidden="1">
      <c r="A11429" s="143"/>
    </row>
    <row r="11430" spans="1:1" hidden="1">
      <c r="A11430" s="143"/>
    </row>
    <row r="11431" spans="1:1" hidden="1">
      <c r="A11431" s="143"/>
    </row>
    <row r="11432" spans="1:1" hidden="1">
      <c r="A11432" s="143"/>
    </row>
    <row r="11433" spans="1:1" hidden="1">
      <c r="A11433" s="143"/>
    </row>
    <row r="11434" spans="1:1" hidden="1">
      <c r="A11434" s="143"/>
    </row>
    <row r="11435" spans="1:1" hidden="1">
      <c r="A11435" s="164"/>
    </row>
    <row r="11436" spans="1:1" hidden="1">
      <c r="A11436" s="164"/>
    </row>
    <row r="11437" spans="1:1" hidden="1">
      <c r="A11437" s="164"/>
    </row>
    <row r="11438" spans="1:1" hidden="1">
      <c r="A11438" s="141"/>
    </row>
    <row r="11439" spans="1:1" hidden="1">
      <c r="A11439" s="141"/>
    </row>
    <row r="11440" spans="1:1" hidden="1">
      <c r="A11440" s="141"/>
    </row>
    <row r="11441" spans="1:1" hidden="1">
      <c r="A11441" s="143"/>
    </row>
    <row r="11442" spans="1:1" hidden="1">
      <c r="A11442" s="143"/>
    </row>
    <row r="11443" spans="1:1" hidden="1">
      <c r="A11443" s="143"/>
    </row>
    <row r="11444" spans="1:1" hidden="1">
      <c r="A11444" s="143"/>
    </row>
    <row r="11445" spans="1:1" hidden="1">
      <c r="A11445" s="143"/>
    </row>
    <row r="11446" spans="1:1" hidden="1">
      <c r="A11446" s="143"/>
    </row>
    <row r="11447" spans="1:1" hidden="1">
      <c r="A11447" s="143"/>
    </row>
    <row r="11448" spans="1:1" hidden="1">
      <c r="A11448" s="143"/>
    </row>
    <row r="11449" spans="1:1" hidden="1">
      <c r="A11449" s="143"/>
    </row>
    <row r="11450" spans="1:1" hidden="1">
      <c r="A11450" s="143"/>
    </row>
    <row r="11451" spans="1:1" hidden="1">
      <c r="A11451" s="143"/>
    </row>
    <row r="11452" spans="1:1" hidden="1">
      <c r="A11452" s="143"/>
    </row>
    <row r="11453" spans="1:1" hidden="1">
      <c r="A11453" s="141"/>
    </row>
    <row r="11454" spans="1:1" hidden="1">
      <c r="A11454" s="141"/>
    </row>
    <row r="11455" spans="1:1" hidden="1">
      <c r="A11455" s="143"/>
    </row>
    <row r="11456" spans="1:1" hidden="1">
      <c r="A11456" s="143"/>
    </row>
    <row r="11457" spans="1:1" hidden="1">
      <c r="A11457" s="143"/>
    </row>
    <row r="11458" spans="1:1" ht="15.75" hidden="1">
      <c r="A11458" s="100"/>
    </row>
    <row r="11459" spans="1:1" hidden="1">
      <c r="A11459" s="143"/>
    </row>
    <row r="11460" spans="1:1" hidden="1">
      <c r="A11460" s="143"/>
    </row>
    <row r="11461" spans="1:1" hidden="1">
      <c r="A11461" s="143"/>
    </row>
    <row r="11462" spans="1:1" hidden="1">
      <c r="A11462" s="143"/>
    </row>
    <row r="11463" spans="1:1" hidden="1">
      <c r="A11463" s="143"/>
    </row>
    <row r="11464" spans="1:1" hidden="1">
      <c r="A11464" s="143"/>
    </row>
    <row r="11465" spans="1:1" hidden="1">
      <c r="A11465" s="143"/>
    </row>
    <row r="11466" spans="1:1" hidden="1">
      <c r="A11466" s="143"/>
    </row>
    <row r="11467" spans="1:1" hidden="1">
      <c r="A11467" s="143"/>
    </row>
    <row r="11468" spans="1:1" hidden="1">
      <c r="A11468" s="143"/>
    </row>
    <row r="11469" spans="1:1" hidden="1">
      <c r="A11469" s="143"/>
    </row>
    <row r="11470" spans="1:1" hidden="1">
      <c r="A11470" s="143"/>
    </row>
    <row r="11471" spans="1:1" hidden="1">
      <c r="A11471" s="143"/>
    </row>
    <row r="11472" spans="1:1" hidden="1">
      <c r="A11472" s="143"/>
    </row>
    <row r="11473" spans="1:1" hidden="1">
      <c r="A11473" s="164"/>
    </row>
    <row r="11474" spans="1:1" hidden="1">
      <c r="A11474" s="164"/>
    </row>
    <row r="11475" spans="1:1" hidden="1">
      <c r="A11475" s="143"/>
    </row>
    <row r="11476" spans="1:1" hidden="1">
      <c r="A11476" s="164"/>
    </row>
    <row r="11477" spans="1:1" hidden="1">
      <c r="A11477" s="164"/>
    </row>
    <row r="11478" spans="1:1" hidden="1">
      <c r="A11478" s="143"/>
    </row>
    <row r="11479" spans="1:1" hidden="1">
      <c r="A11479" s="143"/>
    </row>
    <row r="11480" spans="1:1" ht="13.5" hidden="1" thickBot="1">
      <c r="A11480" s="514"/>
    </row>
    <row r="11481" spans="1:1" hidden="1">
      <c r="A11481" s="164"/>
    </row>
    <row r="11482" spans="1:1" hidden="1">
      <c r="A11482" s="164"/>
    </row>
    <row r="11483" spans="1:1" hidden="1">
      <c r="A11483" s="522"/>
    </row>
    <row r="11484" spans="1:1" hidden="1">
      <c r="A11484" s="118"/>
    </row>
    <row r="11485" spans="1:1" hidden="1">
      <c r="A11485" s="118"/>
    </row>
    <row r="11486" spans="1:1" hidden="1">
      <c r="A11486" s="118"/>
    </row>
    <row r="11487" spans="1:1" ht="15.75" hidden="1">
      <c r="A11487" s="241"/>
    </row>
    <row r="11488" spans="1:1" ht="15.75" hidden="1">
      <c r="A11488" s="241"/>
    </row>
    <row r="11489" spans="1:1" ht="15.75" hidden="1">
      <c r="A11489" s="241"/>
    </row>
    <row r="11490" spans="1:1" ht="15.75" hidden="1">
      <c r="A11490" s="241"/>
    </row>
    <row r="11491" spans="1:1" ht="15.75" hidden="1">
      <c r="A11491" s="241"/>
    </row>
    <row r="11492" spans="1:1" ht="15.75" hidden="1">
      <c r="A11492" s="241"/>
    </row>
    <row r="11493" spans="1:1" ht="15.75" hidden="1">
      <c r="A11493" s="241"/>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21"/>
    </row>
    <row r="11517" spans="1:1" hidden="1">
      <c r="A11517" s="163"/>
    </row>
    <row r="11518" spans="1:1" hidden="1">
      <c r="A11518" s="143"/>
    </row>
    <row r="11519" spans="1:1" hidden="1">
      <c r="A11519" s="143"/>
    </row>
    <row r="11520" spans="1:1" hidden="1">
      <c r="A11520" s="143"/>
    </row>
    <row r="11521" spans="1:1" hidden="1">
      <c r="A11521" s="143"/>
    </row>
    <row r="11522" spans="1:1" hidden="1">
      <c r="A11522" s="143"/>
    </row>
    <row r="11523" spans="1:1" hidden="1">
      <c r="A11523" s="143"/>
    </row>
    <row r="11524" spans="1:1" hidden="1">
      <c r="A11524" s="143"/>
    </row>
    <row r="11525" spans="1:1" hidden="1">
      <c r="A11525" s="143"/>
    </row>
    <row r="11526" spans="1:1" hidden="1">
      <c r="A11526" s="143"/>
    </row>
    <row r="11527" spans="1:1" hidden="1">
      <c r="A11527" s="143"/>
    </row>
    <row r="11528" spans="1:1" hidden="1">
      <c r="A11528" s="143"/>
    </row>
    <row r="11529" spans="1:1" hidden="1">
      <c r="A11529" s="143"/>
    </row>
    <row r="11530" spans="1:1" hidden="1">
      <c r="A11530" s="143"/>
    </row>
    <row r="11531" spans="1:1" hidden="1">
      <c r="A11531" s="143"/>
    </row>
    <row r="11532" spans="1:1" hidden="1">
      <c r="A11532" s="143"/>
    </row>
    <row r="11533" spans="1:1" hidden="1">
      <c r="A11533" s="143"/>
    </row>
    <row r="11534" spans="1:1" hidden="1">
      <c r="A11534" s="143"/>
    </row>
    <row r="11535" spans="1:1" hidden="1">
      <c r="A11535" s="143"/>
    </row>
    <row r="11536" spans="1:1" hidden="1">
      <c r="A11536" s="164"/>
    </row>
    <row r="11537" spans="1:1" hidden="1">
      <c r="A11537" s="164"/>
    </row>
    <row r="11538" spans="1:1" hidden="1">
      <c r="A11538" s="164"/>
    </row>
    <row r="11539" spans="1:1" hidden="1">
      <c r="A11539" s="141"/>
    </row>
    <row r="11540" spans="1:1" hidden="1">
      <c r="A11540" s="141"/>
    </row>
    <row r="11541" spans="1:1" hidden="1">
      <c r="A11541" s="141"/>
    </row>
    <row r="11542" spans="1:1" hidden="1">
      <c r="A11542" s="143"/>
    </row>
    <row r="11543" spans="1:1" hidden="1">
      <c r="A11543" s="143"/>
    </row>
    <row r="11544" spans="1:1" hidden="1">
      <c r="A11544" s="143"/>
    </row>
    <row r="11545" spans="1:1" hidden="1">
      <c r="A11545" s="143"/>
    </row>
    <row r="11546" spans="1:1" hidden="1">
      <c r="A11546" s="143"/>
    </row>
    <row r="11547" spans="1:1" hidden="1">
      <c r="A11547" s="143"/>
    </row>
    <row r="11548" spans="1:1" hidden="1">
      <c r="A11548" s="143"/>
    </row>
    <row r="11549" spans="1:1" hidden="1">
      <c r="A11549" s="143"/>
    </row>
    <row r="11550" spans="1:1" hidden="1">
      <c r="A11550" s="143"/>
    </row>
    <row r="11551" spans="1:1" hidden="1">
      <c r="A11551" s="143"/>
    </row>
    <row r="11552" spans="1:1" hidden="1">
      <c r="A11552" s="143"/>
    </row>
    <row r="11553" spans="1:1" hidden="1">
      <c r="A11553" s="143"/>
    </row>
    <row r="11554" spans="1:1" hidden="1">
      <c r="A11554" s="141"/>
    </row>
    <row r="11555" spans="1:1" hidden="1">
      <c r="A11555" s="141"/>
    </row>
    <row r="11556" spans="1:1" hidden="1">
      <c r="A11556" s="143"/>
    </row>
    <row r="11557" spans="1:1" hidden="1">
      <c r="A11557" s="143"/>
    </row>
    <row r="11558" spans="1:1" hidden="1">
      <c r="A11558" s="143"/>
    </row>
    <row r="11559" spans="1:1" ht="15.75" hidden="1">
      <c r="A11559" s="100"/>
    </row>
    <row r="11560" spans="1:1" hidden="1">
      <c r="A11560" s="143"/>
    </row>
    <row r="11561" spans="1:1" hidden="1">
      <c r="A11561" s="143"/>
    </row>
    <row r="11562" spans="1:1" hidden="1">
      <c r="A11562" s="143"/>
    </row>
    <row r="11563" spans="1:1" hidden="1">
      <c r="A11563" s="143"/>
    </row>
    <row r="11564" spans="1:1" hidden="1">
      <c r="A11564" s="143"/>
    </row>
    <row r="11565" spans="1:1" hidden="1">
      <c r="A11565" s="143"/>
    </row>
    <row r="11566" spans="1:1" hidden="1">
      <c r="A11566" s="143"/>
    </row>
    <row r="11567" spans="1:1" hidden="1">
      <c r="A11567" s="143"/>
    </row>
    <row r="11568" spans="1:1" hidden="1">
      <c r="A11568" s="143"/>
    </row>
    <row r="11569" spans="1:1" hidden="1">
      <c r="A11569" s="143"/>
    </row>
    <row r="11570" spans="1:1" hidden="1">
      <c r="A11570" s="143"/>
    </row>
    <row r="11571" spans="1:1" hidden="1">
      <c r="A11571" s="143"/>
    </row>
    <row r="11572" spans="1:1" hidden="1">
      <c r="A11572" s="143"/>
    </row>
    <row r="11573" spans="1:1" hidden="1">
      <c r="A11573" s="143"/>
    </row>
    <row r="11574" spans="1:1" hidden="1">
      <c r="A11574" s="164"/>
    </row>
    <row r="11575" spans="1:1" hidden="1">
      <c r="A11575" s="164"/>
    </row>
    <row r="11576" spans="1:1" hidden="1">
      <c r="A11576" s="143"/>
    </row>
    <row r="11577" spans="1:1" hidden="1">
      <c r="A11577" s="164"/>
    </row>
    <row r="11578" spans="1:1" hidden="1">
      <c r="A11578" s="164"/>
    </row>
    <row r="11579" spans="1:1" hidden="1">
      <c r="A11579" s="143"/>
    </row>
    <row r="11580" spans="1:1" hidden="1">
      <c r="A11580" s="143"/>
    </row>
    <row r="11581" spans="1:1" ht="13.5" hidden="1" thickBot="1">
      <c r="A11581" s="514"/>
    </row>
    <row r="11582" spans="1:1" hidden="1">
      <c r="A11582" s="164"/>
    </row>
    <row r="11583" spans="1:1" hidden="1">
      <c r="A11583" s="164"/>
    </row>
    <row r="11584" spans="1:1" hidden="1">
      <c r="A11584" s="522"/>
    </row>
    <row r="11585" spans="1:1" hidden="1">
      <c r="A11585" s="118"/>
    </row>
    <row r="11586" spans="1:1" hidden="1">
      <c r="A11586" s="118"/>
    </row>
    <row r="11587" spans="1:1" hidden="1">
      <c r="A11587" s="118"/>
    </row>
    <row r="11588" spans="1:1" ht="15.75" hidden="1">
      <c r="A11588" s="241"/>
    </row>
    <row r="11589" spans="1:1" ht="15.75" hidden="1">
      <c r="A11589" s="241"/>
    </row>
    <row r="11590" spans="1:1" ht="15.75" hidden="1">
      <c r="A11590" s="241"/>
    </row>
    <row r="11591" spans="1:1" ht="15.75" hidden="1">
      <c r="A11591" s="241"/>
    </row>
    <row r="11592" spans="1:1" ht="15.75" hidden="1">
      <c r="A11592" s="241"/>
    </row>
    <row r="11593" spans="1:1" ht="15.75" hidden="1">
      <c r="A11593" s="241"/>
    </row>
    <row r="11594" spans="1:1" ht="15.75" hidden="1">
      <c r="A11594" s="241"/>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21"/>
    </row>
    <row r="11618" spans="1:1" hidden="1">
      <c r="A11618" s="163"/>
    </row>
    <row r="11619" spans="1:1" hidden="1">
      <c r="A11619" s="143"/>
    </row>
    <row r="11620" spans="1:1" hidden="1">
      <c r="A11620" s="143"/>
    </row>
    <row r="11621" spans="1:1" hidden="1">
      <c r="A11621" s="143"/>
    </row>
    <row r="11622" spans="1:1" hidden="1">
      <c r="A11622" s="143"/>
    </row>
    <row r="11623" spans="1:1" hidden="1">
      <c r="A11623" s="143"/>
    </row>
    <row r="11624" spans="1:1" hidden="1">
      <c r="A11624" s="143"/>
    </row>
    <row r="11625" spans="1:1" hidden="1">
      <c r="A11625" s="143"/>
    </row>
    <row r="11626" spans="1:1" hidden="1">
      <c r="A11626" s="143"/>
    </row>
    <row r="11627" spans="1:1" hidden="1">
      <c r="A11627" s="143"/>
    </row>
    <row r="11628" spans="1:1" hidden="1">
      <c r="A11628" s="143"/>
    </row>
    <row r="11629" spans="1:1" hidden="1">
      <c r="A11629" s="143"/>
    </row>
    <row r="11630" spans="1:1" hidden="1">
      <c r="A11630" s="143"/>
    </row>
    <row r="11631" spans="1:1" hidden="1">
      <c r="A11631" s="143"/>
    </row>
    <row r="11632" spans="1:1" hidden="1">
      <c r="A11632" s="143"/>
    </row>
    <row r="11633" spans="1:1" hidden="1">
      <c r="A11633" s="143"/>
    </row>
    <row r="11634" spans="1:1" hidden="1">
      <c r="A11634" s="143"/>
    </row>
    <row r="11635" spans="1:1" hidden="1">
      <c r="A11635" s="143"/>
    </row>
    <row r="11636" spans="1:1" hidden="1">
      <c r="A11636" s="143"/>
    </row>
    <row r="11637" spans="1:1" hidden="1">
      <c r="A11637" s="164"/>
    </row>
    <row r="11638" spans="1:1" hidden="1">
      <c r="A11638" s="164"/>
    </row>
    <row r="11639" spans="1:1" hidden="1">
      <c r="A11639" s="164"/>
    </row>
    <row r="11640" spans="1:1" hidden="1">
      <c r="A11640" s="141"/>
    </row>
    <row r="11641" spans="1:1" hidden="1">
      <c r="A11641" s="141"/>
    </row>
    <row r="11642" spans="1:1" hidden="1">
      <c r="A11642" s="141"/>
    </row>
    <row r="11643" spans="1:1" hidden="1">
      <c r="A11643" s="143"/>
    </row>
    <row r="11644" spans="1:1" hidden="1">
      <c r="A11644" s="143"/>
    </row>
    <row r="11645" spans="1:1" hidden="1">
      <c r="A11645" s="143"/>
    </row>
    <row r="11646" spans="1:1" hidden="1">
      <c r="A11646" s="143"/>
    </row>
    <row r="11647" spans="1:1" hidden="1">
      <c r="A11647" s="143"/>
    </row>
    <row r="11648" spans="1:1" hidden="1">
      <c r="A11648" s="143"/>
    </row>
    <row r="11649" spans="1:1" hidden="1">
      <c r="A11649" s="143"/>
    </row>
    <row r="11650" spans="1:1" hidden="1">
      <c r="A11650" s="143"/>
    </row>
    <row r="11651" spans="1:1" hidden="1">
      <c r="A11651" s="143"/>
    </row>
    <row r="11652" spans="1:1" hidden="1">
      <c r="A11652" s="143"/>
    </row>
    <row r="11653" spans="1:1" hidden="1">
      <c r="A11653" s="143"/>
    </row>
    <row r="11654" spans="1:1" hidden="1">
      <c r="A11654" s="143"/>
    </row>
    <row r="11655" spans="1:1" hidden="1">
      <c r="A11655" s="141"/>
    </row>
    <row r="11656" spans="1:1" hidden="1">
      <c r="A11656" s="141"/>
    </row>
    <row r="11657" spans="1:1" hidden="1">
      <c r="A11657" s="143"/>
    </row>
    <row r="11658" spans="1:1" hidden="1">
      <c r="A11658" s="143"/>
    </row>
    <row r="11659" spans="1:1" hidden="1">
      <c r="A11659" s="143"/>
    </row>
    <row r="11660" spans="1:1" ht="15.75" hidden="1">
      <c r="A11660" s="100"/>
    </row>
    <row r="11661" spans="1:1" hidden="1">
      <c r="A11661" s="143"/>
    </row>
    <row r="11662" spans="1:1" hidden="1">
      <c r="A11662" s="143"/>
    </row>
    <row r="11663" spans="1:1" hidden="1">
      <c r="A11663" s="143"/>
    </row>
    <row r="11664" spans="1:1" hidden="1">
      <c r="A11664" s="143"/>
    </row>
    <row r="11665" spans="1:1" hidden="1">
      <c r="A11665" s="143"/>
    </row>
    <row r="11666" spans="1:1" hidden="1">
      <c r="A11666" s="143"/>
    </row>
    <row r="11667" spans="1:1" hidden="1">
      <c r="A11667" s="143"/>
    </row>
    <row r="11668" spans="1:1" hidden="1">
      <c r="A11668" s="143"/>
    </row>
    <row r="11669" spans="1:1" hidden="1">
      <c r="A11669" s="143"/>
    </row>
    <row r="11670" spans="1:1" hidden="1">
      <c r="A11670" s="143"/>
    </row>
    <row r="11671" spans="1:1" hidden="1">
      <c r="A11671" s="143"/>
    </row>
    <row r="11672" spans="1:1" hidden="1">
      <c r="A11672" s="143"/>
    </row>
    <row r="11673" spans="1:1" hidden="1">
      <c r="A11673" s="143"/>
    </row>
    <row r="11674" spans="1:1" hidden="1">
      <c r="A11674" s="143"/>
    </row>
    <row r="11675" spans="1:1" hidden="1">
      <c r="A11675" s="164"/>
    </row>
    <row r="11676" spans="1:1" hidden="1">
      <c r="A11676" s="164"/>
    </row>
    <row r="11677" spans="1:1" hidden="1">
      <c r="A11677" s="143"/>
    </row>
    <row r="11678" spans="1:1" hidden="1">
      <c r="A11678" s="164"/>
    </row>
    <row r="11679" spans="1:1" hidden="1">
      <c r="A11679" s="164"/>
    </row>
    <row r="11680" spans="1:1" hidden="1">
      <c r="A11680" s="143"/>
    </row>
    <row r="11681" spans="1:1" hidden="1">
      <c r="A11681" s="143"/>
    </row>
    <row r="11682" spans="1:1" ht="13.5" hidden="1" thickBot="1">
      <c r="A11682" s="514"/>
    </row>
    <row r="11683" spans="1:1" hidden="1">
      <c r="A11683" s="164"/>
    </row>
    <row r="11684" spans="1:1" hidden="1">
      <c r="A11684" s="164"/>
    </row>
    <row r="11685" spans="1:1" hidden="1">
      <c r="A11685" s="522"/>
    </row>
    <row r="11686" spans="1:1" hidden="1">
      <c r="A11686" s="118"/>
    </row>
    <row r="11687" spans="1:1" hidden="1">
      <c r="A11687" s="118"/>
    </row>
    <row r="11688" spans="1:1" hidden="1">
      <c r="A11688" s="118"/>
    </row>
    <row r="11689" spans="1:1" ht="15.75" hidden="1">
      <c r="A11689" s="241"/>
    </row>
    <row r="11690" spans="1:1" ht="15.75" hidden="1">
      <c r="A11690" s="241"/>
    </row>
    <row r="11691" spans="1:1" ht="15.75" hidden="1">
      <c r="A11691" s="241"/>
    </row>
    <row r="11692" spans="1:1" ht="15.75" hidden="1">
      <c r="A11692" s="241"/>
    </row>
    <row r="11693" spans="1:1" ht="15.75" hidden="1">
      <c r="A11693" s="241"/>
    </row>
    <row r="11694" spans="1:1" ht="15.75" hidden="1">
      <c r="A11694" s="241"/>
    </row>
    <row r="11695" spans="1:1" ht="15.75" hidden="1">
      <c r="A11695" s="241"/>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21"/>
    </row>
    <row r="11719" spans="1:1" hidden="1">
      <c r="A11719" s="163"/>
    </row>
    <row r="11720" spans="1:1" hidden="1">
      <c r="A11720" s="143"/>
    </row>
    <row r="11721" spans="1:1" hidden="1">
      <c r="A11721" s="143"/>
    </row>
    <row r="11722" spans="1:1" hidden="1">
      <c r="A11722" s="143"/>
    </row>
    <row r="11723" spans="1:1" hidden="1">
      <c r="A11723" s="143"/>
    </row>
    <row r="11724" spans="1:1" hidden="1">
      <c r="A11724" s="143"/>
    </row>
    <row r="11725" spans="1:1" hidden="1">
      <c r="A11725" s="143"/>
    </row>
    <row r="11726" spans="1:1" hidden="1">
      <c r="A11726" s="143"/>
    </row>
    <row r="11727" spans="1:1" hidden="1">
      <c r="A11727" s="143"/>
    </row>
    <row r="11728" spans="1:1" hidden="1">
      <c r="A11728" s="143"/>
    </row>
    <row r="11729" spans="1:1" hidden="1">
      <c r="A11729" s="143"/>
    </row>
    <row r="11730" spans="1:1" hidden="1">
      <c r="A11730" s="143"/>
    </row>
    <row r="11731" spans="1:1" hidden="1">
      <c r="A11731" s="143"/>
    </row>
    <row r="11732" spans="1:1" hidden="1">
      <c r="A11732" s="143"/>
    </row>
    <row r="11733" spans="1:1" hidden="1">
      <c r="A11733" s="143"/>
    </row>
    <row r="11734" spans="1:1" hidden="1">
      <c r="A11734" s="143"/>
    </row>
    <row r="11735" spans="1:1" hidden="1">
      <c r="A11735" s="143"/>
    </row>
    <row r="11736" spans="1:1" hidden="1">
      <c r="A11736" s="143"/>
    </row>
    <row r="11737" spans="1:1" hidden="1">
      <c r="A11737" s="143"/>
    </row>
    <row r="11738" spans="1:1" hidden="1">
      <c r="A11738" s="164"/>
    </row>
    <row r="11739" spans="1:1" hidden="1">
      <c r="A11739" s="164"/>
    </row>
    <row r="11740" spans="1:1" hidden="1">
      <c r="A11740" s="164"/>
    </row>
    <row r="11741" spans="1:1" hidden="1">
      <c r="A11741" s="141"/>
    </row>
    <row r="11742" spans="1:1" hidden="1">
      <c r="A11742" s="141"/>
    </row>
    <row r="11743" spans="1:1" hidden="1">
      <c r="A11743" s="141"/>
    </row>
    <row r="11744" spans="1:1" hidden="1">
      <c r="A11744" s="143"/>
    </row>
    <row r="11745" spans="1:1" hidden="1">
      <c r="A11745" s="143"/>
    </row>
    <row r="11746" spans="1:1" hidden="1">
      <c r="A11746" s="143"/>
    </row>
    <row r="11747" spans="1:1" hidden="1">
      <c r="A11747" s="143"/>
    </row>
    <row r="11748" spans="1:1" hidden="1">
      <c r="A11748" s="143"/>
    </row>
    <row r="11749" spans="1:1" hidden="1">
      <c r="A11749" s="143"/>
    </row>
    <row r="11750" spans="1:1" hidden="1">
      <c r="A11750" s="143"/>
    </row>
    <row r="11751" spans="1:1" hidden="1">
      <c r="A11751" s="143"/>
    </row>
    <row r="11752" spans="1:1" hidden="1">
      <c r="A11752" s="143"/>
    </row>
    <row r="11753" spans="1:1" hidden="1">
      <c r="A11753" s="143"/>
    </row>
    <row r="11754" spans="1:1" hidden="1">
      <c r="A11754" s="143"/>
    </row>
    <row r="11755" spans="1:1" hidden="1">
      <c r="A11755" s="143"/>
    </row>
    <row r="11756" spans="1:1" hidden="1">
      <c r="A11756" s="141"/>
    </row>
    <row r="11757" spans="1:1" hidden="1">
      <c r="A11757" s="141"/>
    </row>
    <row r="11758" spans="1:1" hidden="1">
      <c r="A11758" s="143"/>
    </row>
    <row r="11759" spans="1:1" hidden="1">
      <c r="A11759" s="143"/>
    </row>
    <row r="11760" spans="1:1" hidden="1">
      <c r="A11760" s="143"/>
    </row>
    <row r="11761" spans="1:1" ht="15.75" hidden="1">
      <c r="A11761" s="100"/>
    </row>
    <row r="11762" spans="1:1" hidden="1">
      <c r="A11762" s="143"/>
    </row>
    <row r="11763" spans="1:1" hidden="1">
      <c r="A11763" s="143"/>
    </row>
    <row r="11764" spans="1:1" hidden="1">
      <c r="A11764" s="143"/>
    </row>
    <row r="11765" spans="1:1" hidden="1">
      <c r="A11765" s="143"/>
    </row>
    <row r="11766" spans="1:1" hidden="1">
      <c r="A11766" s="143"/>
    </row>
    <row r="11767" spans="1:1" hidden="1">
      <c r="A11767" s="143"/>
    </row>
    <row r="11768" spans="1:1" hidden="1">
      <c r="A11768" s="143"/>
    </row>
    <row r="11769" spans="1:1" hidden="1">
      <c r="A11769" s="143"/>
    </row>
    <row r="11770" spans="1:1" hidden="1">
      <c r="A11770" s="143"/>
    </row>
    <row r="11771" spans="1:1" hidden="1">
      <c r="A11771" s="143"/>
    </row>
    <row r="11772" spans="1:1" hidden="1">
      <c r="A11772" s="143"/>
    </row>
    <row r="11773" spans="1:1" hidden="1">
      <c r="A11773" s="143"/>
    </row>
    <row r="11774" spans="1:1" hidden="1">
      <c r="A11774" s="143"/>
    </row>
    <row r="11775" spans="1:1" hidden="1">
      <c r="A11775" s="143"/>
    </row>
    <row r="11776" spans="1:1" hidden="1">
      <c r="A11776" s="164"/>
    </row>
    <row r="11777" spans="1:1" hidden="1">
      <c r="A11777" s="164"/>
    </row>
    <row r="11778" spans="1:1" hidden="1">
      <c r="A11778" s="143"/>
    </row>
    <row r="11779" spans="1:1" hidden="1">
      <c r="A11779" s="164"/>
    </row>
    <row r="11780" spans="1:1" hidden="1">
      <c r="A11780" s="164"/>
    </row>
    <row r="11781" spans="1:1" hidden="1">
      <c r="A11781" s="143"/>
    </row>
    <row r="11782" spans="1:1" hidden="1">
      <c r="A11782" s="143"/>
    </row>
    <row r="11783" spans="1:1" ht="13.5" hidden="1" thickBot="1">
      <c r="A11783" s="514"/>
    </row>
    <row r="11784" spans="1:1" hidden="1">
      <c r="A11784" s="164"/>
    </row>
    <row r="11785" spans="1:1" hidden="1">
      <c r="A11785" s="164"/>
    </row>
    <row r="11786" spans="1:1" hidden="1">
      <c r="A11786" s="522"/>
    </row>
    <row r="11787" spans="1:1" hidden="1">
      <c r="A11787" s="118"/>
    </row>
    <row r="11788" spans="1:1" hidden="1">
      <c r="A11788" s="118"/>
    </row>
    <row r="11789" spans="1:1" hidden="1">
      <c r="A11789" s="118"/>
    </row>
    <row r="11790" spans="1:1" ht="15.75" hidden="1">
      <c r="A11790" s="241"/>
    </row>
    <row r="11791" spans="1:1" ht="15.75" hidden="1">
      <c r="A11791" s="241"/>
    </row>
    <row r="11792" spans="1:1" ht="15.75" hidden="1">
      <c r="A11792" s="241"/>
    </row>
    <row r="11793" spans="1:1" ht="15.75" hidden="1">
      <c r="A11793" s="241"/>
    </row>
    <row r="11794" spans="1:1" ht="15.75" hidden="1">
      <c r="A11794" s="241"/>
    </row>
    <row r="11795" spans="1:1" ht="15.75" hidden="1">
      <c r="A11795" s="241"/>
    </row>
    <row r="11796" spans="1:1" ht="15.75" hidden="1">
      <c r="A11796" s="241"/>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21"/>
    </row>
    <row r="11820" spans="1:1" hidden="1">
      <c r="A11820" s="163"/>
    </row>
    <row r="11821" spans="1:1" hidden="1">
      <c r="A11821" s="143"/>
    </row>
    <row r="11822" spans="1:1" hidden="1">
      <c r="A11822" s="143"/>
    </row>
    <row r="11823" spans="1:1" hidden="1">
      <c r="A11823" s="143"/>
    </row>
    <row r="11824" spans="1:1" hidden="1">
      <c r="A11824" s="143"/>
    </row>
    <row r="11825" spans="1:1" hidden="1">
      <c r="A11825" s="143"/>
    </row>
    <row r="11826" spans="1:1" hidden="1">
      <c r="A11826" s="143"/>
    </row>
    <row r="11827" spans="1:1" hidden="1">
      <c r="A11827" s="143"/>
    </row>
    <row r="11828" spans="1:1" hidden="1">
      <c r="A11828" s="143"/>
    </row>
    <row r="11829" spans="1:1" hidden="1">
      <c r="A11829" s="143"/>
    </row>
    <row r="11830" spans="1:1" hidden="1">
      <c r="A11830" s="143"/>
    </row>
    <row r="11831" spans="1:1" hidden="1">
      <c r="A11831" s="143"/>
    </row>
    <row r="11832" spans="1:1" hidden="1">
      <c r="A11832" s="143"/>
    </row>
    <row r="11833" spans="1:1" hidden="1">
      <c r="A11833" s="143"/>
    </row>
    <row r="11834" spans="1:1" hidden="1">
      <c r="A11834" s="143"/>
    </row>
    <row r="11835" spans="1:1" hidden="1">
      <c r="A11835" s="143"/>
    </row>
    <row r="11836" spans="1:1" hidden="1">
      <c r="A11836" s="143"/>
    </row>
    <row r="11837" spans="1:1" hidden="1">
      <c r="A11837" s="143"/>
    </row>
    <row r="11838" spans="1:1" hidden="1">
      <c r="A11838" s="143"/>
    </row>
    <row r="11839" spans="1:1" hidden="1">
      <c r="A11839" s="164"/>
    </row>
    <row r="11840" spans="1:1" hidden="1">
      <c r="A11840" s="164"/>
    </row>
    <row r="11841" spans="1:1" hidden="1">
      <c r="A11841" s="164"/>
    </row>
    <row r="11842" spans="1:1" hidden="1">
      <c r="A11842" s="141"/>
    </row>
    <row r="11843" spans="1:1" hidden="1">
      <c r="A11843" s="141"/>
    </row>
    <row r="11844" spans="1:1" hidden="1">
      <c r="A11844" s="141"/>
    </row>
    <row r="11845" spans="1:1" hidden="1">
      <c r="A11845" s="143"/>
    </row>
    <row r="11846" spans="1:1" hidden="1">
      <c r="A11846" s="143"/>
    </row>
    <row r="11847" spans="1:1" hidden="1">
      <c r="A11847" s="143"/>
    </row>
    <row r="11848" spans="1:1" hidden="1">
      <c r="A11848" s="143"/>
    </row>
    <row r="11849" spans="1:1" hidden="1">
      <c r="A11849" s="143"/>
    </row>
    <row r="11850" spans="1:1" hidden="1">
      <c r="A11850" s="143"/>
    </row>
    <row r="11851" spans="1:1" hidden="1">
      <c r="A11851" s="143"/>
    </row>
    <row r="11852" spans="1:1" hidden="1">
      <c r="A11852" s="143"/>
    </row>
    <row r="11853" spans="1:1" hidden="1">
      <c r="A11853" s="143"/>
    </row>
    <row r="11854" spans="1:1" hidden="1">
      <c r="A11854" s="143"/>
    </row>
    <row r="11855" spans="1:1" hidden="1">
      <c r="A11855" s="143"/>
    </row>
    <row r="11856" spans="1:1" hidden="1">
      <c r="A11856" s="143"/>
    </row>
    <row r="11857" spans="1:1" hidden="1">
      <c r="A11857" s="141"/>
    </row>
    <row r="11858" spans="1:1" hidden="1">
      <c r="A11858" s="141"/>
    </row>
    <row r="11859" spans="1:1" hidden="1">
      <c r="A11859" s="143"/>
    </row>
    <row r="11860" spans="1:1" hidden="1">
      <c r="A11860" s="143"/>
    </row>
    <row r="11861" spans="1:1" hidden="1">
      <c r="A11861" s="143"/>
    </row>
    <row r="11862" spans="1:1" ht="15.75" hidden="1">
      <c r="A11862" s="100"/>
    </row>
    <row r="11863" spans="1:1" hidden="1">
      <c r="A11863" s="143"/>
    </row>
    <row r="11864" spans="1:1" hidden="1">
      <c r="A11864" s="143"/>
    </row>
    <row r="11865" spans="1:1" hidden="1">
      <c r="A11865" s="143"/>
    </row>
    <row r="11866" spans="1:1" hidden="1">
      <c r="A11866" s="143"/>
    </row>
    <row r="11867" spans="1:1" hidden="1">
      <c r="A11867" s="143"/>
    </row>
    <row r="11868" spans="1:1" hidden="1">
      <c r="A11868" s="143"/>
    </row>
    <row r="11869" spans="1:1" hidden="1">
      <c r="A11869" s="143"/>
    </row>
    <row r="11870" spans="1:1" hidden="1">
      <c r="A11870" s="143"/>
    </row>
    <row r="11871" spans="1:1" hidden="1">
      <c r="A11871" s="143"/>
    </row>
    <row r="11872" spans="1:1" hidden="1">
      <c r="A11872" s="143"/>
    </row>
    <row r="11873" spans="1:1" hidden="1">
      <c r="A11873" s="143"/>
    </row>
    <row r="11874" spans="1:1" hidden="1">
      <c r="A11874" s="143"/>
    </row>
    <row r="11875" spans="1:1" hidden="1">
      <c r="A11875" s="143"/>
    </row>
    <row r="11876" spans="1:1" hidden="1">
      <c r="A11876" s="143"/>
    </row>
    <row r="11877" spans="1:1" hidden="1">
      <c r="A11877" s="164"/>
    </row>
    <row r="11878" spans="1:1" hidden="1">
      <c r="A11878" s="164"/>
    </row>
    <row r="11879" spans="1:1" hidden="1">
      <c r="A11879" s="143"/>
    </row>
    <row r="11880" spans="1:1" hidden="1">
      <c r="A11880" s="164"/>
    </row>
    <row r="11881" spans="1:1" hidden="1">
      <c r="A11881" s="164"/>
    </row>
    <row r="11882" spans="1:1" hidden="1">
      <c r="A11882" s="143"/>
    </row>
    <row r="11883" spans="1:1" hidden="1">
      <c r="A11883" s="143"/>
    </row>
    <row r="11884" spans="1:1" ht="13.5" hidden="1" thickBot="1">
      <c r="A11884" s="514"/>
    </row>
    <row r="11885" spans="1:1" hidden="1">
      <c r="A11885" s="164"/>
    </row>
    <row r="11886" spans="1:1" hidden="1">
      <c r="A11886" s="164"/>
    </row>
    <row r="11887" spans="1:1" hidden="1">
      <c r="A11887" s="522"/>
    </row>
    <row r="11888" spans="1:1" hidden="1">
      <c r="A11888" s="118"/>
    </row>
    <row r="11889" spans="1:1" hidden="1">
      <c r="A11889" s="118"/>
    </row>
    <row r="11890" spans="1:1" hidden="1">
      <c r="A11890" s="118"/>
    </row>
    <row r="11891" spans="1:1" ht="15.75" hidden="1">
      <c r="A11891" s="241"/>
    </row>
    <row r="11892" spans="1:1" ht="15.75" hidden="1">
      <c r="A11892" s="241"/>
    </row>
    <row r="11893" spans="1:1" ht="15.75" hidden="1">
      <c r="A11893" s="241"/>
    </row>
    <row r="11894" spans="1:1" ht="15.75" hidden="1">
      <c r="A11894" s="241"/>
    </row>
    <row r="11895" spans="1:1" ht="15.75" hidden="1">
      <c r="A11895" s="241"/>
    </row>
    <row r="11896" spans="1:1" ht="15.75" hidden="1">
      <c r="A11896" s="241"/>
    </row>
    <row r="11897" spans="1:1" ht="15.75" hidden="1">
      <c r="A11897" s="241"/>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21"/>
    </row>
    <row r="11921" spans="1:1" hidden="1">
      <c r="A11921" s="163"/>
    </row>
    <row r="11922" spans="1:1" hidden="1">
      <c r="A11922" s="143"/>
    </row>
    <row r="11923" spans="1:1" hidden="1">
      <c r="A11923" s="143"/>
    </row>
    <row r="11924" spans="1:1" hidden="1">
      <c r="A11924" s="143"/>
    </row>
    <row r="11925" spans="1:1" hidden="1">
      <c r="A11925" s="143"/>
    </row>
    <row r="11926" spans="1:1" hidden="1">
      <c r="A11926" s="143"/>
    </row>
    <row r="11927" spans="1:1" hidden="1">
      <c r="A11927" s="143"/>
    </row>
    <row r="11928" spans="1:1" hidden="1">
      <c r="A11928" s="143"/>
    </row>
    <row r="11929" spans="1:1" hidden="1">
      <c r="A11929" s="143"/>
    </row>
    <row r="11930" spans="1:1" hidden="1">
      <c r="A11930" s="143"/>
    </row>
    <row r="11931" spans="1:1" hidden="1">
      <c r="A11931" s="143"/>
    </row>
    <row r="11932" spans="1:1" hidden="1">
      <c r="A11932" s="143"/>
    </row>
    <row r="11933" spans="1:1" hidden="1">
      <c r="A11933" s="143"/>
    </row>
    <row r="11934" spans="1:1" hidden="1">
      <c r="A11934" s="143"/>
    </row>
    <row r="11935" spans="1:1" hidden="1">
      <c r="A11935" s="143"/>
    </row>
    <row r="11936" spans="1:1" hidden="1">
      <c r="A11936" s="143"/>
    </row>
    <row r="11937" spans="1:1" hidden="1">
      <c r="A11937" s="143"/>
    </row>
    <row r="11938" spans="1:1" hidden="1">
      <c r="A11938" s="143"/>
    </row>
    <row r="11939" spans="1:1" hidden="1">
      <c r="A11939" s="143"/>
    </row>
    <row r="11940" spans="1:1" hidden="1">
      <c r="A11940" s="164"/>
    </row>
    <row r="11941" spans="1:1" hidden="1">
      <c r="A11941" s="164"/>
    </row>
    <row r="11942" spans="1:1" hidden="1">
      <c r="A11942" s="164"/>
    </row>
    <row r="11943" spans="1:1" hidden="1">
      <c r="A11943" s="141"/>
    </row>
    <row r="11944" spans="1:1" hidden="1">
      <c r="A11944" s="141"/>
    </row>
    <row r="11945" spans="1:1" hidden="1">
      <c r="A11945" s="141"/>
    </row>
    <row r="11946" spans="1:1" hidden="1">
      <c r="A11946" s="143"/>
    </row>
    <row r="11947" spans="1:1" hidden="1">
      <c r="A11947" s="143"/>
    </row>
    <row r="11948" spans="1:1" hidden="1">
      <c r="A11948" s="143"/>
    </row>
    <row r="11949" spans="1:1" hidden="1">
      <c r="A11949" s="143"/>
    </row>
    <row r="11950" spans="1:1" hidden="1">
      <c r="A11950" s="143"/>
    </row>
    <row r="11951" spans="1:1" hidden="1">
      <c r="A11951" s="143"/>
    </row>
    <row r="11952" spans="1:1" hidden="1">
      <c r="A11952" s="143"/>
    </row>
    <row r="11953" spans="1:1" hidden="1">
      <c r="A11953" s="143"/>
    </row>
    <row r="11954" spans="1:1" hidden="1">
      <c r="A11954" s="143"/>
    </row>
    <row r="11955" spans="1:1" hidden="1">
      <c r="A11955" s="143"/>
    </row>
    <row r="11956" spans="1:1" hidden="1">
      <c r="A11956" s="143"/>
    </row>
    <row r="11957" spans="1:1" hidden="1">
      <c r="A11957" s="143"/>
    </row>
    <row r="11958" spans="1:1" hidden="1">
      <c r="A11958" s="141"/>
    </row>
    <row r="11959" spans="1:1" hidden="1">
      <c r="A11959" s="141"/>
    </row>
    <row r="11960" spans="1:1" hidden="1">
      <c r="A11960" s="143"/>
    </row>
    <row r="11961" spans="1:1" hidden="1">
      <c r="A11961" s="143"/>
    </row>
    <row r="11962" spans="1:1" hidden="1">
      <c r="A11962" s="143"/>
    </row>
    <row r="11963" spans="1:1" ht="15.75" hidden="1">
      <c r="A11963" s="100"/>
    </row>
    <row r="11964" spans="1:1" hidden="1">
      <c r="A11964" s="143"/>
    </row>
    <row r="11965" spans="1:1" hidden="1">
      <c r="A11965" s="143"/>
    </row>
    <row r="11966" spans="1:1" hidden="1">
      <c r="A11966" s="143"/>
    </row>
    <row r="11967" spans="1:1" hidden="1">
      <c r="A11967" s="143"/>
    </row>
    <row r="11968" spans="1:1" hidden="1">
      <c r="A11968" s="143"/>
    </row>
    <row r="11969" spans="1:1" hidden="1">
      <c r="A11969" s="143"/>
    </row>
    <row r="11970" spans="1:1" hidden="1">
      <c r="A11970" s="143"/>
    </row>
    <row r="11971" spans="1:1" hidden="1">
      <c r="A11971" s="143"/>
    </row>
    <row r="11972" spans="1:1" hidden="1">
      <c r="A11972" s="143"/>
    </row>
    <row r="11973" spans="1:1" hidden="1">
      <c r="A11973" s="143"/>
    </row>
    <row r="11974" spans="1:1" hidden="1">
      <c r="A11974" s="143"/>
    </row>
    <row r="11975" spans="1:1" hidden="1">
      <c r="A11975" s="143"/>
    </row>
    <row r="11976" spans="1:1" hidden="1">
      <c r="A11976" s="143"/>
    </row>
    <row r="11977" spans="1:1" hidden="1">
      <c r="A11977" s="143"/>
    </row>
    <row r="11978" spans="1:1" hidden="1">
      <c r="A11978" s="164"/>
    </row>
    <row r="11979" spans="1:1" hidden="1">
      <c r="A11979" s="164"/>
    </row>
    <row r="11980" spans="1:1" hidden="1">
      <c r="A11980" s="143"/>
    </row>
    <row r="11981" spans="1:1" hidden="1">
      <c r="A11981" s="164"/>
    </row>
    <row r="11982" spans="1:1" hidden="1">
      <c r="A11982" s="164"/>
    </row>
    <row r="11983" spans="1:1" hidden="1">
      <c r="A11983" s="143"/>
    </row>
    <row r="11984" spans="1:1" hidden="1">
      <c r="A11984" s="143"/>
    </row>
    <row r="11985" spans="1:1" ht="13.5" hidden="1" thickBot="1">
      <c r="A11985" s="514"/>
    </row>
    <row r="11986" spans="1:1" hidden="1">
      <c r="A11986" s="164"/>
    </row>
    <row r="11987" spans="1:1" hidden="1">
      <c r="A11987" s="164"/>
    </row>
    <row r="11988" spans="1:1" hidden="1">
      <c r="A11988" s="522"/>
    </row>
    <row r="11989" spans="1:1" hidden="1">
      <c r="A11989" s="118"/>
    </row>
    <row r="11990" spans="1:1" hidden="1">
      <c r="A11990" s="118"/>
    </row>
    <row r="11991" spans="1:1" hidden="1">
      <c r="A11991" s="118"/>
    </row>
    <row r="11992" spans="1:1" ht="15.75" hidden="1">
      <c r="A11992" s="241"/>
    </row>
    <row r="11993" spans="1:1" ht="15.75" hidden="1">
      <c r="A11993" s="241"/>
    </row>
    <row r="11994" spans="1:1" ht="15.75" hidden="1">
      <c r="A11994" s="241"/>
    </row>
    <row r="11995" spans="1:1" ht="15.75" hidden="1">
      <c r="A11995" s="241"/>
    </row>
    <row r="11996" spans="1:1" ht="15.75" hidden="1">
      <c r="A11996" s="241"/>
    </row>
    <row r="11997" spans="1:1" ht="15.75" hidden="1">
      <c r="A11997" s="241"/>
    </row>
    <row r="11998" spans="1:1" ht="15.75" hidden="1">
      <c r="A11998" s="241"/>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21"/>
    </row>
    <row r="12022" spans="1:1" hidden="1">
      <c r="A12022" s="163"/>
    </row>
    <row r="12023" spans="1:1" hidden="1">
      <c r="A12023" s="143"/>
    </row>
    <row r="12024" spans="1:1" hidden="1">
      <c r="A12024" s="143"/>
    </row>
    <row r="12025" spans="1:1" hidden="1">
      <c r="A12025" s="143"/>
    </row>
    <row r="12026" spans="1:1" hidden="1">
      <c r="A12026" s="143"/>
    </row>
    <row r="12027" spans="1:1" hidden="1">
      <c r="A12027" s="143"/>
    </row>
    <row r="12028" spans="1:1" hidden="1">
      <c r="A12028" s="143"/>
    </row>
    <row r="12029" spans="1:1" hidden="1">
      <c r="A12029" s="143"/>
    </row>
    <row r="12030" spans="1:1" hidden="1">
      <c r="A12030" s="143"/>
    </row>
    <row r="12031" spans="1:1" hidden="1">
      <c r="A12031" s="143"/>
    </row>
    <row r="12032" spans="1:1" hidden="1">
      <c r="A12032" s="143"/>
    </row>
    <row r="12033" spans="1:1" hidden="1">
      <c r="A12033" s="143"/>
    </row>
    <row r="12034" spans="1:1" hidden="1">
      <c r="A12034" s="143"/>
    </row>
    <row r="12035" spans="1:1" hidden="1">
      <c r="A12035" s="143"/>
    </row>
    <row r="12036" spans="1:1" hidden="1">
      <c r="A12036" s="143"/>
    </row>
    <row r="12037" spans="1:1" hidden="1">
      <c r="A12037" s="143"/>
    </row>
    <row r="12038" spans="1:1" hidden="1">
      <c r="A12038" s="143"/>
    </row>
    <row r="12039" spans="1:1" hidden="1">
      <c r="A12039" s="143"/>
    </row>
    <row r="12040" spans="1:1" hidden="1">
      <c r="A12040" s="143"/>
    </row>
    <row r="12041" spans="1:1" hidden="1">
      <c r="A12041" s="164"/>
    </row>
    <row r="12042" spans="1:1" hidden="1">
      <c r="A12042" s="164"/>
    </row>
    <row r="12043" spans="1:1" hidden="1">
      <c r="A12043" s="164"/>
    </row>
    <row r="12044" spans="1:1" hidden="1">
      <c r="A12044" s="141"/>
    </row>
    <row r="12045" spans="1:1" hidden="1">
      <c r="A12045" s="141"/>
    </row>
    <row r="12046" spans="1:1" hidden="1">
      <c r="A12046" s="141"/>
    </row>
    <row r="12047" spans="1:1" hidden="1">
      <c r="A12047" s="143"/>
    </row>
    <row r="12048" spans="1:1" hidden="1">
      <c r="A12048" s="143"/>
    </row>
    <row r="12049" spans="1:1" hidden="1">
      <c r="A12049" s="143"/>
    </row>
    <row r="12050" spans="1:1" hidden="1">
      <c r="A12050" s="143"/>
    </row>
    <row r="12051" spans="1:1" hidden="1">
      <c r="A12051" s="143"/>
    </row>
    <row r="12052" spans="1:1" hidden="1">
      <c r="A12052" s="143"/>
    </row>
    <row r="12053" spans="1:1" hidden="1">
      <c r="A12053" s="143"/>
    </row>
    <row r="12054" spans="1:1" hidden="1">
      <c r="A12054" s="143"/>
    </row>
    <row r="12055" spans="1:1" hidden="1">
      <c r="A12055" s="143"/>
    </row>
    <row r="12056" spans="1:1" hidden="1">
      <c r="A12056" s="143"/>
    </row>
    <row r="12057" spans="1:1" hidden="1">
      <c r="A12057" s="143"/>
    </row>
    <row r="12058" spans="1:1" hidden="1">
      <c r="A12058" s="143"/>
    </row>
    <row r="12059" spans="1:1" hidden="1">
      <c r="A12059" s="141"/>
    </row>
    <row r="12060" spans="1:1" hidden="1">
      <c r="A12060" s="141"/>
    </row>
    <row r="12061" spans="1:1" hidden="1">
      <c r="A12061" s="143"/>
    </row>
    <row r="12062" spans="1:1" hidden="1">
      <c r="A12062" s="143"/>
    </row>
    <row r="12063" spans="1:1" hidden="1">
      <c r="A12063" s="143"/>
    </row>
    <row r="12064" spans="1:1" ht="15.75" hidden="1">
      <c r="A12064" s="100"/>
    </row>
    <row r="12065" spans="1:1" hidden="1">
      <c r="A12065" s="143"/>
    </row>
    <row r="12066" spans="1:1" hidden="1">
      <c r="A12066" s="143"/>
    </row>
    <row r="12067" spans="1:1" hidden="1">
      <c r="A12067" s="143"/>
    </row>
    <row r="12068" spans="1:1" hidden="1">
      <c r="A12068" s="143"/>
    </row>
    <row r="12069" spans="1:1" hidden="1">
      <c r="A12069" s="143"/>
    </row>
    <row r="12070" spans="1:1" hidden="1">
      <c r="A12070" s="143"/>
    </row>
    <row r="12071" spans="1:1" hidden="1">
      <c r="A12071" s="143"/>
    </row>
    <row r="12072" spans="1:1" hidden="1">
      <c r="A12072" s="143"/>
    </row>
    <row r="12073" spans="1:1" hidden="1">
      <c r="A12073" s="143"/>
    </row>
    <row r="12074" spans="1:1" hidden="1">
      <c r="A12074" s="143"/>
    </row>
    <row r="12075" spans="1:1" hidden="1">
      <c r="A12075" s="143"/>
    </row>
    <row r="12076" spans="1:1" hidden="1">
      <c r="A12076" s="143"/>
    </row>
    <row r="12077" spans="1:1" hidden="1">
      <c r="A12077" s="143"/>
    </row>
    <row r="12078" spans="1:1" hidden="1">
      <c r="A12078" s="143"/>
    </row>
    <row r="12079" spans="1:1" hidden="1">
      <c r="A12079" s="164"/>
    </row>
    <row r="12080" spans="1:1" hidden="1">
      <c r="A12080" s="164"/>
    </row>
    <row r="12081" spans="1:1" hidden="1">
      <c r="A12081" s="143"/>
    </row>
    <row r="12082" spans="1:1" hidden="1">
      <c r="A12082" s="164"/>
    </row>
    <row r="12083" spans="1:1" hidden="1">
      <c r="A12083" s="164"/>
    </row>
    <row r="12084" spans="1:1" hidden="1">
      <c r="A12084" s="143"/>
    </row>
    <row r="12085" spans="1:1" hidden="1">
      <c r="A12085" s="143"/>
    </row>
    <row r="12086" spans="1:1" ht="13.5" hidden="1" thickBot="1">
      <c r="A12086" s="514"/>
    </row>
    <row r="12087" spans="1:1" hidden="1">
      <c r="A12087" s="164"/>
    </row>
    <row r="12088" spans="1:1" hidden="1">
      <c r="A12088" s="164"/>
    </row>
    <row r="12089" spans="1:1" hidden="1">
      <c r="A12089" s="522"/>
    </row>
    <row r="12090" spans="1:1" hidden="1">
      <c r="A12090" s="118"/>
    </row>
    <row r="12091" spans="1:1" hidden="1">
      <c r="A12091" s="118"/>
    </row>
    <row r="12092" spans="1:1" hidden="1">
      <c r="A12092" s="118"/>
    </row>
    <row r="12093" spans="1:1" ht="15.75" hidden="1">
      <c r="A12093" s="241"/>
    </row>
    <row r="12094" spans="1:1" ht="15.75" hidden="1">
      <c r="A12094" s="241"/>
    </row>
    <row r="12095" spans="1:1" ht="15.75" hidden="1">
      <c r="A12095" s="241"/>
    </row>
    <row r="12096" spans="1:1" ht="15.75" hidden="1">
      <c r="A12096" s="241"/>
    </row>
    <row r="12097" spans="1:1" ht="15.75" hidden="1">
      <c r="A12097" s="241"/>
    </row>
    <row r="12098" spans="1:1" ht="15.75" hidden="1">
      <c r="A12098" s="241"/>
    </row>
    <row r="12099" spans="1:1" ht="15.75" hidden="1">
      <c r="A12099" s="241"/>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21"/>
    </row>
    <row r="12123" spans="1:1" hidden="1">
      <c r="A12123" s="163"/>
    </row>
    <row r="12124" spans="1:1" hidden="1">
      <c r="A12124" s="143"/>
    </row>
    <row r="12125" spans="1:1" hidden="1">
      <c r="A12125" s="143"/>
    </row>
    <row r="12126" spans="1:1" hidden="1">
      <c r="A12126" s="143"/>
    </row>
    <row r="12127" spans="1:1" hidden="1">
      <c r="A12127" s="143"/>
    </row>
    <row r="12128" spans="1:1" hidden="1">
      <c r="A12128" s="143"/>
    </row>
    <row r="12129" spans="1:1" hidden="1">
      <c r="A12129" s="143"/>
    </row>
    <row r="12130" spans="1:1" hidden="1">
      <c r="A12130" s="143"/>
    </row>
    <row r="12131" spans="1:1" hidden="1">
      <c r="A12131" s="143"/>
    </row>
    <row r="12132" spans="1:1" hidden="1">
      <c r="A12132" s="143"/>
    </row>
    <row r="12133" spans="1:1" hidden="1">
      <c r="A12133" s="143"/>
    </row>
    <row r="12134" spans="1:1" hidden="1">
      <c r="A12134" s="143"/>
    </row>
    <row r="12135" spans="1:1" hidden="1">
      <c r="A12135" s="143"/>
    </row>
    <row r="12136" spans="1:1" hidden="1">
      <c r="A12136" s="143"/>
    </row>
    <row r="12137" spans="1:1" hidden="1">
      <c r="A12137" s="143"/>
    </row>
    <row r="12138" spans="1:1" hidden="1">
      <c r="A12138" s="143"/>
    </row>
    <row r="12139" spans="1:1" hidden="1">
      <c r="A12139" s="143"/>
    </row>
    <row r="12140" spans="1:1" hidden="1">
      <c r="A12140" s="143"/>
    </row>
    <row r="12141" spans="1:1" hidden="1">
      <c r="A12141" s="143"/>
    </row>
    <row r="12142" spans="1:1" hidden="1">
      <c r="A12142" s="164"/>
    </row>
    <row r="12143" spans="1:1" hidden="1">
      <c r="A12143" s="164"/>
    </row>
    <row r="12144" spans="1:1" hidden="1">
      <c r="A12144" s="164"/>
    </row>
    <row r="12145" spans="1:1" hidden="1">
      <c r="A12145" s="141"/>
    </row>
    <row r="12146" spans="1:1" hidden="1">
      <c r="A12146" s="141"/>
    </row>
    <row r="12147" spans="1:1" hidden="1">
      <c r="A12147" s="141"/>
    </row>
    <row r="12148" spans="1:1" hidden="1">
      <c r="A12148" s="143"/>
    </row>
    <row r="12149" spans="1:1" hidden="1">
      <c r="A12149" s="143"/>
    </row>
    <row r="12150" spans="1:1" hidden="1">
      <c r="A12150" s="143"/>
    </row>
    <row r="12151" spans="1:1" hidden="1">
      <c r="A12151" s="143"/>
    </row>
    <row r="12152" spans="1:1" hidden="1">
      <c r="A12152" s="143"/>
    </row>
    <row r="12153" spans="1:1" hidden="1">
      <c r="A12153" s="143"/>
    </row>
    <row r="12154" spans="1:1" hidden="1">
      <c r="A12154" s="143"/>
    </row>
    <row r="12155" spans="1:1" hidden="1">
      <c r="A12155" s="143"/>
    </row>
    <row r="12156" spans="1:1" hidden="1">
      <c r="A12156" s="143"/>
    </row>
    <row r="12157" spans="1:1" hidden="1">
      <c r="A12157" s="143"/>
    </row>
    <row r="12158" spans="1:1" hidden="1">
      <c r="A12158" s="143"/>
    </row>
    <row r="12159" spans="1:1" hidden="1">
      <c r="A12159" s="143"/>
    </row>
    <row r="12160" spans="1:1" hidden="1">
      <c r="A12160" s="141"/>
    </row>
    <row r="12161" spans="1:1" hidden="1">
      <c r="A12161" s="141"/>
    </row>
    <row r="12162" spans="1:1" hidden="1">
      <c r="A12162" s="143"/>
    </row>
    <row r="12163" spans="1:1" hidden="1">
      <c r="A12163" s="143"/>
    </row>
    <row r="12164" spans="1:1" hidden="1">
      <c r="A12164" s="143"/>
    </row>
    <row r="12165" spans="1:1" ht="15.75" hidden="1">
      <c r="A12165" s="100"/>
    </row>
    <row r="12166" spans="1:1" hidden="1">
      <c r="A12166" s="143"/>
    </row>
    <row r="12167" spans="1:1" hidden="1">
      <c r="A12167" s="143"/>
    </row>
    <row r="12168" spans="1:1" hidden="1">
      <c r="A12168" s="143"/>
    </row>
    <row r="12169" spans="1:1" hidden="1">
      <c r="A12169" s="143"/>
    </row>
    <row r="12170" spans="1:1" hidden="1">
      <c r="A12170" s="143"/>
    </row>
    <row r="12171" spans="1:1" hidden="1">
      <c r="A12171" s="143"/>
    </row>
    <row r="12172" spans="1:1" hidden="1">
      <c r="A12172" s="143"/>
    </row>
    <row r="12173" spans="1:1" hidden="1">
      <c r="A12173" s="143"/>
    </row>
    <row r="12174" spans="1:1" hidden="1">
      <c r="A12174" s="143"/>
    </row>
    <row r="12175" spans="1:1" hidden="1">
      <c r="A12175" s="143"/>
    </row>
    <row r="12176" spans="1:1" hidden="1">
      <c r="A12176" s="143"/>
    </row>
    <row r="12177" spans="1:1" hidden="1">
      <c r="A12177" s="143"/>
    </row>
    <row r="12178" spans="1:1" hidden="1">
      <c r="A12178" s="143"/>
    </row>
    <row r="12179" spans="1:1" hidden="1">
      <c r="A12179" s="143"/>
    </row>
    <row r="12180" spans="1:1" hidden="1">
      <c r="A12180" s="164"/>
    </row>
    <row r="12181" spans="1:1" hidden="1">
      <c r="A12181" s="164"/>
    </row>
    <row r="12182" spans="1:1" hidden="1">
      <c r="A12182" s="143"/>
    </row>
    <row r="12183" spans="1:1" hidden="1">
      <c r="A12183" s="164"/>
    </row>
    <row r="12184" spans="1:1" hidden="1">
      <c r="A12184" s="164"/>
    </row>
    <row r="12185" spans="1:1" hidden="1">
      <c r="A12185" s="143"/>
    </row>
    <row r="12186" spans="1:1" hidden="1">
      <c r="A12186" s="143"/>
    </row>
    <row r="12187" spans="1:1" ht="13.5" hidden="1" thickBot="1">
      <c r="A12187" s="514"/>
    </row>
    <row r="12188" spans="1:1" hidden="1">
      <c r="A12188" s="164"/>
    </row>
    <row r="12189" spans="1:1" hidden="1">
      <c r="A12189" s="164"/>
    </row>
    <row r="12190" spans="1:1" hidden="1">
      <c r="A12190" s="522"/>
    </row>
    <row r="12191" spans="1:1" hidden="1">
      <c r="A12191" s="118"/>
    </row>
    <row r="12192" spans="1:1" hidden="1">
      <c r="A12192" s="118"/>
    </row>
    <row r="12193" spans="1:1" hidden="1">
      <c r="A12193" s="118"/>
    </row>
    <row r="12194" spans="1:1" ht="15.75" hidden="1">
      <c r="A12194" s="241"/>
    </row>
    <row r="12195" spans="1:1" ht="15.75" hidden="1">
      <c r="A12195" s="241"/>
    </row>
    <row r="12196" spans="1:1" ht="15.75" hidden="1">
      <c r="A12196" s="241"/>
    </row>
    <row r="12197" spans="1:1" ht="15.75" hidden="1">
      <c r="A12197" s="241"/>
    </row>
    <row r="12198" spans="1:1" ht="15.75" hidden="1">
      <c r="A12198" s="241"/>
    </row>
    <row r="12199" spans="1:1" ht="15.75" hidden="1">
      <c r="A12199" s="241"/>
    </row>
    <row r="12200" spans="1:1" ht="15.75" hidden="1">
      <c r="A12200" s="241"/>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21"/>
    </row>
    <row r="12224" spans="1:1" hidden="1">
      <c r="A12224" s="163"/>
    </row>
    <row r="12225" spans="1:1" hidden="1">
      <c r="A12225" s="143"/>
    </row>
    <row r="12226" spans="1:1" hidden="1">
      <c r="A12226" s="143"/>
    </row>
    <row r="12227" spans="1:1" hidden="1">
      <c r="A12227" s="143"/>
    </row>
    <row r="12228" spans="1:1" hidden="1">
      <c r="A12228" s="143"/>
    </row>
    <row r="12229" spans="1:1" hidden="1">
      <c r="A12229" s="143"/>
    </row>
    <row r="12230" spans="1:1" hidden="1">
      <c r="A12230" s="143"/>
    </row>
    <row r="12231" spans="1:1" hidden="1">
      <c r="A12231" s="143"/>
    </row>
    <row r="12232" spans="1:1" hidden="1">
      <c r="A12232" s="143"/>
    </row>
    <row r="12233" spans="1:1" hidden="1">
      <c r="A12233" s="143"/>
    </row>
    <row r="12234" spans="1:1" hidden="1">
      <c r="A12234" s="143"/>
    </row>
    <row r="12235" spans="1:1" hidden="1">
      <c r="A12235" s="143"/>
    </row>
    <row r="12236" spans="1:1" hidden="1">
      <c r="A12236" s="143"/>
    </row>
    <row r="12237" spans="1:1" hidden="1">
      <c r="A12237" s="143"/>
    </row>
    <row r="12238" spans="1:1" hidden="1">
      <c r="A12238" s="143"/>
    </row>
    <row r="12239" spans="1:1" hidden="1">
      <c r="A12239" s="143"/>
    </row>
    <row r="12240" spans="1:1" hidden="1">
      <c r="A12240" s="143"/>
    </row>
    <row r="12241" spans="1:1" hidden="1">
      <c r="A12241" s="143"/>
    </row>
    <row r="12242" spans="1:1" hidden="1">
      <c r="A12242" s="143"/>
    </row>
    <row r="12243" spans="1:1" hidden="1">
      <c r="A12243" s="164"/>
    </row>
    <row r="12244" spans="1:1" hidden="1">
      <c r="A12244" s="164"/>
    </row>
    <row r="12245" spans="1:1" hidden="1">
      <c r="A12245" s="164"/>
    </row>
    <row r="12246" spans="1:1" hidden="1">
      <c r="A12246" s="141"/>
    </row>
    <row r="12247" spans="1:1" hidden="1">
      <c r="A12247" s="141"/>
    </row>
    <row r="12248" spans="1:1" hidden="1">
      <c r="A12248" s="141"/>
    </row>
    <row r="12249" spans="1:1" hidden="1">
      <c r="A12249" s="143"/>
    </row>
    <row r="12250" spans="1:1" hidden="1">
      <c r="A12250" s="143"/>
    </row>
    <row r="12251" spans="1:1" hidden="1">
      <c r="A12251" s="143"/>
    </row>
    <row r="12252" spans="1:1" hidden="1">
      <c r="A12252" s="143"/>
    </row>
    <row r="12253" spans="1:1" hidden="1">
      <c r="A12253" s="143"/>
    </row>
    <row r="12254" spans="1:1" hidden="1">
      <c r="A12254" s="143"/>
    </row>
    <row r="12255" spans="1:1" hidden="1">
      <c r="A12255" s="143"/>
    </row>
    <row r="12256" spans="1:1" hidden="1">
      <c r="A12256" s="143"/>
    </row>
    <row r="12257" spans="1:1" hidden="1">
      <c r="A12257" s="143"/>
    </row>
    <row r="12258" spans="1:1" hidden="1">
      <c r="A12258" s="143"/>
    </row>
    <row r="12259" spans="1:1" hidden="1">
      <c r="A12259" s="143"/>
    </row>
    <row r="12260" spans="1:1" hidden="1">
      <c r="A12260" s="143"/>
    </row>
    <row r="12261" spans="1:1" hidden="1">
      <c r="A12261" s="141"/>
    </row>
    <row r="12262" spans="1:1" hidden="1">
      <c r="A12262" s="141"/>
    </row>
    <row r="12263" spans="1:1" hidden="1">
      <c r="A12263" s="143"/>
    </row>
    <row r="12264" spans="1:1" hidden="1">
      <c r="A12264" s="143"/>
    </row>
    <row r="12265" spans="1:1" hidden="1">
      <c r="A12265" s="143"/>
    </row>
    <row r="12266" spans="1:1" ht="15.75" hidden="1">
      <c r="A12266" s="100"/>
    </row>
    <row r="12267" spans="1:1" hidden="1">
      <c r="A12267" s="143"/>
    </row>
    <row r="12268" spans="1:1" hidden="1">
      <c r="A12268" s="143"/>
    </row>
    <row r="12269" spans="1:1" hidden="1">
      <c r="A12269" s="143"/>
    </row>
    <row r="12270" spans="1:1" hidden="1">
      <c r="A12270" s="143"/>
    </row>
    <row r="12271" spans="1:1" hidden="1">
      <c r="A12271" s="143"/>
    </row>
    <row r="12272" spans="1:1" hidden="1">
      <c r="A12272" s="143"/>
    </row>
    <row r="12273" spans="1:1" hidden="1">
      <c r="A12273" s="143"/>
    </row>
    <row r="12274" spans="1:1" hidden="1">
      <c r="A12274" s="143"/>
    </row>
    <row r="12275" spans="1:1" hidden="1">
      <c r="A12275" s="143"/>
    </row>
    <row r="12276" spans="1:1" hidden="1">
      <c r="A12276" s="143"/>
    </row>
    <row r="12277" spans="1:1" hidden="1">
      <c r="A12277" s="143"/>
    </row>
    <row r="12278" spans="1:1" hidden="1">
      <c r="A12278" s="143"/>
    </row>
    <row r="12279" spans="1:1" hidden="1">
      <c r="A12279" s="143"/>
    </row>
    <row r="12280" spans="1:1" hidden="1">
      <c r="A12280" s="143"/>
    </row>
    <row r="12281" spans="1:1" hidden="1">
      <c r="A12281" s="164"/>
    </row>
    <row r="12282" spans="1:1" hidden="1">
      <c r="A12282" s="164"/>
    </row>
    <row r="12283" spans="1:1" hidden="1">
      <c r="A12283" s="143"/>
    </row>
    <row r="12284" spans="1:1" hidden="1">
      <c r="A12284" s="164"/>
    </row>
    <row r="12285" spans="1:1" hidden="1">
      <c r="A12285" s="164"/>
    </row>
    <row r="12286" spans="1:1" hidden="1">
      <c r="A12286" s="143"/>
    </row>
    <row r="12287" spans="1:1" hidden="1">
      <c r="A12287" s="143"/>
    </row>
    <row r="12288" spans="1:1" ht="13.5" hidden="1" thickBot="1">
      <c r="A12288" s="514"/>
    </row>
    <row r="12289" spans="1:1" hidden="1">
      <c r="A12289" s="164"/>
    </row>
    <row r="12290" spans="1:1" hidden="1">
      <c r="A12290" s="164"/>
    </row>
    <row r="12291" spans="1:1" hidden="1">
      <c r="A12291" s="522"/>
    </row>
    <row r="12292" spans="1:1" hidden="1">
      <c r="A12292" s="118"/>
    </row>
    <row r="12293" spans="1:1" hidden="1">
      <c r="A12293" s="118"/>
    </row>
    <row r="12294" spans="1:1" hidden="1">
      <c r="A12294" s="118"/>
    </row>
    <row r="12295" spans="1:1" ht="15.75" hidden="1">
      <c r="A12295" s="241"/>
    </row>
    <row r="12296" spans="1:1" ht="15.75" hidden="1">
      <c r="A12296" s="241"/>
    </row>
    <row r="12297" spans="1:1" ht="15.75" hidden="1">
      <c r="A12297" s="241"/>
    </row>
    <row r="12298" spans="1:1" ht="15.75" hidden="1">
      <c r="A12298" s="241"/>
    </row>
    <row r="12299" spans="1:1" ht="15.75" hidden="1">
      <c r="A12299" s="241"/>
    </row>
    <row r="12300" spans="1:1" ht="15.75" hidden="1">
      <c r="A12300" s="241"/>
    </row>
    <row r="12301" spans="1:1" ht="15.75" hidden="1">
      <c r="A12301" s="241"/>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21"/>
    </row>
    <row r="12325" spans="1:1" hidden="1">
      <c r="A12325" s="163"/>
    </row>
    <row r="12326" spans="1:1" hidden="1">
      <c r="A12326" s="143"/>
    </row>
    <row r="12327" spans="1:1" hidden="1">
      <c r="A12327" s="143"/>
    </row>
    <row r="12328" spans="1:1" hidden="1">
      <c r="A12328" s="143"/>
    </row>
    <row r="12329" spans="1:1" hidden="1">
      <c r="A12329" s="143"/>
    </row>
    <row r="12330" spans="1:1" hidden="1">
      <c r="A12330" s="143"/>
    </row>
    <row r="12331" spans="1:1" hidden="1">
      <c r="A12331" s="143"/>
    </row>
    <row r="12332" spans="1:1" hidden="1">
      <c r="A12332" s="143"/>
    </row>
    <row r="12333" spans="1:1" hidden="1">
      <c r="A12333" s="143"/>
    </row>
    <row r="12334" spans="1:1" hidden="1">
      <c r="A12334" s="143"/>
    </row>
    <row r="12335" spans="1:1" hidden="1">
      <c r="A12335" s="143"/>
    </row>
    <row r="12336" spans="1:1" hidden="1">
      <c r="A12336" s="143"/>
    </row>
    <row r="12337" spans="1:1" hidden="1">
      <c r="A12337" s="143"/>
    </row>
    <row r="12338" spans="1:1" hidden="1">
      <c r="A12338" s="143"/>
    </row>
    <row r="12339" spans="1:1" hidden="1">
      <c r="A12339" s="143"/>
    </row>
    <row r="12340" spans="1:1" hidden="1">
      <c r="A12340" s="143"/>
    </row>
    <row r="12341" spans="1:1" hidden="1">
      <c r="A12341" s="143"/>
    </row>
    <row r="12342" spans="1:1" hidden="1">
      <c r="A12342" s="143"/>
    </row>
    <row r="12343" spans="1:1" hidden="1">
      <c r="A12343" s="143"/>
    </row>
    <row r="12344" spans="1:1" hidden="1">
      <c r="A12344" s="164"/>
    </row>
    <row r="12345" spans="1:1" hidden="1">
      <c r="A12345" s="164"/>
    </row>
    <row r="12346" spans="1:1" hidden="1">
      <c r="A12346" s="164"/>
    </row>
    <row r="12347" spans="1:1" hidden="1">
      <c r="A12347" s="141"/>
    </row>
    <row r="12348" spans="1:1" hidden="1">
      <c r="A12348" s="141"/>
    </row>
    <row r="12349" spans="1:1" hidden="1">
      <c r="A12349" s="141"/>
    </row>
    <row r="12350" spans="1:1" hidden="1">
      <c r="A12350" s="143"/>
    </row>
    <row r="12351" spans="1:1" hidden="1">
      <c r="A12351" s="143"/>
    </row>
    <row r="12352" spans="1:1" hidden="1">
      <c r="A12352" s="143"/>
    </row>
    <row r="12353" spans="1:1" hidden="1">
      <c r="A12353" s="143"/>
    </row>
    <row r="12354" spans="1:1" hidden="1">
      <c r="A12354" s="143"/>
    </row>
    <row r="12355" spans="1:1" hidden="1">
      <c r="A12355" s="143"/>
    </row>
    <row r="12356" spans="1:1" hidden="1">
      <c r="A12356" s="143"/>
    </row>
    <row r="12357" spans="1:1" hidden="1">
      <c r="A12357" s="143"/>
    </row>
    <row r="12358" spans="1:1" hidden="1">
      <c r="A12358" s="143"/>
    </row>
    <row r="12359" spans="1:1" hidden="1">
      <c r="A12359" s="143"/>
    </row>
    <row r="12360" spans="1:1" hidden="1">
      <c r="A12360" s="143"/>
    </row>
    <row r="12361" spans="1:1" hidden="1">
      <c r="A12361" s="143"/>
    </row>
    <row r="12362" spans="1:1" hidden="1">
      <c r="A12362" s="141"/>
    </row>
    <row r="12363" spans="1:1" hidden="1">
      <c r="A12363" s="141"/>
    </row>
    <row r="12364" spans="1:1" hidden="1">
      <c r="A12364" s="143"/>
    </row>
    <row r="12365" spans="1:1" hidden="1">
      <c r="A12365" s="143"/>
    </row>
    <row r="12366" spans="1:1" hidden="1">
      <c r="A12366" s="143"/>
    </row>
    <row r="12367" spans="1:1" ht="15.75" hidden="1">
      <c r="A12367" s="100"/>
    </row>
    <row r="12368" spans="1:1" hidden="1">
      <c r="A12368" s="143"/>
    </row>
    <row r="12369" spans="1:1" hidden="1">
      <c r="A12369" s="143"/>
    </row>
    <row r="12370" spans="1:1" hidden="1">
      <c r="A12370" s="143"/>
    </row>
    <row r="12371" spans="1:1" hidden="1">
      <c r="A12371" s="143"/>
    </row>
    <row r="12372" spans="1:1" hidden="1">
      <c r="A12372" s="143"/>
    </row>
    <row r="12373" spans="1:1" hidden="1">
      <c r="A12373" s="143"/>
    </row>
    <row r="12374" spans="1:1" hidden="1">
      <c r="A12374" s="143"/>
    </row>
    <row r="12375" spans="1:1" hidden="1">
      <c r="A12375" s="143"/>
    </row>
    <row r="12376" spans="1:1" hidden="1">
      <c r="A12376" s="143"/>
    </row>
    <row r="12377" spans="1:1" hidden="1">
      <c r="A12377" s="143"/>
    </row>
    <row r="12378" spans="1:1" hidden="1">
      <c r="A12378" s="143"/>
    </row>
    <row r="12379" spans="1:1" hidden="1">
      <c r="A12379" s="143"/>
    </row>
    <row r="12380" spans="1:1" hidden="1">
      <c r="A12380" s="143"/>
    </row>
    <row r="12381" spans="1:1" hidden="1">
      <c r="A12381" s="143"/>
    </row>
    <row r="12382" spans="1:1" hidden="1">
      <c r="A12382" s="164"/>
    </row>
    <row r="12383" spans="1:1" hidden="1">
      <c r="A12383" s="164"/>
    </row>
    <row r="12384" spans="1:1" hidden="1">
      <c r="A12384" s="143"/>
    </row>
    <row r="12385" spans="1:1" hidden="1">
      <c r="A12385" s="164"/>
    </row>
    <row r="12386" spans="1:1" hidden="1">
      <c r="A12386" s="164"/>
    </row>
    <row r="12387" spans="1:1" hidden="1">
      <c r="A12387" s="143"/>
    </row>
    <row r="12388" spans="1:1" hidden="1">
      <c r="A12388" s="143"/>
    </row>
    <row r="12389" spans="1:1" ht="13.5" hidden="1" thickBot="1">
      <c r="A12389" s="514"/>
    </row>
    <row r="12390" spans="1:1" hidden="1">
      <c r="A12390" s="164"/>
    </row>
    <row r="12391" spans="1:1" hidden="1">
      <c r="A12391" s="164"/>
    </row>
    <row r="12392" spans="1:1" hidden="1">
      <c r="A12392" s="522"/>
    </row>
    <row r="12393" spans="1:1" hidden="1">
      <c r="A12393" s="118"/>
    </row>
    <row r="12394" spans="1:1" hidden="1">
      <c r="A12394" s="118"/>
    </row>
    <row r="12395" spans="1:1" hidden="1">
      <c r="A12395" s="118"/>
    </row>
    <row r="12396" spans="1:1" ht="15.75" hidden="1">
      <c r="A12396" s="241"/>
    </row>
    <row r="12397" spans="1:1" ht="15.75" hidden="1">
      <c r="A12397" s="241"/>
    </row>
    <row r="12398" spans="1:1" ht="15.75" hidden="1">
      <c r="A12398" s="241"/>
    </row>
    <row r="12399" spans="1:1" ht="15.75" hidden="1">
      <c r="A12399" s="241"/>
    </row>
    <row r="12400" spans="1:1" ht="15.75" hidden="1">
      <c r="A12400" s="241"/>
    </row>
    <row r="12401" spans="1:1" ht="15.75" hidden="1">
      <c r="A12401" s="241"/>
    </row>
    <row r="12402" spans="1:1" ht="15.75" hidden="1">
      <c r="A12402" s="241"/>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21"/>
    </row>
    <row r="12426" spans="1:1" hidden="1">
      <c r="A12426" s="163"/>
    </row>
    <row r="12427" spans="1:1" hidden="1">
      <c r="A12427" s="143"/>
    </row>
    <row r="12428" spans="1:1" hidden="1">
      <c r="A12428" s="143"/>
    </row>
    <row r="12429" spans="1:1" hidden="1">
      <c r="A12429" s="143"/>
    </row>
    <row r="12430" spans="1:1" hidden="1">
      <c r="A12430" s="143"/>
    </row>
    <row r="12431" spans="1:1" hidden="1">
      <c r="A12431" s="143"/>
    </row>
    <row r="12432" spans="1:1" hidden="1">
      <c r="A12432" s="143"/>
    </row>
    <row r="12433" spans="1:1" hidden="1">
      <c r="A12433" s="143"/>
    </row>
    <row r="12434" spans="1:1" hidden="1">
      <c r="A12434" s="143"/>
    </row>
    <row r="12435" spans="1:1" hidden="1">
      <c r="A12435" s="143"/>
    </row>
    <row r="12436" spans="1:1" hidden="1">
      <c r="A12436" s="143"/>
    </row>
    <row r="12437" spans="1:1" hidden="1">
      <c r="A12437" s="143"/>
    </row>
    <row r="12438" spans="1:1" hidden="1">
      <c r="A12438" s="143"/>
    </row>
    <row r="12439" spans="1:1" hidden="1">
      <c r="A12439" s="143"/>
    </row>
    <row r="12440" spans="1:1" hidden="1">
      <c r="A12440" s="143"/>
    </row>
    <row r="12441" spans="1:1" hidden="1">
      <c r="A12441" s="143"/>
    </row>
    <row r="12442" spans="1:1" hidden="1">
      <c r="A12442" s="143"/>
    </row>
    <row r="12443" spans="1:1" hidden="1">
      <c r="A12443" s="143"/>
    </row>
    <row r="12444" spans="1:1" hidden="1">
      <c r="A12444" s="143"/>
    </row>
    <row r="12445" spans="1:1" hidden="1">
      <c r="A12445" s="164"/>
    </row>
    <row r="12446" spans="1:1" hidden="1">
      <c r="A12446" s="164"/>
    </row>
    <row r="12447" spans="1:1" hidden="1">
      <c r="A12447" s="164"/>
    </row>
    <row r="12448" spans="1:1" hidden="1">
      <c r="A12448" s="141"/>
    </row>
    <row r="12449" spans="1:1" hidden="1">
      <c r="A12449" s="141"/>
    </row>
    <row r="12450" spans="1:1" hidden="1">
      <c r="A12450" s="141"/>
    </row>
    <row r="12451" spans="1:1" hidden="1">
      <c r="A12451" s="143"/>
    </row>
    <row r="12452" spans="1:1" hidden="1">
      <c r="A12452" s="143"/>
    </row>
    <row r="12453" spans="1:1" hidden="1">
      <c r="A12453" s="143"/>
    </row>
    <row r="12454" spans="1:1" hidden="1">
      <c r="A12454" s="143"/>
    </row>
    <row r="12455" spans="1:1" hidden="1">
      <c r="A12455" s="143"/>
    </row>
    <row r="12456" spans="1:1" hidden="1">
      <c r="A12456" s="143"/>
    </row>
    <row r="12457" spans="1:1" hidden="1">
      <c r="A12457" s="143"/>
    </row>
    <row r="12458" spans="1:1" hidden="1">
      <c r="A12458" s="143"/>
    </row>
    <row r="12459" spans="1:1" hidden="1">
      <c r="A12459" s="143"/>
    </row>
    <row r="12460" spans="1:1" hidden="1">
      <c r="A12460" s="143"/>
    </row>
    <row r="12461" spans="1:1" hidden="1">
      <c r="A12461" s="143"/>
    </row>
    <row r="12462" spans="1:1" hidden="1">
      <c r="A12462" s="143"/>
    </row>
    <row r="12463" spans="1:1" hidden="1">
      <c r="A12463" s="141"/>
    </row>
    <row r="12464" spans="1:1" hidden="1">
      <c r="A12464" s="141"/>
    </row>
    <row r="12465" spans="1:1" hidden="1">
      <c r="A12465" s="143"/>
    </row>
    <row r="12466" spans="1:1" hidden="1">
      <c r="A12466" s="143"/>
    </row>
    <row r="12467" spans="1:1" hidden="1">
      <c r="A12467" s="143"/>
    </row>
    <row r="12468" spans="1:1" ht="15.75" hidden="1">
      <c r="A12468" s="100"/>
    </row>
    <row r="12469" spans="1:1" hidden="1">
      <c r="A12469" s="143"/>
    </row>
    <row r="12470" spans="1:1" hidden="1">
      <c r="A12470" s="143"/>
    </row>
    <row r="12471" spans="1:1" hidden="1">
      <c r="A12471" s="143"/>
    </row>
    <row r="12472" spans="1:1" hidden="1">
      <c r="A12472" s="143"/>
    </row>
    <row r="12473" spans="1:1" hidden="1">
      <c r="A12473" s="143"/>
    </row>
    <row r="12474" spans="1:1" hidden="1">
      <c r="A12474" s="143"/>
    </row>
    <row r="12475" spans="1:1" hidden="1">
      <c r="A12475" s="143"/>
    </row>
    <row r="12476" spans="1:1" hidden="1">
      <c r="A12476" s="143"/>
    </row>
    <row r="12477" spans="1:1" hidden="1">
      <c r="A12477" s="143"/>
    </row>
    <row r="12478" spans="1:1" hidden="1">
      <c r="A12478" s="143"/>
    </row>
    <row r="12479" spans="1:1" hidden="1">
      <c r="A12479" s="143"/>
    </row>
    <row r="12480" spans="1:1" hidden="1">
      <c r="A12480" s="143"/>
    </row>
    <row r="12481" spans="1:1" hidden="1">
      <c r="A12481" s="143"/>
    </row>
    <row r="12482" spans="1:1" hidden="1">
      <c r="A12482" s="143"/>
    </row>
    <row r="12483" spans="1:1" hidden="1">
      <c r="A12483" s="164"/>
    </row>
    <row r="12484" spans="1:1" hidden="1">
      <c r="A12484" s="164"/>
    </row>
    <row r="12485" spans="1:1" hidden="1">
      <c r="A12485" s="143"/>
    </row>
    <row r="12486" spans="1:1" hidden="1">
      <c r="A12486" s="164"/>
    </row>
    <row r="12487" spans="1:1" hidden="1">
      <c r="A12487" s="164"/>
    </row>
    <row r="12488" spans="1:1" hidden="1">
      <c r="A12488" s="143"/>
    </row>
    <row r="12489" spans="1:1" hidden="1">
      <c r="A12489" s="143"/>
    </row>
    <row r="12490" spans="1:1" ht="13.5" hidden="1" thickBot="1">
      <c r="A12490" s="514"/>
    </row>
    <row r="12491" spans="1:1" hidden="1">
      <c r="A12491" s="164"/>
    </row>
    <row r="12492" spans="1:1" hidden="1">
      <c r="A12492" s="164"/>
    </row>
    <row r="12493" spans="1:1" hidden="1">
      <c r="A12493" s="522"/>
    </row>
    <row r="12494" spans="1:1" hidden="1">
      <c r="A12494" s="118"/>
    </row>
    <row r="12495" spans="1:1" hidden="1">
      <c r="A12495" s="118"/>
    </row>
    <row r="12496" spans="1:1" hidden="1">
      <c r="A12496" s="118"/>
    </row>
    <row r="12497" spans="1:1" ht="15.75" hidden="1">
      <c r="A12497" s="241"/>
    </row>
    <row r="12498" spans="1:1" ht="15.75" hidden="1">
      <c r="A12498" s="241"/>
    </row>
    <row r="12499" spans="1:1" ht="15.75" hidden="1">
      <c r="A12499" s="241"/>
    </row>
    <row r="12500" spans="1:1" ht="15.75" hidden="1">
      <c r="A12500" s="241"/>
    </row>
    <row r="12501" spans="1:1" ht="15.75" hidden="1">
      <c r="A12501" s="241"/>
    </row>
    <row r="12502" spans="1:1" ht="15.75" hidden="1">
      <c r="A12502" s="241"/>
    </row>
    <row r="12503" spans="1:1" ht="15.75" hidden="1">
      <c r="A12503" s="241"/>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21"/>
    </row>
    <row r="12527" spans="1:1" hidden="1">
      <c r="A12527" s="163"/>
    </row>
    <row r="12528" spans="1:1" hidden="1">
      <c r="A12528" s="143"/>
    </row>
    <row r="12529" spans="1:1" hidden="1">
      <c r="A12529" s="143"/>
    </row>
    <row r="12530" spans="1:1" hidden="1">
      <c r="A12530" s="143"/>
    </row>
    <row r="12531" spans="1:1" hidden="1">
      <c r="A12531" s="143"/>
    </row>
    <row r="12532" spans="1:1" hidden="1">
      <c r="A12532" s="143"/>
    </row>
    <row r="12533" spans="1:1" hidden="1">
      <c r="A12533" s="143"/>
    </row>
    <row r="12534" spans="1:1" hidden="1">
      <c r="A12534" s="143"/>
    </row>
    <row r="12535" spans="1:1" hidden="1">
      <c r="A12535" s="143"/>
    </row>
    <row r="12536" spans="1:1" hidden="1">
      <c r="A12536" s="143"/>
    </row>
    <row r="12537" spans="1:1" hidden="1">
      <c r="A12537" s="143"/>
    </row>
    <row r="12538" spans="1:1" hidden="1">
      <c r="A12538" s="143"/>
    </row>
    <row r="12539" spans="1:1" hidden="1">
      <c r="A12539" s="143"/>
    </row>
    <row r="12540" spans="1:1" hidden="1">
      <c r="A12540" s="143"/>
    </row>
    <row r="12541" spans="1:1" hidden="1">
      <c r="A12541" s="143"/>
    </row>
    <row r="12542" spans="1:1" hidden="1">
      <c r="A12542" s="143"/>
    </row>
    <row r="12543" spans="1:1" hidden="1">
      <c r="A12543" s="143"/>
    </row>
    <row r="12544" spans="1:1" hidden="1">
      <c r="A12544" s="143"/>
    </row>
    <row r="12545" spans="1:1" hidden="1">
      <c r="A12545" s="143"/>
    </row>
    <row r="12546" spans="1:1" hidden="1">
      <c r="A12546" s="164"/>
    </row>
    <row r="12547" spans="1:1" hidden="1">
      <c r="A12547" s="164"/>
    </row>
    <row r="12548" spans="1:1" hidden="1">
      <c r="A12548" s="164"/>
    </row>
    <row r="12549" spans="1:1" hidden="1">
      <c r="A12549" s="141"/>
    </row>
    <row r="12550" spans="1:1" hidden="1">
      <c r="A12550" s="141"/>
    </row>
    <row r="12551" spans="1:1" hidden="1">
      <c r="A12551" s="141"/>
    </row>
    <row r="12552" spans="1:1" hidden="1">
      <c r="A12552" s="143"/>
    </row>
    <row r="12553" spans="1:1" hidden="1">
      <c r="A12553" s="143"/>
    </row>
    <row r="12554" spans="1:1" hidden="1">
      <c r="A12554" s="143"/>
    </row>
    <row r="12555" spans="1:1" hidden="1">
      <c r="A12555" s="143"/>
    </row>
    <row r="12556" spans="1:1" hidden="1">
      <c r="A12556" s="143"/>
    </row>
    <row r="12557" spans="1:1" hidden="1">
      <c r="A12557" s="143"/>
    </row>
    <row r="12558" spans="1:1" hidden="1">
      <c r="A12558" s="143"/>
    </row>
    <row r="12559" spans="1:1" hidden="1">
      <c r="A12559" s="143"/>
    </row>
    <row r="12560" spans="1:1" hidden="1">
      <c r="A12560" s="143"/>
    </row>
    <row r="12561" spans="1:1" hidden="1">
      <c r="A12561" s="143"/>
    </row>
    <row r="12562" spans="1:1" hidden="1">
      <c r="A12562" s="143"/>
    </row>
    <row r="12563" spans="1:1" hidden="1">
      <c r="A12563" s="143"/>
    </row>
    <row r="12564" spans="1:1" hidden="1">
      <c r="A12564" s="141"/>
    </row>
    <row r="12565" spans="1:1" hidden="1">
      <c r="A12565" s="141"/>
    </row>
    <row r="12566" spans="1:1" hidden="1">
      <c r="A12566" s="143"/>
    </row>
    <row r="12567" spans="1:1" hidden="1">
      <c r="A12567" s="143"/>
    </row>
    <row r="12568" spans="1:1" hidden="1">
      <c r="A12568" s="143"/>
    </row>
    <row r="12569" spans="1:1" ht="15.75" hidden="1">
      <c r="A12569" s="100"/>
    </row>
    <row r="12570" spans="1:1" hidden="1">
      <c r="A12570" s="143"/>
    </row>
    <row r="12571" spans="1:1" hidden="1">
      <c r="A12571" s="143"/>
    </row>
    <row r="12572" spans="1:1" hidden="1">
      <c r="A12572" s="143"/>
    </row>
    <row r="12573" spans="1:1" hidden="1">
      <c r="A12573" s="143"/>
    </row>
    <row r="12574" spans="1:1" hidden="1">
      <c r="A12574" s="143"/>
    </row>
    <row r="12575" spans="1:1" hidden="1">
      <c r="A12575" s="143"/>
    </row>
    <row r="12576" spans="1:1" hidden="1">
      <c r="A12576" s="143"/>
    </row>
    <row r="12577" spans="1:1" hidden="1">
      <c r="A12577" s="143"/>
    </row>
    <row r="12578" spans="1:1" hidden="1">
      <c r="A12578" s="143"/>
    </row>
    <row r="12579" spans="1:1" hidden="1">
      <c r="A12579" s="143"/>
    </row>
    <row r="12580" spans="1:1" hidden="1">
      <c r="A12580" s="143"/>
    </row>
    <row r="12581" spans="1:1" hidden="1">
      <c r="A12581" s="143"/>
    </row>
    <row r="12582" spans="1:1" hidden="1">
      <c r="A12582" s="143"/>
    </row>
    <row r="12583" spans="1:1" hidden="1">
      <c r="A12583" s="143"/>
    </row>
    <row r="12584" spans="1:1" hidden="1">
      <c r="A12584" s="164"/>
    </row>
    <row r="12585" spans="1:1" hidden="1">
      <c r="A12585" s="164"/>
    </row>
    <row r="12586" spans="1:1" hidden="1">
      <c r="A12586" s="143"/>
    </row>
    <row r="12587" spans="1:1" hidden="1">
      <c r="A12587" s="164"/>
    </row>
    <row r="12588" spans="1:1" hidden="1">
      <c r="A12588" s="164"/>
    </row>
    <row r="12589" spans="1:1" hidden="1">
      <c r="A12589" s="143"/>
    </row>
    <row r="12590" spans="1:1" hidden="1">
      <c r="A12590" s="143"/>
    </row>
    <row r="12591" spans="1:1" ht="13.5" hidden="1" thickBot="1">
      <c r="A12591" s="514"/>
    </row>
    <row r="12592" spans="1:1" hidden="1">
      <c r="A12592" s="164"/>
    </row>
    <row r="12593" spans="1:1" hidden="1">
      <c r="A12593" s="164"/>
    </row>
    <row r="12594" spans="1:1" hidden="1">
      <c r="A12594" s="522"/>
    </row>
    <row r="12595" spans="1:1" hidden="1">
      <c r="A12595" s="118"/>
    </row>
    <row r="12596" spans="1:1" hidden="1">
      <c r="A12596" s="118"/>
    </row>
    <row r="12597" spans="1:1" hidden="1">
      <c r="A12597" s="118"/>
    </row>
    <row r="12598" spans="1:1" ht="15.75" hidden="1">
      <c r="A12598" s="241"/>
    </row>
    <row r="12599" spans="1:1" ht="15.75" hidden="1">
      <c r="A12599" s="241"/>
    </row>
    <row r="12600" spans="1:1" ht="15.75" hidden="1">
      <c r="A12600" s="241"/>
    </row>
    <row r="12601" spans="1:1" ht="15.75" hidden="1">
      <c r="A12601" s="241"/>
    </row>
    <row r="12602" spans="1:1" ht="15.75" hidden="1">
      <c r="A12602" s="241"/>
    </row>
    <row r="12603" spans="1:1" ht="15.75" hidden="1">
      <c r="A12603" s="241"/>
    </row>
    <row r="12604" spans="1:1" ht="15.75" hidden="1">
      <c r="A12604" s="241"/>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21"/>
    </row>
    <row r="12628" spans="1:1" hidden="1">
      <c r="A12628" s="163"/>
    </row>
    <row r="12629" spans="1:1" hidden="1">
      <c r="A12629" s="143"/>
    </row>
    <row r="12630" spans="1:1" hidden="1">
      <c r="A12630" s="143"/>
    </row>
    <row r="12631" spans="1:1" hidden="1">
      <c r="A12631" s="143"/>
    </row>
    <row r="12632" spans="1:1" hidden="1">
      <c r="A12632" s="143"/>
    </row>
    <row r="12633" spans="1:1" hidden="1">
      <c r="A12633" s="143"/>
    </row>
    <row r="12634" spans="1:1" hidden="1">
      <c r="A12634" s="143"/>
    </row>
    <row r="12635" spans="1:1" hidden="1">
      <c r="A12635" s="143"/>
    </row>
    <row r="12636" spans="1:1" hidden="1">
      <c r="A12636" s="143"/>
    </row>
    <row r="12637" spans="1:1" hidden="1">
      <c r="A12637" s="143"/>
    </row>
    <row r="12638" spans="1:1" hidden="1">
      <c r="A12638" s="143"/>
    </row>
    <row r="12639" spans="1:1" hidden="1">
      <c r="A12639" s="143"/>
    </row>
    <row r="12640" spans="1:1" hidden="1">
      <c r="A12640" s="143"/>
    </row>
    <row r="12641" spans="1:1" hidden="1">
      <c r="A12641" s="143"/>
    </row>
    <row r="12642" spans="1:1" hidden="1">
      <c r="A12642" s="143"/>
    </row>
    <row r="12643" spans="1:1" hidden="1">
      <c r="A12643" s="143"/>
    </row>
    <row r="12644" spans="1:1" hidden="1">
      <c r="A12644" s="143"/>
    </row>
    <row r="12645" spans="1:1" hidden="1">
      <c r="A12645" s="143"/>
    </row>
    <row r="12646" spans="1:1" hidden="1">
      <c r="A12646" s="143"/>
    </row>
    <row r="12647" spans="1:1" hidden="1">
      <c r="A12647" s="164"/>
    </row>
    <row r="12648" spans="1:1" hidden="1">
      <c r="A12648" s="164"/>
    </row>
    <row r="12649" spans="1:1" hidden="1">
      <c r="A12649" s="164"/>
    </row>
    <row r="12650" spans="1:1" hidden="1">
      <c r="A12650" s="141"/>
    </row>
    <row r="12651" spans="1:1" hidden="1">
      <c r="A12651" s="141"/>
    </row>
    <row r="12652" spans="1:1" hidden="1">
      <c r="A12652" s="141"/>
    </row>
    <row r="12653" spans="1:1" hidden="1">
      <c r="A12653" s="143"/>
    </row>
    <row r="12654" spans="1:1" hidden="1">
      <c r="A12654" s="143"/>
    </row>
    <row r="12655" spans="1:1" hidden="1">
      <c r="A12655" s="143"/>
    </row>
    <row r="12656" spans="1:1" hidden="1">
      <c r="A12656" s="143"/>
    </row>
    <row r="12657" spans="1:1" hidden="1">
      <c r="A12657" s="143"/>
    </row>
    <row r="12658" spans="1:1" hidden="1">
      <c r="A12658" s="143"/>
    </row>
    <row r="12659" spans="1:1" hidden="1">
      <c r="A12659" s="143"/>
    </row>
    <row r="12660" spans="1:1" hidden="1">
      <c r="A12660" s="143"/>
    </row>
    <row r="12661" spans="1:1" hidden="1">
      <c r="A12661" s="143"/>
    </row>
    <row r="12662" spans="1:1" hidden="1">
      <c r="A12662" s="143"/>
    </row>
    <row r="12663" spans="1:1" hidden="1">
      <c r="A12663" s="143"/>
    </row>
    <row r="12664" spans="1:1" hidden="1">
      <c r="A12664" s="143"/>
    </row>
    <row r="12665" spans="1:1" hidden="1">
      <c r="A12665" s="141"/>
    </row>
    <row r="12666" spans="1:1" hidden="1">
      <c r="A12666" s="141"/>
    </row>
    <row r="12667" spans="1:1" hidden="1">
      <c r="A12667" s="143"/>
    </row>
    <row r="12668" spans="1:1" hidden="1">
      <c r="A12668" s="143"/>
    </row>
    <row r="12669" spans="1:1" hidden="1">
      <c r="A12669" s="143"/>
    </row>
    <row r="12670" spans="1:1" ht="15.75" hidden="1">
      <c r="A12670" s="100"/>
    </row>
    <row r="12671" spans="1:1" hidden="1">
      <c r="A12671" s="143"/>
    </row>
    <row r="12672" spans="1:1" hidden="1">
      <c r="A12672" s="143"/>
    </row>
    <row r="12673" spans="1:1" hidden="1">
      <c r="A12673" s="143"/>
    </row>
    <row r="12674" spans="1:1" hidden="1">
      <c r="A12674" s="143"/>
    </row>
    <row r="12675" spans="1:1" hidden="1">
      <c r="A12675" s="143"/>
    </row>
    <row r="12676" spans="1:1" hidden="1">
      <c r="A12676" s="143"/>
    </row>
    <row r="12677" spans="1:1" hidden="1">
      <c r="A12677" s="143"/>
    </row>
    <row r="12678" spans="1:1" hidden="1">
      <c r="A12678" s="143"/>
    </row>
    <row r="12679" spans="1:1" hidden="1">
      <c r="A12679" s="143"/>
    </row>
    <row r="12680" spans="1:1" hidden="1">
      <c r="A12680" s="143"/>
    </row>
    <row r="12681" spans="1:1" hidden="1">
      <c r="A12681" s="143"/>
    </row>
    <row r="12682" spans="1:1" hidden="1">
      <c r="A12682" s="143"/>
    </row>
    <row r="12683" spans="1:1" hidden="1">
      <c r="A12683" s="143"/>
    </row>
    <row r="12684" spans="1:1" hidden="1">
      <c r="A12684" s="143"/>
    </row>
    <row r="12685" spans="1:1" hidden="1">
      <c r="A12685" s="164"/>
    </row>
    <row r="12686" spans="1:1" hidden="1">
      <c r="A12686" s="164"/>
    </row>
    <row r="12687" spans="1:1" hidden="1">
      <c r="A12687" s="143"/>
    </row>
    <row r="12688" spans="1:1" hidden="1">
      <c r="A12688" s="164"/>
    </row>
    <row r="12689" spans="1:1" hidden="1">
      <c r="A12689" s="164"/>
    </row>
    <row r="12690" spans="1:1" hidden="1">
      <c r="A12690" s="143"/>
    </row>
    <row r="12691" spans="1:1" hidden="1">
      <c r="A12691" s="143"/>
    </row>
    <row r="12692" spans="1:1" ht="13.5" hidden="1" thickBot="1">
      <c r="A12692" s="514"/>
    </row>
    <row r="12693" spans="1:1" hidden="1">
      <c r="A12693" s="164"/>
    </row>
    <row r="12694" spans="1:1" hidden="1">
      <c r="A12694" s="164"/>
    </row>
    <row r="12695" spans="1:1" hidden="1">
      <c r="A12695" s="522"/>
    </row>
    <row r="12696" spans="1:1" hidden="1">
      <c r="A12696" s="118"/>
    </row>
    <row r="12697" spans="1:1" hidden="1">
      <c r="A12697" s="118"/>
    </row>
    <row r="12698" spans="1:1" hidden="1">
      <c r="A12698" s="118"/>
    </row>
    <row r="12699" spans="1:1" ht="15.75" hidden="1">
      <c r="A12699" s="241"/>
    </row>
    <row r="12700" spans="1:1" ht="15.75" hidden="1">
      <c r="A12700" s="241"/>
    </row>
    <row r="12701" spans="1:1" ht="15.75" hidden="1">
      <c r="A12701" s="241"/>
    </row>
    <row r="12702" spans="1:1" ht="15.75" hidden="1">
      <c r="A12702" s="241"/>
    </row>
    <row r="12703" spans="1:1" ht="15.75" hidden="1">
      <c r="A12703" s="241"/>
    </row>
    <row r="12704" spans="1:1" ht="15.75" hidden="1">
      <c r="A12704" s="241"/>
    </row>
    <row r="12705" spans="1:1" ht="15.75" hidden="1">
      <c r="A12705" s="241"/>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21"/>
    </row>
    <row r="12729" spans="1:1" hidden="1">
      <c r="A12729" s="163"/>
    </row>
    <row r="12730" spans="1:1" hidden="1">
      <c r="A12730" s="143"/>
    </row>
    <row r="12731" spans="1:1" hidden="1">
      <c r="A12731" s="143"/>
    </row>
    <row r="12732" spans="1:1" hidden="1">
      <c r="A12732" s="143"/>
    </row>
    <row r="12733" spans="1:1" hidden="1">
      <c r="A12733" s="143"/>
    </row>
    <row r="12734" spans="1:1" hidden="1">
      <c r="A12734" s="143"/>
    </row>
    <row r="12735" spans="1:1" hidden="1">
      <c r="A12735" s="143"/>
    </row>
    <row r="12736" spans="1:1" hidden="1">
      <c r="A12736" s="143"/>
    </row>
    <row r="12737" spans="1:1" hidden="1">
      <c r="A12737" s="143"/>
    </row>
    <row r="12738" spans="1:1" hidden="1">
      <c r="A12738" s="143"/>
    </row>
    <row r="12739" spans="1:1" hidden="1">
      <c r="A12739" s="143"/>
    </row>
    <row r="12740" spans="1:1" hidden="1">
      <c r="A12740" s="143"/>
    </row>
    <row r="12741" spans="1:1" hidden="1">
      <c r="A12741" s="143"/>
    </row>
    <row r="12742" spans="1:1" hidden="1">
      <c r="A12742" s="143"/>
    </row>
    <row r="12743" spans="1:1" hidden="1">
      <c r="A12743" s="143"/>
    </row>
    <row r="12744" spans="1:1" hidden="1">
      <c r="A12744" s="143"/>
    </row>
    <row r="12745" spans="1:1" hidden="1">
      <c r="A12745" s="143"/>
    </row>
    <row r="12746" spans="1:1" hidden="1">
      <c r="A12746" s="143"/>
    </row>
    <row r="12747" spans="1:1" hidden="1">
      <c r="A12747" s="143"/>
    </row>
    <row r="12748" spans="1:1" hidden="1">
      <c r="A12748" s="164"/>
    </row>
    <row r="12749" spans="1:1" hidden="1">
      <c r="A12749" s="164"/>
    </row>
    <row r="12750" spans="1:1" hidden="1">
      <c r="A12750" s="164"/>
    </row>
    <row r="12751" spans="1:1" hidden="1">
      <c r="A12751" s="141"/>
    </row>
    <row r="12752" spans="1:1" hidden="1">
      <c r="A12752" s="141"/>
    </row>
    <row r="12753" spans="1:1" hidden="1">
      <c r="A12753" s="141"/>
    </row>
    <row r="12754" spans="1:1" hidden="1">
      <c r="A12754" s="143"/>
    </row>
    <row r="12755" spans="1:1" hidden="1">
      <c r="A12755" s="143"/>
    </row>
    <row r="12756" spans="1:1" hidden="1">
      <c r="A12756" s="143"/>
    </row>
    <row r="12757" spans="1:1" hidden="1">
      <c r="A12757" s="143"/>
    </row>
    <row r="12758" spans="1:1" hidden="1">
      <c r="A12758" s="143"/>
    </row>
    <row r="12759" spans="1:1" hidden="1">
      <c r="A12759" s="143"/>
    </row>
    <row r="12760" spans="1:1" hidden="1">
      <c r="A12760" s="143"/>
    </row>
    <row r="12761" spans="1:1" hidden="1">
      <c r="A12761" s="143"/>
    </row>
    <row r="12762" spans="1:1" hidden="1">
      <c r="A12762" s="143"/>
    </row>
    <row r="12763" spans="1:1" hidden="1">
      <c r="A12763" s="143"/>
    </row>
    <row r="12764" spans="1:1" hidden="1">
      <c r="A12764" s="143"/>
    </row>
    <row r="12765" spans="1:1" hidden="1">
      <c r="A12765" s="143"/>
    </row>
    <row r="12766" spans="1:1" hidden="1">
      <c r="A12766" s="141"/>
    </row>
    <row r="12767" spans="1:1" hidden="1">
      <c r="A12767" s="141"/>
    </row>
    <row r="12768" spans="1:1" hidden="1">
      <c r="A12768" s="143"/>
    </row>
    <row r="12769" spans="1:1" hidden="1">
      <c r="A12769" s="143"/>
    </row>
    <row r="12770" spans="1:1" hidden="1">
      <c r="A12770" s="143"/>
    </row>
    <row r="12771" spans="1:1" ht="15.75" hidden="1">
      <c r="A12771" s="100"/>
    </row>
    <row r="12772" spans="1:1" hidden="1">
      <c r="A12772" s="143"/>
    </row>
    <row r="12773" spans="1:1" hidden="1">
      <c r="A12773" s="143"/>
    </row>
    <row r="12774" spans="1:1" hidden="1">
      <c r="A12774" s="143"/>
    </row>
    <row r="12775" spans="1:1" hidden="1">
      <c r="A12775" s="143"/>
    </row>
    <row r="12776" spans="1:1" hidden="1">
      <c r="A12776" s="143"/>
    </row>
    <row r="12777" spans="1:1" hidden="1">
      <c r="A12777" s="143"/>
    </row>
    <row r="12778" spans="1:1" hidden="1">
      <c r="A12778" s="143"/>
    </row>
    <row r="12779" spans="1:1" hidden="1">
      <c r="A12779" s="143"/>
    </row>
    <row r="12780" spans="1:1" hidden="1">
      <c r="A12780" s="143"/>
    </row>
    <row r="12781" spans="1:1" hidden="1">
      <c r="A12781" s="143"/>
    </row>
    <row r="12782" spans="1:1" hidden="1">
      <c r="A12782" s="143"/>
    </row>
    <row r="12783" spans="1:1" hidden="1">
      <c r="A12783" s="143"/>
    </row>
    <row r="12784" spans="1:1" hidden="1">
      <c r="A12784" s="143"/>
    </row>
    <row r="12785" spans="1:1" hidden="1">
      <c r="A12785" s="143"/>
    </row>
    <row r="12786" spans="1:1" hidden="1">
      <c r="A12786" s="164"/>
    </row>
    <row r="12787" spans="1:1" hidden="1">
      <c r="A12787" s="164"/>
    </row>
    <row r="12788" spans="1:1" hidden="1">
      <c r="A12788" s="143"/>
    </row>
    <row r="12789" spans="1:1" hidden="1">
      <c r="A12789" s="164"/>
    </row>
    <row r="12790" spans="1:1" hidden="1">
      <c r="A12790" s="164"/>
    </row>
    <row r="12791" spans="1:1" hidden="1">
      <c r="A12791" s="143"/>
    </row>
    <row r="12792" spans="1:1" hidden="1">
      <c r="A12792" s="143"/>
    </row>
    <row r="12793" spans="1:1" ht="13.5" hidden="1" thickBot="1">
      <c r="A12793" s="514"/>
    </row>
    <row r="12794" spans="1:1" hidden="1">
      <c r="A12794" s="164"/>
    </row>
    <row r="12795" spans="1:1" hidden="1">
      <c r="A12795" s="164"/>
    </row>
    <row r="12796" spans="1:1" hidden="1">
      <c r="A12796" s="522"/>
    </row>
    <row r="12797" spans="1:1" hidden="1">
      <c r="A12797" s="118"/>
    </row>
    <row r="12798" spans="1:1" hidden="1">
      <c r="A12798" s="118"/>
    </row>
    <row r="12799" spans="1:1" hidden="1">
      <c r="A12799" s="118"/>
    </row>
    <row r="12800" spans="1:1" ht="15.75" hidden="1">
      <c r="A12800" s="241"/>
    </row>
    <row r="12801" spans="1:1" ht="15.75" hidden="1">
      <c r="A12801" s="241"/>
    </row>
    <row r="12802" spans="1:1" ht="15.75" hidden="1">
      <c r="A12802" s="241"/>
    </row>
    <row r="12803" spans="1:1" ht="15.75" hidden="1">
      <c r="A12803" s="241"/>
    </row>
    <row r="12804" spans="1:1" ht="15.75" hidden="1">
      <c r="A12804" s="241"/>
    </row>
    <row r="12805" spans="1:1" ht="15.75" hidden="1">
      <c r="A12805" s="241"/>
    </row>
    <row r="12806" spans="1:1" ht="15.75" hidden="1">
      <c r="A12806" s="241"/>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21"/>
    </row>
    <row r="12830" spans="1:1" hidden="1">
      <c r="A12830" s="163"/>
    </row>
    <row r="12831" spans="1:1" hidden="1">
      <c r="A12831" s="143"/>
    </row>
    <row r="12832" spans="1:1" hidden="1">
      <c r="A12832" s="143"/>
    </row>
    <row r="12833" spans="1:1" hidden="1">
      <c r="A12833" s="143"/>
    </row>
    <row r="12834" spans="1:1" hidden="1">
      <c r="A12834" s="143"/>
    </row>
    <row r="12835" spans="1:1" hidden="1">
      <c r="A12835" s="143"/>
    </row>
    <row r="12836" spans="1:1" hidden="1">
      <c r="A12836" s="143"/>
    </row>
    <row r="12837" spans="1:1" hidden="1">
      <c r="A12837" s="143"/>
    </row>
    <row r="12838" spans="1:1" hidden="1">
      <c r="A12838" s="143"/>
    </row>
    <row r="12839" spans="1:1" hidden="1">
      <c r="A12839" s="143"/>
    </row>
    <row r="12840" spans="1:1" hidden="1">
      <c r="A12840" s="143"/>
    </row>
    <row r="12841" spans="1:1" hidden="1">
      <c r="A12841" s="143"/>
    </row>
    <row r="12842" spans="1:1" hidden="1">
      <c r="A12842" s="143"/>
    </row>
    <row r="12843" spans="1:1" hidden="1">
      <c r="A12843" s="143"/>
    </row>
    <row r="12844" spans="1:1" hidden="1">
      <c r="A12844" s="143"/>
    </row>
    <row r="12845" spans="1:1" hidden="1">
      <c r="A12845" s="143"/>
    </row>
    <row r="12846" spans="1:1" hidden="1">
      <c r="A12846" s="143"/>
    </row>
    <row r="12847" spans="1:1" hidden="1">
      <c r="A12847" s="143"/>
    </row>
    <row r="12848" spans="1:1" hidden="1">
      <c r="A12848" s="143"/>
    </row>
    <row r="12849" spans="1:1" hidden="1">
      <c r="A12849" s="164"/>
    </row>
    <row r="12850" spans="1:1" hidden="1">
      <c r="A12850" s="164"/>
    </row>
    <row r="12851" spans="1:1" hidden="1">
      <c r="A12851" s="164"/>
    </row>
    <row r="12852" spans="1:1" hidden="1">
      <c r="A12852" s="141"/>
    </row>
    <row r="12853" spans="1:1" hidden="1">
      <c r="A12853" s="141"/>
    </row>
    <row r="12854" spans="1:1" hidden="1">
      <c r="A12854" s="141"/>
    </row>
    <row r="12855" spans="1:1" hidden="1">
      <c r="A12855" s="143"/>
    </row>
    <row r="12856" spans="1:1" hidden="1">
      <c r="A12856" s="143"/>
    </row>
    <row r="12857" spans="1:1" hidden="1">
      <c r="A12857" s="143"/>
    </row>
    <row r="12858" spans="1:1" hidden="1">
      <c r="A12858" s="143"/>
    </row>
    <row r="12859" spans="1:1" hidden="1">
      <c r="A12859" s="143"/>
    </row>
    <row r="12860" spans="1:1" hidden="1">
      <c r="A12860" s="143"/>
    </row>
    <row r="12861" spans="1:1" hidden="1">
      <c r="A12861" s="143"/>
    </row>
    <row r="12862" spans="1:1" hidden="1">
      <c r="A12862" s="143"/>
    </row>
    <row r="12863" spans="1:1" hidden="1">
      <c r="A12863" s="143"/>
    </row>
    <row r="12864" spans="1:1" hidden="1">
      <c r="A12864" s="143"/>
    </row>
    <row r="12865" spans="1:1" hidden="1">
      <c r="A12865" s="143"/>
    </row>
    <row r="12866" spans="1:1" hidden="1">
      <c r="A12866" s="143"/>
    </row>
    <row r="12867" spans="1:1" hidden="1">
      <c r="A12867" s="141"/>
    </row>
    <row r="12868" spans="1:1" hidden="1">
      <c r="A12868" s="141"/>
    </row>
    <row r="12869" spans="1:1" hidden="1">
      <c r="A12869" s="143"/>
    </row>
    <row r="12870" spans="1:1" hidden="1">
      <c r="A12870" s="143"/>
    </row>
    <row r="12871" spans="1:1" hidden="1">
      <c r="A12871" s="143"/>
    </row>
    <row r="12872" spans="1:1" ht="15.75" hidden="1">
      <c r="A12872" s="100"/>
    </row>
    <row r="12873" spans="1:1" hidden="1">
      <c r="A12873" s="143"/>
    </row>
    <row r="12874" spans="1:1" hidden="1">
      <c r="A12874" s="143"/>
    </row>
    <row r="12875" spans="1:1" hidden="1">
      <c r="A12875" s="143"/>
    </row>
    <row r="12876" spans="1:1" hidden="1">
      <c r="A12876" s="143"/>
    </row>
    <row r="12877" spans="1:1" hidden="1">
      <c r="A12877" s="143"/>
    </row>
    <row r="12878" spans="1:1" hidden="1">
      <c r="A12878" s="143"/>
    </row>
    <row r="12879" spans="1:1" hidden="1">
      <c r="A12879" s="143"/>
    </row>
    <row r="12880" spans="1:1" hidden="1">
      <c r="A12880" s="143"/>
    </row>
    <row r="12881" spans="1:1" hidden="1">
      <c r="A12881" s="143"/>
    </row>
    <row r="12882" spans="1:1" hidden="1">
      <c r="A12882" s="143"/>
    </row>
    <row r="12883" spans="1:1" hidden="1">
      <c r="A12883" s="143"/>
    </row>
    <row r="12884" spans="1:1" hidden="1">
      <c r="A12884" s="143"/>
    </row>
    <row r="12885" spans="1:1" hidden="1">
      <c r="A12885" s="143"/>
    </row>
    <row r="12886" spans="1:1" hidden="1">
      <c r="A12886" s="143"/>
    </row>
    <row r="12887" spans="1:1" hidden="1">
      <c r="A12887" s="164"/>
    </row>
    <row r="12888" spans="1:1" hidden="1">
      <c r="A12888" s="164"/>
    </row>
    <row r="12889" spans="1:1" hidden="1">
      <c r="A12889" s="143"/>
    </row>
    <row r="12890" spans="1:1" hidden="1">
      <c r="A12890" s="164"/>
    </row>
    <row r="12891" spans="1:1" hidden="1">
      <c r="A12891" s="164"/>
    </row>
    <row r="12892" spans="1:1" hidden="1">
      <c r="A12892" s="143"/>
    </row>
    <row r="12893" spans="1:1" hidden="1">
      <c r="A12893" s="143"/>
    </row>
    <row r="12894" spans="1:1" ht="13.5" hidden="1" thickBot="1">
      <c r="A12894" s="514"/>
    </row>
    <row r="12895" spans="1:1" hidden="1">
      <c r="A12895" s="164"/>
    </row>
    <row r="12896" spans="1:1" hidden="1">
      <c r="A12896" s="164"/>
    </row>
    <row r="12897" spans="1:1" hidden="1">
      <c r="A12897" s="522"/>
    </row>
    <row r="12898" spans="1:1" hidden="1">
      <c r="A12898" s="118"/>
    </row>
    <row r="12899" spans="1:1" hidden="1">
      <c r="A12899" s="118"/>
    </row>
    <row r="12900" spans="1:1" hidden="1">
      <c r="A12900" s="118"/>
    </row>
    <row r="12901" spans="1:1" ht="15.75" hidden="1">
      <c r="A12901" s="241"/>
    </row>
    <row r="12902" spans="1:1" ht="15.75" hidden="1">
      <c r="A12902" s="241"/>
    </row>
    <row r="12903" spans="1:1" ht="15.75" hidden="1">
      <c r="A12903" s="241"/>
    </row>
    <row r="12904" spans="1:1" ht="15.75" hidden="1">
      <c r="A12904" s="241"/>
    </row>
    <row r="12905" spans="1:1" ht="15.75" hidden="1">
      <c r="A12905" s="241"/>
    </row>
    <row r="12906" spans="1:1" ht="15.75" hidden="1">
      <c r="A12906" s="241"/>
    </row>
    <row r="12907" spans="1:1" ht="15.75" hidden="1">
      <c r="A12907" s="241"/>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21"/>
    </row>
    <row r="12931" spans="1:1" hidden="1">
      <c r="A12931" s="163"/>
    </row>
    <row r="12932" spans="1:1" hidden="1">
      <c r="A12932" s="143"/>
    </row>
    <row r="12933" spans="1:1" hidden="1">
      <c r="A12933" s="143"/>
    </row>
    <row r="12934" spans="1:1" hidden="1">
      <c r="A12934" s="143"/>
    </row>
    <row r="12935" spans="1:1" hidden="1">
      <c r="A12935" s="143"/>
    </row>
    <row r="12936" spans="1:1" hidden="1">
      <c r="A12936" s="143"/>
    </row>
    <row r="12937" spans="1:1" hidden="1">
      <c r="A12937" s="143"/>
    </row>
    <row r="12938" spans="1:1" hidden="1">
      <c r="A12938" s="143"/>
    </row>
    <row r="12939" spans="1:1" hidden="1">
      <c r="A12939" s="143"/>
    </row>
    <row r="12940" spans="1:1" hidden="1">
      <c r="A12940" s="143"/>
    </row>
    <row r="12941" spans="1:1" hidden="1">
      <c r="A12941" s="143"/>
    </row>
    <row r="12942" spans="1:1" hidden="1">
      <c r="A12942" s="143"/>
    </row>
    <row r="12943" spans="1:1" hidden="1">
      <c r="A12943" s="143"/>
    </row>
    <row r="12944" spans="1:1" hidden="1">
      <c r="A12944" s="143"/>
    </row>
    <row r="12945" spans="1:1" hidden="1">
      <c r="A12945" s="143"/>
    </row>
    <row r="12946" spans="1:1" hidden="1">
      <c r="A12946" s="143"/>
    </row>
    <row r="12947" spans="1:1" hidden="1">
      <c r="A12947" s="143"/>
    </row>
    <row r="12948" spans="1:1" hidden="1">
      <c r="A12948" s="143"/>
    </row>
    <row r="12949" spans="1:1" hidden="1">
      <c r="A12949" s="143"/>
    </row>
    <row r="12950" spans="1:1" hidden="1">
      <c r="A12950" s="164"/>
    </row>
    <row r="12951" spans="1:1" hidden="1">
      <c r="A12951" s="164"/>
    </row>
    <row r="12952" spans="1:1" hidden="1">
      <c r="A12952" s="164"/>
    </row>
    <row r="12953" spans="1:1" hidden="1">
      <c r="A12953" s="141"/>
    </row>
    <row r="12954" spans="1:1" hidden="1">
      <c r="A12954" s="141"/>
    </row>
    <row r="12955" spans="1:1" hidden="1">
      <c r="A12955" s="141"/>
    </row>
    <row r="12956" spans="1:1" hidden="1">
      <c r="A12956" s="143"/>
    </row>
    <row r="12957" spans="1:1" hidden="1">
      <c r="A12957" s="143"/>
    </row>
    <row r="12958" spans="1:1" hidden="1">
      <c r="A12958" s="143"/>
    </row>
    <row r="12959" spans="1:1" hidden="1">
      <c r="A12959" s="143"/>
    </row>
    <row r="12960" spans="1:1" hidden="1">
      <c r="A12960" s="143"/>
    </row>
    <row r="12961" spans="1:1" hidden="1">
      <c r="A12961" s="143"/>
    </row>
    <row r="12962" spans="1:1" hidden="1">
      <c r="A12962" s="143"/>
    </row>
    <row r="12963" spans="1:1" hidden="1">
      <c r="A12963" s="143"/>
    </row>
    <row r="12964" spans="1:1" hidden="1">
      <c r="A12964" s="143"/>
    </row>
    <row r="12965" spans="1:1" hidden="1">
      <c r="A12965" s="143"/>
    </row>
    <row r="12966" spans="1:1" hidden="1">
      <c r="A12966" s="143"/>
    </row>
    <row r="12967" spans="1:1" hidden="1">
      <c r="A12967" s="143"/>
    </row>
    <row r="12968" spans="1:1" hidden="1">
      <c r="A12968" s="141"/>
    </row>
    <row r="12969" spans="1:1" hidden="1">
      <c r="A12969" s="141"/>
    </row>
    <row r="12970" spans="1:1" hidden="1">
      <c r="A12970" s="143"/>
    </row>
    <row r="12971" spans="1:1" hidden="1">
      <c r="A12971" s="143"/>
    </row>
    <row r="12972" spans="1:1" hidden="1">
      <c r="A12972" s="143"/>
    </row>
    <row r="12973" spans="1:1" ht="15.75" hidden="1">
      <c r="A12973" s="100"/>
    </row>
    <row r="12974" spans="1:1" hidden="1">
      <c r="A12974" s="143"/>
    </row>
    <row r="12975" spans="1:1" hidden="1">
      <c r="A12975" s="143"/>
    </row>
    <row r="12976" spans="1:1" hidden="1">
      <c r="A12976" s="143"/>
    </row>
    <row r="12977" spans="1:1" hidden="1">
      <c r="A12977" s="143"/>
    </row>
    <row r="12978" spans="1:1" hidden="1">
      <c r="A12978" s="143"/>
    </row>
    <row r="12979" spans="1:1" hidden="1">
      <c r="A12979" s="143"/>
    </row>
    <row r="12980" spans="1:1" hidden="1">
      <c r="A12980" s="143"/>
    </row>
    <row r="12981" spans="1:1" hidden="1">
      <c r="A12981" s="143"/>
    </row>
    <row r="12982" spans="1:1" hidden="1">
      <c r="A12982" s="143"/>
    </row>
    <row r="12983" spans="1:1" hidden="1">
      <c r="A12983" s="143"/>
    </row>
    <row r="12984" spans="1:1" hidden="1">
      <c r="A12984" s="143"/>
    </row>
    <row r="12985" spans="1:1" hidden="1">
      <c r="A12985" s="143"/>
    </row>
    <row r="12986" spans="1:1" hidden="1">
      <c r="A12986" s="143"/>
    </row>
    <row r="12987" spans="1:1" hidden="1">
      <c r="A12987" s="143"/>
    </row>
    <row r="12988" spans="1:1" hidden="1">
      <c r="A12988" s="164"/>
    </row>
    <row r="12989" spans="1:1" hidden="1">
      <c r="A12989" s="164"/>
    </row>
    <row r="12990" spans="1:1" hidden="1">
      <c r="A12990" s="143"/>
    </row>
    <row r="12991" spans="1:1" hidden="1">
      <c r="A12991" s="164"/>
    </row>
    <row r="12992" spans="1:1" hidden="1">
      <c r="A12992" s="164"/>
    </row>
    <row r="12993" spans="1:1" hidden="1">
      <c r="A12993" s="143"/>
    </row>
    <row r="12994" spans="1:1" hidden="1">
      <c r="A12994" s="143"/>
    </row>
    <row r="12995" spans="1:1" ht="13.5" hidden="1" thickBot="1">
      <c r="A12995" s="514"/>
    </row>
    <row r="12996" spans="1:1" hidden="1">
      <c r="A12996" s="164"/>
    </row>
    <row r="12997" spans="1:1" hidden="1">
      <c r="A12997" s="164"/>
    </row>
    <row r="12998" spans="1:1" hidden="1">
      <c r="A12998" s="522"/>
    </row>
    <row r="12999" spans="1:1" hidden="1">
      <c r="A12999" s="118"/>
    </row>
    <row r="13000" spans="1:1" hidden="1">
      <c r="A13000" s="118"/>
    </row>
    <row r="13001" spans="1:1" hidden="1">
      <c r="A13001" s="118"/>
    </row>
    <row r="13002" spans="1:1" ht="15.75" hidden="1">
      <c r="A13002" s="241"/>
    </row>
    <row r="13003" spans="1:1" ht="15.75" hidden="1">
      <c r="A13003" s="241"/>
    </row>
    <row r="13004" spans="1:1" ht="15.75" hidden="1">
      <c r="A13004" s="241"/>
    </row>
    <row r="13005" spans="1:1" ht="15.75" hidden="1">
      <c r="A13005" s="241"/>
    </row>
    <row r="13006" spans="1:1" ht="15.75" hidden="1">
      <c r="A13006" s="241"/>
    </row>
    <row r="13007" spans="1:1" ht="15.75" hidden="1">
      <c r="A13007" s="241"/>
    </row>
    <row r="13008" spans="1:1" ht="15.75" hidden="1">
      <c r="A13008" s="241"/>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21"/>
    </row>
    <row r="13032" spans="1:1" hidden="1">
      <c r="A13032" s="163"/>
    </row>
    <row r="13033" spans="1:1" hidden="1">
      <c r="A13033" s="143"/>
    </row>
    <row r="13034" spans="1:1" hidden="1">
      <c r="A13034" s="143"/>
    </row>
    <row r="13035" spans="1:1" hidden="1">
      <c r="A13035" s="143"/>
    </row>
    <row r="13036" spans="1:1" hidden="1">
      <c r="A13036" s="143"/>
    </row>
    <row r="13037" spans="1:1" hidden="1">
      <c r="A13037" s="143"/>
    </row>
    <row r="13038" spans="1:1" hidden="1">
      <c r="A13038" s="143"/>
    </row>
    <row r="13039" spans="1:1" hidden="1">
      <c r="A13039" s="143"/>
    </row>
    <row r="13040" spans="1:1" hidden="1">
      <c r="A13040" s="143"/>
    </row>
    <row r="13041" spans="1:1" hidden="1">
      <c r="A13041" s="143"/>
    </row>
    <row r="13042" spans="1:1" hidden="1">
      <c r="A13042" s="143"/>
    </row>
    <row r="13043" spans="1:1" hidden="1">
      <c r="A13043" s="143"/>
    </row>
    <row r="13044" spans="1:1" hidden="1">
      <c r="A13044" s="143"/>
    </row>
    <row r="13045" spans="1:1" hidden="1">
      <c r="A13045" s="143"/>
    </row>
    <row r="13046" spans="1:1" hidden="1">
      <c r="A13046" s="143"/>
    </row>
    <row r="13047" spans="1:1" hidden="1">
      <c r="A13047" s="143"/>
    </row>
    <row r="13048" spans="1:1" hidden="1">
      <c r="A13048" s="143"/>
    </row>
    <row r="13049" spans="1:1" hidden="1">
      <c r="A13049" s="143"/>
    </row>
    <row r="13050" spans="1:1" hidden="1">
      <c r="A13050" s="143"/>
    </row>
    <row r="13051" spans="1:1" hidden="1">
      <c r="A13051" s="164"/>
    </row>
    <row r="13052" spans="1:1" hidden="1">
      <c r="A13052" s="164"/>
    </row>
    <row r="13053" spans="1:1" hidden="1">
      <c r="A13053" s="164"/>
    </row>
    <row r="13054" spans="1:1" hidden="1">
      <c r="A13054" s="141"/>
    </row>
    <row r="13055" spans="1:1" hidden="1">
      <c r="A13055" s="141"/>
    </row>
    <row r="13056" spans="1:1" hidden="1">
      <c r="A13056" s="141"/>
    </row>
    <row r="13057" spans="1:1" hidden="1">
      <c r="A13057" s="143"/>
    </row>
    <row r="13058" spans="1:1" hidden="1">
      <c r="A13058" s="143"/>
    </row>
    <row r="13059" spans="1:1" hidden="1">
      <c r="A13059" s="143"/>
    </row>
    <row r="13060" spans="1:1" hidden="1">
      <c r="A13060" s="143"/>
    </row>
    <row r="13061" spans="1:1" hidden="1">
      <c r="A13061" s="143"/>
    </row>
    <row r="13062" spans="1:1" hidden="1">
      <c r="A13062" s="143"/>
    </row>
    <row r="13063" spans="1:1" hidden="1">
      <c r="A13063" s="143"/>
    </row>
    <row r="13064" spans="1:1" hidden="1">
      <c r="A13064" s="143"/>
    </row>
    <row r="13065" spans="1:1" hidden="1">
      <c r="A13065" s="143"/>
    </row>
    <row r="13066" spans="1:1" hidden="1">
      <c r="A13066" s="143"/>
    </row>
    <row r="13067" spans="1:1" hidden="1">
      <c r="A13067" s="143"/>
    </row>
    <row r="13068" spans="1:1" hidden="1">
      <c r="A13068" s="143"/>
    </row>
    <row r="13069" spans="1:1" hidden="1">
      <c r="A13069" s="141"/>
    </row>
    <row r="13070" spans="1:1" hidden="1">
      <c r="A13070" s="141"/>
    </row>
    <row r="13071" spans="1:1" hidden="1">
      <c r="A13071" s="143"/>
    </row>
    <row r="13072" spans="1:1" hidden="1">
      <c r="A13072" s="143"/>
    </row>
    <row r="13073" spans="1:1" hidden="1">
      <c r="A13073" s="143"/>
    </row>
    <row r="13074" spans="1:1" ht="15.75" hidden="1">
      <c r="A13074" s="100"/>
    </row>
    <row r="13075" spans="1:1" hidden="1">
      <c r="A13075" s="143"/>
    </row>
    <row r="13076" spans="1:1" hidden="1">
      <c r="A13076" s="143"/>
    </row>
    <row r="13077" spans="1:1" hidden="1">
      <c r="A13077" s="143"/>
    </row>
    <row r="13078" spans="1:1" hidden="1">
      <c r="A13078" s="143"/>
    </row>
    <row r="13079" spans="1:1" hidden="1">
      <c r="A13079" s="143"/>
    </row>
    <row r="13080" spans="1:1" hidden="1">
      <c r="A13080" s="143"/>
    </row>
    <row r="13081" spans="1:1" hidden="1">
      <c r="A13081" s="143"/>
    </row>
    <row r="13082" spans="1:1" hidden="1">
      <c r="A13082" s="143"/>
    </row>
    <row r="13083" spans="1:1" hidden="1">
      <c r="A13083" s="143"/>
    </row>
    <row r="13084" spans="1:1" hidden="1">
      <c r="A13084" s="143"/>
    </row>
    <row r="13085" spans="1:1" hidden="1">
      <c r="A13085" s="143"/>
    </row>
    <row r="13086" spans="1:1" hidden="1">
      <c r="A13086" s="143"/>
    </row>
    <row r="13087" spans="1:1" hidden="1">
      <c r="A13087" s="143"/>
    </row>
    <row r="13088" spans="1:1" hidden="1">
      <c r="A13088" s="143"/>
    </row>
    <row r="13089" spans="1:1" hidden="1">
      <c r="A13089" s="164"/>
    </row>
    <row r="13090" spans="1:1" hidden="1">
      <c r="A13090" s="164"/>
    </row>
    <row r="13091" spans="1:1" hidden="1">
      <c r="A13091" s="143"/>
    </row>
    <row r="13092" spans="1:1" hidden="1">
      <c r="A13092" s="164"/>
    </row>
    <row r="13093" spans="1:1" hidden="1">
      <c r="A13093" s="164"/>
    </row>
    <row r="13094" spans="1:1" hidden="1">
      <c r="A13094" s="143"/>
    </row>
    <row r="13095" spans="1:1" hidden="1">
      <c r="A13095" s="143"/>
    </row>
    <row r="13096" spans="1:1" ht="13.5" hidden="1" thickBot="1">
      <c r="A13096" s="514"/>
    </row>
    <row r="13097" spans="1:1" hidden="1">
      <c r="A13097" s="164"/>
    </row>
    <row r="13098" spans="1:1" hidden="1">
      <c r="A13098" s="164"/>
    </row>
    <row r="13099" spans="1:1" hidden="1">
      <c r="A13099" s="522"/>
    </row>
    <row r="13100" spans="1:1" hidden="1">
      <c r="A13100" s="118"/>
    </row>
    <row r="13101" spans="1:1" hidden="1">
      <c r="A13101" s="118"/>
    </row>
    <row r="13102" spans="1:1" hidden="1">
      <c r="A13102" s="118"/>
    </row>
    <row r="13103" spans="1:1" ht="15.75" hidden="1">
      <c r="A13103" s="241"/>
    </row>
    <row r="13104" spans="1:1" ht="15.75" hidden="1">
      <c r="A13104" s="241"/>
    </row>
    <row r="13105" spans="1:1" ht="15.75" hidden="1">
      <c r="A13105" s="241"/>
    </row>
    <row r="13106" spans="1:1" ht="15.75" hidden="1">
      <c r="A13106" s="241"/>
    </row>
    <row r="13107" spans="1:1" ht="15.75" hidden="1">
      <c r="A13107" s="241"/>
    </row>
    <row r="13108" spans="1:1" ht="15.75" hidden="1">
      <c r="A13108" s="241"/>
    </row>
    <row r="13109" spans="1:1" ht="15.75" hidden="1">
      <c r="A13109" s="241"/>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21"/>
    </row>
    <row r="13133" spans="1:1" hidden="1">
      <c r="A13133" s="163"/>
    </row>
    <row r="13134" spans="1:1" hidden="1">
      <c r="A13134" s="143"/>
    </row>
    <row r="13135" spans="1:1" hidden="1">
      <c r="A13135" s="143"/>
    </row>
    <row r="13136" spans="1:1" hidden="1">
      <c r="A13136" s="143"/>
    </row>
    <row r="13137" spans="1:1" hidden="1">
      <c r="A13137" s="143"/>
    </row>
    <row r="13138" spans="1:1" hidden="1">
      <c r="A13138" s="143"/>
    </row>
    <row r="13139" spans="1:1" hidden="1">
      <c r="A13139" s="143"/>
    </row>
    <row r="13140" spans="1:1" hidden="1">
      <c r="A13140" s="143"/>
    </row>
    <row r="13141" spans="1:1" hidden="1">
      <c r="A13141" s="143"/>
    </row>
    <row r="13142" spans="1:1" hidden="1">
      <c r="A13142" s="143"/>
    </row>
    <row r="13143" spans="1:1" hidden="1">
      <c r="A13143" s="143"/>
    </row>
    <row r="13144" spans="1:1" hidden="1">
      <c r="A13144" s="143"/>
    </row>
    <row r="13145" spans="1:1" hidden="1">
      <c r="A13145" s="143"/>
    </row>
    <row r="13146" spans="1:1" hidden="1">
      <c r="A13146" s="143"/>
    </row>
    <row r="13147" spans="1:1" hidden="1">
      <c r="A13147" s="143"/>
    </row>
    <row r="13148" spans="1:1" hidden="1">
      <c r="A13148" s="143"/>
    </row>
    <row r="13149" spans="1:1" hidden="1">
      <c r="A13149" s="143"/>
    </row>
    <row r="13150" spans="1:1" hidden="1">
      <c r="A13150" s="143"/>
    </row>
    <row r="13151" spans="1:1" hidden="1">
      <c r="A13151" s="143"/>
    </row>
    <row r="13152" spans="1:1" hidden="1">
      <c r="A13152" s="164"/>
    </row>
    <row r="13153" spans="1:1" hidden="1">
      <c r="A13153" s="164"/>
    </row>
    <row r="13154" spans="1:1" hidden="1">
      <c r="A13154" s="164"/>
    </row>
    <row r="13155" spans="1:1" hidden="1">
      <c r="A13155" s="141"/>
    </row>
    <row r="13156" spans="1:1" hidden="1">
      <c r="A13156" s="141"/>
    </row>
    <row r="13157" spans="1:1" hidden="1">
      <c r="A13157" s="141"/>
    </row>
    <row r="13158" spans="1:1" hidden="1">
      <c r="A13158" s="143"/>
    </row>
    <row r="13159" spans="1:1" hidden="1">
      <c r="A13159" s="143"/>
    </row>
    <row r="13160" spans="1:1" hidden="1">
      <c r="A13160" s="143"/>
    </row>
    <row r="13161" spans="1:1" hidden="1">
      <c r="A13161" s="143"/>
    </row>
    <row r="13162" spans="1:1" hidden="1">
      <c r="A13162" s="143"/>
    </row>
    <row r="13163" spans="1:1" hidden="1">
      <c r="A13163" s="143"/>
    </row>
    <row r="13164" spans="1:1" hidden="1">
      <c r="A13164" s="143"/>
    </row>
    <row r="13165" spans="1:1" hidden="1">
      <c r="A13165" s="143"/>
    </row>
    <row r="13166" spans="1:1" hidden="1">
      <c r="A13166" s="143"/>
    </row>
    <row r="13167" spans="1:1" hidden="1">
      <c r="A13167" s="143"/>
    </row>
    <row r="13168" spans="1:1" hidden="1">
      <c r="A13168" s="143"/>
    </row>
    <row r="13169" spans="1:1" hidden="1">
      <c r="A13169" s="143"/>
    </row>
    <row r="13170" spans="1:1" hidden="1">
      <c r="A13170" s="141"/>
    </row>
    <row r="13171" spans="1:1" hidden="1">
      <c r="A13171" s="141"/>
    </row>
    <row r="13172" spans="1:1" hidden="1">
      <c r="A13172" s="143"/>
    </row>
    <row r="13173" spans="1:1" hidden="1">
      <c r="A13173" s="143"/>
    </row>
    <row r="13174" spans="1:1" hidden="1">
      <c r="A13174" s="143"/>
    </row>
    <row r="13175" spans="1:1" ht="15.75" hidden="1">
      <c r="A13175" s="100"/>
    </row>
    <row r="13176" spans="1:1" hidden="1">
      <c r="A13176" s="143"/>
    </row>
    <row r="13177" spans="1:1" hidden="1">
      <c r="A13177" s="143"/>
    </row>
    <row r="13178" spans="1:1" hidden="1">
      <c r="A13178" s="143"/>
    </row>
    <row r="13179" spans="1:1" hidden="1">
      <c r="A13179" s="143"/>
    </row>
    <row r="13180" spans="1:1" hidden="1">
      <c r="A13180" s="143"/>
    </row>
    <row r="13181" spans="1:1" hidden="1">
      <c r="A13181" s="143"/>
    </row>
    <row r="13182" spans="1:1" hidden="1">
      <c r="A13182" s="143"/>
    </row>
    <row r="13183" spans="1:1" hidden="1">
      <c r="A13183" s="143"/>
    </row>
    <row r="13184" spans="1:1" hidden="1">
      <c r="A13184" s="143"/>
    </row>
    <row r="13185" spans="1:1" hidden="1">
      <c r="A13185" s="143"/>
    </row>
    <row r="13186" spans="1:1" hidden="1">
      <c r="A13186" s="143"/>
    </row>
    <row r="13187" spans="1:1" hidden="1">
      <c r="A13187" s="143"/>
    </row>
    <row r="13188" spans="1:1" hidden="1">
      <c r="A13188" s="143"/>
    </row>
    <row r="13189" spans="1:1" hidden="1">
      <c r="A13189" s="143"/>
    </row>
    <row r="13190" spans="1:1" hidden="1">
      <c r="A13190" s="164"/>
    </row>
    <row r="13191" spans="1:1" hidden="1">
      <c r="A13191" s="164"/>
    </row>
    <row r="13192" spans="1:1" hidden="1">
      <c r="A13192" s="143"/>
    </row>
    <row r="13193" spans="1:1" hidden="1">
      <c r="A13193" s="164"/>
    </row>
    <row r="13194" spans="1:1" hidden="1">
      <c r="A13194" s="164"/>
    </row>
    <row r="13195" spans="1:1" hidden="1">
      <c r="A13195" s="143"/>
    </row>
    <row r="13196" spans="1:1" hidden="1">
      <c r="A13196" s="143"/>
    </row>
    <row r="13197" spans="1:1" ht="13.5" hidden="1" thickBot="1">
      <c r="A13197" s="514"/>
    </row>
    <row r="13198" spans="1:1" hidden="1">
      <c r="A13198" s="164"/>
    </row>
    <row r="13199" spans="1:1" hidden="1">
      <c r="A13199" s="164"/>
    </row>
    <row r="13200" spans="1:1" hidden="1">
      <c r="A13200" s="522"/>
    </row>
    <row r="13201" spans="1:1" hidden="1">
      <c r="A13201" s="118"/>
    </row>
    <row r="13202" spans="1:1" hidden="1">
      <c r="A13202" s="118"/>
    </row>
    <row r="13203" spans="1:1" hidden="1">
      <c r="A13203" s="118"/>
    </row>
    <row r="13204" spans="1:1" ht="15.75" hidden="1">
      <c r="A13204" s="241"/>
    </row>
    <row r="13205" spans="1:1" ht="15.75" hidden="1">
      <c r="A13205" s="241"/>
    </row>
    <row r="13206" spans="1:1" ht="15.75" hidden="1">
      <c r="A13206" s="241"/>
    </row>
    <row r="13207" spans="1:1" ht="15.75" hidden="1">
      <c r="A13207" s="241"/>
    </row>
    <row r="13208" spans="1:1" ht="15.75" hidden="1">
      <c r="A13208" s="241"/>
    </row>
    <row r="13209" spans="1:1" ht="15.75" hidden="1">
      <c r="A13209" s="241"/>
    </row>
    <row r="13210" spans="1:1" ht="15.75" hidden="1">
      <c r="A13210" s="241"/>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21"/>
    </row>
    <row r="13234" spans="1:1" hidden="1">
      <c r="A13234" s="163"/>
    </row>
    <row r="13235" spans="1:1" hidden="1">
      <c r="A13235" s="143"/>
    </row>
    <row r="13236" spans="1:1" hidden="1">
      <c r="A13236" s="143"/>
    </row>
    <row r="13237" spans="1:1" hidden="1">
      <c r="A13237" s="143"/>
    </row>
    <row r="13238" spans="1:1" hidden="1">
      <c r="A13238" s="143"/>
    </row>
    <row r="13239" spans="1:1" hidden="1">
      <c r="A13239" s="143"/>
    </row>
    <row r="13240" spans="1:1" hidden="1">
      <c r="A13240" s="143"/>
    </row>
    <row r="13241" spans="1:1" hidden="1">
      <c r="A13241" s="143"/>
    </row>
    <row r="13242" spans="1:1" hidden="1">
      <c r="A13242" s="143"/>
    </row>
    <row r="13243" spans="1:1" hidden="1">
      <c r="A13243" s="143"/>
    </row>
    <row r="13244" spans="1:1" hidden="1">
      <c r="A13244" s="143"/>
    </row>
    <row r="13245" spans="1:1" hidden="1">
      <c r="A13245" s="143"/>
    </row>
    <row r="13246" spans="1:1" hidden="1">
      <c r="A13246" s="143"/>
    </row>
    <row r="13247" spans="1:1" hidden="1">
      <c r="A13247" s="143"/>
    </row>
    <row r="13248" spans="1:1" hidden="1">
      <c r="A13248" s="143"/>
    </row>
    <row r="13249" spans="1:1" hidden="1">
      <c r="A13249" s="143"/>
    </row>
    <row r="13250" spans="1:1" hidden="1">
      <c r="A13250" s="143"/>
    </row>
    <row r="13251" spans="1:1" hidden="1">
      <c r="A13251" s="143"/>
    </row>
    <row r="13252" spans="1:1" hidden="1">
      <c r="A13252" s="143"/>
    </row>
    <row r="13253" spans="1:1" hidden="1">
      <c r="A13253" s="164"/>
    </row>
    <row r="13254" spans="1:1" hidden="1">
      <c r="A13254" s="164"/>
    </row>
    <row r="13255" spans="1:1" hidden="1">
      <c r="A13255" s="164"/>
    </row>
    <row r="13256" spans="1:1" hidden="1">
      <c r="A13256" s="141"/>
    </row>
    <row r="13257" spans="1:1" hidden="1">
      <c r="A13257" s="141"/>
    </row>
    <row r="13258" spans="1:1" hidden="1">
      <c r="A13258" s="141"/>
    </row>
    <row r="13259" spans="1:1" hidden="1">
      <c r="A13259" s="143"/>
    </row>
    <row r="13260" spans="1:1" hidden="1">
      <c r="A13260" s="143"/>
    </row>
    <row r="13261" spans="1:1" hidden="1">
      <c r="A13261" s="143"/>
    </row>
    <row r="13262" spans="1:1" hidden="1">
      <c r="A13262" s="143"/>
    </row>
    <row r="13263" spans="1:1" hidden="1">
      <c r="A13263" s="143"/>
    </row>
    <row r="13264" spans="1:1" hidden="1">
      <c r="A13264" s="143"/>
    </row>
    <row r="13265" spans="1:1" hidden="1">
      <c r="A13265" s="143"/>
    </row>
    <row r="13266" spans="1:1" hidden="1">
      <c r="A13266" s="143"/>
    </row>
    <row r="13267" spans="1:1" hidden="1">
      <c r="A13267" s="143"/>
    </row>
    <row r="13268" spans="1:1" hidden="1">
      <c r="A13268" s="143"/>
    </row>
    <row r="13269" spans="1:1" hidden="1">
      <c r="A13269" s="143"/>
    </row>
    <row r="13270" spans="1:1" hidden="1">
      <c r="A13270" s="143"/>
    </row>
    <row r="13271" spans="1:1" hidden="1">
      <c r="A13271" s="141"/>
    </row>
    <row r="13272" spans="1:1" hidden="1">
      <c r="A13272" s="141"/>
    </row>
    <row r="13273" spans="1:1" hidden="1">
      <c r="A13273" s="143"/>
    </row>
    <row r="13274" spans="1:1" hidden="1">
      <c r="A13274" s="143"/>
    </row>
    <row r="13275" spans="1:1" hidden="1">
      <c r="A13275" s="143"/>
    </row>
    <row r="13276" spans="1:1" ht="15.75" hidden="1">
      <c r="A13276" s="100"/>
    </row>
    <row r="13277" spans="1:1" hidden="1">
      <c r="A13277" s="143"/>
    </row>
    <row r="13278" spans="1:1" hidden="1">
      <c r="A13278" s="143"/>
    </row>
    <row r="13279" spans="1:1" hidden="1">
      <c r="A13279" s="143"/>
    </row>
    <row r="13280" spans="1:1" hidden="1">
      <c r="A13280" s="143"/>
    </row>
    <row r="13281" spans="1:1" hidden="1">
      <c r="A13281" s="143"/>
    </row>
    <row r="13282" spans="1:1" hidden="1">
      <c r="A13282" s="143"/>
    </row>
    <row r="13283" spans="1:1" hidden="1">
      <c r="A13283" s="143"/>
    </row>
    <row r="13284" spans="1:1" hidden="1">
      <c r="A13284" s="143"/>
    </row>
    <row r="13285" spans="1:1" hidden="1">
      <c r="A13285" s="143"/>
    </row>
    <row r="13286" spans="1:1" hidden="1">
      <c r="A13286" s="143"/>
    </row>
    <row r="13287" spans="1:1" hidden="1">
      <c r="A13287" s="143"/>
    </row>
    <row r="13288" spans="1:1" hidden="1">
      <c r="A13288" s="143"/>
    </row>
    <row r="13289" spans="1:1" hidden="1">
      <c r="A13289" s="143"/>
    </row>
    <row r="13290" spans="1:1" hidden="1">
      <c r="A13290" s="143"/>
    </row>
    <row r="13291" spans="1:1" hidden="1">
      <c r="A13291" s="164"/>
    </row>
    <row r="13292" spans="1:1" hidden="1">
      <c r="A13292" s="164"/>
    </row>
    <row r="13293" spans="1:1" hidden="1">
      <c r="A13293" s="143"/>
    </row>
    <row r="13294" spans="1:1" hidden="1">
      <c r="A13294" s="164"/>
    </row>
    <row r="13295" spans="1:1" hidden="1">
      <c r="A13295" s="164"/>
    </row>
    <row r="13296" spans="1:1" hidden="1">
      <c r="A13296" s="143"/>
    </row>
    <row r="13297" spans="1:1" hidden="1">
      <c r="A13297" s="143"/>
    </row>
    <row r="13298" spans="1:1" ht="13.5" hidden="1" thickBot="1">
      <c r="A13298" s="514"/>
    </row>
    <row r="13299" spans="1:1" hidden="1">
      <c r="A13299" s="164"/>
    </row>
    <row r="13300" spans="1:1" hidden="1">
      <c r="A13300" s="164"/>
    </row>
    <row r="13301" spans="1:1" hidden="1">
      <c r="A13301" s="522"/>
    </row>
    <row r="13302" spans="1:1" hidden="1">
      <c r="A13302" s="118"/>
    </row>
    <row r="13303" spans="1:1" hidden="1">
      <c r="A13303" s="118"/>
    </row>
    <row r="13304" spans="1:1" hidden="1">
      <c r="A13304" s="118"/>
    </row>
    <row r="13305" spans="1:1" ht="15.75" hidden="1">
      <c r="A13305" s="241"/>
    </row>
    <row r="13306" spans="1:1" ht="15.75" hidden="1">
      <c r="A13306" s="241"/>
    </row>
    <row r="13307" spans="1:1" ht="15.75" hidden="1">
      <c r="A13307" s="241"/>
    </row>
    <row r="13308" spans="1:1" ht="15.75" hidden="1">
      <c r="A13308" s="241"/>
    </row>
    <row r="13309" spans="1:1" ht="15.75" hidden="1">
      <c r="A13309" s="241"/>
    </row>
    <row r="13310" spans="1:1" ht="15.75" hidden="1">
      <c r="A13310" s="241"/>
    </row>
    <row r="13311" spans="1:1" ht="15.75" hidden="1">
      <c r="A13311" s="241"/>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21"/>
    </row>
    <row r="13335" spans="1:1" hidden="1">
      <c r="A13335" s="163"/>
    </row>
    <row r="13336" spans="1:1" hidden="1">
      <c r="A13336" s="143"/>
    </row>
    <row r="13337" spans="1:1" hidden="1">
      <c r="A13337" s="143"/>
    </row>
    <row r="13338" spans="1:1" hidden="1">
      <c r="A13338" s="143"/>
    </row>
    <row r="13339" spans="1:1" hidden="1">
      <c r="A13339" s="143"/>
    </row>
    <row r="13340" spans="1:1" hidden="1">
      <c r="A13340" s="143"/>
    </row>
    <row r="13341" spans="1:1" hidden="1">
      <c r="A13341" s="143"/>
    </row>
    <row r="13342" spans="1:1" hidden="1">
      <c r="A13342" s="143"/>
    </row>
    <row r="13343" spans="1:1" hidden="1">
      <c r="A13343" s="143"/>
    </row>
    <row r="13344" spans="1:1" hidden="1">
      <c r="A13344" s="143"/>
    </row>
    <row r="13345" spans="1:1" hidden="1">
      <c r="A13345" s="143"/>
    </row>
    <row r="13346" spans="1:1" hidden="1">
      <c r="A13346" s="143"/>
    </row>
    <row r="13347" spans="1:1" hidden="1">
      <c r="A13347" s="143"/>
    </row>
    <row r="13348" spans="1:1" hidden="1">
      <c r="A13348" s="143"/>
    </row>
    <row r="13349" spans="1:1" hidden="1">
      <c r="A13349" s="143"/>
    </row>
    <row r="13350" spans="1:1" hidden="1">
      <c r="A13350" s="143"/>
    </row>
    <row r="13351" spans="1:1" hidden="1">
      <c r="A13351" s="143"/>
    </row>
    <row r="13352" spans="1:1" hidden="1">
      <c r="A13352" s="143"/>
    </row>
    <row r="13353" spans="1:1" hidden="1">
      <c r="A13353" s="143"/>
    </row>
    <row r="13354" spans="1:1" hidden="1">
      <c r="A13354" s="164"/>
    </row>
    <row r="13355" spans="1:1" hidden="1">
      <c r="A13355" s="164"/>
    </row>
    <row r="13356" spans="1:1" hidden="1">
      <c r="A13356" s="164"/>
    </row>
    <row r="13357" spans="1:1" hidden="1">
      <c r="A13357" s="141"/>
    </row>
    <row r="13358" spans="1:1" hidden="1">
      <c r="A13358" s="141"/>
    </row>
    <row r="13359" spans="1:1" hidden="1">
      <c r="A13359" s="141"/>
    </row>
    <row r="13360" spans="1:1" hidden="1">
      <c r="A13360" s="143"/>
    </row>
    <row r="13361" spans="1:1" hidden="1">
      <c r="A13361" s="143"/>
    </row>
    <row r="13362" spans="1:1" hidden="1">
      <c r="A13362" s="143"/>
    </row>
    <row r="13363" spans="1:1" hidden="1">
      <c r="A13363" s="143"/>
    </row>
    <row r="13364" spans="1:1" hidden="1">
      <c r="A13364" s="143"/>
    </row>
    <row r="13365" spans="1:1" hidden="1">
      <c r="A13365" s="143"/>
    </row>
    <row r="13366" spans="1:1" hidden="1">
      <c r="A13366" s="143"/>
    </row>
    <row r="13367" spans="1:1" hidden="1">
      <c r="A13367" s="143"/>
    </row>
    <row r="13368" spans="1:1" hidden="1">
      <c r="A13368" s="143"/>
    </row>
    <row r="13369" spans="1:1" hidden="1">
      <c r="A13369" s="143"/>
    </row>
    <row r="13370" spans="1:1" hidden="1">
      <c r="A13370" s="143"/>
    </row>
    <row r="13371" spans="1:1" hidden="1">
      <c r="A13371" s="143"/>
    </row>
    <row r="13372" spans="1:1" hidden="1">
      <c r="A13372" s="141"/>
    </row>
    <row r="13373" spans="1:1" hidden="1">
      <c r="A13373" s="141"/>
    </row>
    <row r="13374" spans="1:1" hidden="1">
      <c r="A13374" s="143"/>
    </row>
    <row r="13375" spans="1:1" hidden="1">
      <c r="A13375" s="143"/>
    </row>
    <row r="13376" spans="1:1" hidden="1">
      <c r="A13376" s="143"/>
    </row>
    <row r="13377" spans="1:1" ht="15.75" hidden="1">
      <c r="A13377" s="100"/>
    </row>
    <row r="13378" spans="1:1" hidden="1">
      <c r="A13378" s="143"/>
    </row>
    <row r="13379" spans="1:1" hidden="1">
      <c r="A13379" s="143"/>
    </row>
    <row r="13380" spans="1:1" hidden="1">
      <c r="A13380" s="143"/>
    </row>
    <row r="13381" spans="1:1" hidden="1">
      <c r="A13381" s="143"/>
    </row>
    <row r="13382" spans="1:1" hidden="1">
      <c r="A13382" s="143"/>
    </row>
    <row r="13383" spans="1:1" hidden="1">
      <c r="A13383" s="143"/>
    </row>
    <row r="13384" spans="1:1" hidden="1">
      <c r="A13384" s="143"/>
    </row>
    <row r="13385" spans="1:1" hidden="1">
      <c r="A13385" s="143"/>
    </row>
    <row r="13386" spans="1:1" hidden="1">
      <c r="A13386" s="143"/>
    </row>
    <row r="13387" spans="1:1" hidden="1">
      <c r="A13387" s="143"/>
    </row>
    <row r="13388" spans="1:1" hidden="1">
      <c r="A13388" s="143"/>
    </row>
    <row r="13389" spans="1:1" hidden="1">
      <c r="A13389" s="143"/>
    </row>
    <row r="13390" spans="1:1" hidden="1">
      <c r="A13390" s="143"/>
    </row>
    <row r="13391" spans="1:1" hidden="1">
      <c r="A13391" s="143"/>
    </row>
    <row r="13392" spans="1:1" hidden="1">
      <c r="A13392" s="164"/>
    </row>
    <row r="13393" spans="1:1" hidden="1">
      <c r="A13393" s="164"/>
    </row>
    <row r="13394" spans="1:1" hidden="1">
      <c r="A13394" s="143"/>
    </row>
    <row r="13395" spans="1:1" hidden="1">
      <c r="A13395" s="164"/>
    </row>
    <row r="13396" spans="1:1" hidden="1">
      <c r="A13396" s="164"/>
    </row>
    <row r="13397" spans="1:1" hidden="1">
      <c r="A13397" s="143"/>
    </row>
    <row r="13398" spans="1:1" hidden="1">
      <c r="A13398" s="143"/>
    </row>
    <row r="13399" spans="1:1" ht="13.5" hidden="1" thickBot="1">
      <c r="A13399" s="514"/>
    </row>
    <row r="13400" spans="1:1" hidden="1">
      <c r="A13400" s="164"/>
    </row>
    <row r="13401" spans="1:1" hidden="1">
      <c r="A13401" s="164"/>
    </row>
    <row r="13402" spans="1:1" hidden="1">
      <c r="A13402" s="522"/>
    </row>
    <row r="13403" spans="1:1" hidden="1">
      <c r="A13403" s="118"/>
    </row>
    <row r="13404" spans="1:1" hidden="1">
      <c r="A13404" s="118"/>
    </row>
    <row r="13405" spans="1:1" hidden="1">
      <c r="A13405" s="118"/>
    </row>
    <row r="13406" spans="1:1" ht="15.75" hidden="1">
      <c r="A13406" s="241"/>
    </row>
    <row r="13407" spans="1:1" ht="15.75" hidden="1">
      <c r="A13407" s="241"/>
    </row>
    <row r="13408" spans="1:1" ht="15.75" hidden="1">
      <c r="A13408" s="241"/>
    </row>
    <row r="13409" spans="1:1" ht="15.75" hidden="1">
      <c r="A13409" s="241"/>
    </row>
    <row r="13410" spans="1:1" ht="15.75" hidden="1">
      <c r="A13410" s="241"/>
    </row>
    <row r="13411" spans="1:1" ht="15.75" hidden="1">
      <c r="A13411" s="241"/>
    </row>
    <row r="13412" spans="1:1" ht="15.75" hidden="1">
      <c r="A13412" s="241"/>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21"/>
    </row>
    <row r="13436" spans="1:1" hidden="1">
      <c r="A13436" s="163"/>
    </row>
    <row r="13437" spans="1:1" hidden="1">
      <c r="A13437" s="143"/>
    </row>
    <row r="13438" spans="1:1" hidden="1">
      <c r="A13438" s="143"/>
    </row>
    <row r="13439" spans="1:1" hidden="1">
      <c r="A13439" s="143"/>
    </row>
    <row r="13440" spans="1:1" hidden="1">
      <c r="A13440" s="143"/>
    </row>
    <row r="13441" spans="1:1" hidden="1">
      <c r="A13441" s="143"/>
    </row>
    <row r="13442" spans="1:1" hidden="1">
      <c r="A13442" s="143"/>
    </row>
    <row r="13443" spans="1:1" hidden="1">
      <c r="A13443" s="143"/>
    </row>
    <row r="13444" spans="1:1" hidden="1">
      <c r="A13444" s="143"/>
    </row>
    <row r="13445" spans="1:1" hidden="1">
      <c r="A13445" s="143"/>
    </row>
    <row r="13446" spans="1:1" hidden="1">
      <c r="A13446" s="143"/>
    </row>
    <row r="13447" spans="1:1" hidden="1">
      <c r="A13447" s="143"/>
    </row>
    <row r="13448" spans="1:1" hidden="1">
      <c r="A13448" s="143"/>
    </row>
    <row r="13449" spans="1:1" hidden="1">
      <c r="A13449" s="143"/>
    </row>
    <row r="13450" spans="1:1" hidden="1">
      <c r="A13450" s="143"/>
    </row>
    <row r="13451" spans="1:1" hidden="1">
      <c r="A13451" s="143"/>
    </row>
    <row r="13452" spans="1:1" hidden="1">
      <c r="A13452" s="143"/>
    </row>
    <row r="13453" spans="1:1" hidden="1">
      <c r="A13453" s="143"/>
    </row>
    <row r="13454" spans="1:1" hidden="1">
      <c r="A13454" s="143"/>
    </row>
    <row r="13455" spans="1:1" hidden="1">
      <c r="A13455" s="164"/>
    </row>
    <row r="13456" spans="1:1" hidden="1">
      <c r="A13456" s="164"/>
    </row>
    <row r="13457" spans="1:1" hidden="1">
      <c r="A13457" s="164"/>
    </row>
    <row r="13458" spans="1:1" hidden="1">
      <c r="A13458" s="141"/>
    </row>
    <row r="13459" spans="1:1" hidden="1">
      <c r="A13459" s="141"/>
    </row>
    <row r="13460" spans="1:1" hidden="1">
      <c r="A13460" s="141"/>
    </row>
    <row r="13461" spans="1:1" hidden="1">
      <c r="A13461" s="143"/>
    </row>
    <row r="13462" spans="1:1" hidden="1">
      <c r="A13462" s="143"/>
    </row>
    <row r="13463" spans="1:1" hidden="1">
      <c r="A13463" s="143"/>
    </row>
    <row r="13464" spans="1:1" hidden="1">
      <c r="A13464" s="143"/>
    </row>
    <row r="13465" spans="1:1" hidden="1">
      <c r="A13465" s="143"/>
    </row>
    <row r="13466" spans="1:1" hidden="1">
      <c r="A13466" s="143"/>
    </row>
    <row r="13467" spans="1:1" hidden="1">
      <c r="A13467" s="143"/>
    </row>
    <row r="13468" spans="1:1" hidden="1">
      <c r="A13468" s="143"/>
    </row>
    <row r="13469" spans="1:1" hidden="1">
      <c r="A13469" s="143"/>
    </row>
    <row r="13470" spans="1:1" hidden="1">
      <c r="A13470" s="143"/>
    </row>
    <row r="13471" spans="1:1" hidden="1">
      <c r="A13471" s="143"/>
    </row>
    <row r="13472" spans="1:1" hidden="1">
      <c r="A13472" s="143"/>
    </row>
    <row r="13473" spans="1:1" hidden="1">
      <c r="A13473" s="141"/>
    </row>
    <row r="13474" spans="1:1" hidden="1">
      <c r="A13474" s="141"/>
    </row>
    <row r="13475" spans="1:1" hidden="1">
      <c r="A13475" s="143"/>
    </row>
    <row r="13476" spans="1:1" hidden="1">
      <c r="A13476" s="143"/>
    </row>
    <row r="13477" spans="1:1" hidden="1">
      <c r="A13477" s="143"/>
    </row>
    <row r="13478" spans="1:1" ht="15.75" hidden="1">
      <c r="A13478" s="100"/>
    </row>
    <row r="13479" spans="1:1" hidden="1">
      <c r="A13479" s="143"/>
    </row>
    <row r="13480" spans="1:1" hidden="1">
      <c r="A13480" s="143"/>
    </row>
    <row r="13481" spans="1:1" hidden="1">
      <c r="A13481" s="143"/>
    </row>
    <row r="13482" spans="1:1" hidden="1">
      <c r="A13482" s="143"/>
    </row>
    <row r="13483" spans="1:1" hidden="1">
      <c r="A13483" s="143"/>
    </row>
    <row r="13484" spans="1:1" hidden="1">
      <c r="A13484" s="143"/>
    </row>
    <row r="13485" spans="1:1" hidden="1">
      <c r="A13485" s="143"/>
    </row>
    <row r="13486" spans="1:1" hidden="1">
      <c r="A13486" s="143"/>
    </row>
    <row r="13487" spans="1:1" hidden="1">
      <c r="A13487" s="143"/>
    </row>
    <row r="13488" spans="1:1" hidden="1">
      <c r="A13488" s="143"/>
    </row>
    <row r="13489" spans="1:1" hidden="1">
      <c r="A13489" s="143"/>
    </row>
    <row r="13490" spans="1:1" hidden="1">
      <c r="A13490" s="143"/>
    </row>
    <row r="13491" spans="1:1" hidden="1">
      <c r="A13491" s="143"/>
    </row>
    <row r="13492" spans="1:1" hidden="1">
      <c r="A13492" s="143"/>
    </row>
    <row r="13493" spans="1:1" hidden="1">
      <c r="A13493" s="164"/>
    </row>
    <row r="13494" spans="1:1" hidden="1">
      <c r="A13494" s="164"/>
    </row>
    <row r="13495" spans="1:1" hidden="1">
      <c r="A13495" s="143"/>
    </row>
    <row r="13496" spans="1:1" hidden="1">
      <c r="A13496" s="164"/>
    </row>
    <row r="13497" spans="1:1" hidden="1">
      <c r="A13497" s="164"/>
    </row>
    <row r="13498" spans="1:1" hidden="1">
      <c r="A13498" s="143"/>
    </row>
    <row r="13499" spans="1:1" hidden="1">
      <c r="A13499" s="143"/>
    </row>
    <row r="13500" spans="1:1" ht="13.5" hidden="1" thickBot="1">
      <c r="A13500" s="514"/>
    </row>
    <row r="13501" spans="1:1" hidden="1">
      <c r="A13501" s="164"/>
    </row>
    <row r="13502" spans="1:1" hidden="1">
      <c r="A13502" s="164"/>
    </row>
    <row r="13503" spans="1:1" hidden="1">
      <c r="A13503" s="522"/>
    </row>
    <row r="13504" spans="1:1" hidden="1">
      <c r="A13504" s="118"/>
    </row>
    <row r="13505" spans="1:1" hidden="1">
      <c r="A13505" s="118"/>
    </row>
    <row r="13506" spans="1:1" hidden="1">
      <c r="A13506" s="118"/>
    </row>
    <row r="13507" spans="1:1" ht="15.75" hidden="1">
      <c r="A13507" s="241"/>
    </row>
    <row r="13508" spans="1:1" ht="15.75" hidden="1">
      <c r="A13508" s="241"/>
    </row>
    <row r="13509" spans="1:1" ht="15.75" hidden="1">
      <c r="A13509" s="241"/>
    </row>
    <row r="13510" spans="1:1" ht="15.75" hidden="1">
      <c r="A13510" s="241"/>
    </row>
    <row r="13511" spans="1:1" ht="15.75" hidden="1">
      <c r="A13511" s="241"/>
    </row>
    <row r="13512" spans="1:1" ht="15.75" hidden="1">
      <c r="A13512" s="241"/>
    </row>
    <row r="13513" spans="1:1" ht="15.75" hidden="1">
      <c r="A13513" s="241"/>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21"/>
    </row>
    <row r="13537" spans="1:1" hidden="1">
      <c r="A13537" s="163"/>
    </row>
    <row r="13538" spans="1:1" hidden="1">
      <c r="A13538" s="143"/>
    </row>
    <row r="13539" spans="1:1" hidden="1">
      <c r="A13539" s="143"/>
    </row>
    <row r="13540" spans="1:1" hidden="1">
      <c r="A13540" s="143"/>
    </row>
    <row r="13541" spans="1:1" hidden="1">
      <c r="A13541" s="143"/>
    </row>
    <row r="13542" spans="1:1" hidden="1">
      <c r="A13542" s="143"/>
    </row>
    <row r="13543" spans="1:1" hidden="1">
      <c r="A13543" s="143"/>
    </row>
    <row r="13544" spans="1:1" hidden="1">
      <c r="A13544" s="143"/>
    </row>
    <row r="13545" spans="1:1" hidden="1">
      <c r="A13545" s="143"/>
    </row>
    <row r="13546" spans="1:1" hidden="1">
      <c r="A13546" s="143"/>
    </row>
    <row r="13547" spans="1:1" hidden="1">
      <c r="A13547" s="143"/>
    </row>
    <row r="13548" spans="1:1" hidden="1">
      <c r="A13548" s="143"/>
    </row>
    <row r="13549" spans="1:1" hidden="1">
      <c r="A13549" s="143"/>
    </row>
    <row r="13550" spans="1:1" hidden="1">
      <c r="A13550" s="143"/>
    </row>
    <row r="13551" spans="1:1" hidden="1">
      <c r="A13551" s="143"/>
    </row>
    <row r="13552" spans="1:1" hidden="1">
      <c r="A13552" s="143"/>
    </row>
    <row r="13553" spans="1:1" hidden="1">
      <c r="A13553" s="143"/>
    </row>
    <row r="13554" spans="1:1" hidden="1">
      <c r="A13554" s="143"/>
    </row>
    <row r="13555" spans="1:1" hidden="1">
      <c r="A13555" s="143"/>
    </row>
    <row r="13556" spans="1:1" hidden="1">
      <c r="A13556" s="164"/>
    </row>
    <row r="13557" spans="1:1" hidden="1">
      <c r="A13557" s="164"/>
    </row>
    <row r="13558" spans="1:1" hidden="1">
      <c r="A13558" s="164"/>
    </row>
    <row r="13559" spans="1:1" hidden="1">
      <c r="A13559" s="141"/>
    </row>
    <row r="13560" spans="1:1" hidden="1">
      <c r="A13560" s="141"/>
    </row>
    <row r="13561" spans="1:1" hidden="1">
      <c r="A13561" s="141"/>
    </row>
    <row r="13562" spans="1:1" hidden="1">
      <c r="A13562" s="143"/>
    </row>
    <row r="13563" spans="1:1" hidden="1">
      <c r="A13563" s="143"/>
    </row>
    <row r="13564" spans="1:1" hidden="1">
      <c r="A13564" s="143"/>
    </row>
    <row r="13565" spans="1:1" hidden="1">
      <c r="A13565" s="143"/>
    </row>
    <row r="13566" spans="1:1" hidden="1">
      <c r="A13566" s="143"/>
    </row>
    <row r="13567" spans="1:1" hidden="1">
      <c r="A13567" s="143"/>
    </row>
    <row r="13568" spans="1:1" hidden="1">
      <c r="A13568" s="143"/>
    </row>
    <row r="13569" spans="1:1" hidden="1">
      <c r="A13569" s="143"/>
    </row>
    <row r="13570" spans="1:1" hidden="1">
      <c r="A13570" s="143"/>
    </row>
    <row r="13571" spans="1:1" hidden="1">
      <c r="A13571" s="143"/>
    </row>
    <row r="13572" spans="1:1" hidden="1">
      <c r="A13572" s="143"/>
    </row>
    <row r="13573" spans="1:1" hidden="1">
      <c r="A13573" s="143"/>
    </row>
    <row r="13574" spans="1:1" hidden="1">
      <c r="A13574" s="141"/>
    </row>
    <row r="13575" spans="1:1" hidden="1">
      <c r="A13575" s="141"/>
    </row>
    <row r="13576" spans="1:1" hidden="1">
      <c r="A13576" s="143"/>
    </row>
    <row r="13577" spans="1:1" hidden="1">
      <c r="A13577" s="143"/>
    </row>
    <row r="13578" spans="1:1" hidden="1">
      <c r="A13578" s="143"/>
    </row>
    <row r="13579" spans="1:1" ht="15.75" hidden="1">
      <c r="A13579" s="100"/>
    </row>
    <row r="13580" spans="1:1" hidden="1">
      <c r="A13580" s="143"/>
    </row>
    <row r="13581" spans="1:1" hidden="1">
      <c r="A13581" s="143"/>
    </row>
    <row r="13582" spans="1:1" hidden="1">
      <c r="A13582" s="143"/>
    </row>
    <row r="13583" spans="1:1" hidden="1">
      <c r="A13583" s="143"/>
    </row>
    <row r="13584" spans="1:1" hidden="1">
      <c r="A13584" s="143"/>
    </row>
    <row r="13585" spans="1:1" hidden="1">
      <c r="A13585" s="143"/>
    </row>
    <row r="13586" spans="1:1" hidden="1">
      <c r="A13586" s="143"/>
    </row>
    <row r="13587" spans="1:1" hidden="1">
      <c r="A13587" s="143"/>
    </row>
    <row r="13588" spans="1:1" hidden="1">
      <c r="A13588" s="143"/>
    </row>
    <row r="13589" spans="1:1" hidden="1">
      <c r="A13589" s="143"/>
    </row>
    <row r="13590" spans="1:1" hidden="1">
      <c r="A13590" s="143"/>
    </row>
    <row r="13591" spans="1:1" hidden="1">
      <c r="A13591" s="143"/>
    </row>
    <row r="13592" spans="1:1" hidden="1">
      <c r="A13592" s="143"/>
    </row>
    <row r="13593" spans="1:1" hidden="1">
      <c r="A13593" s="143"/>
    </row>
    <row r="13594" spans="1:1" hidden="1">
      <c r="A13594" s="164"/>
    </row>
    <row r="13595" spans="1:1" hidden="1">
      <c r="A13595" s="164"/>
    </row>
    <row r="13596" spans="1:1" hidden="1">
      <c r="A13596" s="143"/>
    </row>
    <row r="13597" spans="1:1" hidden="1">
      <c r="A13597" s="164"/>
    </row>
    <row r="13598" spans="1:1" hidden="1">
      <c r="A13598" s="164"/>
    </row>
    <row r="13599" spans="1:1" hidden="1">
      <c r="A13599" s="143"/>
    </row>
    <row r="13600" spans="1:1" hidden="1">
      <c r="A13600" s="143"/>
    </row>
    <row r="13601" spans="1:1" ht="13.5" hidden="1" thickBot="1">
      <c r="A13601" s="514"/>
    </row>
    <row r="13602" spans="1:1" hidden="1">
      <c r="A13602" s="164"/>
    </row>
    <row r="13603" spans="1:1" hidden="1">
      <c r="A13603" s="164"/>
    </row>
    <row r="13604" spans="1:1" hidden="1">
      <c r="A13604" s="522"/>
    </row>
    <row r="13605" spans="1:1" hidden="1">
      <c r="A13605" s="118"/>
    </row>
    <row r="13606" spans="1:1" hidden="1">
      <c r="A13606" s="118"/>
    </row>
    <row r="13607" spans="1:1" hidden="1">
      <c r="A13607" s="118"/>
    </row>
    <row r="13608" spans="1:1" ht="15.75" hidden="1">
      <c r="A13608" s="241"/>
    </row>
    <row r="13609" spans="1:1" ht="15.75" hidden="1">
      <c r="A13609" s="241"/>
    </row>
    <row r="13610" spans="1:1" ht="15.75" hidden="1">
      <c r="A13610" s="241"/>
    </row>
    <row r="13611" spans="1:1" ht="15.75" hidden="1">
      <c r="A13611" s="241"/>
    </row>
    <row r="13612" spans="1:1" ht="15.75" hidden="1">
      <c r="A13612" s="241"/>
    </row>
    <row r="13613" spans="1:1" ht="15.75" hidden="1">
      <c r="A13613" s="241"/>
    </row>
    <row r="13614" spans="1:1" ht="15.75" hidden="1">
      <c r="A13614" s="241"/>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21"/>
    </row>
    <row r="13638" spans="1:1" hidden="1">
      <c r="A13638" s="163"/>
    </row>
    <row r="13639" spans="1:1" hidden="1">
      <c r="A13639" s="143"/>
    </row>
    <row r="13640" spans="1:1" hidden="1">
      <c r="A13640" s="143"/>
    </row>
    <row r="13641" spans="1:1" hidden="1">
      <c r="A13641" s="143"/>
    </row>
    <row r="13642" spans="1:1" hidden="1">
      <c r="A13642" s="143"/>
    </row>
    <row r="13643" spans="1:1" hidden="1">
      <c r="A13643" s="143"/>
    </row>
    <row r="13644" spans="1:1" hidden="1">
      <c r="A13644" s="143"/>
    </row>
    <row r="13645" spans="1:1" hidden="1">
      <c r="A13645" s="143"/>
    </row>
    <row r="13646" spans="1:1" hidden="1">
      <c r="A13646" s="143"/>
    </row>
    <row r="13647" spans="1:1" hidden="1">
      <c r="A13647" s="143"/>
    </row>
    <row r="13648" spans="1:1" hidden="1">
      <c r="A13648" s="143"/>
    </row>
    <row r="13649" spans="1:1" hidden="1">
      <c r="A13649" s="143"/>
    </row>
    <row r="13650" spans="1:1" hidden="1">
      <c r="A13650" s="143"/>
    </row>
    <row r="13651" spans="1:1" hidden="1">
      <c r="A13651" s="143"/>
    </row>
    <row r="13652" spans="1:1" hidden="1">
      <c r="A13652" s="143"/>
    </row>
    <row r="13653" spans="1:1" hidden="1">
      <c r="A13653" s="143"/>
    </row>
    <row r="13654" spans="1:1" hidden="1">
      <c r="A13654" s="143"/>
    </row>
    <row r="13655" spans="1:1" hidden="1">
      <c r="A13655" s="143"/>
    </row>
    <row r="13656" spans="1:1" hidden="1">
      <c r="A13656" s="143"/>
    </row>
    <row r="13657" spans="1:1" hidden="1">
      <c r="A13657" s="164"/>
    </row>
    <row r="13658" spans="1:1" hidden="1">
      <c r="A13658" s="164"/>
    </row>
    <row r="13659" spans="1:1" hidden="1">
      <c r="A13659" s="164"/>
    </row>
    <row r="13660" spans="1:1" hidden="1">
      <c r="A13660" s="141"/>
    </row>
    <row r="13661" spans="1:1" hidden="1">
      <c r="A13661" s="141"/>
    </row>
    <row r="13662" spans="1:1" hidden="1">
      <c r="A13662" s="141"/>
    </row>
    <row r="13663" spans="1:1" hidden="1">
      <c r="A13663" s="143"/>
    </row>
    <row r="13664" spans="1:1" hidden="1">
      <c r="A13664" s="143"/>
    </row>
    <row r="13665" spans="1:1" hidden="1">
      <c r="A13665" s="143"/>
    </row>
    <row r="13666" spans="1:1" hidden="1">
      <c r="A13666" s="143"/>
    </row>
    <row r="13667" spans="1:1" hidden="1">
      <c r="A13667" s="143"/>
    </row>
    <row r="13668" spans="1:1" hidden="1">
      <c r="A13668" s="143"/>
    </row>
    <row r="13669" spans="1:1" hidden="1">
      <c r="A13669" s="143"/>
    </row>
    <row r="13670" spans="1:1" hidden="1">
      <c r="A13670" s="143"/>
    </row>
    <row r="13671" spans="1:1" hidden="1">
      <c r="A13671" s="143"/>
    </row>
    <row r="13672" spans="1:1" hidden="1">
      <c r="A13672" s="143"/>
    </row>
    <row r="13673" spans="1:1" hidden="1">
      <c r="A13673" s="143"/>
    </row>
    <row r="13674" spans="1:1" hidden="1">
      <c r="A13674" s="143"/>
    </row>
    <row r="13675" spans="1:1" hidden="1">
      <c r="A13675" s="141"/>
    </row>
    <row r="13676" spans="1:1" hidden="1">
      <c r="A13676" s="141"/>
    </row>
    <row r="13677" spans="1:1" hidden="1">
      <c r="A13677" s="143"/>
    </row>
    <row r="13678" spans="1:1" hidden="1">
      <c r="A13678" s="143"/>
    </row>
    <row r="13679" spans="1:1" hidden="1">
      <c r="A13679" s="143"/>
    </row>
    <row r="13680" spans="1:1" ht="15.75" hidden="1">
      <c r="A13680" s="100"/>
    </row>
    <row r="13681" spans="1:1" hidden="1">
      <c r="A13681" s="143"/>
    </row>
    <row r="13682" spans="1:1" hidden="1">
      <c r="A13682" s="143"/>
    </row>
    <row r="13683" spans="1:1" hidden="1">
      <c r="A13683" s="143"/>
    </row>
    <row r="13684" spans="1:1" hidden="1">
      <c r="A13684" s="143"/>
    </row>
    <row r="13685" spans="1:1" hidden="1">
      <c r="A13685" s="143"/>
    </row>
    <row r="13686" spans="1:1" hidden="1">
      <c r="A13686" s="143"/>
    </row>
    <row r="13687" spans="1:1" hidden="1">
      <c r="A13687" s="143"/>
    </row>
    <row r="13688" spans="1:1" hidden="1">
      <c r="A13688" s="143"/>
    </row>
    <row r="13689" spans="1:1" hidden="1">
      <c r="A13689" s="143"/>
    </row>
    <row r="13690" spans="1:1" hidden="1">
      <c r="A13690" s="143"/>
    </row>
    <row r="13691" spans="1:1" hidden="1">
      <c r="A13691" s="143"/>
    </row>
    <row r="13692" spans="1:1" hidden="1">
      <c r="A13692" s="143"/>
    </row>
    <row r="13693" spans="1:1" hidden="1">
      <c r="A13693" s="143"/>
    </row>
    <row r="13694" spans="1:1" hidden="1">
      <c r="A13694" s="143"/>
    </row>
    <row r="13695" spans="1:1" hidden="1">
      <c r="A13695" s="164"/>
    </row>
    <row r="13696" spans="1:1" hidden="1">
      <c r="A13696" s="164"/>
    </row>
    <row r="13697" spans="1:1" hidden="1">
      <c r="A13697" s="143"/>
    </row>
    <row r="13698" spans="1:1" hidden="1">
      <c r="A13698" s="164"/>
    </row>
    <row r="13699" spans="1:1" hidden="1">
      <c r="A13699" s="164"/>
    </row>
    <row r="13700" spans="1:1" hidden="1">
      <c r="A13700" s="143"/>
    </row>
    <row r="13701" spans="1:1" hidden="1">
      <c r="A13701" s="143"/>
    </row>
    <row r="13702" spans="1:1" ht="13.5" hidden="1" thickBot="1">
      <c r="A13702" s="514"/>
    </row>
    <row r="13703" spans="1:1" hidden="1">
      <c r="A13703" s="164"/>
    </row>
    <row r="13704" spans="1:1" hidden="1">
      <c r="A13704" s="164"/>
    </row>
    <row r="13705" spans="1:1" hidden="1">
      <c r="A13705" s="522"/>
    </row>
    <row r="13706" spans="1:1" hidden="1">
      <c r="A13706" s="118"/>
    </row>
    <row r="13707" spans="1:1" hidden="1">
      <c r="A13707" s="118"/>
    </row>
    <row r="13708" spans="1:1" hidden="1">
      <c r="A13708" s="118"/>
    </row>
    <row r="13709" spans="1:1" ht="15.75" hidden="1">
      <c r="A13709" s="241"/>
    </row>
    <row r="13710" spans="1:1" ht="15.75" hidden="1">
      <c r="A13710" s="241"/>
    </row>
    <row r="13711" spans="1:1" ht="15.75" hidden="1">
      <c r="A13711" s="241"/>
    </row>
    <row r="13712" spans="1:1" ht="15.75" hidden="1">
      <c r="A13712" s="241"/>
    </row>
    <row r="13713" spans="1:1" ht="15.75" hidden="1">
      <c r="A13713" s="241"/>
    </row>
    <row r="13714" spans="1:1" ht="15.75" hidden="1">
      <c r="A13714" s="241"/>
    </row>
    <row r="13715" spans="1:1" ht="15.75" hidden="1">
      <c r="A13715" s="241"/>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21"/>
    </row>
    <row r="13739" spans="1:1" hidden="1">
      <c r="A13739" s="163"/>
    </row>
    <row r="13740" spans="1:1" hidden="1">
      <c r="A13740" s="143"/>
    </row>
    <row r="13741" spans="1:1" hidden="1">
      <c r="A13741" s="143"/>
    </row>
    <row r="13742" spans="1:1" hidden="1">
      <c r="A13742" s="143"/>
    </row>
    <row r="13743" spans="1:1" hidden="1">
      <c r="A13743" s="143"/>
    </row>
    <row r="13744" spans="1:1" hidden="1">
      <c r="A13744" s="143"/>
    </row>
    <row r="13745" spans="1:1" hidden="1">
      <c r="A13745" s="143"/>
    </row>
    <row r="13746" spans="1:1" hidden="1">
      <c r="A13746" s="143"/>
    </row>
    <row r="13747" spans="1:1" hidden="1">
      <c r="A13747" s="143"/>
    </row>
    <row r="13748" spans="1:1" hidden="1">
      <c r="A13748" s="143"/>
    </row>
    <row r="13749" spans="1:1" hidden="1">
      <c r="A13749" s="143"/>
    </row>
    <row r="13750" spans="1:1" hidden="1">
      <c r="A13750" s="143"/>
    </row>
    <row r="13751" spans="1:1" hidden="1">
      <c r="A13751" s="143"/>
    </row>
    <row r="13752" spans="1:1" hidden="1">
      <c r="A13752" s="143"/>
    </row>
    <row r="13753" spans="1:1" hidden="1">
      <c r="A13753" s="143"/>
    </row>
    <row r="13754" spans="1:1" hidden="1">
      <c r="A13754" s="143"/>
    </row>
    <row r="13755" spans="1:1" hidden="1">
      <c r="A13755" s="143"/>
    </row>
    <row r="13756" spans="1:1" hidden="1">
      <c r="A13756" s="143"/>
    </row>
    <row r="13757" spans="1:1" hidden="1">
      <c r="A13757" s="143"/>
    </row>
    <row r="13758" spans="1:1" hidden="1">
      <c r="A13758" s="164"/>
    </row>
    <row r="13759" spans="1:1" hidden="1">
      <c r="A13759" s="164"/>
    </row>
    <row r="13760" spans="1:1" hidden="1">
      <c r="A13760" s="164"/>
    </row>
    <row r="13761" spans="1:1" hidden="1">
      <c r="A13761" s="141"/>
    </row>
    <row r="13762" spans="1:1" hidden="1">
      <c r="A13762" s="141"/>
    </row>
    <row r="13763" spans="1:1" hidden="1">
      <c r="A13763" s="141"/>
    </row>
    <row r="13764" spans="1:1" hidden="1">
      <c r="A13764" s="143"/>
    </row>
    <row r="13765" spans="1:1" hidden="1">
      <c r="A13765" s="143"/>
    </row>
    <row r="13766" spans="1:1" hidden="1">
      <c r="A13766" s="143"/>
    </row>
    <row r="13767" spans="1:1" hidden="1">
      <c r="A13767" s="143"/>
    </row>
    <row r="13768" spans="1:1" hidden="1">
      <c r="A13768" s="143"/>
    </row>
    <row r="13769" spans="1:1" hidden="1">
      <c r="A13769" s="143"/>
    </row>
    <row r="13770" spans="1:1" hidden="1">
      <c r="A13770" s="143"/>
    </row>
    <row r="13771" spans="1:1" hidden="1">
      <c r="A13771" s="143"/>
    </row>
    <row r="13772" spans="1:1" hidden="1">
      <c r="A13772" s="143"/>
    </row>
    <row r="13773" spans="1:1" hidden="1">
      <c r="A13773" s="143"/>
    </row>
    <row r="13774" spans="1:1" hidden="1">
      <c r="A13774" s="143"/>
    </row>
    <row r="13775" spans="1:1" hidden="1">
      <c r="A13775" s="143"/>
    </row>
    <row r="13776" spans="1:1" hidden="1">
      <c r="A13776" s="141"/>
    </row>
    <row r="13777" spans="1:1" hidden="1">
      <c r="A13777" s="141"/>
    </row>
    <row r="13778" spans="1:1" hidden="1">
      <c r="A13778" s="143"/>
    </row>
    <row r="13779" spans="1:1" hidden="1">
      <c r="A13779" s="143"/>
    </row>
    <row r="13780" spans="1:1" hidden="1">
      <c r="A13780" s="143"/>
    </row>
    <row r="13781" spans="1:1" ht="15.75" hidden="1">
      <c r="A13781" s="100"/>
    </row>
    <row r="13782" spans="1:1" hidden="1">
      <c r="A13782" s="143"/>
    </row>
    <row r="13783" spans="1:1" hidden="1">
      <c r="A13783" s="143"/>
    </row>
    <row r="13784" spans="1:1" hidden="1">
      <c r="A13784" s="143"/>
    </row>
    <row r="13785" spans="1:1" hidden="1">
      <c r="A13785" s="143"/>
    </row>
    <row r="13786" spans="1:1" hidden="1">
      <c r="A13786" s="143"/>
    </row>
    <row r="13787" spans="1:1" hidden="1">
      <c r="A13787" s="143"/>
    </row>
    <row r="13788" spans="1:1" hidden="1">
      <c r="A13788" s="143"/>
    </row>
    <row r="13789" spans="1:1" hidden="1">
      <c r="A13789" s="143"/>
    </row>
    <row r="13790" spans="1:1" hidden="1">
      <c r="A13790" s="143"/>
    </row>
    <row r="13791" spans="1:1" hidden="1">
      <c r="A13791" s="143"/>
    </row>
    <row r="13792" spans="1:1" hidden="1">
      <c r="A13792" s="143"/>
    </row>
    <row r="13793" spans="1:1" hidden="1">
      <c r="A13793" s="143"/>
    </row>
    <row r="13794" spans="1:1" hidden="1">
      <c r="A13794" s="143"/>
    </row>
    <row r="13795" spans="1:1" hidden="1">
      <c r="A13795" s="143"/>
    </row>
    <row r="13796" spans="1:1" hidden="1">
      <c r="A13796" s="164"/>
    </row>
    <row r="13797" spans="1:1" hidden="1">
      <c r="A13797" s="164"/>
    </row>
    <row r="13798" spans="1:1" hidden="1">
      <c r="A13798" s="143"/>
    </row>
    <row r="13799" spans="1:1" hidden="1">
      <c r="A13799" s="164"/>
    </row>
    <row r="13800" spans="1:1" hidden="1">
      <c r="A13800" s="164"/>
    </row>
    <row r="13801" spans="1:1" hidden="1">
      <c r="A13801" s="143"/>
    </row>
    <row r="13802" spans="1:1" hidden="1">
      <c r="A13802" s="143"/>
    </row>
    <row r="13803" spans="1:1" ht="13.5" hidden="1" thickBot="1">
      <c r="A13803" s="514"/>
    </row>
    <row r="13804" spans="1:1" hidden="1">
      <c r="A13804" s="164"/>
    </row>
    <row r="13805" spans="1:1" hidden="1">
      <c r="A13805" s="164"/>
    </row>
    <row r="13806" spans="1:1" hidden="1">
      <c r="A13806" s="522"/>
    </row>
    <row r="13807" spans="1:1" hidden="1">
      <c r="A13807" s="118"/>
    </row>
    <row r="13808" spans="1:1" hidden="1">
      <c r="A13808" s="118"/>
    </row>
    <row r="13809" spans="1:1" hidden="1">
      <c r="A13809" s="118"/>
    </row>
    <row r="13810" spans="1:1" ht="15.75" hidden="1">
      <c r="A13810" s="241"/>
    </row>
    <row r="13811" spans="1:1" ht="15.75" hidden="1">
      <c r="A13811" s="241"/>
    </row>
    <row r="13812" spans="1:1" ht="15.75" hidden="1">
      <c r="A13812" s="241"/>
    </row>
    <row r="13813" spans="1:1" ht="15.75" hidden="1">
      <c r="A13813" s="241"/>
    </row>
    <row r="13814" spans="1:1" ht="15.75" hidden="1">
      <c r="A13814" s="241"/>
    </row>
    <row r="13815" spans="1:1" ht="15.75" hidden="1">
      <c r="A13815" s="241"/>
    </row>
    <row r="13816" spans="1:1" ht="15.75" hidden="1">
      <c r="A13816" s="241"/>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21"/>
    </row>
    <row r="13840" spans="1:1" hidden="1">
      <c r="A13840" s="163"/>
    </row>
    <row r="13841" spans="1:1" hidden="1">
      <c r="A13841" s="143"/>
    </row>
    <row r="13842" spans="1:1" hidden="1">
      <c r="A13842" s="143"/>
    </row>
    <row r="13843" spans="1:1" hidden="1">
      <c r="A13843" s="143"/>
    </row>
    <row r="13844" spans="1:1" hidden="1">
      <c r="A13844" s="143"/>
    </row>
    <row r="13845" spans="1:1" hidden="1">
      <c r="A13845" s="143"/>
    </row>
    <row r="13846" spans="1:1" hidden="1">
      <c r="A13846" s="143"/>
    </row>
    <row r="13847" spans="1:1" hidden="1">
      <c r="A13847" s="143"/>
    </row>
    <row r="13848" spans="1:1" hidden="1">
      <c r="A13848" s="143"/>
    </row>
    <row r="13849" spans="1:1" hidden="1">
      <c r="A13849" s="143"/>
    </row>
    <row r="13850" spans="1:1" hidden="1">
      <c r="A13850" s="143"/>
    </row>
    <row r="13851" spans="1:1" hidden="1">
      <c r="A13851" s="143"/>
    </row>
    <row r="13852" spans="1:1" hidden="1">
      <c r="A13852" s="143"/>
    </row>
    <row r="13853" spans="1:1" hidden="1">
      <c r="A13853" s="143"/>
    </row>
    <row r="13854" spans="1:1" hidden="1">
      <c r="A13854" s="143"/>
    </row>
    <row r="13855" spans="1:1" hidden="1">
      <c r="A13855" s="143"/>
    </row>
    <row r="13856" spans="1:1" hidden="1">
      <c r="A13856" s="143"/>
    </row>
    <row r="13857" spans="1:1" hidden="1">
      <c r="A13857" s="143"/>
    </row>
    <row r="13858" spans="1:1" hidden="1">
      <c r="A13858" s="143"/>
    </row>
    <row r="13859" spans="1:1" hidden="1">
      <c r="A13859" s="164"/>
    </row>
    <row r="13860" spans="1:1" hidden="1">
      <c r="A13860" s="164"/>
    </row>
    <row r="13861" spans="1:1" hidden="1">
      <c r="A13861" s="164"/>
    </row>
    <row r="13862" spans="1:1" hidden="1">
      <c r="A13862" s="141"/>
    </row>
    <row r="13863" spans="1:1" hidden="1">
      <c r="A13863" s="141"/>
    </row>
    <row r="13864" spans="1:1" hidden="1">
      <c r="A13864" s="141"/>
    </row>
    <row r="13865" spans="1:1" hidden="1">
      <c r="A13865" s="143"/>
    </row>
    <row r="13866" spans="1:1" hidden="1">
      <c r="A13866" s="143"/>
    </row>
    <row r="13867" spans="1:1" hidden="1">
      <c r="A13867" s="143"/>
    </row>
    <row r="13868" spans="1:1" hidden="1">
      <c r="A13868" s="143"/>
    </row>
    <row r="13869" spans="1:1" hidden="1">
      <c r="A13869" s="143"/>
    </row>
    <row r="13870" spans="1:1" hidden="1">
      <c r="A13870" s="143"/>
    </row>
    <row r="13871" spans="1:1" hidden="1">
      <c r="A13871" s="143"/>
    </row>
    <row r="13872" spans="1:1" hidden="1">
      <c r="A13872" s="143"/>
    </row>
    <row r="13873" spans="1:1" hidden="1">
      <c r="A13873" s="143"/>
    </row>
    <row r="13874" spans="1:1" hidden="1">
      <c r="A13874" s="143"/>
    </row>
    <row r="13875" spans="1:1" hidden="1">
      <c r="A13875" s="143"/>
    </row>
    <row r="13876" spans="1:1" hidden="1">
      <c r="A13876" s="143"/>
    </row>
    <row r="13877" spans="1:1" hidden="1">
      <c r="A13877" s="141"/>
    </row>
    <row r="13878" spans="1:1" hidden="1">
      <c r="A13878" s="141"/>
    </row>
    <row r="13879" spans="1:1" hidden="1">
      <c r="A13879" s="143"/>
    </row>
    <row r="13880" spans="1:1" hidden="1">
      <c r="A13880" s="143"/>
    </row>
    <row r="13881" spans="1:1" hidden="1">
      <c r="A13881" s="143"/>
    </row>
    <row r="13882" spans="1:1" ht="15.75" hidden="1">
      <c r="A13882" s="100"/>
    </row>
    <row r="13883" spans="1:1" hidden="1">
      <c r="A13883" s="143"/>
    </row>
    <row r="13884" spans="1:1" hidden="1">
      <c r="A13884" s="143"/>
    </row>
    <row r="13885" spans="1:1" hidden="1">
      <c r="A13885" s="143"/>
    </row>
    <row r="13886" spans="1:1" hidden="1">
      <c r="A13886" s="143"/>
    </row>
    <row r="13887" spans="1:1" hidden="1">
      <c r="A13887" s="143"/>
    </row>
    <row r="13888" spans="1:1" hidden="1">
      <c r="A13888" s="143"/>
    </row>
    <row r="13889" spans="1:1" hidden="1">
      <c r="A13889" s="143"/>
    </row>
    <row r="13890" spans="1:1" hidden="1">
      <c r="A13890" s="143"/>
    </row>
    <row r="13891" spans="1:1" hidden="1">
      <c r="A13891" s="143"/>
    </row>
    <row r="13892" spans="1:1" hidden="1">
      <c r="A13892" s="143"/>
    </row>
    <row r="13893" spans="1:1" hidden="1">
      <c r="A13893" s="143"/>
    </row>
    <row r="13894" spans="1:1" hidden="1">
      <c r="A13894" s="143"/>
    </row>
    <row r="13895" spans="1:1" hidden="1">
      <c r="A13895" s="143"/>
    </row>
    <row r="13896" spans="1:1" hidden="1">
      <c r="A13896" s="143"/>
    </row>
    <row r="13897" spans="1:1" hidden="1">
      <c r="A13897" s="164"/>
    </row>
    <row r="13898" spans="1:1" hidden="1">
      <c r="A13898" s="164"/>
    </row>
    <row r="13899" spans="1:1" hidden="1">
      <c r="A13899" s="143"/>
    </row>
    <row r="13900" spans="1:1" hidden="1">
      <c r="A13900" s="164"/>
    </row>
    <row r="13901" spans="1:1" hidden="1">
      <c r="A13901" s="164"/>
    </row>
    <row r="13902" spans="1:1" hidden="1">
      <c r="A13902" s="143"/>
    </row>
    <row r="13903" spans="1:1" hidden="1">
      <c r="A13903" s="143"/>
    </row>
    <row r="13904" spans="1:1" ht="13.5" hidden="1" thickBot="1">
      <c r="A13904" s="514"/>
    </row>
    <row r="13905" spans="1:1" hidden="1">
      <c r="A13905" s="164"/>
    </row>
    <row r="13906" spans="1:1" hidden="1">
      <c r="A13906" s="164"/>
    </row>
    <row r="13907" spans="1:1" hidden="1">
      <c r="A13907" s="522"/>
    </row>
    <row r="13908" spans="1:1" hidden="1">
      <c r="A13908" s="118"/>
    </row>
    <row r="13909" spans="1:1" hidden="1">
      <c r="A13909" s="118"/>
    </row>
    <row r="13910" spans="1:1" hidden="1">
      <c r="A13910" s="118"/>
    </row>
    <row r="13911" spans="1:1" ht="15.75" hidden="1">
      <c r="A13911" s="241"/>
    </row>
    <row r="13912" spans="1:1" ht="15.75" hidden="1">
      <c r="A13912" s="241"/>
    </row>
    <row r="13913" spans="1:1" ht="15.75" hidden="1">
      <c r="A13913" s="241"/>
    </row>
    <row r="13914" spans="1:1" ht="15.75" hidden="1">
      <c r="A13914" s="241"/>
    </row>
    <row r="13915" spans="1:1" ht="15.75" hidden="1">
      <c r="A13915" s="241"/>
    </row>
    <row r="13916" spans="1:1" ht="15.75" hidden="1">
      <c r="A13916" s="241"/>
    </row>
    <row r="13917" spans="1:1" ht="15.75" hidden="1">
      <c r="A13917" s="241"/>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21"/>
    </row>
    <row r="13941" spans="1:1" hidden="1">
      <c r="A13941" s="163"/>
    </row>
    <row r="13942" spans="1:1" hidden="1">
      <c r="A13942" s="143"/>
    </row>
    <row r="13943" spans="1:1" hidden="1">
      <c r="A13943" s="143"/>
    </row>
    <row r="13944" spans="1:1" hidden="1">
      <c r="A13944" s="143"/>
    </row>
    <row r="13945" spans="1:1" hidden="1">
      <c r="A13945" s="143"/>
    </row>
    <row r="13946" spans="1:1" hidden="1">
      <c r="A13946" s="143"/>
    </row>
    <row r="13947" spans="1:1" hidden="1">
      <c r="A13947" s="143"/>
    </row>
    <row r="13948" spans="1:1" hidden="1">
      <c r="A13948" s="143"/>
    </row>
    <row r="13949" spans="1:1" hidden="1">
      <c r="A13949" s="143"/>
    </row>
    <row r="13950" spans="1:1" hidden="1">
      <c r="A13950" s="143"/>
    </row>
    <row r="13951" spans="1:1" hidden="1">
      <c r="A13951" s="143"/>
    </row>
    <row r="13952" spans="1:1" hidden="1">
      <c r="A13952" s="143"/>
    </row>
    <row r="13953" spans="1:1" hidden="1">
      <c r="A13953" s="143"/>
    </row>
    <row r="13954" spans="1:1" hidden="1">
      <c r="A13954" s="143"/>
    </row>
    <row r="13955" spans="1:1" hidden="1">
      <c r="A13955" s="143"/>
    </row>
    <row r="13956" spans="1:1" hidden="1">
      <c r="A13956" s="143"/>
    </row>
    <row r="13957" spans="1:1" hidden="1">
      <c r="A13957" s="143"/>
    </row>
    <row r="13958" spans="1:1" hidden="1">
      <c r="A13958" s="143"/>
    </row>
    <row r="13959" spans="1:1" hidden="1">
      <c r="A13959" s="143"/>
    </row>
    <row r="13960" spans="1:1" hidden="1">
      <c r="A13960" s="164"/>
    </row>
    <row r="13961" spans="1:1" hidden="1">
      <c r="A13961" s="164"/>
    </row>
    <row r="13962" spans="1:1" hidden="1">
      <c r="A13962" s="164"/>
    </row>
    <row r="13963" spans="1:1" hidden="1">
      <c r="A13963" s="141"/>
    </row>
    <row r="13964" spans="1:1" hidden="1">
      <c r="A13964" s="141"/>
    </row>
    <row r="13965" spans="1:1" hidden="1">
      <c r="A13965" s="141"/>
    </row>
    <row r="13966" spans="1:1" hidden="1">
      <c r="A13966" s="143"/>
    </row>
    <row r="13967" spans="1:1" hidden="1">
      <c r="A13967" s="143"/>
    </row>
    <row r="13968" spans="1:1" hidden="1">
      <c r="A13968" s="143"/>
    </row>
    <row r="13969" spans="1:1" hidden="1">
      <c r="A13969" s="143"/>
    </row>
    <row r="13970" spans="1:1" hidden="1">
      <c r="A13970" s="143"/>
    </row>
    <row r="13971" spans="1:1" hidden="1">
      <c r="A13971" s="143"/>
    </row>
    <row r="13972" spans="1:1" hidden="1">
      <c r="A13972" s="143"/>
    </row>
    <row r="13973" spans="1:1" hidden="1">
      <c r="A13973" s="143"/>
    </row>
    <row r="13974" spans="1:1" hidden="1">
      <c r="A13974" s="143"/>
    </row>
    <row r="13975" spans="1:1" hidden="1">
      <c r="A13975" s="143"/>
    </row>
    <row r="13976" spans="1:1" hidden="1">
      <c r="A13976" s="143"/>
    </row>
    <row r="13977" spans="1:1" hidden="1">
      <c r="A13977" s="143"/>
    </row>
    <row r="13978" spans="1:1" hidden="1">
      <c r="A13978" s="141"/>
    </row>
    <row r="13979" spans="1:1" hidden="1">
      <c r="A13979" s="141"/>
    </row>
    <row r="13980" spans="1:1" hidden="1">
      <c r="A13980" s="143"/>
    </row>
    <row r="13981" spans="1:1" hidden="1">
      <c r="A13981" s="143"/>
    </row>
    <row r="13982" spans="1:1" hidden="1">
      <c r="A13982" s="143"/>
    </row>
    <row r="13983" spans="1:1" ht="15.75" hidden="1">
      <c r="A13983" s="100"/>
    </row>
    <row r="13984" spans="1:1" hidden="1">
      <c r="A13984" s="143"/>
    </row>
    <row r="13985" spans="1:1" hidden="1">
      <c r="A13985" s="143"/>
    </row>
    <row r="13986" spans="1:1" hidden="1">
      <c r="A13986" s="143"/>
    </row>
    <row r="13987" spans="1:1" hidden="1">
      <c r="A13987" s="143"/>
    </row>
    <row r="13988" spans="1:1" hidden="1">
      <c r="A13988" s="143"/>
    </row>
    <row r="13989" spans="1:1" hidden="1">
      <c r="A13989" s="143"/>
    </row>
    <row r="13990" spans="1:1" hidden="1">
      <c r="A13990" s="143"/>
    </row>
    <row r="13991" spans="1:1" hidden="1">
      <c r="A13991" s="143"/>
    </row>
    <row r="13992" spans="1:1" hidden="1">
      <c r="A13992" s="143"/>
    </row>
    <row r="13993" spans="1:1" hidden="1">
      <c r="A13993" s="143"/>
    </row>
    <row r="13994" spans="1:1" hidden="1">
      <c r="A13994" s="143"/>
    </row>
    <row r="13995" spans="1:1" hidden="1">
      <c r="A13995" s="143"/>
    </row>
    <row r="13996" spans="1:1" hidden="1">
      <c r="A13996" s="143"/>
    </row>
    <row r="13997" spans="1:1" hidden="1">
      <c r="A13997" s="143"/>
    </row>
    <row r="13998" spans="1:1" hidden="1">
      <c r="A13998" s="164"/>
    </row>
    <row r="13999" spans="1:1" hidden="1">
      <c r="A13999" s="164"/>
    </row>
    <row r="14000" spans="1:1" hidden="1">
      <c r="A14000" s="143"/>
    </row>
    <row r="14001" spans="1:1" hidden="1">
      <c r="A14001" s="164"/>
    </row>
    <row r="14002" spans="1:1" hidden="1">
      <c r="A14002" s="164"/>
    </row>
    <row r="14003" spans="1:1" hidden="1">
      <c r="A14003" s="143"/>
    </row>
    <row r="14004" spans="1:1" hidden="1">
      <c r="A14004" s="143"/>
    </row>
    <row r="14005" spans="1:1" ht="13.5" hidden="1" thickBot="1">
      <c r="A14005" s="514"/>
    </row>
    <row r="14006" spans="1:1" hidden="1">
      <c r="A14006" s="164"/>
    </row>
    <row r="14007" spans="1:1" hidden="1">
      <c r="A14007" s="164"/>
    </row>
    <row r="14008" spans="1:1" hidden="1">
      <c r="A14008" s="522"/>
    </row>
    <row r="14009" spans="1:1" hidden="1">
      <c r="A14009" s="118"/>
    </row>
    <row r="14010" spans="1:1" hidden="1">
      <c r="A14010" s="118"/>
    </row>
    <row r="14011" spans="1:1" hidden="1">
      <c r="A14011" s="118"/>
    </row>
    <row r="14012" spans="1:1" ht="15.75" hidden="1">
      <c r="A14012" s="241"/>
    </row>
    <row r="14013" spans="1:1" ht="15.75" hidden="1">
      <c r="A14013" s="241"/>
    </row>
    <row r="14014" spans="1:1" ht="15.75" hidden="1">
      <c r="A14014" s="241"/>
    </row>
    <row r="14015" spans="1:1" ht="15.75" hidden="1">
      <c r="A14015" s="241"/>
    </row>
    <row r="14016" spans="1:1" ht="15.75" hidden="1">
      <c r="A14016" s="241"/>
    </row>
    <row r="14017" spans="1:1" ht="15.75" hidden="1">
      <c r="A14017" s="241"/>
    </row>
    <row r="14018" spans="1:1" ht="15.75" hidden="1">
      <c r="A14018" s="241"/>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21"/>
    </row>
    <row r="14042" spans="1:1" hidden="1">
      <c r="A14042" s="163"/>
    </row>
    <row r="14043" spans="1:1" hidden="1">
      <c r="A14043" s="143"/>
    </row>
    <row r="14044" spans="1:1" hidden="1">
      <c r="A14044" s="143"/>
    </row>
    <row r="14045" spans="1:1" hidden="1">
      <c r="A14045" s="143"/>
    </row>
    <row r="14046" spans="1:1" hidden="1">
      <c r="A14046" s="143"/>
    </row>
    <row r="14047" spans="1:1" hidden="1">
      <c r="A14047" s="143"/>
    </row>
    <row r="14048" spans="1:1" hidden="1">
      <c r="A14048" s="143"/>
    </row>
    <row r="14049" spans="1:1" hidden="1">
      <c r="A14049" s="143"/>
    </row>
    <row r="14050" spans="1:1" hidden="1">
      <c r="A14050" s="143"/>
    </row>
    <row r="14051" spans="1:1" hidden="1">
      <c r="A14051" s="143"/>
    </row>
    <row r="14052" spans="1:1" hidden="1">
      <c r="A14052" s="143"/>
    </row>
    <row r="14053" spans="1:1" hidden="1">
      <c r="A14053" s="143"/>
    </row>
    <row r="14054" spans="1:1" hidden="1">
      <c r="A14054" s="143"/>
    </row>
    <row r="14055" spans="1:1" hidden="1">
      <c r="A14055" s="143"/>
    </row>
    <row r="14056" spans="1:1" hidden="1">
      <c r="A14056" s="143"/>
    </row>
    <row r="14057" spans="1:1" hidden="1">
      <c r="A14057" s="143"/>
    </row>
    <row r="14058" spans="1:1" hidden="1">
      <c r="A14058" s="143"/>
    </row>
    <row r="14059" spans="1:1" hidden="1">
      <c r="A14059" s="143"/>
    </row>
    <row r="14060" spans="1:1" hidden="1">
      <c r="A14060" s="143"/>
    </row>
    <row r="14061" spans="1:1" hidden="1">
      <c r="A14061" s="164"/>
    </row>
    <row r="14062" spans="1:1" hidden="1">
      <c r="A14062" s="164"/>
    </row>
    <row r="14063" spans="1:1" hidden="1">
      <c r="A14063" s="164"/>
    </row>
    <row r="14064" spans="1:1" hidden="1">
      <c r="A14064" s="141"/>
    </row>
    <row r="14065" spans="1:1" hidden="1">
      <c r="A14065" s="141"/>
    </row>
    <row r="14066" spans="1:1" hidden="1">
      <c r="A14066" s="141"/>
    </row>
    <row r="14067" spans="1:1" hidden="1">
      <c r="A14067" s="143"/>
    </row>
    <row r="14068" spans="1:1" hidden="1">
      <c r="A14068" s="143"/>
    </row>
    <row r="14069" spans="1:1" hidden="1">
      <c r="A14069" s="143"/>
    </row>
    <row r="14070" spans="1:1" hidden="1">
      <c r="A14070" s="143"/>
    </row>
    <row r="14071" spans="1:1" hidden="1">
      <c r="A14071" s="143"/>
    </row>
    <row r="14072" spans="1:1" hidden="1">
      <c r="A14072" s="143"/>
    </row>
    <row r="14073" spans="1:1" hidden="1">
      <c r="A14073" s="143"/>
    </row>
    <row r="14074" spans="1:1" hidden="1">
      <c r="A14074" s="143"/>
    </row>
    <row r="14075" spans="1:1" hidden="1">
      <c r="A14075" s="143"/>
    </row>
    <row r="14076" spans="1:1" hidden="1">
      <c r="A14076" s="143"/>
    </row>
    <row r="14077" spans="1:1" hidden="1">
      <c r="A14077" s="143"/>
    </row>
    <row r="14078" spans="1:1" hidden="1">
      <c r="A14078" s="143"/>
    </row>
    <row r="14079" spans="1:1" hidden="1">
      <c r="A14079" s="141"/>
    </row>
    <row r="14080" spans="1:1" hidden="1">
      <c r="A14080" s="141"/>
    </row>
    <row r="14081" spans="1:1" hidden="1">
      <c r="A14081" s="143"/>
    </row>
    <row r="14082" spans="1:1" hidden="1">
      <c r="A14082" s="143"/>
    </row>
    <row r="14083" spans="1:1" hidden="1">
      <c r="A14083" s="143"/>
    </row>
    <row r="14084" spans="1:1" ht="15.75" hidden="1">
      <c r="A14084" s="100"/>
    </row>
    <row r="14085" spans="1:1" hidden="1">
      <c r="A14085" s="143"/>
    </row>
    <row r="14086" spans="1:1" hidden="1">
      <c r="A14086" s="143"/>
    </row>
    <row r="14087" spans="1:1" hidden="1">
      <c r="A14087" s="143"/>
    </row>
    <row r="14088" spans="1:1" hidden="1">
      <c r="A14088" s="143"/>
    </row>
    <row r="14089" spans="1:1" hidden="1">
      <c r="A14089" s="143"/>
    </row>
    <row r="14090" spans="1:1" hidden="1">
      <c r="A14090" s="143"/>
    </row>
    <row r="14091" spans="1:1" hidden="1">
      <c r="A14091" s="143"/>
    </row>
    <row r="14092" spans="1:1" hidden="1">
      <c r="A14092" s="143"/>
    </row>
    <row r="14093" spans="1:1" hidden="1">
      <c r="A14093" s="143"/>
    </row>
    <row r="14094" spans="1:1" hidden="1">
      <c r="A14094" s="143"/>
    </row>
    <row r="14095" spans="1:1" hidden="1">
      <c r="A14095" s="143"/>
    </row>
    <row r="14096" spans="1:1" hidden="1">
      <c r="A14096" s="143"/>
    </row>
    <row r="14097" spans="1:1" hidden="1">
      <c r="A14097" s="143"/>
    </row>
    <row r="14098" spans="1:1" hidden="1">
      <c r="A14098" s="143"/>
    </row>
    <row r="14099" spans="1:1" hidden="1">
      <c r="A14099" s="164"/>
    </row>
    <row r="14100" spans="1:1" hidden="1">
      <c r="A14100" s="164"/>
    </row>
    <row r="14101" spans="1:1" hidden="1">
      <c r="A14101" s="143"/>
    </row>
    <row r="14102" spans="1:1" hidden="1">
      <c r="A14102" s="164"/>
    </row>
    <row r="14103" spans="1:1" hidden="1">
      <c r="A14103" s="164"/>
    </row>
    <row r="14104" spans="1:1" hidden="1">
      <c r="A14104" s="143"/>
    </row>
    <row r="14105" spans="1:1" hidden="1">
      <c r="A14105" s="143"/>
    </row>
    <row r="14106" spans="1:1" ht="13.5" hidden="1" thickBot="1">
      <c r="A14106" s="514"/>
    </row>
    <row r="14107" spans="1:1" hidden="1">
      <c r="A14107" s="164"/>
    </row>
    <row r="14108" spans="1:1" hidden="1">
      <c r="A14108" s="164"/>
    </row>
    <row r="14109" spans="1:1" hidden="1">
      <c r="A14109" s="522"/>
    </row>
    <row r="14110" spans="1:1" hidden="1">
      <c r="A14110" s="118"/>
    </row>
    <row r="14111" spans="1:1" hidden="1">
      <c r="A14111" s="118"/>
    </row>
    <row r="14112" spans="1:1" hidden="1">
      <c r="A14112" s="118"/>
    </row>
    <row r="14113" spans="1:1" ht="15.75" hidden="1">
      <c r="A14113" s="241"/>
    </row>
    <row r="14114" spans="1:1" ht="15.75" hidden="1">
      <c r="A14114" s="241"/>
    </row>
    <row r="14115" spans="1:1" ht="15.75" hidden="1">
      <c r="A14115" s="241"/>
    </row>
    <row r="14116" spans="1:1" ht="15.75" hidden="1">
      <c r="A14116" s="241"/>
    </row>
    <row r="14117" spans="1:1" ht="15.75" hidden="1">
      <c r="A14117" s="241"/>
    </row>
    <row r="14118" spans="1:1" ht="15.75" hidden="1">
      <c r="A14118" s="241"/>
    </row>
    <row r="14119" spans="1:1" ht="15.75" hidden="1">
      <c r="A14119" s="241"/>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21"/>
    </row>
    <row r="14143" spans="1:1" hidden="1">
      <c r="A14143" s="163"/>
    </row>
    <row r="14144" spans="1:1" hidden="1">
      <c r="A14144" s="143"/>
    </row>
    <row r="14145" spans="1:1" hidden="1">
      <c r="A14145" s="143"/>
    </row>
    <row r="14146" spans="1:1" hidden="1">
      <c r="A14146" s="143"/>
    </row>
    <row r="14147" spans="1:1" hidden="1">
      <c r="A14147" s="143"/>
    </row>
    <row r="14148" spans="1:1" hidden="1">
      <c r="A14148" s="143"/>
    </row>
    <row r="14149" spans="1:1" hidden="1">
      <c r="A14149" s="143"/>
    </row>
    <row r="14150" spans="1:1" hidden="1">
      <c r="A14150" s="143"/>
    </row>
    <row r="14151" spans="1:1" hidden="1">
      <c r="A14151" s="143"/>
    </row>
    <row r="14152" spans="1:1" hidden="1">
      <c r="A14152" s="143"/>
    </row>
    <row r="14153" spans="1:1" hidden="1">
      <c r="A14153" s="143"/>
    </row>
    <row r="14154" spans="1:1" hidden="1">
      <c r="A14154" s="143"/>
    </row>
    <row r="14155" spans="1:1" hidden="1">
      <c r="A14155" s="143"/>
    </row>
    <row r="14156" spans="1:1" hidden="1">
      <c r="A14156" s="143"/>
    </row>
    <row r="14157" spans="1:1" hidden="1">
      <c r="A14157" s="143"/>
    </row>
    <row r="14158" spans="1:1" hidden="1">
      <c r="A14158" s="143"/>
    </row>
    <row r="14159" spans="1:1" hidden="1">
      <c r="A14159" s="143"/>
    </row>
    <row r="14160" spans="1:1" hidden="1">
      <c r="A14160" s="143"/>
    </row>
    <row r="14161" spans="1:1" hidden="1">
      <c r="A14161" s="143"/>
    </row>
    <row r="14162" spans="1:1" hidden="1">
      <c r="A14162" s="164"/>
    </row>
    <row r="14163" spans="1:1" hidden="1">
      <c r="A14163" s="164"/>
    </row>
    <row r="14164" spans="1:1" hidden="1">
      <c r="A14164" s="164"/>
    </row>
    <row r="14165" spans="1:1" hidden="1">
      <c r="A14165" s="141"/>
    </row>
    <row r="14166" spans="1:1" hidden="1">
      <c r="A14166" s="141"/>
    </row>
    <row r="14167" spans="1:1" hidden="1">
      <c r="A14167" s="141"/>
    </row>
    <row r="14168" spans="1:1" hidden="1">
      <c r="A14168" s="143"/>
    </row>
    <row r="14169" spans="1:1" hidden="1">
      <c r="A14169" s="143"/>
    </row>
    <row r="14170" spans="1:1" hidden="1">
      <c r="A14170" s="143"/>
    </row>
    <row r="14171" spans="1:1" hidden="1">
      <c r="A14171" s="143"/>
    </row>
    <row r="14172" spans="1:1" hidden="1">
      <c r="A14172" s="143"/>
    </row>
    <row r="14173" spans="1:1" hidden="1">
      <c r="A14173" s="143"/>
    </row>
    <row r="14174" spans="1:1" hidden="1">
      <c r="A14174" s="143"/>
    </row>
    <row r="14175" spans="1:1" hidden="1">
      <c r="A14175" s="143"/>
    </row>
    <row r="14176" spans="1:1" hidden="1">
      <c r="A14176" s="143"/>
    </row>
    <row r="14177" spans="1:1" hidden="1">
      <c r="A14177" s="143"/>
    </row>
    <row r="14178" spans="1:1" hidden="1">
      <c r="A14178" s="143"/>
    </row>
    <row r="14179" spans="1:1" hidden="1">
      <c r="A14179" s="143"/>
    </row>
    <row r="14180" spans="1:1" hidden="1">
      <c r="A14180" s="141"/>
    </row>
    <row r="14181" spans="1:1" hidden="1">
      <c r="A14181" s="141"/>
    </row>
    <row r="14182" spans="1:1" hidden="1">
      <c r="A14182" s="143"/>
    </row>
    <row r="14183" spans="1:1" hidden="1">
      <c r="A14183" s="143"/>
    </row>
    <row r="14184" spans="1:1" hidden="1">
      <c r="A14184" s="143"/>
    </row>
    <row r="14185" spans="1:1" ht="15.75" hidden="1">
      <c r="A14185" s="100"/>
    </row>
    <row r="14186" spans="1:1" hidden="1">
      <c r="A14186" s="143"/>
    </row>
    <row r="14187" spans="1:1" hidden="1">
      <c r="A14187" s="143"/>
    </row>
    <row r="14188" spans="1:1" hidden="1">
      <c r="A14188" s="143"/>
    </row>
    <row r="14189" spans="1:1" hidden="1">
      <c r="A14189" s="143"/>
    </row>
    <row r="14190" spans="1:1" hidden="1">
      <c r="A14190" s="143"/>
    </row>
    <row r="14191" spans="1:1" hidden="1">
      <c r="A14191" s="143"/>
    </row>
    <row r="14192" spans="1:1" hidden="1">
      <c r="A14192" s="143"/>
    </row>
    <row r="14193" spans="1:1" hidden="1">
      <c r="A14193" s="143"/>
    </row>
    <row r="14194" spans="1:1" hidden="1">
      <c r="A14194" s="143"/>
    </row>
    <row r="14195" spans="1:1" hidden="1">
      <c r="A14195" s="143"/>
    </row>
    <row r="14196" spans="1:1" hidden="1">
      <c r="A14196" s="143"/>
    </row>
    <row r="14197" spans="1:1" hidden="1">
      <c r="A14197" s="143"/>
    </row>
    <row r="14198" spans="1:1" hidden="1">
      <c r="A14198" s="143"/>
    </row>
    <row r="14199" spans="1:1" hidden="1">
      <c r="A14199" s="143"/>
    </row>
    <row r="14200" spans="1:1" hidden="1">
      <c r="A14200" s="164"/>
    </row>
    <row r="14201" spans="1:1" hidden="1">
      <c r="A14201" s="164"/>
    </row>
    <row r="14202" spans="1:1" hidden="1">
      <c r="A14202" s="143"/>
    </row>
    <row r="14203" spans="1:1" hidden="1">
      <c r="A14203" s="164"/>
    </row>
    <row r="14204" spans="1:1" hidden="1">
      <c r="A14204" s="164"/>
    </row>
    <row r="14205" spans="1:1" hidden="1">
      <c r="A14205" s="143"/>
    </row>
    <row r="14206" spans="1:1" hidden="1">
      <c r="A14206" s="143"/>
    </row>
    <row r="14207" spans="1:1" ht="13.5" hidden="1" thickBot="1">
      <c r="A14207" s="514"/>
    </row>
    <row r="14208" spans="1:1" hidden="1">
      <c r="A14208" s="164"/>
    </row>
    <row r="14209" spans="1:1" hidden="1">
      <c r="A14209" s="164"/>
    </row>
    <row r="14210" spans="1:1" hidden="1">
      <c r="A14210" s="522"/>
    </row>
    <row r="14211" spans="1:1" hidden="1">
      <c r="A14211" s="118"/>
    </row>
    <row r="14212" spans="1:1" hidden="1">
      <c r="A14212" s="118"/>
    </row>
    <row r="14213" spans="1:1" hidden="1">
      <c r="A14213" s="118"/>
    </row>
    <row r="14214" spans="1:1" ht="15.75" hidden="1">
      <c r="A14214" s="241"/>
    </row>
    <row r="14215" spans="1:1" ht="15.75" hidden="1">
      <c r="A14215" s="241"/>
    </row>
    <row r="14216" spans="1:1" ht="15.75" hidden="1">
      <c r="A14216" s="241"/>
    </row>
    <row r="14217" spans="1:1" ht="15.75" hidden="1">
      <c r="A14217" s="241"/>
    </row>
    <row r="14218" spans="1:1" ht="15.75" hidden="1">
      <c r="A14218" s="241"/>
    </row>
    <row r="14219" spans="1:1" ht="15.75" hidden="1">
      <c r="A14219" s="241"/>
    </row>
    <row r="14220" spans="1:1" ht="15.75" hidden="1">
      <c r="A14220" s="241"/>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21"/>
    </row>
    <row r="14244" spans="1:1" hidden="1">
      <c r="A14244" s="163"/>
    </row>
    <row r="14245" spans="1:1" hidden="1">
      <c r="A14245" s="143"/>
    </row>
    <row r="14246" spans="1:1" hidden="1">
      <c r="A14246" s="143"/>
    </row>
    <row r="14247" spans="1:1" hidden="1">
      <c r="A14247" s="143"/>
    </row>
    <row r="14248" spans="1:1" hidden="1">
      <c r="A14248" s="143"/>
    </row>
    <row r="14249" spans="1:1" hidden="1">
      <c r="A14249" s="143"/>
    </row>
    <row r="14250" spans="1:1" hidden="1">
      <c r="A14250" s="143"/>
    </row>
    <row r="14251" spans="1:1" hidden="1">
      <c r="A14251" s="143"/>
    </row>
    <row r="14252" spans="1:1" hidden="1">
      <c r="A14252" s="143"/>
    </row>
    <row r="14253" spans="1:1" hidden="1">
      <c r="A14253" s="143"/>
    </row>
    <row r="14254" spans="1:1" hidden="1">
      <c r="A14254" s="143"/>
    </row>
    <row r="14255" spans="1:1" hidden="1">
      <c r="A14255" s="143"/>
    </row>
    <row r="14256" spans="1:1" hidden="1">
      <c r="A14256" s="143"/>
    </row>
    <row r="14257" spans="1:1" hidden="1">
      <c r="A14257" s="143"/>
    </row>
    <row r="14258" spans="1:1" hidden="1">
      <c r="A14258" s="143"/>
    </row>
    <row r="14259" spans="1:1" hidden="1">
      <c r="A14259" s="143"/>
    </row>
    <row r="14260" spans="1:1" hidden="1">
      <c r="A14260" s="143"/>
    </row>
    <row r="14261" spans="1:1" hidden="1">
      <c r="A14261" s="143"/>
    </row>
    <row r="14262" spans="1:1" hidden="1">
      <c r="A14262" s="143"/>
    </row>
    <row r="14263" spans="1:1" hidden="1">
      <c r="A14263" s="164"/>
    </row>
    <row r="14264" spans="1:1" hidden="1">
      <c r="A14264" s="164"/>
    </row>
    <row r="14265" spans="1:1" hidden="1">
      <c r="A14265" s="164"/>
    </row>
    <row r="14266" spans="1:1" hidden="1">
      <c r="A14266" s="141"/>
    </row>
    <row r="14267" spans="1:1" hidden="1">
      <c r="A14267" s="141"/>
    </row>
    <row r="14268" spans="1:1" hidden="1">
      <c r="A14268" s="141"/>
    </row>
    <row r="14269" spans="1:1" hidden="1">
      <c r="A14269" s="143"/>
    </row>
    <row r="14270" spans="1:1" hidden="1">
      <c r="A14270" s="143"/>
    </row>
    <row r="14271" spans="1:1" hidden="1">
      <c r="A14271" s="143"/>
    </row>
    <row r="14272" spans="1:1" hidden="1">
      <c r="A14272" s="143"/>
    </row>
    <row r="14273" spans="1:1" hidden="1">
      <c r="A14273" s="143"/>
    </row>
    <row r="14274" spans="1:1" hidden="1">
      <c r="A14274" s="143"/>
    </row>
    <row r="14275" spans="1:1" hidden="1">
      <c r="A14275" s="143"/>
    </row>
    <row r="14276" spans="1:1" hidden="1">
      <c r="A14276" s="143"/>
    </row>
    <row r="14277" spans="1:1" hidden="1">
      <c r="A14277" s="143"/>
    </row>
    <row r="14278" spans="1:1" hidden="1">
      <c r="A14278" s="143"/>
    </row>
    <row r="14279" spans="1:1" hidden="1">
      <c r="A14279" s="143"/>
    </row>
    <row r="14280" spans="1:1" hidden="1">
      <c r="A14280" s="143"/>
    </row>
    <row r="14281" spans="1:1" hidden="1">
      <c r="A14281" s="141"/>
    </row>
    <row r="14282" spans="1:1" hidden="1">
      <c r="A14282" s="141"/>
    </row>
    <row r="14283" spans="1:1" hidden="1">
      <c r="A14283" s="143"/>
    </row>
    <row r="14284" spans="1:1" hidden="1">
      <c r="A14284" s="143"/>
    </row>
    <row r="14285" spans="1:1" hidden="1">
      <c r="A14285" s="143"/>
    </row>
    <row r="14286" spans="1:1" ht="15.75" hidden="1">
      <c r="A14286" s="100"/>
    </row>
    <row r="14287" spans="1:1" hidden="1">
      <c r="A14287" s="143"/>
    </row>
    <row r="14288" spans="1:1" hidden="1">
      <c r="A14288" s="143"/>
    </row>
    <row r="14289" spans="1:1" hidden="1">
      <c r="A14289" s="143"/>
    </row>
    <row r="14290" spans="1:1" hidden="1">
      <c r="A14290" s="143"/>
    </row>
    <row r="14291" spans="1:1" hidden="1">
      <c r="A14291" s="143"/>
    </row>
    <row r="14292" spans="1:1" hidden="1">
      <c r="A14292" s="143"/>
    </row>
    <row r="14293" spans="1:1" hidden="1">
      <c r="A14293" s="143"/>
    </row>
    <row r="14294" spans="1:1" hidden="1">
      <c r="A14294" s="143"/>
    </row>
    <row r="14295" spans="1:1" hidden="1">
      <c r="A14295" s="143"/>
    </row>
    <row r="14296" spans="1:1" hidden="1">
      <c r="A14296" s="143"/>
    </row>
    <row r="14297" spans="1:1" hidden="1">
      <c r="A14297" s="143"/>
    </row>
    <row r="14298" spans="1:1" hidden="1">
      <c r="A14298" s="143"/>
    </row>
    <row r="14299" spans="1:1" hidden="1">
      <c r="A14299" s="143"/>
    </row>
    <row r="14300" spans="1:1" hidden="1">
      <c r="A14300" s="143"/>
    </row>
    <row r="14301" spans="1:1" hidden="1">
      <c r="A14301" s="164"/>
    </row>
    <row r="14302" spans="1:1" hidden="1">
      <c r="A14302" s="164"/>
    </row>
    <row r="14303" spans="1:1" hidden="1">
      <c r="A14303" s="143"/>
    </row>
    <row r="14304" spans="1:1" hidden="1">
      <c r="A14304" s="164"/>
    </row>
    <row r="14305" spans="1:1" hidden="1">
      <c r="A14305" s="164"/>
    </row>
    <row r="14306" spans="1:1" hidden="1">
      <c r="A14306" s="143"/>
    </row>
    <row r="14307" spans="1:1" hidden="1">
      <c r="A14307" s="143"/>
    </row>
    <row r="14308" spans="1:1" ht="13.5" hidden="1" thickBot="1">
      <c r="A14308" s="514"/>
    </row>
    <row r="14309" spans="1:1" hidden="1">
      <c r="A14309" s="164"/>
    </row>
    <row r="14310" spans="1:1" hidden="1">
      <c r="A14310" s="164"/>
    </row>
    <row r="14311" spans="1:1" hidden="1">
      <c r="A14311" s="522"/>
    </row>
    <row r="14312" spans="1:1" hidden="1">
      <c r="A14312" s="118"/>
    </row>
    <row r="14313" spans="1:1" hidden="1">
      <c r="A14313" s="118"/>
    </row>
    <row r="14314" spans="1:1" hidden="1">
      <c r="A14314" s="118"/>
    </row>
    <row r="14315" spans="1:1" ht="15.75" hidden="1">
      <c r="A14315" s="241"/>
    </row>
    <row r="14316" spans="1:1" ht="15.75" hidden="1">
      <c r="A14316" s="241"/>
    </row>
    <row r="14317" spans="1:1" ht="15.75" hidden="1">
      <c r="A14317" s="241"/>
    </row>
    <row r="14318" spans="1:1" ht="15.75" hidden="1">
      <c r="A14318" s="241"/>
    </row>
    <row r="14319" spans="1:1" ht="15.75" hidden="1">
      <c r="A14319" s="241"/>
    </row>
    <row r="14320" spans="1:1" ht="15.75" hidden="1">
      <c r="A14320" s="241"/>
    </row>
    <row r="14321" spans="1:1" ht="15.75" hidden="1">
      <c r="A14321" s="241"/>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21"/>
    </row>
    <row r="14345" spans="1:1" hidden="1">
      <c r="A14345" s="163"/>
    </row>
    <row r="14346" spans="1:1" hidden="1">
      <c r="A14346" s="143"/>
    </row>
    <row r="14347" spans="1:1" hidden="1">
      <c r="A14347" s="143"/>
    </row>
    <row r="14348" spans="1:1" hidden="1">
      <c r="A14348" s="143"/>
    </row>
    <row r="14349" spans="1:1" hidden="1">
      <c r="A14349" s="143"/>
    </row>
    <row r="14350" spans="1:1" hidden="1">
      <c r="A14350" s="143"/>
    </row>
    <row r="14351" spans="1:1" hidden="1">
      <c r="A14351" s="143"/>
    </row>
    <row r="14352" spans="1:1" hidden="1">
      <c r="A14352" s="143"/>
    </row>
    <row r="14353" spans="1:1" hidden="1">
      <c r="A14353" s="143"/>
    </row>
    <row r="14354" spans="1:1" hidden="1">
      <c r="A14354" s="143"/>
    </row>
    <row r="14355" spans="1:1" hidden="1">
      <c r="A14355" s="143"/>
    </row>
    <row r="14356" spans="1:1" hidden="1">
      <c r="A14356" s="143"/>
    </row>
    <row r="14357" spans="1:1" hidden="1">
      <c r="A14357" s="143"/>
    </row>
    <row r="14358" spans="1:1" hidden="1">
      <c r="A14358" s="143"/>
    </row>
    <row r="14359" spans="1:1" hidden="1">
      <c r="A14359" s="143"/>
    </row>
    <row r="14360" spans="1:1" hidden="1">
      <c r="A14360" s="143"/>
    </row>
    <row r="14361" spans="1:1" hidden="1">
      <c r="A14361" s="143"/>
    </row>
    <row r="14362" spans="1:1" hidden="1">
      <c r="A14362" s="143"/>
    </row>
    <row r="14363" spans="1:1" hidden="1">
      <c r="A14363" s="143"/>
    </row>
    <row r="14364" spans="1:1" hidden="1">
      <c r="A14364" s="164"/>
    </row>
    <row r="14365" spans="1:1" hidden="1">
      <c r="A14365" s="164"/>
    </row>
    <row r="14366" spans="1:1" hidden="1">
      <c r="A14366" s="164"/>
    </row>
    <row r="14367" spans="1:1" hidden="1">
      <c r="A14367" s="141"/>
    </row>
    <row r="14368" spans="1:1" hidden="1">
      <c r="A14368" s="141"/>
    </row>
    <row r="14369" spans="1:1" hidden="1">
      <c r="A14369" s="141"/>
    </row>
    <row r="14370" spans="1:1" hidden="1">
      <c r="A14370" s="143"/>
    </row>
    <row r="14371" spans="1:1" hidden="1">
      <c r="A14371" s="143"/>
    </row>
    <row r="14372" spans="1:1" hidden="1">
      <c r="A14372" s="143"/>
    </row>
    <row r="14373" spans="1:1" hidden="1">
      <c r="A14373" s="143"/>
    </row>
    <row r="14374" spans="1:1" hidden="1">
      <c r="A14374" s="143"/>
    </row>
    <row r="14375" spans="1:1" hidden="1">
      <c r="A14375" s="143"/>
    </row>
    <row r="14376" spans="1:1" hidden="1">
      <c r="A14376" s="143"/>
    </row>
    <row r="14377" spans="1:1" hidden="1">
      <c r="A14377" s="143"/>
    </row>
    <row r="14378" spans="1:1" hidden="1">
      <c r="A14378" s="143"/>
    </row>
    <row r="14379" spans="1:1" hidden="1">
      <c r="A14379" s="143"/>
    </row>
    <row r="14380" spans="1:1" hidden="1">
      <c r="A14380" s="143"/>
    </row>
    <row r="14381" spans="1:1" hidden="1">
      <c r="A14381" s="143"/>
    </row>
    <row r="14382" spans="1:1" hidden="1">
      <c r="A14382" s="141"/>
    </row>
    <row r="14383" spans="1:1" hidden="1">
      <c r="A14383" s="141"/>
    </row>
    <row r="14384" spans="1:1" hidden="1">
      <c r="A14384" s="143"/>
    </row>
    <row r="14385" spans="1:1" hidden="1">
      <c r="A14385" s="143"/>
    </row>
    <row r="14386" spans="1:1" hidden="1">
      <c r="A14386" s="143"/>
    </row>
    <row r="14387" spans="1:1" ht="15.75" hidden="1">
      <c r="A14387" s="100"/>
    </row>
    <row r="14388" spans="1:1" hidden="1">
      <c r="A14388" s="143"/>
    </row>
    <row r="14389" spans="1:1" hidden="1">
      <c r="A14389" s="143"/>
    </row>
    <row r="14390" spans="1:1" hidden="1">
      <c r="A14390" s="143"/>
    </row>
    <row r="14391" spans="1:1" hidden="1">
      <c r="A14391" s="143"/>
    </row>
    <row r="14392" spans="1:1" hidden="1">
      <c r="A14392" s="143"/>
    </row>
    <row r="14393" spans="1:1" hidden="1">
      <c r="A14393" s="143"/>
    </row>
    <row r="14394" spans="1:1" hidden="1">
      <c r="A14394" s="143"/>
    </row>
    <row r="14395" spans="1:1" hidden="1">
      <c r="A14395" s="143"/>
    </row>
    <row r="14396" spans="1:1" hidden="1">
      <c r="A14396" s="143"/>
    </row>
    <row r="14397" spans="1:1" hidden="1">
      <c r="A14397" s="143"/>
    </row>
    <row r="14398" spans="1:1" hidden="1">
      <c r="A14398" s="143"/>
    </row>
    <row r="14399" spans="1:1" hidden="1">
      <c r="A14399" s="143"/>
    </row>
    <row r="14400" spans="1:1" hidden="1">
      <c r="A14400" s="143"/>
    </row>
    <row r="14401" spans="1:1" hidden="1">
      <c r="A14401" s="143"/>
    </row>
    <row r="14402" spans="1:1" hidden="1">
      <c r="A14402" s="164"/>
    </row>
    <row r="14403" spans="1:1" hidden="1">
      <c r="A14403" s="164"/>
    </row>
    <row r="14404" spans="1:1" hidden="1">
      <c r="A14404" s="143"/>
    </row>
    <row r="14405" spans="1:1" hidden="1">
      <c r="A14405" s="164"/>
    </row>
    <row r="14406" spans="1:1" hidden="1">
      <c r="A14406" s="164"/>
    </row>
    <row r="14407" spans="1:1" hidden="1">
      <c r="A14407" s="143"/>
    </row>
    <row r="14408" spans="1:1" hidden="1">
      <c r="A14408" s="143"/>
    </row>
    <row r="14409" spans="1:1" ht="13.5" hidden="1" thickBot="1">
      <c r="A14409" s="514"/>
    </row>
    <row r="14410" spans="1:1" hidden="1">
      <c r="A14410" s="164"/>
    </row>
    <row r="14411" spans="1:1" hidden="1">
      <c r="A14411" s="164"/>
    </row>
    <row r="14412" spans="1:1" hidden="1">
      <c r="A14412" s="522"/>
    </row>
    <row r="14413" spans="1:1" hidden="1">
      <c r="A14413" s="118"/>
    </row>
    <row r="14414" spans="1:1" hidden="1">
      <c r="A14414" s="118"/>
    </row>
    <row r="14415" spans="1:1" hidden="1">
      <c r="A14415" s="118"/>
    </row>
    <row r="14416" spans="1:1" ht="15.75" hidden="1">
      <c r="A14416" s="241"/>
    </row>
    <row r="14417" spans="1:1" ht="15.75" hidden="1">
      <c r="A14417" s="241"/>
    </row>
    <row r="14418" spans="1:1" ht="15.75" hidden="1">
      <c r="A14418" s="241"/>
    </row>
    <row r="14419" spans="1:1" ht="15.75" hidden="1">
      <c r="A14419" s="241"/>
    </row>
    <row r="14420" spans="1:1" ht="15.75" hidden="1">
      <c r="A14420" s="241"/>
    </row>
    <row r="14421" spans="1:1" ht="15.75" hidden="1">
      <c r="A14421" s="241"/>
    </row>
    <row r="14422" spans="1:1" ht="15.75" hidden="1">
      <c r="A14422" s="241"/>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21"/>
    </row>
    <row r="14446" spans="1:1" hidden="1">
      <c r="A14446" s="163"/>
    </row>
    <row r="14447" spans="1:1" hidden="1">
      <c r="A14447" s="143"/>
    </row>
    <row r="14448" spans="1:1" hidden="1">
      <c r="A14448" s="143"/>
    </row>
    <row r="14449" spans="1:1" hidden="1">
      <c r="A14449" s="143"/>
    </row>
    <row r="14450" spans="1:1" hidden="1">
      <c r="A14450" s="143"/>
    </row>
    <row r="14451" spans="1:1" hidden="1">
      <c r="A14451" s="143"/>
    </row>
    <row r="14452" spans="1:1" hidden="1">
      <c r="A14452" s="143"/>
    </row>
    <row r="14453" spans="1:1" hidden="1">
      <c r="A14453" s="143"/>
    </row>
    <row r="14454" spans="1:1" hidden="1">
      <c r="A14454" s="143"/>
    </row>
    <row r="14455" spans="1:1" hidden="1">
      <c r="A14455" s="143"/>
    </row>
    <row r="14456" spans="1:1" hidden="1">
      <c r="A14456" s="143"/>
    </row>
    <row r="14457" spans="1:1" hidden="1">
      <c r="A14457" s="143"/>
    </row>
    <row r="14458" spans="1:1" hidden="1">
      <c r="A14458" s="143"/>
    </row>
    <row r="14459" spans="1:1" hidden="1">
      <c r="A14459" s="143"/>
    </row>
    <row r="14460" spans="1:1" hidden="1">
      <c r="A14460" s="143"/>
    </row>
    <row r="14461" spans="1:1" hidden="1">
      <c r="A14461" s="143"/>
    </row>
    <row r="14462" spans="1:1" hidden="1">
      <c r="A14462" s="143"/>
    </row>
    <row r="14463" spans="1:1" hidden="1">
      <c r="A14463" s="143"/>
    </row>
    <row r="14464" spans="1:1" hidden="1">
      <c r="A14464" s="143"/>
    </row>
    <row r="14465" spans="1:1" hidden="1">
      <c r="A14465" s="164"/>
    </row>
    <row r="14466" spans="1:1" hidden="1">
      <c r="A14466" s="164"/>
    </row>
    <row r="14467" spans="1:1" hidden="1">
      <c r="A14467" s="164"/>
    </row>
    <row r="14468" spans="1:1" hidden="1">
      <c r="A14468" s="141"/>
    </row>
    <row r="14469" spans="1:1" hidden="1">
      <c r="A14469" s="141"/>
    </row>
    <row r="14470" spans="1:1" hidden="1">
      <c r="A14470" s="141"/>
    </row>
    <row r="14471" spans="1:1" hidden="1">
      <c r="A14471" s="143"/>
    </row>
    <row r="14472" spans="1:1" hidden="1">
      <c r="A14472" s="143"/>
    </row>
    <row r="14473" spans="1:1" hidden="1">
      <c r="A14473" s="143"/>
    </row>
    <row r="14474" spans="1:1" hidden="1">
      <c r="A14474" s="143"/>
    </row>
    <row r="14475" spans="1:1" hidden="1">
      <c r="A14475" s="143"/>
    </row>
    <row r="14476" spans="1:1" hidden="1">
      <c r="A14476" s="143"/>
    </row>
    <row r="14477" spans="1:1" hidden="1">
      <c r="A14477" s="143"/>
    </row>
    <row r="14478" spans="1:1" hidden="1">
      <c r="A14478" s="143"/>
    </row>
    <row r="14479" spans="1:1" hidden="1">
      <c r="A14479" s="143"/>
    </row>
    <row r="14480" spans="1:1" hidden="1">
      <c r="A14480" s="143"/>
    </row>
    <row r="14481" spans="1:1" hidden="1">
      <c r="A14481" s="143"/>
    </row>
    <row r="14482" spans="1:1" hidden="1">
      <c r="A14482" s="143"/>
    </row>
    <row r="14483" spans="1:1" hidden="1">
      <c r="A14483" s="141"/>
    </row>
    <row r="14484" spans="1:1" hidden="1">
      <c r="A14484" s="141"/>
    </row>
    <row r="14485" spans="1:1" hidden="1">
      <c r="A14485" s="143"/>
    </row>
    <row r="14486" spans="1:1" hidden="1">
      <c r="A14486" s="143"/>
    </row>
    <row r="14487" spans="1:1" hidden="1">
      <c r="A14487" s="143"/>
    </row>
    <row r="14488" spans="1:1" ht="15.75" hidden="1">
      <c r="A14488" s="100"/>
    </row>
    <row r="14489" spans="1:1" hidden="1">
      <c r="A14489" s="143"/>
    </row>
    <row r="14490" spans="1:1" hidden="1">
      <c r="A14490" s="143"/>
    </row>
    <row r="14491" spans="1:1" hidden="1">
      <c r="A14491" s="143"/>
    </row>
    <row r="14492" spans="1:1" hidden="1">
      <c r="A14492" s="143"/>
    </row>
    <row r="14493" spans="1:1" hidden="1">
      <c r="A14493" s="143"/>
    </row>
    <row r="14494" spans="1:1" hidden="1">
      <c r="A14494" s="143"/>
    </row>
    <row r="14495" spans="1:1" hidden="1">
      <c r="A14495" s="143"/>
    </row>
    <row r="14496" spans="1:1" hidden="1">
      <c r="A14496" s="143"/>
    </row>
    <row r="14497" spans="1:1" hidden="1">
      <c r="A14497" s="143"/>
    </row>
    <row r="14498" spans="1:1" hidden="1">
      <c r="A14498" s="143"/>
    </row>
    <row r="14499" spans="1:1" hidden="1">
      <c r="A14499" s="143"/>
    </row>
    <row r="14500" spans="1:1" hidden="1">
      <c r="A14500" s="143"/>
    </row>
    <row r="14501" spans="1:1" hidden="1">
      <c r="A14501" s="143"/>
    </row>
    <row r="14502" spans="1:1" hidden="1">
      <c r="A14502" s="143"/>
    </row>
    <row r="14503" spans="1:1" hidden="1">
      <c r="A14503" s="164"/>
    </row>
    <row r="14504" spans="1:1" hidden="1">
      <c r="A14504" s="164"/>
    </row>
    <row r="14505" spans="1:1" hidden="1">
      <c r="A14505" s="143"/>
    </row>
    <row r="14506" spans="1:1" hidden="1">
      <c r="A14506" s="164"/>
    </row>
    <row r="14507" spans="1:1" hidden="1">
      <c r="A14507" s="164"/>
    </row>
    <row r="14508" spans="1:1" hidden="1">
      <c r="A14508" s="143"/>
    </row>
    <row r="14509" spans="1:1" hidden="1">
      <c r="A14509" s="143"/>
    </row>
    <row r="14510" spans="1:1" ht="13.5" hidden="1" thickBot="1">
      <c r="A14510" s="514"/>
    </row>
    <row r="14511" spans="1:1" hidden="1">
      <c r="A14511" s="164"/>
    </row>
    <row r="14512" spans="1:1" hidden="1">
      <c r="A14512" s="164"/>
    </row>
    <row r="14513" spans="1:1" hidden="1">
      <c r="A14513" s="522"/>
    </row>
    <row r="14514" spans="1:1" hidden="1">
      <c r="A14514" s="118"/>
    </row>
    <row r="14515" spans="1:1" hidden="1">
      <c r="A14515" s="118"/>
    </row>
    <row r="14516" spans="1:1" hidden="1">
      <c r="A14516" s="118"/>
    </row>
    <row r="14517" spans="1:1" ht="15.75" hidden="1">
      <c r="A14517" s="241"/>
    </row>
    <row r="14518" spans="1:1" ht="15.75" hidden="1">
      <c r="A14518" s="241"/>
    </row>
    <row r="14519" spans="1:1" ht="15.75" hidden="1">
      <c r="A14519" s="241"/>
    </row>
    <row r="14520" spans="1:1" ht="15.75" hidden="1">
      <c r="A14520" s="241"/>
    </row>
    <row r="14521" spans="1:1" ht="15.75" hidden="1">
      <c r="A14521" s="241"/>
    </row>
    <row r="14522" spans="1:1" ht="15.75" hidden="1">
      <c r="A14522" s="241"/>
    </row>
    <row r="14523" spans="1:1" ht="15.75" hidden="1">
      <c r="A14523" s="241"/>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21"/>
    </row>
    <row r="14547" spans="1:1" hidden="1">
      <c r="A14547" s="163"/>
    </row>
    <row r="14548" spans="1:1" hidden="1">
      <c r="A14548" s="143"/>
    </row>
    <row r="14549" spans="1:1" hidden="1">
      <c r="A14549" s="143"/>
    </row>
    <row r="14550" spans="1:1" hidden="1">
      <c r="A14550" s="143"/>
    </row>
    <row r="14551" spans="1:1" hidden="1">
      <c r="A14551" s="143"/>
    </row>
    <row r="14552" spans="1:1" hidden="1">
      <c r="A14552" s="143"/>
    </row>
    <row r="14553" spans="1:1" hidden="1">
      <c r="A14553" s="143"/>
    </row>
    <row r="14554" spans="1:1" hidden="1">
      <c r="A14554" s="143"/>
    </row>
    <row r="14555" spans="1:1" hidden="1">
      <c r="A14555" s="143"/>
    </row>
    <row r="14556" spans="1:1" hidden="1">
      <c r="A14556" s="143"/>
    </row>
    <row r="14557" spans="1:1" hidden="1">
      <c r="A14557" s="143"/>
    </row>
    <row r="14558" spans="1:1" hidden="1">
      <c r="A14558" s="143"/>
    </row>
    <row r="14559" spans="1:1" hidden="1">
      <c r="A14559" s="143"/>
    </row>
    <row r="14560" spans="1:1" hidden="1">
      <c r="A14560" s="143"/>
    </row>
    <row r="14561" spans="1:1" hidden="1">
      <c r="A14561" s="143"/>
    </row>
    <row r="14562" spans="1:1" hidden="1">
      <c r="A14562" s="143"/>
    </row>
    <row r="14563" spans="1:1" hidden="1">
      <c r="A14563" s="143"/>
    </row>
    <row r="14564" spans="1:1" hidden="1">
      <c r="A14564" s="143"/>
    </row>
    <row r="14565" spans="1:1" hidden="1">
      <c r="A14565" s="143"/>
    </row>
    <row r="14566" spans="1:1" hidden="1">
      <c r="A14566" s="164"/>
    </row>
    <row r="14567" spans="1:1" hidden="1">
      <c r="A14567" s="164"/>
    </row>
    <row r="14568" spans="1:1" hidden="1">
      <c r="A14568" s="164"/>
    </row>
    <row r="14569" spans="1:1" hidden="1">
      <c r="A14569" s="141"/>
    </row>
    <row r="14570" spans="1:1" hidden="1">
      <c r="A14570" s="141"/>
    </row>
    <row r="14571" spans="1:1" hidden="1">
      <c r="A14571" s="141"/>
    </row>
    <row r="14572" spans="1:1" hidden="1">
      <c r="A14572" s="143"/>
    </row>
    <row r="14573" spans="1:1" hidden="1">
      <c r="A14573" s="143"/>
    </row>
    <row r="14574" spans="1:1" hidden="1">
      <c r="A14574" s="143"/>
    </row>
    <row r="14575" spans="1:1" hidden="1">
      <c r="A14575" s="143"/>
    </row>
    <row r="14576" spans="1:1" hidden="1">
      <c r="A14576" s="143"/>
    </row>
    <row r="14577" spans="1:1" hidden="1">
      <c r="A14577" s="143"/>
    </row>
    <row r="14578" spans="1:1" hidden="1">
      <c r="A14578" s="143"/>
    </row>
    <row r="14579" spans="1:1" hidden="1">
      <c r="A14579" s="143"/>
    </row>
    <row r="14580" spans="1:1" hidden="1">
      <c r="A14580" s="143"/>
    </row>
    <row r="14581" spans="1:1" hidden="1">
      <c r="A14581" s="143"/>
    </row>
    <row r="14582" spans="1:1" hidden="1">
      <c r="A14582" s="143"/>
    </row>
    <row r="14583" spans="1:1" hidden="1">
      <c r="A14583" s="143"/>
    </row>
    <row r="14584" spans="1:1" hidden="1">
      <c r="A14584" s="141"/>
    </row>
    <row r="14585" spans="1:1" hidden="1">
      <c r="A14585" s="141"/>
    </row>
    <row r="14586" spans="1:1" hidden="1">
      <c r="A14586" s="143"/>
    </row>
    <row r="14587" spans="1:1" hidden="1">
      <c r="A14587" s="143"/>
    </row>
    <row r="14588" spans="1:1" hidden="1">
      <c r="A14588" s="143"/>
    </row>
    <row r="14589" spans="1:1" ht="15.75" hidden="1">
      <c r="A14589" s="100"/>
    </row>
    <row r="14590" spans="1:1" hidden="1">
      <c r="A14590" s="143"/>
    </row>
    <row r="14591" spans="1:1" hidden="1">
      <c r="A14591" s="143"/>
    </row>
    <row r="14592" spans="1:1" hidden="1">
      <c r="A14592" s="143"/>
    </row>
    <row r="14593" spans="1:1" hidden="1">
      <c r="A14593" s="143"/>
    </row>
    <row r="14594" spans="1:1" hidden="1">
      <c r="A14594" s="143"/>
    </row>
    <row r="14595" spans="1:1" hidden="1">
      <c r="A14595" s="143"/>
    </row>
    <row r="14596" spans="1:1" hidden="1">
      <c r="A14596" s="143"/>
    </row>
    <row r="14597" spans="1:1" hidden="1">
      <c r="A14597" s="143"/>
    </row>
    <row r="14598" spans="1:1" hidden="1">
      <c r="A14598" s="143"/>
    </row>
    <row r="14599" spans="1:1" hidden="1">
      <c r="A14599" s="143"/>
    </row>
    <row r="14600" spans="1:1" hidden="1">
      <c r="A14600" s="143"/>
    </row>
    <row r="14601" spans="1:1" hidden="1">
      <c r="A14601" s="143"/>
    </row>
    <row r="14602" spans="1:1" hidden="1">
      <c r="A14602" s="143"/>
    </row>
    <row r="14603" spans="1:1" hidden="1">
      <c r="A14603" s="143"/>
    </row>
    <row r="14604" spans="1:1" hidden="1">
      <c r="A14604" s="164"/>
    </row>
    <row r="14605" spans="1:1" hidden="1">
      <c r="A14605" s="164"/>
    </row>
    <row r="14606" spans="1:1" hidden="1">
      <c r="A14606" s="143"/>
    </row>
    <row r="14607" spans="1:1" hidden="1">
      <c r="A14607" s="164"/>
    </row>
    <row r="14608" spans="1:1" hidden="1">
      <c r="A14608" s="164"/>
    </row>
    <row r="14609" spans="1:1" hidden="1">
      <c r="A14609" s="143"/>
    </row>
    <row r="14610" spans="1:1" hidden="1">
      <c r="A14610" s="143"/>
    </row>
    <row r="14611" spans="1:1" ht="13.5" hidden="1" thickBot="1">
      <c r="A14611" s="514"/>
    </row>
    <row r="14612" spans="1:1" hidden="1">
      <c r="A14612" s="164"/>
    </row>
    <row r="14613" spans="1:1" hidden="1">
      <c r="A14613" s="164"/>
    </row>
    <row r="14614" spans="1:1" hidden="1">
      <c r="A14614" s="522"/>
    </row>
    <row r="14615" spans="1:1" hidden="1">
      <c r="A14615" s="118"/>
    </row>
    <row r="14616" spans="1:1" hidden="1">
      <c r="A14616" s="118"/>
    </row>
    <row r="14617" spans="1:1" hidden="1">
      <c r="A14617" s="118"/>
    </row>
    <row r="14618" spans="1:1" ht="15.75" hidden="1">
      <c r="A14618" s="241"/>
    </row>
    <row r="14619" spans="1:1" ht="15.75" hidden="1">
      <c r="A14619" s="241"/>
    </row>
    <row r="14620" spans="1:1" ht="15.75" hidden="1">
      <c r="A14620" s="241"/>
    </row>
    <row r="14621" spans="1:1" ht="15.75" hidden="1">
      <c r="A14621" s="241"/>
    </row>
    <row r="14622" spans="1:1" ht="15.75" hidden="1">
      <c r="A14622" s="241"/>
    </row>
    <row r="14623" spans="1:1" ht="15.75" hidden="1">
      <c r="A14623" s="241"/>
    </row>
    <row r="14624" spans="1:1" ht="15.75" hidden="1">
      <c r="A14624" s="241"/>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21"/>
    </row>
    <row r="14648" spans="1:1" hidden="1">
      <c r="A14648" s="163"/>
    </row>
    <row r="14649" spans="1:1" hidden="1">
      <c r="A14649" s="143"/>
    </row>
    <row r="14650" spans="1:1" hidden="1">
      <c r="A14650" s="143"/>
    </row>
    <row r="14651" spans="1:1" hidden="1">
      <c r="A14651" s="143"/>
    </row>
    <row r="14652" spans="1:1" hidden="1">
      <c r="A14652" s="143"/>
    </row>
    <row r="14653" spans="1:1" hidden="1">
      <c r="A14653" s="143"/>
    </row>
    <row r="14654" spans="1:1" hidden="1">
      <c r="A14654" s="143"/>
    </row>
    <row r="14655" spans="1:1" hidden="1">
      <c r="A14655" s="143"/>
    </row>
    <row r="14656" spans="1:1" hidden="1">
      <c r="A14656" s="143"/>
    </row>
    <row r="14657" spans="1:1" hidden="1">
      <c r="A14657" s="143"/>
    </row>
    <row r="14658" spans="1:1" hidden="1">
      <c r="A14658" s="143"/>
    </row>
    <row r="14659" spans="1:1" hidden="1">
      <c r="A14659" s="143"/>
    </row>
    <row r="14660" spans="1:1" hidden="1">
      <c r="A14660" s="143"/>
    </row>
    <row r="14661" spans="1:1" hidden="1">
      <c r="A14661" s="143"/>
    </row>
    <row r="14662" spans="1:1" hidden="1">
      <c r="A14662" s="143"/>
    </row>
    <row r="14663" spans="1:1" hidden="1">
      <c r="A14663" s="143"/>
    </row>
    <row r="14664" spans="1:1" hidden="1">
      <c r="A14664" s="143"/>
    </row>
    <row r="14665" spans="1:1" hidden="1">
      <c r="A14665" s="143"/>
    </row>
    <row r="14666" spans="1:1" hidden="1">
      <c r="A14666" s="143"/>
    </row>
    <row r="14667" spans="1:1" hidden="1">
      <c r="A14667" s="164"/>
    </row>
    <row r="14668" spans="1:1" hidden="1">
      <c r="A14668" s="164"/>
    </row>
    <row r="14669" spans="1:1" hidden="1">
      <c r="A14669" s="164"/>
    </row>
    <row r="14670" spans="1:1" hidden="1">
      <c r="A14670" s="141"/>
    </row>
    <row r="14671" spans="1:1" hidden="1">
      <c r="A14671" s="141"/>
    </row>
    <row r="14672" spans="1:1" hidden="1">
      <c r="A14672" s="141"/>
    </row>
    <row r="14673" spans="1:1" hidden="1">
      <c r="A14673" s="143"/>
    </row>
    <row r="14674" spans="1:1" hidden="1">
      <c r="A14674" s="143"/>
    </row>
    <row r="14675" spans="1:1" hidden="1">
      <c r="A14675" s="143"/>
    </row>
    <row r="14676" spans="1:1" hidden="1">
      <c r="A14676" s="143"/>
    </row>
    <row r="14677" spans="1:1" hidden="1">
      <c r="A14677" s="143"/>
    </row>
    <row r="14678" spans="1:1" hidden="1">
      <c r="A14678" s="143"/>
    </row>
    <row r="14679" spans="1:1" hidden="1">
      <c r="A14679" s="143"/>
    </row>
    <row r="14680" spans="1:1" hidden="1">
      <c r="A14680" s="143"/>
    </row>
    <row r="14681" spans="1:1" hidden="1">
      <c r="A14681" s="143"/>
    </row>
    <row r="14682" spans="1:1" hidden="1">
      <c r="A14682" s="143"/>
    </row>
    <row r="14683" spans="1:1" hidden="1">
      <c r="A14683" s="143"/>
    </row>
    <row r="14684" spans="1:1" hidden="1">
      <c r="A14684" s="143"/>
    </row>
    <row r="14685" spans="1:1" hidden="1">
      <c r="A14685" s="141"/>
    </row>
    <row r="14686" spans="1:1" hidden="1">
      <c r="A14686" s="141"/>
    </row>
    <row r="14687" spans="1:1" hidden="1">
      <c r="A14687" s="143"/>
    </row>
    <row r="14688" spans="1:1" hidden="1">
      <c r="A14688" s="143"/>
    </row>
    <row r="14689" spans="1:1" hidden="1">
      <c r="A14689" s="143"/>
    </row>
    <row r="14690" spans="1:1" ht="15.75" hidden="1">
      <c r="A14690" s="100"/>
    </row>
    <row r="14691" spans="1:1" hidden="1">
      <c r="A14691" s="143"/>
    </row>
    <row r="14692" spans="1:1" hidden="1">
      <c r="A14692" s="143"/>
    </row>
    <row r="14693" spans="1:1" hidden="1">
      <c r="A14693" s="143"/>
    </row>
    <row r="14694" spans="1:1" hidden="1">
      <c r="A14694" s="143"/>
    </row>
    <row r="14695" spans="1:1" hidden="1">
      <c r="A14695" s="143"/>
    </row>
    <row r="14696" spans="1:1" hidden="1">
      <c r="A14696" s="143"/>
    </row>
    <row r="14697" spans="1:1" hidden="1">
      <c r="A14697" s="143"/>
    </row>
    <row r="14698" spans="1:1" hidden="1">
      <c r="A14698" s="143"/>
    </row>
    <row r="14699" spans="1:1" hidden="1">
      <c r="A14699" s="143"/>
    </row>
    <row r="14700" spans="1:1" hidden="1">
      <c r="A14700" s="143"/>
    </row>
    <row r="14701" spans="1:1" hidden="1">
      <c r="A14701" s="143"/>
    </row>
    <row r="14702" spans="1:1" hidden="1">
      <c r="A14702" s="143"/>
    </row>
    <row r="14703" spans="1:1" hidden="1">
      <c r="A14703" s="143"/>
    </row>
    <row r="14704" spans="1:1" hidden="1">
      <c r="A14704" s="143"/>
    </row>
    <row r="14705" spans="1:1" hidden="1">
      <c r="A14705" s="164"/>
    </row>
    <row r="14706" spans="1:1" hidden="1">
      <c r="A14706" s="164"/>
    </row>
    <row r="14707" spans="1:1" hidden="1">
      <c r="A14707" s="143"/>
    </row>
    <row r="14708" spans="1:1" hidden="1">
      <c r="A14708" s="164"/>
    </row>
    <row r="14709" spans="1:1" hidden="1">
      <c r="A14709" s="164"/>
    </row>
    <row r="14710" spans="1:1" hidden="1">
      <c r="A14710" s="143"/>
    </row>
    <row r="14711" spans="1:1" hidden="1">
      <c r="A14711" s="143"/>
    </row>
    <row r="14712" spans="1:1" ht="13.5" hidden="1" thickBot="1">
      <c r="A14712" s="514"/>
    </row>
    <row r="14713" spans="1:1" hidden="1">
      <c r="A14713" s="164"/>
    </row>
    <row r="14714" spans="1:1" hidden="1">
      <c r="A14714" s="164"/>
    </row>
    <row r="14715" spans="1:1" hidden="1">
      <c r="A14715" s="522"/>
    </row>
    <row r="14716" spans="1:1" hidden="1">
      <c r="A14716" s="118"/>
    </row>
    <row r="14717" spans="1:1" hidden="1">
      <c r="A14717" s="118"/>
    </row>
    <row r="14718" spans="1:1" hidden="1">
      <c r="A14718" s="118"/>
    </row>
    <row r="14719" spans="1:1" ht="15.75" hidden="1">
      <c r="A14719" s="241"/>
    </row>
    <row r="14720" spans="1:1" ht="15.75" hidden="1">
      <c r="A14720" s="241"/>
    </row>
    <row r="14721" spans="1:1" ht="15.75" hidden="1">
      <c r="A14721" s="241"/>
    </row>
    <row r="14722" spans="1:1" ht="15.75" hidden="1">
      <c r="A14722" s="241"/>
    </row>
    <row r="14723" spans="1:1" ht="15.75" hidden="1">
      <c r="A14723" s="241"/>
    </row>
    <row r="14724" spans="1:1" ht="15.75" hidden="1">
      <c r="A14724" s="241"/>
    </row>
    <row r="14725" spans="1:1" ht="15.75" hidden="1">
      <c r="A14725" s="241"/>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21"/>
    </row>
    <row r="14749" spans="1:1" hidden="1">
      <c r="A14749" s="163"/>
    </row>
    <row r="14750" spans="1:1" hidden="1">
      <c r="A14750" s="143"/>
    </row>
    <row r="14751" spans="1:1" hidden="1">
      <c r="A14751" s="143"/>
    </row>
    <row r="14752" spans="1:1" hidden="1">
      <c r="A14752" s="143"/>
    </row>
    <row r="14753" spans="1:1" hidden="1">
      <c r="A14753" s="143"/>
    </row>
    <row r="14754" spans="1:1" hidden="1">
      <c r="A14754" s="143"/>
    </row>
    <row r="14755" spans="1:1" hidden="1">
      <c r="A14755" s="143"/>
    </row>
    <row r="14756" spans="1:1" hidden="1">
      <c r="A14756" s="143"/>
    </row>
    <row r="14757" spans="1:1" hidden="1">
      <c r="A14757" s="143"/>
    </row>
    <row r="14758" spans="1:1" hidden="1">
      <c r="A14758" s="143"/>
    </row>
    <row r="14759" spans="1:1" hidden="1">
      <c r="A14759" s="143"/>
    </row>
    <row r="14760" spans="1:1" hidden="1">
      <c r="A14760" s="143"/>
    </row>
    <row r="14761" spans="1:1" hidden="1">
      <c r="A14761" s="143"/>
    </row>
    <row r="14762" spans="1:1" hidden="1">
      <c r="A14762" s="143"/>
    </row>
    <row r="14763" spans="1:1" hidden="1">
      <c r="A14763" s="143"/>
    </row>
    <row r="14764" spans="1:1" hidden="1">
      <c r="A14764" s="143"/>
    </row>
    <row r="14765" spans="1:1" hidden="1">
      <c r="A14765" s="143"/>
    </row>
    <row r="14766" spans="1:1" hidden="1">
      <c r="A14766" s="143"/>
    </row>
    <row r="14767" spans="1:1" hidden="1">
      <c r="A14767" s="143"/>
    </row>
    <row r="14768" spans="1:1" hidden="1">
      <c r="A14768" s="164"/>
    </row>
    <row r="14769" spans="1:1" hidden="1">
      <c r="A14769" s="164"/>
    </row>
    <row r="14770" spans="1:1" hidden="1">
      <c r="A14770" s="164"/>
    </row>
    <row r="14771" spans="1:1" hidden="1">
      <c r="A14771" s="141"/>
    </row>
    <row r="14772" spans="1:1" hidden="1">
      <c r="A14772" s="141"/>
    </row>
    <row r="14773" spans="1:1" hidden="1">
      <c r="A14773" s="141"/>
    </row>
    <row r="14774" spans="1:1" hidden="1">
      <c r="A14774" s="143"/>
    </row>
    <row r="14775" spans="1:1" hidden="1">
      <c r="A14775" s="143"/>
    </row>
    <row r="14776" spans="1:1" hidden="1">
      <c r="A14776" s="143"/>
    </row>
    <row r="14777" spans="1:1" hidden="1">
      <c r="A14777" s="143"/>
    </row>
    <row r="14778" spans="1:1" hidden="1">
      <c r="A14778" s="143"/>
    </row>
    <row r="14779" spans="1:1" hidden="1">
      <c r="A14779" s="143"/>
    </row>
    <row r="14780" spans="1:1" hidden="1">
      <c r="A14780" s="143"/>
    </row>
    <row r="14781" spans="1:1" hidden="1">
      <c r="A14781" s="143"/>
    </row>
    <row r="14782" spans="1:1" hidden="1">
      <c r="A14782" s="143"/>
    </row>
    <row r="14783" spans="1:1" hidden="1">
      <c r="A14783" s="143"/>
    </row>
    <row r="14784" spans="1:1" hidden="1">
      <c r="A14784" s="143"/>
    </row>
    <row r="14785" spans="1:1" hidden="1">
      <c r="A14785" s="143"/>
    </row>
    <row r="14786" spans="1:1" hidden="1">
      <c r="A14786" s="141"/>
    </row>
    <row r="14787" spans="1:1" hidden="1">
      <c r="A14787" s="141"/>
    </row>
    <row r="14788" spans="1:1" hidden="1">
      <c r="A14788" s="143"/>
    </row>
    <row r="14789" spans="1:1" hidden="1">
      <c r="A14789" s="143"/>
    </row>
    <row r="14790" spans="1:1" hidden="1">
      <c r="A14790" s="143"/>
    </row>
    <row r="14791" spans="1:1" ht="15.75" hidden="1">
      <c r="A14791" s="100"/>
    </row>
    <row r="14792" spans="1:1" hidden="1">
      <c r="A14792" s="143"/>
    </row>
    <row r="14793" spans="1:1" hidden="1">
      <c r="A14793" s="143"/>
    </row>
    <row r="14794" spans="1:1" hidden="1">
      <c r="A14794" s="143"/>
    </row>
    <row r="14795" spans="1:1" hidden="1">
      <c r="A14795" s="143"/>
    </row>
    <row r="14796" spans="1:1" hidden="1">
      <c r="A14796" s="143"/>
    </row>
    <row r="14797" spans="1:1" hidden="1">
      <c r="A14797" s="143"/>
    </row>
    <row r="14798" spans="1:1" hidden="1">
      <c r="A14798" s="143"/>
    </row>
    <row r="14799" spans="1:1" hidden="1">
      <c r="A14799" s="143"/>
    </row>
    <row r="14800" spans="1:1" hidden="1">
      <c r="A14800" s="143"/>
    </row>
    <row r="14801" spans="1:1" hidden="1">
      <c r="A14801" s="143"/>
    </row>
    <row r="14802" spans="1:1" hidden="1">
      <c r="A14802" s="143"/>
    </row>
    <row r="14803" spans="1:1" hidden="1">
      <c r="A14803" s="143"/>
    </row>
    <row r="14804" spans="1:1" hidden="1">
      <c r="A14804" s="143"/>
    </row>
    <row r="14805" spans="1:1" hidden="1">
      <c r="A14805" s="143"/>
    </row>
    <row r="14806" spans="1:1" hidden="1">
      <c r="A14806" s="164"/>
    </row>
    <row r="14807" spans="1:1" hidden="1">
      <c r="A14807" s="164"/>
    </row>
    <row r="14808" spans="1:1" hidden="1">
      <c r="A14808" s="143"/>
    </row>
    <row r="14809" spans="1:1" hidden="1">
      <c r="A14809" s="164"/>
    </row>
    <row r="14810" spans="1:1" hidden="1">
      <c r="A14810" s="164"/>
    </row>
    <row r="14811" spans="1:1" hidden="1">
      <c r="A14811" s="143"/>
    </row>
    <row r="14812" spans="1:1" hidden="1">
      <c r="A14812" s="143"/>
    </row>
    <row r="14813" spans="1:1" ht="13.5" hidden="1" thickBot="1">
      <c r="A14813" s="514"/>
    </row>
    <row r="14814" spans="1:1" hidden="1">
      <c r="A14814" s="164"/>
    </row>
    <row r="14815" spans="1:1" hidden="1">
      <c r="A14815" s="164"/>
    </row>
    <row r="14816" spans="1:1" hidden="1">
      <c r="A14816" s="522"/>
    </row>
    <row r="14817" spans="1:1" hidden="1">
      <c r="A14817" s="118"/>
    </row>
    <row r="14818" spans="1:1" hidden="1">
      <c r="A14818" s="118"/>
    </row>
    <row r="14819" spans="1:1" hidden="1">
      <c r="A14819" s="118"/>
    </row>
    <row r="14820" spans="1:1" ht="15.75" hidden="1">
      <c r="A14820" s="241"/>
    </row>
    <row r="14821" spans="1:1" ht="15.75" hidden="1">
      <c r="A14821" s="241"/>
    </row>
    <row r="14822" spans="1:1" ht="15.75" hidden="1">
      <c r="A14822" s="241"/>
    </row>
    <row r="14823" spans="1:1" ht="15.75" hidden="1">
      <c r="A14823" s="241"/>
    </row>
    <row r="14824" spans="1:1" ht="15.75" hidden="1">
      <c r="A14824" s="241"/>
    </row>
    <row r="14825" spans="1:1" ht="15.75" hidden="1">
      <c r="A14825" s="241"/>
    </row>
    <row r="14826" spans="1:1" ht="15.75" hidden="1">
      <c r="A14826" s="241"/>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21"/>
    </row>
    <row r="14850" spans="1:1" hidden="1">
      <c r="A14850" s="163"/>
    </row>
    <row r="14851" spans="1:1" hidden="1">
      <c r="A14851" s="143"/>
    </row>
    <row r="14852" spans="1:1" hidden="1">
      <c r="A14852" s="143"/>
    </row>
    <row r="14853" spans="1:1" hidden="1">
      <c r="A14853" s="143"/>
    </row>
    <row r="14854" spans="1:1" hidden="1">
      <c r="A14854" s="143"/>
    </row>
    <row r="14855" spans="1:1" hidden="1">
      <c r="A14855" s="143"/>
    </row>
    <row r="14856" spans="1:1" hidden="1">
      <c r="A14856" s="143"/>
    </row>
    <row r="14857" spans="1:1" hidden="1">
      <c r="A14857" s="143"/>
    </row>
    <row r="14858" spans="1:1" hidden="1">
      <c r="A14858" s="143"/>
    </row>
    <row r="14859" spans="1:1" hidden="1">
      <c r="A14859" s="143"/>
    </row>
    <row r="14860" spans="1:1" hidden="1">
      <c r="A14860" s="143"/>
    </row>
    <row r="14861" spans="1:1" hidden="1">
      <c r="A14861" s="143"/>
    </row>
    <row r="14862" spans="1:1" hidden="1">
      <c r="A14862" s="143"/>
    </row>
    <row r="14863" spans="1:1" hidden="1">
      <c r="A14863" s="143"/>
    </row>
    <row r="14864" spans="1:1" hidden="1">
      <c r="A14864" s="143"/>
    </row>
    <row r="14865" spans="1:1" hidden="1">
      <c r="A14865" s="143"/>
    </row>
    <row r="14866" spans="1:1" hidden="1">
      <c r="A14866" s="143"/>
    </row>
    <row r="14867" spans="1:1" hidden="1">
      <c r="A14867" s="143"/>
    </row>
    <row r="14868" spans="1:1" hidden="1">
      <c r="A14868" s="143"/>
    </row>
    <row r="14869" spans="1:1" hidden="1">
      <c r="A14869" s="164"/>
    </row>
    <row r="14870" spans="1:1" hidden="1">
      <c r="A14870" s="164"/>
    </row>
    <row r="14871" spans="1:1" hidden="1">
      <c r="A14871" s="164"/>
    </row>
    <row r="14872" spans="1:1" hidden="1">
      <c r="A14872" s="141"/>
    </row>
    <row r="14873" spans="1:1" hidden="1">
      <c r="A14873" s="141"/>
    </row>
    <row r="14874" spans="1:1" hidden="1">
      <c r="A14874" s="141"/>
    </row>
    <row r="14875" spans="1:1" hidden="1">
      <c r="A14875" s="143"/>
    </row>
    <row r="14876" spans="1:1" hidden="1">
      <c r="A14876" s="143"/>
    </row>
    <row r="14877" spans="1:1" hidden="1">
      <c r="A14877" s="143"/>
    </row>
    <row r="14878" spans="1:1" hidden="1">
      <c r="A14878" s="143"/>
    </row>
    <row r="14879" spans="1:1" hidden="1">
      <c r="A14879" s="143"/>
    </row>
    <row r="14880" spans="1:1" hidden="1">
      <c r="A14880" s="143"/>
    </row>
    <row r="14881" spans="1:1" hidden="1">
      <c r="A14881" s="143"/>
    </row>
    <row r="14882" spans="1:1" hidden="1">
      <c r="A14882" s="143"/>
    </row>
    <row r="14883" spans="1:1" hidden="1">
      <c r="A14883" s="143"/>
    </row>
    <row r="14884" spans="1:1" hidden="1">
      <c r="A14884" s="143"/>
    </row>
    <row r="14885" spans="1:1" hidden="1">
      <c r="A14885" s="143"/>
    </row>
    <row r="14886" spans="1:1" hidden="1">
      <c r="A14886" s="143"/>
    </row>
    <row r="14887" spans="1:1" hidden="1">
      <c r="A14887" s="141"/>
    </row>
    <row r="14888" spans="1:1" hidden="1">
      <c r="A14888" s="141"/>
    </row>
    <row r="14889" spans="1:1" hidden="1">
      <c r="A14889" s="143"/>
    </row>
    <row r="14890" spans="1:1" hidden="1">
      <c r="A14890" s="143"/>
    </row>
    <row r="14891" spans="1:1" hidden="1">
      <c r="A14891" s="143"/>
    </row>
    <row r="14892" spans="1:1" ht="15.75" hidden="1">
      <c r="A14892" s="100"/>
    </row>
    <row r="14893" spans="1:1" hidden="1">
      <c r="A14893" s="143"/>
    </row>
    <row r="14894" spans="1:1" hidden="1">
      <c r="A14894" s="143"/>
    </row>
    <row r="14895" spans="1:1" hidden="1">
      <c r="A14895" s="143"/>
    </row>
    <row r="14896" spans="1:1" hidden="1">
      <c r="A14896" s="143"/>
    </row>
    <row r="14897" spans="1:1" hidden="1">
      <c r="A14897" s="143"/>
    </row>
    <row r="14898" spans="1:1" hidden="1">
      <c r="A14898" s="143"/>
    </row>
    <row r="14899" spans="1:1" hidden="1">
      <c r="A14899" s="143"/>
    </row>
    <row r="14900" spans="1:1" hidden="1">
      <c r="A14900" s="143"/>
    </row>
    <row r="14901" spans="1:1" hidden="1">
      <c r="A14901" s="143"/>
    </row>
    <row r="14902" spans="1:1" hidden="1">
      <c r="A14902" s="143"/>
    </row>
    <row r="14903" spans="1:1" hidden="1">
      <c r="A14903" s="143"/>
    </row>
    <row r="14904" spans="1:1" hidden="1">
      <c r="A14904" s="143"/>
    </row>
    <row r="14905" spans="1:1" hidden="1">
      <c r="A14905" s="143"/>
    </row>
    <row r="14906" spans="1:1" hidden="1">
      <c r="A14906" s="143"/>
    </row>
    <row r="14907" spans="1:1" hidden="1">
      <c r="A14907" s="164"/>
    </row>
    <row r="14908" spans="1:1" hidden="1">
      <c r="A14908" s="164"/>
    </row>
    <row r="14909" spans="1:1" hidden="1">
      <c r="A14909" s="143"/>
    </row>
    <row r="14910" spans="1:1" hidden="1">
      <c r="A14910" s="164"/>
    </row>
    <row r="14911" spans="1:1" hidden="1">
      <c r="A14911" s="164"/>
    </row>
    <row r="14912" spans="1:1" hidden="1">
      <c r="A14912" s="143"/>
    </row>
    <row r="14913" spans="1:1" hidden="1">
      <c r="A14913" s="143"/>
    </row>
    <row r="14914" spans="1:1" ht="13.5" hidden="1" thickBot="1">
      <c r="A14914" s="514"/>
    </row>
    <row r="14915" spans="1:1" hidden="1">
      <c r="A14915" s="164"/>
    </row>
    <row r="14916" spans="1:1" hidden="1">
      <c r="A14916" s="164"/>
    </row>
    <row r="14917" spans="1:1" hidden="1">
      <c r="A14917" s="522"/>
    </row>
    <row r="14918" spans="1:1" hidden="1">
      <c r="A14918" s="118"/>
    </row>
    <row r="14919" spans="1:1" hidden="1">
      <c r="A14919" s="118"/>
    </row>
    <row r="14920" spans="1:1" hidden="1">
      <c r="A14920" s="118"/>
    </row>
    <row r="14921" spans="1:1" ht="15.75" hidden="1">
      <c r="A14921" s="241"/>
    </row>
    <row r="14922" spans="1:1" ht="15.75" hidden="1">
      <c r="A14922" s="241"/>
    </row>
    <row r="14923" spans="1:1" ht="15.75" hidden="1">
      <c r="A14923" s="241"/>
    </row>
    <row r="14924" spans="1:1" ht="15.75" hidden="1">
      <c r="A14924" s="241"/>
    </row>
    <row r="14925" spans="1:1" ht="15.75" hidden="1">
      <c r="A14925" s="241"/>
    </row>
    <row r="14926" spans="1:1" ht="15.75" hidden="1">
      <c r="A14926" s="241"/>
    </row>
    <row r="14927" spans="1:1" ht="15.75" hidden="1">
      <c r="A14927" s="241"/>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21"/>
    </row>
    <row r="14951" spans="1:1" hidden="1">
      <c r="A14951" s="163"/>
    </row>
    <row r="14952" spans="1:1" hidden="1">
      <c r="A14952" s="143"/>
    </row>
    <row r="14953" spans="1:1" hidden="1">
      <c r="A14953" s="143"/>
    </row>
    <row r="14954" spans="1:1" hidden="1">
      <c r="A14954" s="143"/>
    </row>
    <row r="14955" spans="1:1" hidden="1">
      <c r="A14955" s="143"/>
    </row>
    <row r="14956" spans="1:1" hidden="1">
      <c r="A14956" s="143"/>
    </row>
    <row r="14957" spans="1:1" hidden="1">
      <c r="A14957" s="143"/>
    </row>
    <row r="14958" spans="1:1" hidden="1">
      <c r="A14958" s="143"/>
    </row>
    <row r="14959" spans="1:1" hidden="1">
      <c r="A14959" s="143"/>
    </row>
    <row r="14960" spans="1:1" hidden="1">
      <c r="A14960" s="143"/>
    </row>
    <row r="14961" spans="1:1" hidden="1">
      <c r="A14961" s="143"/>
    </row>
    <row r="14962" spans="1:1" hidden="1">
      <c r="A14962" s="143"/>
    </row>
    <row r="14963" spans="1:1" hidden="1">
      <c r="A14963" s="143"/>
    </row>
    <row r="14964" spans="1:1" hidden="1">
      <c r="A14964" s="143"/>
    </row>
    <row r="14965" spans="1:1" hidden="1">
      <c r="A14965" s="143"/>
    </row>
    <row r="14966" spans="1:1" hidden="1">
      <c r="A14966" s="143"/>
    </row>
    <row r="14967" spans="1:1" hidden="1">
      <c r="A14967" s="143"/>
    </row>
    <row r="14968" spans="1:1" hidden="1">
      <c r="A14968" s="143"/>
    </row>
    <row r="14969" spans="1:1" hidden="1">
      <c r="A14969" s="143"/>
    </row>
    <row r="14970" spans="1:1" hidden="1">
      <c r="A14970" s="164"/>
    </row>
    <row r="14971" spans="1:1" hidden="1">
      <c r="A14971" s="164"/>
    </row>
    <row r="14972" spans="1:1" hidden="1">
      <c r="A14972" s="164"/>
    </row>
    <row r="14973" spans="1:1" hidden="1">
      <c r="A14973" s="141"/>
    </row>
    <row r="14974" spans="1:1" hidden="1">
      <c r="A14974" s="141"/>
    </row>
    <row r="14975" spans="1:1" hidden="1">
      <c r="A14975" s="141"/>
    </row>
    <row r="14976" spans="1:1" hidden="1">
      <c r="A14976" s="143"/>
    </row>
    <row r="14977" spans="1:1" hidden="1">
      <c r="A14977" s="143"/>
    </row>
    <row r="14978" spans="1:1" hidden="1">
      <c r="A14978" s="143"/>
    </row>
    <row r="14979" spans="1:1" hidden="1">
      <c r="A14979" s="143"/>
    </row>
    <row r="14980" spans="1:1" hidden="1">
      <c r="A14980" s="143"/>
    </row>
    <row r="14981" spans="1:1" hidden="1">
      <c r="A14981" s="143"/>
    </row>
    <row r="14982" spans="1:1" hidden="1">
      <c r="A14982" s="143"/>
    </row>
    <row r="14983" spans="1:1" hidden="1">
      <c r="A14983" s="143"/>
    </row>
    <row r="14984" spans="1:1" hidden="1">
      <c r="A14984" s="143"/>
    </row>
    <row r="14985" spans="1:1" hidden="1">
      <c r="A14985" s="143"/>
    </row>
    <row r="14986" spans="1:1" hidden="1">
      <c r="A14986" s="143"/>
    </row>
    <row r="14987" spans="1:1" hidden="1">
      <c r="A14987" s="143"/>
    </row>
    <row r="14988" spans="1:1" hidden="1">
      <c r="A14988" s="141"/>
    </row>
    <row r="14989" spans="1:1" hidden="1">
      <c r="A14989" s="141"/>
    </row>
    <row r="14990" spans="1:1" hidden="1">
      <c r="A14990" s="143"/>
    </row>
    <row r="14991" spans="1:1" hidden="1">
      <c r="A14991" s="143"/>
    </row>
    <row r="14992" spans="1:1" hidden="1">
      <c r="A14992" s="143"/>
    </row>
    <row r="14993" spans="1:1" ht="15.75" hidden="1">
      <c r="A14993" s="100"/>
    </row>
    <row r="14994" spans="1:1" hidden="1">
      <c r="A14994" s="143"/>
    </row>
    <row r="14995" spans="1:1" hidden="1">
      <c r="A14995" s="143"/>
    </row>
    <row r="14996" spans="1:1" hidden="1">
      <c r="A14996" s="143"/>
    </row>
    <row r="14997" spans="1:1" hidden="1">
      <c r="A14997" s="143"/>
    </row>
    <row r="14998" spans="1:1" hidden="1">
      <c r="A14998" s="143"/>
    </row>
    <row r="14999" spans="1:1" hidden="1">
      <c r="A14999" s="143"/>
    </row>
    <row r="15000" spans="1:1" hidden="1">
      <c r="A15000" s="143"/>
    </row>
    <row r="15001" spans="1:1" hidden="1">
      <c r="A15001" s="143"/>
    </row>
    <row r="15002" spans="1:1" hidden="1">
      <c r="A15002" s="143"/>
    </row>
    <row r="15003" spans="1:1" hidden="1">
      <c r="A15003" s="143"/>
    </row>
    <row r="15004" spans="1:1" hidden="1">
      <c r="A15004" s="143"/>
    </row>
    <row r="15005" spans="1:1" hidden="1">
      <c r="A15005" s="143"/>
    </row>
    <row r="15006" spans="1:1" hidden="1">
      <c r="A15006" s="143"/>
    </row>
    <row r="15007" spans="1:1" hidden="1">
      <c r="A15007" s="143"/>
    </row>
    <row r="15008" spans="1:1" hidden="1">
      <c r="A15008" s="164"/>
    </row>
    <row r="15009" spans="1:1" hidden="1">
      <c r="A15009" s="164"/>
    </row>
    <row r="15010" spans="1:1" hidden="1">
      <c r="A15010" s="143"/>
    </row>
    <row r="15011" spans="1:1" hidden="1">
      <c r="A15011" s="164"/>
    </row>
    <row r="15012" spans="1:1" hidden="1">
      <c r="A15012" s="164"/>
    </row>
    <row r="15013" spans="1:1" hidden="1">
      <c r="A15013" s="143"/>
    </row>
    <row r="15014" spans="1:1" hidden="1">
      <c r="A15014" s="143"/>
    </row>
    <row r="15015" spans="1:1" ht="13.5" hidden="1" thickBot="1">
      <c r="A15015" s="514"/>
    </row>
    <row r="15016" spans="1:1" hidden="1">
      <c r="A15016" s="164"/>
    </row>
    <row r="15017" spans="1:1" hidden="1">
      <c r="A15017" s="164"/>
    </row>
    <row r="15018" spans="1:1" hidden="1">
      <c r="A15018" s="522"/>
    </row>
    <row r="15019" spans="1:1" hidden="1">
      <c r="A15019" s="118"/>
    </row>
    <row r="15020" spans="1:1" hidden="1">
      <c r="A15020" s="118"/>
    </row>
    <row r="15021" spans="1:1" hidden="1">
      <c r="A15021" s="118"/>
    </row>
    <row r="15022" spans="1:1" ht="15.75" hidden="1">
      <c r="A15022" s="241"/>
    </row>
    <row r="15023" spans="1:1" ht="15.75" hidden="1">
      <c r="A15023" s="241"/>
    </row>
    <row r="15024" spans="1:1" ht="15.75" hidden="1">
      <c r="A15024" s="241"/>
    </row>
    <row r="15025" spans="1:1" ht="15.75" hidden="1">
      <c r="A15025" s="241"/>
    </row>
    <row r="15026" spans="1:1" ht="15.75" hidden="1">
      <c r="A15026" s="241"/>
    </row>
    <row r="15027" spans="1:1" ht="15.75" hidden="1">
      <c r="A15027" s="241"/>
    </row>
    <row r="15028" spans="1:1" ht="15.75" hidden="1">
      <c r="A15028" s="241"/>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21"/>
    </row>
    <row r="15052" spans="1:1" hidden="1">
      <c r="A15052" s="163"/>
    </row>
    <row r="15053" spans="1:1" hidden="1">
      <c r="A15053" s="143"/>
    </row>
    <row r="15054" spans="1:1" hidden="1">
      <c r="A15054" s="143"/>
    </row>
    <row r="15055" spans="1:1" hidden="1">
      <c r="A15055" s="143"/>
    </row>
    <row r="15056" spans="1:1" hidden="1">
      <c r="A15056" s="143"/>
    </row>
    <row r="15057" spans="1:1" hidden="1">
      <c r="A15057" s="143"/>
    </row>
    <row r="15058" spans="1:1" hidden="1">
      <c r="A15058" s="143"/>
    </row>
    <row r="15059" spans="1:1" hidden="1">
      <c r="A15059" s="143"/>
    </row>
    <row r="15060" spans="1:1" hidden="1">
      <c r="A15060" s="143"/>
    </row>
    <row r="15061" spans="1:1" hidden="1">
      <c r="A15061" s="143"/>
    </row>
    <row r="15062" spans="1:1" hidden="1">
      <c r="A15062" s="143"/>
    </row>
    <row r="15063" spans="1:1" hidden="1">
      <c r="A15063" s="143"/>
    </row>
    <row r="15064" spans="1:1" hidden="1">
      <c r="A15064" s="143"/>
    </row>
    <row r="15065" spans="1:1" hidden="1">
      <c r="A15065" s="143"/>
    </row>
    <row r="15066" spans="1:1" hidden="1">
      <c r="A15066" s="143"/>
    </row>
    <row r="15067" spans="1:1" hidden="1">
      <c r="A15067" s="143"/>
    </row>
    <row r="15068" spans="1:1" hidden="1">
      <c r="A15068" s="143"/>
    </row>
    <row r="15069" spans="1:1" hidden="1">
      <c r="A15069" s="143"/>
    </row>
    <row r="15070" spans="1:1" hidden="1">
      <c r="A15070" s="143"/>
    </row>
    <row r="15071" spans="1:1" hidden="1">
      <c r="A15071" s="164"/>
    </row>
    <row r="15072" spans="1:1" hidden="1">
      <c r="A15072" s="164"/>
    </row>
    <row r="15073" spans="1:1" hidden="1">
      <c r="A15073" s="164"/>
    </row>
    <row r="15074" spans="1:1" hidden="1">
      <c r="A15074" s="141"/>
    </row>
    <row r="15075" spans="1:1" hidden="1">
      <c r="A15075" s="141"/>
    </row>
    <row r="15076" spans="1:1" hidden="1">
      <c r="A15076" s="141"/>
    </row>
    <row r="15077" spans="1:1" hidden="1">
      <c r="A15077" s="143"/>
    </row>
    <row r="15078" spans="1:1" hidden="1">
      <c r="A15078" s="143"/>
    </row>
    <row r="15079" spans="1:1" hidden="1">
      <c r="A15079" s="143"/>
    </row>
    <row r="15080" spans="1:1" hidden="1">
      <c r="A15080" s="143"/>
    </row>
    <row r="15081" spans="1:1" hidden="1">
      <c r="A15081" s="143"/>
    </row>
    <row r="15082" spans="1:1" hidden="1">
      <c r="A15082" s="143"/>
    </row>
    <row r="15083" spans="1:1" hidden="1">
      <c r="A15083" s="143"/>
    </row>
    <row r="15084" spans="1:1" hidden="1">
      <c r="A15084" s="143"/>
    </row>
    <row r="15085" spans="1:1" hidden="1">
      <c r="A15085" s="143"/>
    </row>
    <row r="15086" spans="1:1" hidden="1">
      <c r="A15086" s="143"/>
    </row>
    <row r="15087" spans="1:1" hidden="1">
      <c r="A15087" s="143"/>
    </row>
    <row r="15088" spans="1:1" hidden="1">
      <c r="A15088" s="143"/>
    </row>
    <row r="15089" spans="1:1" hidden="1">
      <c r="A15089" s="141"/>
    </row>
    <row r="15090" spans="1:1" hidden="1">
      <c r="A15090" s="141"/>
    </row>
    <row r="15091" spans="1:1" hidden="1">
      <c r="A15091" s="143"/>
    </row>
    <row r="15092" spans="1:1" hidden="1">
      <c r="A15092" s="143"/>
    </row>
    <row r="15093" spans="1:1" hidden="1">
      <c r="A15093" s="143"/>
    </row>
    <row r="15094" spans="1:1" ht="15.75" hidden="1">
      <c r="A15094" s="100"/>
    </row>
    <row r="15095" spans="1:1" hidden="1">
      <c r="A15095" s="143"/>
    </row>
    <row r="15096" spans="1:1" hidden="1">
      <c r="A15096" s="143"/>
    </row>
    <row r="15097" spans="1:1" hidden="1">
      <c r="A15097" s="143"/>
    </row>
    <row r="15098" spans="1:1" hidden="1">
      <c r="A15098" s="143"/>
    </row>
    <row r="15099" spans="1:1" hidden="1">
      <c r="A15099" s="143"/>
    </row>
    <row r="15100" spans="1:1" hidden="1">
      <c r="A15100" s="143"/>
    </row>
    <row r="15101" spans="1:1" hidden="1">
      <c r="A15101" s="143"/>
    </row>
    <row r="15102" spans="1:1" hidden="1">
      <c r="A15102" s="143"/>
    </row>
    <row r="15103" spans="1:1" hidden="1">
      <c r="A15103" s="143"/>
    </row>
    <row r="15104" spans="1:1" hidden="1">
      <c r="A15104" s="143"/>
    </row>
    <row r="15105" spans="1:1" hidden="1">
      <c r="A15105" s="143"/>
    </row>
    <row r="15106" spans="1:1" hidden="1">
      <c r="A15106" s="143"/>
    </row>
    <row r="15107" spans="1:1" hidden="1">
      <c r="A15107" s="143"/>
    </row>
    <row r="15108" spans="1:1" hidden="1">
      <c r="A15108" s="143"/>
    </row>
    <row r="15109" spans="1:1" hidden="1">
      <c r="A15109" s="164"/>
    </row>
    <row r="15110" spans="1:1" hidden="1">
      <c r="A15110" s="164"/>
    </row>
    <row r="15111" spans="1:1" hidden="1">
      <c r="A15111" s="143"/>
    </row>
    <row r="15112" spans="1:1" hidden="1">
      <c r="A15112" s="164"/>
    </row>
    <row r="15113" spans="1:1" hidden="1">
      <c r="A15113" s="164"/>
    </row>
    <row r="15114" spans="1:1" hidden="1">
      <c r="A15114" s="143"/>
    </row>
    <row r="15115" spans="1:1" hidden="1">
      <c r="A15115" s="143"/>
    </row>
    <row r="15116" spans="1:1" ht="13.5" hidden="1" thickBot="1">
      <c r="A15116" s="514"/>
    </row>
    <row r="15117" spans="1:1" hidden="1">
      <c r="A15117" s="164"/>
    </row>
    <row r="15118" spans="1:1" hidden="1">
      <c r="A15118" s="164"/>
    </row>
    <row r="15119" spans="1:1" hidden="1">
      <c r="A15119" s="522"/>
    </row>
    <row r="15120" spans="1:1" hidden="1">
      <c r="A15120" s="118"/>
    </row>
    <row r="15121" spans="1:1" hidden="1">
      <c r="A15121" s="118"/>
    </row>
    <row r="15122" spans="1:1" hidden="1">
      <c r="A15122" s="118"/>
    </row>
    <row r="15123" spans="1:1" ht="15.75" hidden="1">
      <c r="A15123" s="241"/>
    </row>
    <row r="15124" spans="1:1" ht="15.75" hidden="1">
      <c r="A15124" s="241"/>
    </row>
    <row r="15125" spans="1:1" ht="15.75" hidden="1">
      <c r="A15125" s="241"/>
    </row>
    <row r="15126" spans="1:1" ht="15.75" hidden="1">
      <c r="A15126" s="241"/>
    </row>
    <row r="15127" spans="1:1" ht="15.75" hidden="1">
      <c r="A15127" s="241"/>
    </row>
    <row r="15128" spans="1:1" ht="15.75" hidden="1">
      <c r="A15128" s="241"/>
    </row>
    <row r="15129" spans="1:1" ht="15.75" hidden="1">
      <c r="A15129" s="241"/>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21"/>
    </row>
    <row r="15153" spans="1:1" hidden="1">
      <c r="A15153" s="163"/>
    </row>
    <row r="15154" spans="1:1" hidden="1">
      <c r="A15154" s="143"/>
    </row>
    <row r="15155" spans="1:1" hidden="1">
      <c r="A15155" s="143"/>
    </row>
    <row r="15156" spans="1:1" hidden="1">
      <c r="A15156" s="143"/>
    </row>
    <row r="15157" spans="1:1" hidden="1">
      <c r="A15157" s="143"/>
    </row>
    <row r="15158" spans="1:1" hidden="1">
      <c r="A15158" s="143"/>
    </row>
    <row r="15159" spans="1:1" hidden="1">
      <c r="A15159" s="143"/>
    </row>
    <row r="15160" spans="1:1" hidden="1">
      <c r="A15160" s="143"/>
    </row>
    <row r="15161" spans="1:1" hidden="1">
      <c r="A15161" s="143"/>
    </row>
    <row r="15162" spans="1:1" hidden="1">
      <c r="A15162" s="143"/>
    </row>
    <row r="15163" spans="1:1" hidden="1">
      <c r="A15163" s="143"/>
    </row>
    <row r="15164" spans="1:1" hidden="1">
      <c r="A15164" s="143"/>
    </row>
    <row r="15165" spans="1:1" hidden="1">
      <c r="A15165" s="143"/>
    </row>
    <row r="15166" spans="1:1" hidden="1">
      <c r="A15166" s="143"/>
    </row>
    <row r="15167" spans="1:1" hidden="1">
      <c r="A15167" s="143"/>
    </row>
    <row r="15168" spans="1:1" hidden="1">
      <c r="A15168" s="143"/>
    </row>
    <row r="15169" spans="1:1" hidden="1">
      <c r="A15169" s="143"/>
    </row>
    <row r="15170" spans="1:1" hidden="1">
      <c r="A15170" s="143"/>
    </row>
    <row r="15171" spans="1:1" hidden="1">
      <c r="A15171" s="143"/>
    </row>
    <row r="15172" spans="1:1" hidden="1">
      <c r="A15172" s="164"/>
    </row>
    <row r="15173" spans="1:1" hidden="1">
      <c r="A15173" s="164"/>
    </row>
    <row r="15174" spans="1:1" hidden="1">
      <c r="A15174" s="164"/>
    </row>
    <row r="15175" spans="1:1" hidden="1">
      <c r="A15175" s="141"/>
    </row>
    <row r="15176" spans="1:1" hidden="1">
      <c r="A15176" s="141"/>
    </row>
    <row r="15177" spans="1:1" hidden="1">
      <c r="A15177" s="141"/>
    </row>
    <row r="15178" spans="1:1" hidden="1">
      <c r="A15178" s="143"/>
    </row>
    <row r="15179" spans="1:1" hidden="1">
      <c r="A15179" s="143"/>
    </row>
    <row r="15180" spans="1:1" hidden="1">
      <c r="A15180" s="143"/>
    </row>
    <row r="15181" spans="1:1" hidden="1">
      <c r="A15181" s="143"/>
    </row>
    <row r="15182" spans="1:1" hidden="1">
      <c r="A15182" s="143"/>
    </row>
    <row r="15183" spans="1:1" hidden="1">
      <c r="A15183" s="143"/>
    </row>
    <row r="15184" spans="1:1" hidden="1">
      <c r="A15184" s="143"/>
    </row>
    <row r="15185" spans="1:1" hidden="1">
      <c r="A15185" s="143"/>
    </row>
    <row r="15186" spans="1:1" hidden="1">
      <c r="A15186" s="143"/>
    </row>
    <row r="15187" spans="1:1" hidden="1">
      <c r="A15187" s="143"/>
    </row>
    <row r="15188" spans="1:1" hidden="1">
      <c r="A15188" s="143"/>
    </row>
    <row r="15189" spans="1:1" hidden="1">
      <c r="A15189" s="143"/>
    </row>
    <row r="15190" spans="1:1" hidden="1">
      <c r="A15190" s="141"/>
    </row>
    <row r="15191" spans="1:1" hidden="1">
      <c r="A15191" s="141"/>
    </row>
    <row r="15192" spans="1:1" hidden="1">
      <c r="A15192" s="143"/>
    </row>
    <row r="15193" spans="1:1" hidden="1">
      <c r="A15193" s="143"/>
    </row>
    <row r="15194" spans="1:1" hidden="1">
      <c r="A15194" s="143"/>
    </row>
    <row r="15195" spans="1:1" ht="15.75" hidden="1">
      <c r="A15195" s="100"/>
    </row>
    <row r="15196" spans="1:1" hidden="1">
      <c r="A15196" s="143"/>
    </row>
    <row r="15197" spans="1:1" hidden="1">
      <c r="A15197" s="143"/>
    </row>
    <row r="15198" spans="1:1" hidden="1">
      <c r="A15198" s="143"/>
    </row>
    <row r="15199" spans="1:1" hidden="1">
      <c r="A15199" s="143"/>
    </row>
    <row r="15200" spans="1:1" hidden="1">
      <c r="A15200" s="143"/>
    </row>
    <row r="15201" spans="1:1" hidden="1">
      <c r="A15201" s="143"/>
    </row>
    <row r="15202" spans="1:1" hidden="1">
      <c r="A15202" s="143"/>
    </row>
    <row r="15203" spans="1:1" hidden="1">
      <c r="A15203" s="143"/>
    </row>
    <row r="15204" spans="1:1" hidden="1">
      <c r="A15204" s="143"/>
    </row>
    <row r="15205" spans="1:1" hidden="1">
      <c r="A15205" s="143"/>
    </row>
    <row r="15206" spans="1:1" hidden="1">
      <c r="A15206" s="143"/>
    </row>
    <row r="15207" spans="1:1" hidden="1">
      <c r="A15207" s="143"/>
    </row>
    <row r="15208" spans="1:1" hidden="1">
      <c r="A15208" s="143"/>
    </row>
    <row r="15209" spans="1:1" hidden="1">
      <c r="A15209" s="143"/>
    </row>
    <row r="15210" spans="1:1" hidden="1">
      <c r="A15210" s="164"/>
    </row>
    <row r="15211" spans="1:1" hidden="1">
      <c r="A15211" s="164"/>
    </row>
    <row r="15212" spans="1:1" hidden="1">
      <c r="A15212" s="143"/>
    </row>
    <row r="15213" spans="1:1" hidden="1">
      <c r="A15213" s="164"/>
    </row>
    <row r="15214" spans="1:1" hidden="1">
      <c r="A15214" s="164"/>
    </row>
    <row r="15215" spans="1:1" hidden="1">
      <c r="A15215" s="143"/>
    </row>
    <row r="15216" spans="1:1" hidden="1">
      <c r="A15216" s="143"/>
    </row>
    <row r="15217" spans="1:1" ht="13.5" hidden="1" thickBot="1">
      <c r="A15217" s="514"/>
    </row>
    <row r="15218" spans="1:1" hidden="1">
      <c r="A15218" s="164"/>
    </row>
    <row r="15219" spans="1:1" hidden="1">
      <c r="A15219" s="164"/>
    </row>
    <row r="15220" spans="1:1" hidden="1">
      <c r="A15220" s="522"/>
    </row>
    <row r="15221" spans="1:1" hidden="1">
      <c r="A15221" s="118"/>
    </row>
    <row r="15222" spans="1:1" hidden="1">
      <c r="A15222" s="118"/>
    </row>
    <row r="15223" spans="1:1" hidden="1">
      <c r="A15223" s="118"/>
    </row>
    <row r="15224" spans="1:1" ht="15.75" hidden="1">
      <c r="A15224" s="241"/>
    </row>
    <row r="15225" spans="1:1" ht="15.75" hidden="1">
      <c r="A15225" s="241"/>
    </row>
    <row r="15226" spans="1:1" ht="15.75" hidden="1">
      <c r="A15226" s="241"/>
    </row>
    <row r="15227" spans="1:1" ht="15.75" hidden="1">
      <c r="A15227" s="241"/>
    </row>
    <row r="15228" spans="1:1" ht="15.75" hidden="1">
      <c r="A15228" s="241"/>
    </row>
    <row r="15229" spans="1:1" ht="15.75" hidden="1">
      <c r="A15229" s="241"/>
    </row>
    <row r="15230" spans="1:1" ht="15.75" hidden="1">
      <c r="A15230" s="241"/>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21"/>
    </row>
    <row r="15254" spans="1:1" hidden="1">
      <c r="A15254" s="163"/>
    </row>
    <row r="15255" spans="1:1" hidden="1">
      <c r="A15255" s="143"/>
    </row>
    <row r="15256" spans="1:1" hidden="1">
      <c r="A15256" s="143"/>
    </row>
    <row r="15257" spans="1:1" hidden="1">
      <c r="A15257" s="143"/>
    </row>
    <row r="15258" spans="1:1" hidden="1">
      <c r="A15258" s="143"/>
    </row>
    <row r="15259" spans="1:1" hidden="1">
      <c r="A15259" s="143"/>
    </row>
    <row r="15260" spans="1:1" hidden="1">
      <c r="A15260" s="143"/>
    </row>
    <row r="15261" spans="1:1" hidden="1">
      <c r="A15261" s="143"/>
    </row>
    <row r="15262" spans="1:1" hidden="1">
      <c r="A15262" s="143"/>
    </row>
    <row r="15263" spans="1:1" hidden="1">
      <c r="A15263" s="143"/>
    </row>
    <row r="15264" spans="1:1" hidden="1">
      <c r="A15264" s="143"/>
    </row>
    <row r="15265" spans="1:1" hidden="1">
      <c r="A15265" s="143"/>
    </row>
    <row r="15266" spans="1:1" hidden="1">
      <c r="A15266" s="143"/>
    </row>
    <row r="15267" spans="1:1" hidden="1">
      <c r="A15267" s="143"/>
    </row>
    <row r="15268" spans="1:1" hidden="1">
      <c r="A15268" s="143"/>
    </row>
    <row r="15269" spans="1:1" hidden="1">
      <c r="A15269" s="143"/>
    </row>
    <row r="15270" spans="1:1" hidden="1">
      <c r="A15270" s="143"/>
    </row>
    <row r="15271" spans="1:1" hidden="1">
      <c r="A15271" s="143"/>
    </row>
    <row r="15272" spans="1:1" hidden="1">
      <c r="A15272" s="143"/>
    </row>
    <row r="15273" spans="1:1" hidden="1">
      <c r="A15273" s="164"/>
    </row>
    <row r="15274" spans="1:1" hidden="1">
      <c r="A15274" s="164"/>
    </row>
    <row r="15275" spans="1:1" hidden="1">
      <c r="A15275" s="164"/>
    </row>
    <row r="15276" spans="1:1" hidden="1">
      <c r="A15276" s="141"/>
    </row>
    <row r="15277" spans="1:1" hidden="1">
      <c r="A15277" s="141"/>
    </row>
    <row r="15278" spans="1:1" hidden="1">
      <c r="A15278" s="141"/>
    </row>
    <row r="15279" spans="1:1" hidden="1">
      <c r="A15279" s="143"/>
    </row>
    <row r="15280" spans="1:1" hidden="1">
      <c r="A15280" s="143"/>
    </row>
    <row r="15281" spans="1:1" hidden="1">
      <c r="A15281" s="143"/>
    </row>
    <row r="15282" spans="1:1" hidden="1">
      <c r="A15282" s="143"/>
    </row>
    <row r="15283" spans="1:1" hidden="1">
      <c r="A15283" s="143"/>
    </row>
    <row r="15284" spans="1:1" hidden="1">
      <c r="A15284" s="143"/>
    </row>
    <row r="15285" spans="1:1" hidden="1">
      <c r="A15285" s="143"/>
    </row>
    <row r="15286" spans="1:1" hidden="1">
      <c r="A15286" s="143"/>
    </row>
    <row r="15287" spans="1:1" hidden="1">
      <c r="A15287" s="143"/>
    </row>
    <row r="15288" spans="1:1" hidden="1">
      <c r="A15288" s="143"/>
    </row>
    <row r="15289" spans="1:1" hidden="1">
      <c r="A15289" s="143"/>
    </row>
    <row r="15290" spans="1:1" hidden="1">
      <c r="A15290" s="143"/>
    </row>
    <row r="15291" spans="1:1" hidden="1">
      <c r="A15291" s="141"/>
    </row>
    <row r="15292" spans="1:1" hidden="1">
      <c r="A15292" s="141"/>
    </row>
    <row r="15293" spans="1:1" hidden="1">
      <c r="A15293" s="143"/>
    </row>
    <row r="15294" spans="1:1" hidden="1">
      <c r="A15294" s="143"/>
    </row>
    <row r="15295" spans="1:1" hidden="1">
      <c r="A15295" s="143"/>
    </row>
    <row r="15296" spans="1:1" ht="15.75" hidden="1">
      <c r="A15296" s="100"/>
    </row>
    <row r="15297" spans="1:1" hidden="1">
      <c r="A15297" s="143"/>
    </row>
    <row r="15298" spans="1:1" hidden="1">
      <c r="A15298" s="143"/>
    </row>
    <row r="15299" spans="1:1" hidden="1">
      <c r="A15299" s="143"/>
    </row>
    <row r="15300" spans="1:1" hidden="1">
      <c r="A15300" s="143"/>
    </row>
    <row r="15301" spans="1:1" hidden="1">
      <c r="A15301" s="143"/>
    </row>
    <row r="15302" spans="1:1" hidden="1">
      <c r="A15302" s="143"/>
    </row>
    <row r="15303" spans="1:1" hidden="1">
      <c r="A15303" s="143"/>
    </row>
    <row r="15304" spans="1:1" hidden="1">
      <c r="A15304" s="143"/>
    </row>
    <row r="15305" spans="1:1" hidden="1">
      <c r="A15305" s="143"/>
    </row>
    <row r="15306" spans="1:1" hidden="1">
      <c r="A15306" s="143"/>
    </row>
    <row r="15307" spans="1:1" hidden="1">
      <c r="A15307" s="143"/>
    </row>
    <row r="15308" spans="1:1" hidden="1">
      <c r="A15308" s="143"/>
    </row>
    <row r="15309" spans="1:1" hidden="1">
      <c r="A15309" s="143"/>
    </row>
    <row r="15310" spans="1:1" hidden="1">
      <c r="A15310" s="143"/>
    </row>
    <row r="15311" spans="1:1" hidden="1">
      <c r="A15311" s="164"/>
    </row>
    <row r="15312" spans="1:1" hidden="1">
      <c r="A15312" s="164"/>
    </row>
    <row r="15313" spans="1:1" hidden="1">
      <c r="A15313" s="143"/>
    </row>
    <row r="15314" spans="1:1" hidden="1">
      <c r="A15314" s="164"/>
    </row>
    <row r="15315" spans="1:1" hidden="1">
      <c r="A15315" s="164"/>
    </row>
    <row r="15316" spans="1:1" hidden="1">
      <c r="A15316" s="143"/>
    </row>
    <row r="15317" spans="1:1" hidden="1">
      <c r="A15317" s="143"/>
    </row>
    <row r="15318" spans="1:1" ht="13.5" hidden="1" thickBot="1">
      <c r="A15318" s="514"/>
    </row>
    <row r="15319" spans="1:1" hidden="1">
      <c r="A15319" s="164"/>
    </row>
    <row r="15320" spans="1:1" hidden="1">
      <c r="A15320" s="164"/>
    </row>
    <row r="15321" spans="1:1" hidden="1">
      <c r="A15321" s="522"/>
    </row>
    <row r="15322" spans="1:1" hidden="1">
      <c r="A15322" s="118"/>
    </row>
    <row r="15323" spans="1:1" hidden="1">
      <c r="A15323" s="118"/>
    </row>
    <row r="15324" spans="1:1" hidden="1">
      <c r="A15324" s="118"/>
    </row>
    <row r="15325" spans="1:1" ht="15.75" hidden="1">
      <c r="A15325" s="241"/>
    </row>
    <row r="15326" spans="1:1" ht="15.75" hidden="1">
      <c r="A15326" s="241"/>
    </row>
    <row r="15327" spans="1:1" ht="15.75" hidden="1">
      <c r="A15327" s="241"/>
    </row>
    <row r="15328" spans="1:1" ht="15.75" hidden="1">
      <c r="A15328" s="241"/>
    </row>
    <row r="15329" spans="1:1" ht="15.75" hidden="1">
      <c r="A15329" s="241"/>
    </row>
    <row r="15330" spans="1:1" ht="15.75" hidden="1">
      <c r="A15330" s="241"/>
    </row>
    <row r="15331" spans="1:1" ht="15.75" hidden="1">
      <c r="A15331" s="241"/>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21"/>
    </row>
    <row r="15355" spans="1:1" hidden="1">
      <c r="A15355" s="163"/>
    </row>
    <row r="15356" spans="1:1" hidden="1">
      <c r="A15356" s="143"/>
    </row>
    <row r="15357" spans="1:1" hidden="1">
      <c r="A15357" s="143"/>
    </row>
    <row r="15358" spans="1:1" hidden="1">
      <c r="A15358" s="143"/>
    </row>
    <row r="15359" spans="1:1" hidden="1">
      <c r="A15359" s="143"/>
    </row>
    <row r="15360" spans="1:1" hidden="1">
      <c r="A15360" s="143"/>
    </row>
    <row r="15361" spans="1:1" hidden="1">
      <c r="A15361" s="143"/>
    </row>
    <row r="15362" spans="1:1" hidden="1">
      <c r="A15362" s="143"/>
    </row>
    <row r="15363" spans="1:1" hidden="1">
      <c r="A15363" s="143"/>
    </row>
    <row r="15364" spans="1:1" hidden="1">
      <c r="A15364" s="143"/>
    </row>
    <row r="15365" spans="1:1" hidden="1">
      <c r="A15365" s="143"/>
    </row>
    <row r="15366" spans="1:1" hidden="1">
      <c r="A15366" s="143"/>
    </row>
    <row r="15367" spans="1:1" hidden="1">
      <c r="A15367" s="143"/>
    </row>
    <row r="15368" spans="1:1" hidden="1">
      <c r="A15368" s="143"/>
    </row>
    <row r="15369" spans="1:1" hidden="1">
      <c r="A15369" s="143"/>
    </row>
    <row r="15370" spans="1:1" hidden="1">
      <c r="A15370" s="143"/>
    </row>
    <row r="15371" spans="1:1" hidden="1">
      <c r="A15371" s="143"/>
    </row>
    <row r="15372" spans="1:1" hidden="1">
      <c r="A15372" s="143"/>
    </row>
    <row r="15373" spans="1:1" hidden="1">
      <c r="A15373" s="143"/>
    </row>
    <row r="15374" spans="1:1" hidden="1">
      <c r="A15374" s="164"/>
    </row>
    <row r="15375" spans="1:1" hidden="1">
      <c r="A15375" s="164"/>
    </row>
    <row r="15376" spans="1:1" hidden="1">
      <c r="A15376" s="164"/>
    </row>
    <row r="15377" spans="1:1" hidden="1">
      <c r="A15377" s="141"/>
    </row>
    <row r="15378" spans="1:1" hidden="1">
      <c r="A15378" s="141"/>
    </row>
    <row r="15379" spans="1:1" hidden="1">
      <c r="A15379" s="141"/>
    </row>
    <row r="15380" spans="1:1" hidden="1">
      <c r="A15380" s="143"/>
    </row>
    <row r="15381" spans="1:1" hidden="1">
      <c r="A15381" s="143"/>
    </row>
    <row r="15382" spans="1:1" hidden="1">
      <c r="A15382" s="143"/>
    </row>
    <row r="15383" spans="1:1" hidden="1">
      <c r="A15383" s="143"/>
    </row>
    <row r="15384" spans="1:1" hidden="1">
      <c r="A15384" s="143"/>
    </row>
    <row r="15385" spans="1:1" hidden="1">
      <c r="A15385" s="143"/>
    </row>
    <row r="15386" spans="1:1" hidden="1">
      <c r="A15386" s="143"/>
    </row>
    <row r="15387" spans="1:1" hidden="1">
      <c r="A15387" s="143"/>
    </row>
    <row r="15388" spans="1:1" hidden="1">
      <c r="A15388" s="143"/>
    </row>
    <row r="15389" spans="1:1" hidden="1">
      <c r="A15389" s="143"/>
    </row>
    <row r="15390" spans="1:1" hidden="1">
      <c r="A15390" s="143"/>
    </row>
    <row r="15391" spans="1:1" hidden="1">
      <c r="A15391" s="143"/>
    </row>
    <row r="15392" spans="1:1" hidden="1">
      <c r="A15392" s="141"/>
    </row>
    <row r="15393" spans="1:1" hidden="1">
      <c r="A15393" s="141"/>
    </row>
    <row r="15394" spans="1:1" hidden="1">
      <c r="A15394" s="143"/>
    </row>
    <row r="15395" spans="1:1" hidden="1">
      <c r="A15395" s="143"/>
    </row>
    <row r="15396" spans="1:1" hidden="1">
      <c r="A15396" s="143"/>
    </row>
    <row r="15397" spans="1:1" ht="15.75" hidden="1">
      <c r="A15397" s="100"/>
    </row>
    <row r="15398" spans="1:1" hidden="1">
      <c r="A15398" s="143"/>
    </row>
    <row r="15399" spans="1:1" hidden="1">
      <c r="A15399" s="143"/>
    </row>
    <row r="15400" spans="1:1" hidden="1">
      <c r="A15400" s="143"/>
    </row>
    <row r="15401" spans="1:1" hidden="1">
      <c r="A15401" s="143"/>
    </row>
    <row r="15402" spans="1:1" hidden="1">
      <c r="A15402" s="143"/>
    </row>
    <row r="15403" spans="1:1" hidden="1">
      <c r="A15403" s="143"/>
    </row>
    <row r="15404" spans="1:1" hidden="1">
      <c r="A15404" s="143"/>
    </row>
    <row r="15405" spans="1:1" hidden="1">
      <c r="A15405" s="143"/>
    </row>
    <row r="15406" spans="1:1" hidden="1">
      <c r="A15406" s="143"/>
    </row>
    <row r="15407" spans="1:1" hidden="1">
      <c r="A15407" s="143"/>
    </row>
    <row r="15408" spans="1:1" hidden="1">
      <c r="A15408" s="143"/>
    </row>
    <row r="15409" spans="1:1" hidden="1">
      <c r="A15409" s="143"/>
    </row>
    <row r="15410" spans="1:1" hidden="1">
      <c r="A15410" s="143"/>
    </row>
    <row r="15411" spans="1:1" hidden="1">
      <c r="A15411" s="143"/>
    </row>
    <row r="15412" spans="1:1" hidden="1">
      <c r="A15412" s="164"/>
    </row>
    <row r="15413" spans="1:1" hidden="1">
      <c r="A15413" s="164"/>
    </row>
    <row r="15414" spans="1:1" hidden="1">
      <c r="A15414" s="143"/>
    </row>
    <row r="15415" spans="1:1" hidden="1">
      <c r="A15415" s="164"/>
    </row>
    <row r="15416" spans="1:1" hidden="1">
      <c r="A15416" s="164"/>
    </row>
    <row r="15417" spans="1:1" hidden="1">
      <c r="A15417" s="143"/>
    </row>
    <row r="15418" spans="1:1" hidden="1">
      <c r="A15418" s="143"/>
    </row>
    <row r="15419" spans="1:1" ht="13.5" hidden="1" thickBot="1">
      <c r="A15419" s="514"/>
    </row>
    <row r="15420" spans="1:1" hidden="1">
      <c r="A15420" s="164"/>
    </row>
    <row r="15421" spans="1:1" hidden="1">
      <c r="A15421" s="164"/>
    </row>
    <row r="15422" spans="1:1" hidden="1">
      <c r="A15422" s="522"/>
    </row>
    <row r="15423" spans="1:1" hidden="1">
      <c r="A15423" s="118"/>
    </row>
    <row r="15424" spans="1:1" hidden="1">
      <c r="A15424" s="118"/>
    </row>
    <row r="15425" spans="1:1" hidden="1">
      <c r="A15425" s="118"/>
    </row>
    <row r="15426" spans="1:1" ht="15.75" hidden="1">
      <c r="A15426" s="241"/>
    </row>
    <row r="15427" spans="1:1" ht="15.75" hidden="1">
      <c r="A15427" s="241"/>
    </row>
    <row r="15428" spans="1:1" ht="15.75" hidden="1">
      <c r="A15428" s="241"/>
    </row>
    <row r="15429" spans="1:1" ht="15.75" hidden="1">
      <c r="A15429" s="241"/>
    </row>
    <row r="15430" spans="1:1" ht="15.75" hidden="1">
      <c r="A15430" s="241"/>
    </row>
    <row r="15431" spans="1:1" ht="15.75" hidden="1">
      <c r="A15431" s="241"/>
    </row>
    <row r="15432" spans="1:1" ht="15.75" hidden="1">
      <c r="A15432" s="241"/>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21"/>
    </row>
    <row r="15456" spans="1:1" hidden="1">
      <c r="A15456" s="163"/>
    </row>
    <row r="15457" spans="1:1" hidden="1">
      <c r="A15457" s="143"/>
    </row>
    <row r="15458" spans="1:1" hidden="1">
      <c r="A15458" s="143"/>
    </row>
    <row r="15459" spans="1:1" hidden="1">
      <c r="A15459" s="143"/>
    </row>
    <row r="15460" spans="1:1" hidden="1">
      <c r="A15460" s="143"/>
    </row>
    <row r="15461" spans="1:1" hidden="1">
      <c r="A15461" s="143"/>
    </row>
    <row r="15462" spans="1:1" hidden="1">
      <c r="A15462" s="143"/>
    </row>
    <row r="15463" spans="1:1" hidden="1">
      <c r="A15463" s="143"/>
    </row>
    <row r="15464" spans="1:1" hidden="1">
      <c r="A15464" s="143"/>
    </row>
    <row r="15465" spans="1:1" hidden="1">
      <c r="A15465" s="143"/>
    </row>
    <row r="15466" spans="1:1" hidden="1">
      <c r="A15466" s="143"/>
    </row>
    <row r="15467" spans="1:1" hidden="1">
      <c r="A15467" s="143"/>
    </row>
    <row r="15468" spans="1:1" hidden="1">
      <c r="A15468" s="143"/>
    </row>
    <row r="15469" spans="1:1" hidden="1">
      <c r="A15469" s="143"/>
    </row>
    <row r="15470" spans="1:1" hidden="1">
      <c r="A15470" s="143"/>
    </row>
    <row r="15471" spans="1:1" hidden="1">
      <c r="A15471" s="143"/>
    </row>
    <row r="15472" spans="1:1" hidden="1">
      <c r="A15472" s="143"/>
    </row>
    <row r="15473" spans="1:1" hidden="1">
      <c r="A15473" s="143"/>
    </row>
    <row r="15474" spans="1:1" hidden="1">
      <c r="A15474" s="143"/>
    </row>
    <row r="15475" spans="1:1" hidden="1">
      <c r="A15475" s="164"/>
    </row>
    <row r="15476" spans="1:1" hidden="1">
      <c r="A15476" s="164"/>
    </row>
    <row r="15477" spans="1:1" hidden="1">
      <c r="A15477" s="164"/>
    </row>
    <row r="15478" spans="1:1" hidden="1">
      <c r="A15478" s="141"/>
    </row>
    <row r="15479" spans="1:1" hidden="1">
      <c r="A15479" s="141"/>
    </row>
    <row r="15480" spans="1:1" hidden="1">
      <c r="A15480" s="141"/>
    </row>
    <row r="15481" spans="1:1" hidden="1">
      <c r="A15481" s="143"/>
    </row>
    <row r="15482" spans="1:1" hidden="1">
      <c r="A15482" s="143"/>
    </row>
    <row r="15483" spans="1:1" hidden="1">
      <c r="A15483" s="143"/>
    </row>
    <row r="15484" spans="1:1" hidden="1">
      <c r="A15484" s="143"/>
    </row>
    <row r="15485" spans="1:1" hidden="1">
      <c r="A15485" s="143"/>
    </row>
    <row r="15486" spans="1:1" hidden="1">
      <c r="A15486" s="143"/>
    </row>
    <row r="15487" spans="1:1" hidden="1">
      <c r="A15487" s="143"/>
    </row>
    <row r="15488" spans="1:1" hidden="1">
      <c r="A15488" s="143"/>
    </row>
    <row r="15489" spans="1:1" hidden="1">
      <c r="A15489" s="143"/>
    </row>
    <row r="15490" spans="1:1" hidden="1">
      <c r="A15490" s="143"/>
    </row>
    <row r="15491" spans="1:1" hidden="1">
      <c r="A15491" s="143"/>
    </row>
    <row r="15492" spans="1:1" hidden="1">
      <c r="A15492" s="143"/>
    </row>
    <row r="15493" spans="1:1" hidden="1">
      <c r="A15493" s="141"/>
    </row>
    <row r="15494" spans="1:1" hidden="1">
      <c r="A15494" s="141"/>
    </row>
    <row r="15495" spans="1:1" hidden="1">
      <c r="A15495" s="143"/>
    </row>
    <row r="15496" spans="1:1" hidden="1">
      <c r="A15496" s="143"/>
    </row>
    <row r="15497" spans="1:1" hidden="1">
      <c r="A15497" s="143"/>
    </row>
    <row r="15498" spans="1:1" ht="15.75" hidden="1">
      <c r="A15498" s="100"/>
    </row>
    <row r="15499" spans="1:1" hidden="1">
      <c r="A15499" s="143"/>
    </row>
    <row r="15500" spans="1:1" hidden="1">
      <c r="A15500" s="143"/>
    </row>
    <row r="15501" spans="1:1" hidden="1">
      <c r="A15501" s="143"/>
    </row>
    <row r="15502" spans="1:1" hidden="1">
      <c r="A15502" s="143"/>
    </row>
    <row r="15503" spans="1:1" hidden="1">
      <c r="A15503" s="143"/>
    </row>
    <row r="15504" spans="1:1" hidden="1">
      <c r="A15504" s="143"/>
    </row>
    <row r="15505" spans="1:1" hidden="1">
      <c r="A15505" s="143"/>
    </row>
    <row r="15506" spans="1:1" hidden="1">
      <c r="A15506" s="143"/>
    </row>
    <row r="15507" spans="1:1" hidden="1">
      <c r="A15507" s="143"/>
    </row>
    <row r="15508" spans="1:1" hidden="1">
      <c r="A15508" s="143"/>
    </row>
    <row r="15509" spans="1:1" hidden="1">
      <c r="A15509" s="143"/>
    </row>
    <row r="15510" spans="1:1" hidden="1">
      <c r="A15510" s="143"/>
    </row>
    <row r="15511" spans="1:1" hidden="1">
      <c r="A15511" s="143"/>
    </row>
    <row r="15512" spans="1:1" hidden="1">
      <c r="A15512" s="143"/>
    </row>
    <row r="15513" spans="1:1" hidden="1">
      <c r="A15513" s="164"/>
    </row>
    <row r="15514" spans="1:1" hidden="1">
      <c r="A15514" s="164"/>
    </row>
    <row r="15515" spans="1:1" hidden="1">
      <c r="A15515" s="143"/>
    </row>
    <row r="15516" spans="1:1" hidden="1">
      <c r="A15516" s="164"/>
    </row>
    <row r="15517" spans="1:1" hidden="1">
      <c r="A15517" s="164"/>
    </row>
    <row r="15518" spans="1:1" hidden="1">
      <c r="A15518" s="143"/>
    </row>
    <row r="15519" spans="1:1" hidden="1">
      <c r="A15519" s="143"/>
    </row>
    <row r="15520" spans="1:1" ht="13.5" hidden="1" thickBot="1">
      <c r="A15520" s="514"/>
    </row>
    <row r="15521" spans="1:1" hidden="1">
      <c r="A15521" s="164"/>
    </row>
    <row r="15522" spans="1:1" hidden="1">
      <c r="A15522" s="164"/>
    </row>
    <row r="15523" spans="1:1" hidden="1">
      <c r="A15523" s="522"/>
    </row>
    <row r="15524" spans="1:1" hidden="1">
      <c r="A15524" s="118"/>
    </row>
    <row r="15525" spans="1:1" hidden="1">
      <c r="A15525" s="118"/>
    </row>
    <row r="15526" spans="1:1" hidden="1">
      <c r="A15526" s="118"/>
    </row>
    <row r="15527" spans="1:1" ht="15.75" hidden="1">
      <c r="A15527" s="241"/>
    </row>
    <row r="15528" spans="1:1" ht="15.75" hidden="1">
      <c r="A15528" s="241"/>
    </row>
    <row r="15529" spans="1:1" ht="15.75" hidden="1">
      <c r="A15529" s="241"/>
    </row>
    <row r="15530" spans="1:1" ht="15.75" hidden="1">
      <c r="A15530" s="241"/>
    </row>
    <row r="15531" spans="1:1" ht="15.75" hidden="1">
      <c r="A15531" s="241"/>
    </row>
    <row r="15532" spans="1:1" ht="15.75" hidden="1">
      <c r="A15532" s="241"/>
    </row>
    <row r="15533" spans="1:1" ht="15.75" hidden="1">
      <c r="A15533" s="241"/>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21"/>
    </row>
    <row r="15557" spans="1:1" hidden="1">
      <c r="A15557" s="163"/>
    </row>
    <row r="15558" spans="1:1" hidden="1">
      <c r="A15558" s="143"/>
    </row>
    <row r="15559" spans="1:1" hidden="1">
      <c r="A15559" s="143"/>
    </row>
    <row r="15560" spans="1:1" hidden="1">
      <c r="A15560" s="143"/>
    </row>
    <row r="15561" spans="1:1" hidden="1">
      <c r="A15561" s="143"/>
    </row>
    <row r="15562" spans="1:1" hidden="1">
      <c r="A15562" s="143"/>
    </row>
    <row r="15563" spans="1:1" hidden="1">
      <c r="A15563" s="143"/>
    </row>
    <row r="15564" spans="1:1" hidden="1">
      <c r="A15564" s="143"/>
    </row>
    <row r="15565" spans="1:1" hidden="1">
      <c r="A15565" s="143"/>
    </row>
    <row r="15566" spans="1:1" hidden="1">
      <c r="A15566" s="143"/>
    </row>
    <row r="15567" spans="1:1" hidden="1">
      <c r="A15567" s="143"/>
    </row>
    <row r="15568" spans="1:1" hidden="1">
      <c r="A15568" s="143"/>
    </row>
    <row r="15569" spans="1:1" hidden="1">
      <c r="A15569" s="143"/>
    </row>
    <row r="15570" spans="1:1" hidden="1">
      <c r="A15570" s="143"/>
    </row>
    <row r="15571" spans="1:1" hidden="1">
      <c r="A15571" s="143"/>
    </row>
    <row r="15572" spans="1:1" hidden="1">
      <c r="A15572" s="143"/>
    </row>
    <row r="15573" spans="1:1" hidden="1">
      <c r="A15573" s="143"/>
    </row>
    <row r="15574" spans="1:1" hidden="1">
      <c r="A15574" s="143"/>
    </row>
    <row r="15575" spans="1:1" hidden="1">
      <c r="A15575" s="143"/>
    </row>
    <row r="15576" spans="1:1" hidden="1">
      <c r="A15576" s="164"/>
    </row>
    <row r="15577" spans="1:1" hidden="1">
      <c r="A15577" s="164"/>
    </row>
    <row r="15578" spans="1:1" hidden="1">
      <c r="A15578" s="164"/>
    </row>
    <row r="15579" spans="1:1" hidden="1">
      <c r="A15579" s="141"/>
    </row>
    <row r="15580" spans="1:1" hidden="1">
      <c r="A15580" s="141"/>
    </row>
    <row r="15581" spans="1:1" hidden="1">
      <c r="A15581" s="141"/>
    </row>
    <row r="15582" spans="1:1" hidden="1">
      <c r="A15582" s="143"/>
    </row>
    <row r="15583" spans="1:1" hidden="1">
      <c r="A15583" s="143"/>
    </row>
    <row r="15584" spans="1:1" hidden="1">
      <c r="A15584" s="143"/>
    </row>
    <row r="15585" spans="1:1" hidden="1">
      <c r="A15585" s="143"/>
    </row>
    <row r="15586" spans="1:1" hidden="1">
      <c r="A15586" s="143"/>
    </row>
    <row r="15587" spans="1:1" hidden="1">
      <c r="A15587" s="143"/>
    </row>
    <row r="15588" spans="1:1" hidden="1">
      <c r="A15588" s="143"/>
    </row>
    <row r="15589" spans="1:1" hidden="1">
      <c r="A15589" s="143"/>
    </row>
    <row r="15590" spans="1:1" hidden="1">
      <c r="A15590" s="143"/>
    </row>
    <row r="15591" spans="1:1" hidden="1">
      <c r="A15591" s="143"/>
    </row>
    <row r="15592" spans="1:1" hidden="1">
      <c r="A15592" s="143"/>
    </row>
    <row r="15593" spans="1:1" hidden="1">
      <c r="A15593" s="143"/>
    </row>
    <row r="15594" spans="1:1" hidden="1">
      <c r="A15594" s="141"/>
    </row>
    <row r="15595" spans="1:1" hidden="1">
      <c r="A15595" s="141"/>
    </row>
    <row r="15596" spans="1:1" hidden="1">
      <c r="A15596" s="143"/>
    </row>
    <row r="15597" spans="1:1" hidden="1">
      <c r="A15597" s="143"/>
    </row>
    <row r="15598" spans="1:1" hidden="1">
      <c r="A15598" s="143"/>
    </row>
    <row r="15599" spans="1:1" ht="15.75" hidden="1">
      <c r="A15599" s="100"/>
    </row>
    <row r="15600" spans="1:1" hidden="1">
      <c r="A15600" s="143"/>
    </row>
    <row r="15601" spans="1:1" hidden="1">
      <c r="A15601" s="143"/>
    </row>
    <row r="15602" spans="1:1" hidden="1">
      <c r="A15602" s="143"/>
    </row>
    <row r="15603" spans="1:1" hidden="1">
      <c r="A15603" s="143"/>
    </row>
    <row r="15604" spans="1:1" hidden="1">
      <c r="A15604" s="143"/>
    </row>
    <row r="15605" spans="1:1" hidden="1">
      <c r="A15605" s="143"/>
    </row>
    <row r="15606" spans="1:1" hidden="1">
      <c r="A15606" s="143"/>
    </row>
    <row r="15607" spans="1:1" hidden="1">
      <c r="A15607" s="143"/>
    </row>
    <row r="15608" spans="1:1" hidden="1">
      <c r="A15608" s="143"/>
    </row>
    <row r="15609" spans="1:1" hidden="1">
      <c r="A15609" s="143"/>
    </row>
    <row r="15610" spans="1:1" hidden="1">
      <c r="A15610" s="143"/>
    </row>
    <row r="15611" spans="1:1" hidden="1">
      <c r="A15611" s="143"/>
    </row>
    <row r="15612" spans="1:1" hidden="1">
      <c r="A15612" s="143"/>
    </row>
    <row r="15613" spans="1:1" hidden="1">
      <c r="A15613" s="143"/>
    </row>
    <row r="15614" spans="1:1" hidden="1">
      <c r="A15614" s="164"/>
    </row>
    <row r="15615" spans="1:1" hidden="1">
      <c r="A15615" s="164"/>
    </row>
    <row r="15616" spans="1:1" hidden="1">
      <c r="A15616" s="143"/>
    </row>
    <row r="15617" spans="1:1" hidden="1">
      <c r="A15617" s="164"/>
    </row>
    <row r="15618" spans="1:1" hidden="1">
      <c r="A15618" s="164"/>
    </row>
    <row r="15619" spans="1:1" hidden="1">
      <c r="A15619" s="143"/>
    </row>
    <row r="15620" spans="1:1" hidden="1">
      <c r="A15620" s="143"/>
    </row>
    <row r="15621" spans="1:1" ht="13.5" hidden="1" thickBot="1">
      <c r="A15621" s="514"/>
    </row>
    <row r="15622" spans="1:1" hidden="1">
      <c r="A15622" s="164"/>
    </row>
    <row r="15623" spans="1:1" hidden="1">
      <c r="A15623" s="164"/>
    </row>
    <row r="15624" spans="1:1" hidden="1">
      <c r="A15624" s="522"/>
    </row>
    <row r="15625" spans="1:1" hidden="1">
      <c r="A15625" s="118"/>
    </row>
    <row r="15626" spans="1:1" hidden="1">
      <c r="A15626" s="118"/>
    </row>
    <row r="15627" spans="1:1" hidden="1">
      <c r="A15627" s="118"/>
    </row>
    <row r="15628" spans="1:1" ht="15.75" hidden="1">
      <c r="A15628" s="241"/>
    </row>
    <row r="15629" spans="1:1" ht="15.75" hidden="1">
      <c r="A15629" s="241"/>
    </row>
    <row r="15630" spans="1:1" ht="15.75" hidden="1">
      <c r="A15630" s="241"/>
    </row>
    <row r="15631" spans="1:1" ht="15.75" hidden="1">
      <c r="A15631" s="241"/>
    </row>
    <row r="15632" spans="1:1" ht="15.75" hidden="1">
      <c r="A15632" s="241"/>
    </row>
    <row r="15633" spans="1:1" ht="15.75" hidden="1">
      <c r="A15633" s="241"/>
    </row>
    <row r="15634" spans="1:1" ht="15.75" hidden="1">
      <c r="A15634" s="241"/>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21"/>
    </row>
    <row r="15658" spans="1:1" hidden="1">
      <c r="A15658" s="163"/>
    </row>
    <row r="15659" spans="1:1" hidden="1">
      <c r="A15659" s="143"/>
    </row>
    <row r="15660" spans="1:1" hidden="1">
      <c r="A15660" s="143"/>
    </row>
    <row r="15661" spans="1:1" hidden="1">
      <c r="A15661" s="143"/>
    </row>
    <row r="15662" spans="1:1" hidden="1">
      <c r="A15662" s="143"/>
    </row>
    <row r="15663" spans="1:1" hidden="1">
      <c r="A15663" s="143"/>
    </row>
    <row r="15664" spans="1:1" hidden="1">
      <c r="A15664" s="143"/>
    </row>
    <row r="15665" spans="1:1" hidden="1">
      <c r="A15665" s="143"/>
    </row>
    <row r="15666" spans="1:1" hidden="1">
      <c r="A15666" s="143"/>
    </row>
    <row r="15667" spans="1:1" hidden="1">
      <c r="A15667" s="143"/>
    </row>
    <row r="15668" spans="1:1" hidden="1">
      <c r="A15668" s="143"/>
    </row>
    <row r="15669" spans="1:1" hidden="1">
      <c r="A15669" s="143"/>
    </row>
    <row r="15670" spans="1:1" hidden="1">
      <c r="A15670" s="143"/>
    </row>
    <row r="15671" spans="1:1" hidden="1">
      <c r="A15671" s="143"/>
    </row>
    <row r="15672" spans="1:1" hidden="1">
      <c r="A15672" s="143"/>
    </row>
    <row r="15673" spans="1:1" hidden="1">
      <c r="A15673" s="143"/>
    </row>
    <row r="15674" spans="1:1" hidden="1">
      <c r="A15674" s="143"/>
    </row>
    <row r="15675" spans="1:1" hidden="1">
      <c r="A15675" s="143"/>
    </row>
    <row r="15676" spans="1:1" hidden="1">
      <c r="A15676" s="143"/>
    </row>
    <row r="15677" spans="1:1" hidden="1">
      <c r="A15677" s="164"/>
    </row>
    <row r="15678" spans="1:1" hidden="1">
      <c r="A15678" s="164"/>
    </row>
    <row r="15679" spans="1:1" hidden="1">
      <c r="A15679" s="164"/>
    </row>
    <row r="15680" spans="1:1" hidden="1">
      <c r="A15680" s="141"/>
    </row>
    <row r="15681" spans="1:1" hidden="1">
      <c r="A15681" s="141"/>
    </row>
    <row r="15682" spans="1:1" hidden="1">
      <c r="A15682" s="141"/>
    </row>
    <row r="15683" spans="1:1" hidden="1">
      <c r="A15683" s="143"/>
    </row>
    <row r="15684" spans="1:1" hidden="1">
      <c r="A15684" s="143"/>
    </row>
    <row r="15685" spans="1:1" hidden="1">
      <c r="A15685" s="143"/>
    </row>
    <row r="15686" spans="1:1" hidden="1">
      <c r="A15686" s="143"/>
    </row>
    <row r="15687" spans="1:1" hidden="1">
      <c r="A15687" s="143"/>
    </row>
    <row r="15688" spans="1:1" hidden="1">
      <c r="A15688" s="143"/>
    </row>
    <row r="15689" spans="1:1" hidden="1">
      <c r="A15689" s="143"/>
    </row>
    <row r="15690" spans="1:1" hidden="1">
      <c r="A15690" s="143"/>
    </row>
    <row r="15691" spans="1:1" hidden="1">
      <c r="A15691" s="143"/>
    </row>
    <row r="15692" spans="1:1" hidden="1">
      <c r="A15692" s="143"/>
    </row>
    <row r="15693" spans="1:1" hidden="1">
      <c r="A15693" s="143"/>
    </row>
    <row r="15694" spans="1:1" hidden="1">
      <c r="A15694" s="143"/>
    </row>
    <row r="15695" spans="1:1" hidden="1">
      <c r="A15695" s="141"/>
    </row>
    <row r="15696" spans="1:1" hidden="1">
      <c r="A15696" s="141"/>
    </row>
    <row r="15697" spans="1:1" hidden="1">
      <c r="A15697" s="143"/>
    </row>
    <row r="15698" spans="1:1" hidden="1">
      <c r="A15698" s="143"/>
    </row>
    <row r="15699" spans="1:1" hidden="1">
      <c r="A15699" s="143"/>
    </row>
    <row r="15700" spans="1:1" ht="15.75" hidden="1">
      <c r="A15700" s="100"/>
    </row>
    <row r="15701" spans="1:1" hidden="1">
      <c r="A15701" s="143"/>
    </row>
    <row r="15702" spans="1:1" hidden="1">
      <c r="A15702" s="143"/>
    </row>
    <row r="15703" spans="1:1" hidden="1">
      <c r="A15703" s="143"/>
    </row>
    <row r="15704" spans="1:1" hidden="1">
      <c r="A15704" s="143"/>
    </row>
    <row r="15705" spans="1:1" hidden="1">
      <c r="A15705" s="143"/>
    </row>
    <row r="15706" spans="1:1" hidden="1">
      <c r="A15706" s="143"/>
    </row>
    <row r="15707" spans="1:1" hidden="1">
      <c r="A15707" s="143"/>
    </row>
    <row r="15708" spans="1:1" hidden="1">
      <c r="A15708" s="143"/>
    </row>
    <row r="15709" spans="1:1" hidden="1">
      <c r="A15709" s="143"/>
    </row>
    <row r="15710" spans="1:1" hidden="1">
      <c r="A15710" s="143"/>
    </row>
    <row r="15711" spans="1:1" hidden="1">
      <c r="A15711" s="143"/>
    </row>
    <row r="15712" spans="1:1" hidden="1">
      <c r="A15712" s="143"/>
    </row>
    <row r="15713" spans="1:1" hidden="1">
      <c r="A15713" s="143"/>
    </row>
    <row r="15714" spans="1:1" hidden="1">
      <c r="A15714" s="143"/>
    </row>
    <row r="15715" spans="1:1" hidden="1">
      <c r="A15715" s="164"/>
    </row>
    <row r="15716" spans="1:1" hidden="1">
      <c r="A15716" s="164"/>
    </row>
    <row r="15717" spans="1:1" hidden="1">
      <c r="A15717" s="143"/>
    </row>
    <row r="15718" spans="1:1" hidden="1">
      <c r="A15718" s="164"/>
    </row>
    <row r="15719" spans="1:1" hidden="1">
      <c r="A15719" s="164"/>
    </row>
    <row r="15720" spans="1:1" hidden="1">
      <c r="A15720" s="143"/>
    </row>
    <row r="15721" spans="1:1" hidden="1">
      <c r="A15721" s="143"/>
    </row>
    <row r="15722" spans="1:1" ht="13.5" hidden="1" thickBot="1">
      <c r="A15722" s="514"/>
    </row>
    <row r="15723" spans="1:1" hidden="1">
      <c r="A15723" s="164"/>
    </row>
    <row r="15724" spans="1:1" hidden="1">
      <c r="A15724" s="164"/>
    </row>
    <row r="15725" spans="1:1" hidden="1">
      <c r="A15725" s="522"/>
    </row>
    <row r="15726" spans="1:1" hidden="1">
      <c r="A15726" s="118"/>
    </row>
    <row r="15727" spans="1:1" hidden="1">
      <c r="A15727" s="118"/>
    </row>
    <row r="15728" spans="1:1" hidden="1">
      <c r="A15728" s="118"/>
    </row>
    <row r="15729" spans="1:1" ht="15.75" hidden="1">
      <c r="A15729" s="241"/>
    </row>
    <row r="15730" spans="1:1" ht="15.75" hidden="1">
      <c r="A15730" s="241"/>
    </row>
    <row r="15731" spans="1:1" ht="15.75" hidden="1">
      <c r="A15731" s="241"/>
    </row>
    <row r="15732" spans="1:1" ht="15.75" hidden="1">
      <c r="A15732" s="241"/>
    </row>
    <row r="15733" spans="1:1" ht="15.75" hidden="1">
      <c r="A15733" s="241"/>
    </row>
    <row r="15734" spans="1:1" ht="15.75" hidden="1">
      <c r="A15734" s="241"/>
    </row>
    <row r="15735" spans="1:1" ht="15.75" hidden="1">
      <c r="A15735" s="241"/>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21"/>
    </row>
    <row r="15759" spans="1:1" hidden="1">
      <c r="A15759" s="163"/>
    </row>
    <row r="15760" spans="1:1" hidden="1">
      <c r="A15760" s="143"/>
    </row>
    <row r="15761" spans="1:1" hidden="1">
      <c r="A15761" s="143"/>
    </row>
    <row r="15762" spans="1:1" hidden="1">
      <c r="A15762" s="143"/>
    </row>
    <row r="15763" spans="1:1" hidden="1">
      <c r="A15763" s="143"/>
    </row>
    <row r="15764" spans="1:1" hidden="1">
      <c r="A15764" s="143"/>
    </row>
    <row r="15765" spans="1:1" hidden="1">
      <c r="A15765" s="143"/>
    </row>
    <row r="15766" spans="1:1" hidden="1">
      <c r="A15766" s="143"/>
    </row>
    <row r="15767" spans="1:1" hidden="1">
      <c r="A15767" s="143"/>
    </row>
    <row r="15768" spans="1:1" hidden="1">
      <c r="A15768" s="143"/>
    </row>
    <row r="15769" spans="1:1" hidden="1">
      <c r="A15769" s="143"/>
    </row>
    <row r="15770" spans="1:1" hidden="1">
      <c r="A15770" s="143"/>
    </row>
    <row r="15771" spans="1:1" hidden="1">
      <c r="A15771" s="143"/>
    </row>
    <row r="15772" spans="1:1" hidden="1">
      <c r="A15772" s="143"/>
    </row>
    <row r="15773" spans="1:1" hidden="1">
      <c r="A15773" s="143"/>
    </row>
    <row r="15774" spans="1:1" hidden="1">
      <c r="A15774" s="143"/>
    </row>
    <row r="15775" spans="1:1" hidden="1">
      <c r="A15775" s="143"/>
    </row>
    <row r="15776" spans="1:1" hidden="1">
      <c r="A15776" s="143"/>
    </row>
    <row r="15777" spans="1:1" hidden="1">
      <c r="A15777" s="143"/>
    </row>
    <row r="15778" spans="1:1" hidden="1">
      <c r="A15778" s="164"/>
    </row>
    <row r="15779" spans="1:1" hidden="1">
      <c r="A15779" s="164"/>
    </row>
    <row r="15780" spans="1:1" hidden="1">
      <c r="A15780" s="164"/>
    </row>
    <row r="15781" spans="1:1" hidden="1">
      <c r="A15781" s="141"/>
    </row>
    <row r="15782" spans="1:1" hidden="1">
      <c r="A15782" s="141"/>
    </row>
    <row r="15783" spans="1:1" hidden="1">
      <c r="A15783" s="141"/>
    </row>
    <row r="15784" spans="1:1" hidden="1">
      <c r="A15784" s="143"/>
    </row>
    <row r="15785" spans="1:1" hidden="1">
      <c r="A15785" s="143"/>
    </row>
    <row r="15786" spans="1:1" hidden="1">
      <c r="A15786" s="143"/>
    </row>
    <row r="15787" spans="1:1" hidden="1">
      <c r="A15787" s="143"/>
    </row>
    <row r="15788" spans="1:1" hidden="1">
      <c r="A15788" s="143"/>
    </row>
    <row r="15789" spans="1:1" hidden="1">
      <c r="A15789" s="143"/>
    </row>
    <row r="15790" spans="1:1" hidden="1">
      <c r="A15790" s="143"/>
    </row>
    <row r="15791" spans="1:1" hidden="1">
      <c r="A15791" s="143"/>
    </row>
    <row r="15792" spans="1:1" hidden="1">
      <c r="A15792" s="143"/>
    </row>
    <row r="15793" spans="1:1" hidden="1">
      <c r="A15793" s="143"/>
    </row>
    <row r="15794" spans="1:1" hidden="1">
      <c r="A15794" s="143"/>
    </row>
    <row r="15795" spans="1:1" hidden="1">
      <c r="A15795" s="143"/>
    </row>
    <row r="15796" spans="1:1" hidden="1">
      <c r="A15796" s="141"/>
    </row>
    <row r="15797" spans="1:1" hidden="1">
      <c r="A15797" s="141"/>
    </row>
    <row r="15798" spans="1:1" hidden="1">
      <c r="A15798" s="143"/>
    </row>
    <row r="15799" spans="1:1" hidden="1">
      <c r="A15799" s="143"/>
    </row>
    <row r="15800" spans="1:1" hidden="1">
      <c r="A15800" s="143"/>
    </row>
    <row r="15801" spans="1:1" ht="15.75" hidden="1">
      <c r="A15801" s="100"/>
    </row>
    <row r="15802" spans="1:1" hidden="1">
      <c r="A15802" s="143"/>
    </row>
    <row r="15803" spans="1:1" hidden="1">
      <c r="A15803" s="143"/>
    </row>
    <row r="15804" spans="1:1" hidden="1">
      <c r="A15804" s="143"/>
    </row>
    <row r="15805" spans="1:1" hidden="1">
      <c r="A15805" s="143"/>
    </row>
    <row r="15806" spans="1:1" hidden="1">
      <c r="A15806" s="143"/>
    </row>
    <row r="15807" spans="1:1" hidden="1">
      <c r="A15807" s="143"/>
    </row>
    <row r="15808" spans="1:1" hidden="1">
      <c r="A15808" s="143"/>
    </row>
    <row r="15809" spans="1:1" hidden="1">
      <c r="A15809" s="143"/>
    </row>
    <row r="15810" spans="1:1" hidden="1">
      <c r="A15810" s="143"/>
    </row>
    <row r="15811" spans="1:1" hidden="1">
      <c r="A15811" s="143"/>
    </row>
    <row r="15812" spans="1:1" hidden="1">
      <c r="A15812" s="143"/>
    </row>
    <row r="15813" spans="1:1" hidden="1">
      <c r="A15813" s="143"/>
    </row>
    <row r="15814" spans="1:1" hidden="1">
      <c r="A15814" s="143"/>
    </row>
    <row r="15815" spans="1:1" hidden="1">
      <c r="A15815" s="143"/>
    </row>
    <row r="15816" spans="1:1" hidden="1">
      <c r="A15816" s="164"/>
    </row>
    <row r="15817" spans="1:1" hidden="1">
      <c r="A15817" s="164"/>
    </row>
    <row r="15818" spans="1:1" hidden="1">
      <c r="A15818" s="143"/>
    </row>
    <row r="15819" spans="1:1" hidden="1">
      <c r="A15819" s="164"/>
    </row>
    <row r="15820" spans="1:1" hidden="1">
      <c r="A15820" s="164"/>
    </row>
    <row r="15821" spans="1:1" hidden="1">
      <c r="A15821" s="143"/>
    </row>
    <row r="15822" spans="1:1" hidden="1">
      <c r="A15822" s="143"/>
    </row>
    <row r="15823" spans="1:1" ht="13.5" hidden="1" thickBot="1">
      <c r="A15823" s="514"/>
    </row>
    <row r="15824" spans="1:1" hidden="1">
      <c r="A15824" s="164"/>
    </row>
    <row r="15825" spans="1:1" hidden="1">
      <c r="A15825" s="164"/>
    </row>
    <row r="15826" spans="1:1" hidden="1">
      <c r="A15826" s="522"/>
    </row>
    <row r="15827" spans="1:1" hidden="1">
      <c r="A15827" s="118"/>
    </row>
    <row r="15828" spans="1:1" hidden="1">
      <c r="A15828" s="118"/>
    </row>
    <row r="15829" spans="1:1" hidden="1">
      <c r="A15829" s="118"/>
    </row>
    <row r="15830" spans="1:1" ht="15.75" hidden="1">
      <c r="A15830" s="241"/>
    </row>
    <row r="15831" spans="1:1" ht="15.75" hidden="1">
      <c r="A15831" s="241"/>
    </row>
    <row r="15832" spans="1:1" ht="15.75" hidden="1">
      <c r="A15832" s="241"/>
    </row>
    <row r="15833" spans="1:1" ht="15.75" hidden="1">
      <c r="A15833" s="241"/>
    </row>
    <row r="15834" spans="1:1" ht="15.75" hidden="1">
      <c r="A15834" s="241"/>
    </row>
    <row r="15835" spans="1:1" ht="15.75" hidden="1">
      <c r="A15835" s="241"/>
    </row>
    <row r="15836" spans="1:1" ht="15.75" hidden="1">
      <c r="A15836" s="241"/>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21"/>
    </row>
    <row r="15860" spans="1:1" hidden="1">
      <c r="A15860" s="163"/>
    </row>
    <row r="15861" spans="1:1" hidden="1">
      <c r="A15861" s="143"/>
    </row>
    <row r="15862" spans="1:1" hidden="1">
      <c r="A15862" s="143"/>
    </row>
    <row r="15863" spans="1:1" hidden="1">
      <c r="A15863" s="143"/>
    </row>
    <row r="15864" spans="1:1" hidden="1">
      <c r="A15864" s="143"/>
    </row>
    <row r="15865" spans="1:1" hidden="1">
      <c r="A15865" s="143"/>
    </row>
    <row r="15866" spans="1:1" hidden="1">
      <c r="A15866" s="143"/>
    </row>
    <row r="15867" spans="1:1" hidden="1">
      <c r="A15867" s="143"/>
    </row>
    <row r="15868" spans="1:1" hidden="1">
      <c r="A15868" s="143"/>
    </row>
    <row r="15869" spans="1:1" hidden="1">
      <c r="A15869" s="143"/>
    </row>
    <row r="15870" spans="1:1" hidden="1">
      <c r="A15870" s="143"/>
    </row>
    <row r="15871" spans="1:1" hidden="1">
      <c r="A15871" s="143"/>
    </row>
    <row r="15872" spans="1:1" hidden="1">
      <c r="A15872" s="143"/>
    </row>
    <row r="15873" spans="1:1" hidden="1">
      <c r="A15873" s="143"/>
    </row>
    <row r="15874" spans="1:1" hidden="1">
      <c r="A15874" s="143"/>
    </row>
    <row r="15875" spans="1:1" hidden="1">
      <c r="A15875" s="143"/>
    </row>
    <row r="15876" spans="1:1" hidden="1">
      <c r="A15876" s="143"/>
    </row>
    <row r="15877" spans="1:1" hidden="1">
      <c r="A15877" s="143"/>
    </row>
    <row r="15878" spans="1:1" hidden="1">
      <c r="A15878" s="143"/>
    </row>
    <row r="15879" spans="1:1" hidden="1">
      <c r="A15879" s="164"/>
    </row>
    <row r="15880" spans="1:1" hidden="1">
      <c r="A15880" s="164"/>
    </row>
    <row r="15881" spans="1:1" hidden="1">
      <c r="A15881" s="164"/>
    </row>
    <row r="15882" spans="1:1" hidden="1">
      <c r="A15882" s="141"/>
    </row>
    <row r="15883" spans="1:1" hidden="1">
      <c r="A15883" s="141"/>
    </row>
    <row r="15884" spans="1:1" hidden="1">
      <c r="A15884" s="141"/>
    </row>
    <row r="15885" spans="1:1" hidden="1">
      <c r="A15885" s="143"/>
    </row>
    <row r="15886" spans="1:1" hidden="1">
      <c r="A15886" s="143"/>
    </row>
    <row r="15887" spans="1:1" hidden="1">
      <c r="A15887" s="143"/>
    </row>
    <row r="15888" spans="1:1" hidden="1">
      <c r="A15888" s="143"/>
    </row>
    <row r="15889" spans="1:1" hidden="1">
      <c r="A15889" s="143"/>
    </row>
    <row r="15890" spans="1:1" hidden="1">
      <c r="A15890" s="143"/>
    </row>
    <row r="15891" spans="1:1" hidden="1">
      <c r="A15891" s="143"/>
    </row>
    <row r="15892" spans="1:1" hidden="1">
      <c r="A15892" s="143"/>
    </row>
    <row r="15893" spans="1:1" hidden="1">
      <c r="A15893" s="143"/>
    </row>
    <row r="15894" spans="1:1" hidden="1">
      <c r="A15894" s="143"/>
    </row>
    <row r="15895" spans="1:1" hidden="1">
      <c r="A15895" s="143"/>
    </row>
    <row r="15896" spans="1:1" hidden="1">
      <c r="A15896" s="143"/>
    </row>
    <row r="15897" spans="1:1" hidden="1">
      <c r="A15897" s="141"/>
    </row>
    <row r="15898" spans="1:1" hidden="1">
      <c r="A15898" s="141"/>
    </row>
    <row r="15899" spans="1:1" hidden="1">
      <c r="A15899" s="143"/>
    </row>
    <row r="15900" spans="1:1" hidden="1">
      <c r="A15900" s="143"/>
    </row>
    <row r="15901" spans="1:1" hidden="1">
      <c r="A15901" s="143"/>
    </row>
    <row r="15902" spans="1:1" ht="15.75" hidden="1">
      <c r="A15902" s="100"/>
    </row>
    <row r="15903" spans="1:1" hidden="1">
      <c r="A15903" s="143"/>
    </row>
    <row r="15904" spans="1:1" hidden="1">
      <c r="A15904" s="143"/>
    </row>
    <row r="15905" spans="1:1" hidden="1">
      <c r="A15905" s="143"/>
    </row>
    <row r="15906" spans="1:1" hidden="1">
      <c r="A15906" s="143"/>
    </row>
    <row r="15907" spans="1:1" hidden="1">
      <c r="A15907" s="143"/>
    </row>
    <row r="15908" spans="1:1" hidden="1">
      <c r="A15908" s="143"/>
    </row>
    <row r="15909" spans="1:1" hidden="1">
      <c r="A15909" s="143"/>
    </row>
    <row r="15910" spans="1:1" hidden="1">
      <c r="A15910" s="143"/>
    </row>
    <row r="15911" spans="1:1" hidden="1">
      <c r="A15911" s="143"/>
    </row>
    <row r="15912" spans="1:1" hidden="1">
      <c r="A15912" s="143"/>
    </row>
    <row r="15913" spans="1:1" hidden="1">
      <c r="A15913" s="143"/>
    </row>
    <row r="15914" spans="1:1" hidden="1">
      <c r="A15914" s="143"/>
    </row>
    <row r="15915" spans="1:1" hidden="1">
      <c r="A15915" s="143"/>
    </row>
    <row r="15916" spans="1:1" hidden="1">
      <c r="A15916" s="143"/>
    </row>
    <row r="15917" spans="1:1" hidden="1">
      <c r="A15917" s="164"/>
    </row>
    <row r="15918" spans="1:1" hidden="1">
      <c r="A15918" s="164"/>
    </row>
    <row r="15919" spans="1:1" hidden="1">
      <c r="A15919" s="143"/>
    </row>
    <row r="15920" spans="1:1" hidden="1">
      <c r="A15920" s="164"/>
    </row>
    <row r="15921" spans="1:1" hidden="1">
      <c r="A15921" s="164"/>
    </row>
    <row r="15922" spans="1:1" hidden="1">
      <c r="A15922" s="143"/>
    </row>
    <row r="15923" spans="1:1" hidden="1">
      <c r="A15923" s="143"/>
    </row>
    <row r="15924" spans="1:1" ht="13.5" hidden="1" thickBot="1">
      <c r="A15924" s="514"/>
    </row>
    <row r="15925" spans="1:1" hidden="1">
      <c r="A15925" s="164"/>
    </row>
    <row r="15926" spans="1:1" hidden="1">
      <c r="A15926" s="164"/>
    </row>
    <row r="15927" spans="1:1" hidden="1">
      <c r="A15927" s="522"/>
    </row>
    <row r="15928" spans="1:1" hidden="1">
      <c r="A15928" s="118"/>
    </row>
    <row r="15929" spans="1:1" hidden="1">
      <c r="A15929" s="118"/>
    </row>
    <row r="15930" spans="1:1" hidden="1">
      <c r="A15930" s="118"/>
    </row>
    <row r="15931" spans="1:1" ht="15.75" hidden="1">
      <c r="A15931" s="241"/>
    </row>
    <row r="15932" spans="1:1" ht="15.75" hidden="1">
      <c r="A15932" s="241"/>
    </row>
    <row r="15933" spans="1:1" ht="15.75" hidden="1">
      <c r="A15933" s="241"/>
    </row>
    <row r="15934" spans="1:1" ht="15.75" hidden="1">
      <c r="A15934" s="241"/>
    </row>
    <row r="15935" spans="1:1" ht="15.75" hidden="1">
      <c r="A15935" s="241"/>
    </row>
    <row r="15936" spans="1:1" ht="15.75" hidden="1">
      <c r="A15936" s="241"/>
    </row>
    <row r="15937" spans="1:1" ht="15.75" hidden="1">
      <c r="A15937" s="241"/>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21"/>
    </row>
    <row r="15961" spans="1:1" hidden="1">
      <c r="A15961" s="163"/>
    </row>
    <row r="15962" spans="1:1" hidden="1">
      <c r="A15962" s="143"/>
    </row>
    <row r="15963" spans="1:1" hidden="1">
      <c r="A15963" s="143"/>
    </row>
    <row r="15964" spans="1:1" hidden="1">
      <c r="A15964" s="143"/>
    </row>
    <row r="15965" spans="1:1" hidden="1">
      <c r="A15965" s="143"/>
    </row>
    <row r="15966" spans="1:1" hidden="1">
      <c r="A15966" s="143"/>
    </row>
    <row r="15967" spans="1:1" hidden="1">
      <c r="A15967" s="143"/>
    </row>
    <row r="15968" spans="1:1" hidden="1">
      <c r="A15968" s="143"/>
    </row>
    <row r="15969" spans="1:1" hidden="1">
      <c r="A15969" s="143"/>
    </row>
    <row r="15970" spans="1:1" hidden="1">
      <c r="A15970" s="143"/>
    </row>
    <row r="15971" spans="1:1" hidden="1">
      <c r="A15971" s="143"/>
    </row>
    <row r="15972" spans="1:1" hidden="1">
      <c r="A15972" s="143"/>
    </row>
    <row r="15973" spans="1:1" hidden="1">
      <c r="A15973" s="143"/>
    </row>
    <row r="15974" spans="1:1" hidden="1">
      <c r="A15974" s="143"/>
    </row>
    <row r="15975" spans="1:1" hidden="1">
      <c r="A15975" s="143"/>
    </row>
    <row r="15976" spans="1:1" hidden="1">
      <c r="A15976" s="143"/>
    </row>
    <row r="15977" spans="1:1" hidden="1">
      <c r="A15977" s="143"/>
    </row>
    <row r="15978" spans="1:1" hidden="1">
      <c r="A15978" s="143"/>
    </row>
    <row r="15979" spans="1:1" hidden="1">
      <c r="A15979" s="143"/>
    </row>
    <row r="15980" spans="1:1" hidden="1">
      <c r="A15980" s="164"/>
    </row>
    <row r="15981" spans="1:1" hidden="1">
      <c r="A15981" s="164"/>
    </row>
    <row r="15982" spans="1:1" hidden="1">
      <c r="A15982" s="164"/>
    </row>
    <row r="15983" spans="1:1" hidden="1">
      <c r="A15983" s="141"/>
    </row>
    <row r="15984" spans="1:1" hidden="1">
      <c r="A15984" s="141"/>
    </row>
    <row r="15985" spans="1:1" hidden="1">
      <c r="A15985" s="141"/>
    </row>
    <row r="15986" spans="1:1" hidden="1">
      <c r="A15986" s="143"/>
    </row>
    <row r="15987" spans="1:1" hidden="1">
      <c r="A15987" s="143"/>
    </row>
    <row r="15988" spans="1:1" hidden="1">
      <c r="A15988" s="143"/>
    </row>
    <row r="15989" spans="1:1" hidden="1">
      <c r="A15989" s="143"/>
    </row>
    <row r="15990" spans="1:1" hidden="1">
      <c r="A15990" s="143"/>
    </row>
    <row r="15991" spans="1:1" hidden="1">
      <c r="A15991" s="143"/>
    </row>
    <row r="15992" spans="1:1" hidden="1">
      <c r="A15992" s="143"/>
    </row>
    <row r="15993" spans="1:1" hidden="1">
      <c r="A15993" s="143"/>
    </row>
    <row r="15994" spans="1:1" hidden="1">
      <c r="A15994" s="143"/>
    </row>
    <row r="15995" spans="1:1" hidden="1">
      <c r="A15995" s="143"/>
    </row>
    <row r="15996" spans="1:1" hidden="1">
      <c r="A15996" s="143"/>
    </row>
    <row r="15997" spans="1:1" hidden="1">
      <c r="A15997" s="143"/>
    </row>
    <row r="15998" spans="1:1" hidden="1">
      <c r="A15998" s="141"/>
    </row>
    <row r="15999" spans="1:1" hidden="1">
      <c r="A15999" s="141"/>
    </row>
    <row r="16000" spans="1:1" hidden="1">
      <c r="A16000" s="143"/>
    </row>
    <row r="16001" spans="1:1" hidden="1">
      <c r="A16001" s="143"/>
    </row>
    <row r="16002" spans="1:1" hidden="1">
      <c r="A16002" s="143"/>
    </row>
    <row r="16003" spans="1:1" ht="15.75" hidden="1">
      <c r="A16003" s="100"/>
    </row>
    <row r="16004" spans="1:1" hidden="1">
      <c r="A16004" s="143"/>
    </row>
    <row r="16005" spans="1:1" hidden="1">
      <c r="A16005" s="143"/>
    </row>
    <row r="16006" spans="1:1" hidden="1">
      <c r="A16006" s="143"/>
    </row>
    <row r="16007" spans="1:1" hidden="1">
      <c r="A16007" s="143"/>
    </row>
    <row r="16008" spans="1:1" hidden="1">
      <c r="A16008" s="143"/>
    </row>
    <row r="16009" spans="1:1" hidden="1">
      <c r="A16009" s="143"/>
    </row>
    <row r="16010" spans="1:1" hidden="1">
      <c r="A16010" s="143"/>
    </row>
    <row r="16011" spans="1:1" hidden="1">
      <c r="A16011" s="143"/>
    </row>
    <row r="16012" spans="1:1" hidden="1">
      <c r="A16012" s="143"/>
    </row>
    <row r="16013" spans="1:1" hidden="1">
      <c r="A16013" s="143"/>
    </row>
    <row r="16014" spans="1:1" hidden="1">
      <c r="A16014" s="143"/>
    </row>
    <row r="16015" spans="1:1" hidden="1">
      <c r="A16015" s="143"/>
    </row>
    <row r="16016" spans="1:1" hidden="1">
      <c r="A16016" s="143"/>
    </row>
    <row r="16017" spans="1:1" hidden="1">
      <c r="A16017" s="143"/>
    </row>
    <row r="16018" spans="1:1" hidden="1">
      <c r="A16018" s="164"/>
    </row>
    <row r="16019" spans="1:1" hidden="1">
      <c r="A16019" s="164"/>
    </row>
    <row r="16020" spans="1:1" hidden="1">
      <c r="A16020" s="143"/>
    </row>
    <row r="16021" spans="1:1" hidden="1">
      <c r="A16021" s="164"/>
    </row>
    <row r="16022" spans="1:1" hidden="1">
      <c r="A16022" s="164"/>
    </row>
    <row r="16023" spans="1:1" hidden="1">
      <c r="A16023" s="143"/>
    </row>
    <row r="16024" spans="1:1" hidden="1">
      <c r="A16024" s="143"/>
    </row>
    <row r="16025" spans="1:1" ht="13.5" hidden="1" thickBot="1">
      <c r="A16025" s="514"/>
    </row>
    <row r="16026" spans="1:1" hidden="1">
      <c r="A16026" s="164"/>
    </row>
    <row r="16027" spans="1:1" hidden="1">
      <c r="A16027" s="164"/>
    </row>
    <row r="16028" spans="1:1" hidden="1">
      <c r="A16028" s="522"/>
    </row>
    <row r="16029" spans="1:1" hidden="1">
      <c r="A16029" s="118"/>
    </row>
    <row r="16030" spans="1:1" hidden="1">
      <c r="A16030" s="118"/>
    </row>
    <row r="16031" spans="1:1" hidden="1">
      <c r="A16031" s="118"/>
    </row>
    <row r="16032" spans="1:1" ht="15.75" hidden="1">
      <c r="A16032" s="241"/>
    </row>
    <row r="16033" spans="1:1" ht="15.75" hidden="1">
      <c r="A16033" s="241"/>
    </row>
    <row r="16034" spans="1:1" ht="15.75" hidden="1">
      <c r="A16034" s="241"/>
    </row>
    <row r="16035" spans="1:1" ht="15.75" hidden="1">
      <c r="A16035" s="241"/>
    </row>
    <row r="16036" spans="1:1" ht="15.75" hidden="1">
      <c r="A16036" s="241"/>
    </row>
    <row r="16037" spans="1:1" ht="15.75" hidden="1">
      <c r="A16037" s="241"/>
    </row>
    <row r="16038" spans="1:1" ht="15.75" hidden="1">
      <c r="A16038" s="241"/>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21"/>
    </row>
    <row r="16062" spans="1:1" hidden="1">
      <c r="A16062" s="163"/>
    </row>
    <row r="16063" spans="1:1" hidden="1">
      <c r="A16063" s="143"/>
    </row>
    <row r="16064" spans="1:1" hidden="1">
      <c r="A16064" s="143"/>
    </row>
    <row r="16065" spans="1:1" hidden="1">
      <c r="A16065" s="143"/>
    </row>
    <row r="16066" spans="1:1" hidden="1">
      <c r="A16066" s="143"/>
    </row>
    <row r="16067" spans="1:1" hidden="1">
      <c r="A16067" s="143"/>
    </row>
    <row r="16068" spans="1:1" hidden="1">
      <c r="A16068" s="143"/>
    </row>
    <row r="16069" spans="1:1" hidden="1">
      <c r="A16069" s="143"/>
    </row>
    <row r="16070" spans="1:1" hidden="1">
      <c r="A16070" s="143"/>
    </row>
    <row r="16071" spans="1:1" hidden="1">
      <c r="A16071" s="143"/>
    </row>
    <row r="16072" spans="1:1" hidden="1">
      <c r="A16072" s="143"/>
    </row>
    <row r="16073" spans="1:1" hidden="1">
      <c r="A16073" s="143"/>
    </row>
    <row r="16074" spans="1:1" hidden="1">
      <c r="A16074" s="143"/>
    </row>
    <row r="16075" spans="1:1" hidden="1">
      <c r="A16075" s="143"/>
    </row>
    <row r="16076" spans="1:1" hidden="1">
      <c r="A16076" s="143"/>
    </row>
    <row r="16077" spans="1:1" hidden="1">
      <c r="A16077" s="143"/>
    </row>
    <row r="16078" spans="1:1" hidden="1">
      <c r="A16078" s="143"/>
    </row>
    <row r="16079" spans="1:1" hidden="1">
      <c r="A16079" s="143"/>
    </row>
    <row r="16080" spans="1:1" hidden="1">
      <c r="A16080" s="143"/>
    </row>
    <row r="16081" spans="1:1" hidden="1">
      <c r="A16081" s="164"/>
    </row>
    <row r="16082" spans="1:1" hidden="1">
      <c r="A16082" s="164"/>
    </row>
    <row r="16083" spans="1:1" hidden="1">
      <c r="A16083" s="164"/>
    </row>
    <row r="16084" spans="1:1" hidden="1">
      <c r="A16084" s="141"/>
    </row>
    <row r="16085" spans="1:1" hidden="1">
      <c r="A16085" s="141"/>
    </row>
    <row r="16086" spans="1:1" hidden="1">
      <c r="A16086" s="141"/>
    </row>
    <row r="16087" spans="1:1" hidden="1">
      <c r="A16087" s="143"/>
    </row>
    <row r="16088" spans="1:1" hidden="1">
      <c r="A16088" s="143"/>
    </row>
    <row r="16089" spans="1:1" hidden="1">
      <c r="A16089" s="143"/>
    </row>
    <row r="16090" spans="1:1" hidden="1">
      <c r="A16090" s="143"/>
    </row>
    <row r="16091" spans="1:1" hidden="1">
      <c r="A16091" s="143"/>
    </row>
    <row r="16092" spans="1:1" hidden="1">
      <c r="A16092" s="143"/>
    </row>
    <row r="16093" spans="1:1" hidden="1">
      <c r="A16093" s="143"/>
    </row>
    <row r="16094" spans="1:1" hidden="1">
      <c r="A16094" s="143"/>
    </row>
    <row r="16095" spans="1:1" hidden="1">
      <c r="A16095" s="143"/>
    </row>
    <row r="16096" spans="1:1" hidden="1">
      <c r="A16096" s="143"/>
    </row>
    <row r="16097" spans="1:1" hidden="1">
      <c r="A16097" s="143"/>
    </row>
    <row r="16098" spans="1:1" hidden="1">
      <c r="A16098" s="143"/>
    </row>
    <row r="16099" spans="1:1" hidden="1">
      <c r="A16099" s="141"/>
    </row>
    <row r="16100" spans="1:1" hidden="1">
      <c r="A16100" s="141"/>
    </row>
    <row r="16101" spans="1:1" hidden="1">
      <c r="A16101" s="143"/>
    </row>
    <row r="16102" spans="1:1" hidden="1">
      <c r="A16102" s="143"/>
    </row>
    <row r="16103" spans="1:1" hidden="1">
      <c r="A16103" s="143"/>
    </row>
    <row r="16104" spans="1:1" ht="15.75" hidden="1">
      <c r="A16104" s="100"/>
    </row>
    <row r="16105" spans="1:1" hidden="1">
      <c r="A16105" s="143"/>
    </row>
    <row r="16106" spans="1:1" hidden="1">
      <c r="A16106" s="143"/>
    </row>
    <row r="16107" spans="1:1" hidden="1">
      <c r="A16107" s="143"/>
    </row>
    <row r="16108" spans="1:1" hidden="1">
      <c r="A16108" s="143"/>
    </row>
    <row r="16109" spans="1:1" hidden="1">
      <c r="A16109" s="143"/>
    </row>
    <row r="16110" spans="1:1" hidden="1">
      <c r="A16110" s="143"/>
    </row>
    <row r="16111" spans="1:1" hidden="1">
      <c r="A16111" s="143"/>
    </row>
    <row r="16112" spans="1:1" hidden="1">
      <c r="A16112" s="143"/>
    </row>
    <row r="16113" spans="1:1" hidden="1">
      <c r="A16113" s="143"/>
    </row>
    <row r="16114" spans="1:1" hidden="1">
      <c r="A16114" s="143"/>
    </row>
    <row r="16115" spans="1:1" hidden="1">
      <c r="A16115" s="143"/>
    </row>
    <row r="16116" spans="1:1" hidden="1">
      <c r="A16116" s="143"/>
    </row>
    <row r="16117" spans="1:1" hidden="1">
      <c r="A16117" s="143"/>
    </row>
    <row r="16118" spans="1:1" hidden="1">
      <c r="A16118" s="143"/>
    </row>
    <row r="16119" spans="1:1" hidden="1">
      <c r="A16119" s="164"/>
    </row>
    <row r="16120" spans="1:1" hidden="1">
      <c r="A16120" s="164"/>
    </row>
    <row r="16121" spans="1:1" hidden="1">
      <c r="A16121" s="143"/>
    </row>
    <row r="16122" spans="1:1" hidden="1">
      <c r="A16122" s="164"/>
    </row>
    <row r="16123" spans="1:1" hidden="1">
      <c r="A16123" s="164"/>
    </row>
    <row r="16124" spans="1:1" hidden="1">
      <c r="A16124" s="143"/>
    </row>
    <row r="16125" spans="1:1" hidden="1">
      <c r="A16125" s="143"/>
    </row>
    <row r="16126" spans="1:1" ht="13.5" hidden="1" thickBot="1">
      <c r="A16126" s="514"/>
    </row>
    <row r="16127" spans="1:1" hidden="1">
      <c r="A16127" s="164"/>
    </row>
    <row r="16128" spans="1:1" hidden="1">
      <c r="A16128" s="164"/>
    </row>
    <row r="16129" spans="1:1" hidden="1">
      <c r="A16129" s="522"/>
    </row>
    <row r="16130" spans="1:1" hidden="1">
      <c r="A16130" s="118"/>
    </row>
    <row r="16131" spans="1:1" hidden="1">
      <c r="A16131" s="118"/>
    </row>
    <row r="16132" spans="1:1" hidden="1">
      <c r="A16132" s="118"/>
    </row>
    <row r="16133" spans="1:1" ht="15.75" hidden="1">
      <c r="A16133" s="241"/>
    </row>
    <row r="16134" spans="1:1" ht="15.75" hidden="1">
      <c r="A16134" s="241"/>
    </row>
    <row r="16135" spans="1:1" ht="15.75" hidden="1">
      <c r="A16135" s="241"/>
    </row>
    <row r="16136" spans="1:1" ht="15.75" hidden="1">
      <c r="A16136" s="241"/>
    </row>
    <row r="16137" spans="1:1" ht="15.75" hidden="1">
      <c r="A16137" s="241"/>
    </row>
    <row r="16138" spans="1:1" ht="15.75" hidden="1">
      <c r="A16138" s="241"/>
    </row>
    <row r="16139" spans="1:1" ht="15.75" hidden="1">
      <c r="A16139" s="241"/>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21"/>
    </row>
    <row r="16163" spans="1:1" hidden="1">
      <c r="A16163" s="163"/>
    </row>
    <row r="16164" spans="1:1" hidden="1">
      <c r="A16164" s="143"/>
    </row>
    <row r="16165" spans="1:1" hidden="1">
      <c r="A16165" s="143"/>
    </row>
    <row r="16166" spans="1:1" hidden="1">
      <c r="A16166" s="143"/>
    </row>
    <row r="16167" spans="1:1" hidden="1">
      <c r="A16167" s="143"/>
    </row>
    <row r="16168" spans="1:1" hidden="1">
      <c r="A16168" s="143"/>
    </row>
    <row r="16169" spans="1:1" hidden="1">
      <c r="A16169" s="143"/>
    </row>
    <row r="16170" spans="1:1" hidden="1">
      <c r="A16170" s="143"/>
    </row>
    <row r="16171" spans="1:1" hidden="1">
      <c r="A16171" s="143"/>
    </row>
    <row r="16172" spans="1:1" hidden="1">
      <c r="A16172" s="143"/>
    </row>
    <row r="16173" spans="1:1" hidden="1">
      <c r="A16173" s="143"/>
    </row>
    <row r="16174" spans="1:1" hidden="1">
      <c r="A16174" s="143"/>
    </row>
    <row r="16175" spans="1:1" hidden="1">
      <c r="A16175" s="143"/>
    </row>
    <row r="16176" spans="1:1" hidden="1">
      <c r="A16176" s="143"/>
    </row>
    <row r="16177" spans="1:1" hidden="1">
      <c r="A16177" s="143"/>
    </row>
    <row r="16178" spans="1:1" hidden="1">
      <c r="A16178" s="143"/>
    </row>
    <row r="16179" spans="1:1" hidden="1">
      <c r="A16179" s="143"/>
    </row>
    <row r="16180" spans="1:1" hidden="1">
      <c r="A16180" s="143"/>
    </row>
    <row r="16181" spans="1:1" hidden="1">
      <c r="A16181" s="143"/>
    </row>
    <row r="16182" spans="1:1" hidden="1">
      <c r="A16182" s="164"/>
    </row>
    <row r="16183" spans="1:1" hidden="1">
      <c r="A16183" s="164"/>
    </row>
    <row r="16184" spans="1:1" hidden="1">
      <c r="A16184" s="164"/>
    </row>
    <row r="16185" spans="1:1" hidden="1">
      <c r="A16185" s="141"/>
    </row>
    <row r="16186" spans="1:1" hidden="1">
      <c r="A16186" s="141"/>
    </row>
    <row r="16187" spans="1:1" hidden="1">
      <c r="A16187" s="141"/>
    </row>
    <row r="16188" spans="1:1" hidden="1">
      <c r="A16188" s="143"/>
    </row>
    <row r="16189" spans="1:1" hidden="1">
      <c r="A16189" s="143"/>
    </row>
    <row r="16190" spans="1:1" hidden="1">
      <c r="A16190" s="143"/>
    </row>
    <row r="16191" spans="1:1" hidden="1">
      <c r="A16191" s="143"/>
    </row>
    <row r="16192" spans="1:1" hidden="1">
      <c r="A16192" s="143"/>
    </row>
    <row r="16193" spans="1:1" hidden="1">
      <c r="A16193" s="143"/>
    </row>
    <row r="16194" spans="1:1" hidden="1">
      <c r="A16194" s="143"/>
    </row>
    <row r="16195" spans="1:1" hidden="1">
      <c r="A16195" s="143"/>
    </row>
    <row r="16196" spans="1:1" hidden="1">
      <c r="A16196" s="143"/>
    </row>
    <row r="16197" spans="1:1" hidden="1">
      <c r="A16197" s="143"/>
    </row>
    <row r="16198" spans="1:1" hidden="1">
      <c r="A16198" s="143"/>
    </row>
    <row r="16199" spans="1:1" hidden="1">
      <c r="A16199" s="143"/>
    </row>
    <row r="16200" spans="1:1" hidden="1">
      <c r="A16200" s="141"/>
    </row>
    <row r="16201" spans="1:1" hidden="1">
      <c r="A16201" s="141"/>
    </row>
    <row r="16202" spans="1:1" hidden="1">
      <c r="A16202" s="143"/>
    </row>
    <row r="16203" spans="1:1" hidden="1">
      <c r="A16203" s="143"/>
    </row>
    <row r="16204" spans="1:1" hidden="1">
      <c r="A16204" s="143"/>
    </row>
    <row r="16205" spans="1:1" ht="15.75" hidden="1">
      <c r="A16205" s="100"/>
    </row>
    <row r="16206" spans="1:1" hidden="1">
      <c r="A16206" s="143"/>
    </row>
    <row r="16207" spans="1:1" hidden="1">
      <c r="A16207" s="143"/>
    </row>
    <row r="16208" spans="1:1" hidden="1">
      <c r="A16208" s="143"/>
    </row>
    <row r="16209" spans="1:1" hidden="1">
      <c r="A16209" s="143"/>
    </row>
    <row r="16210" spans="1:1" hidden="1">
      <c r="A16210" s="143"/>
    </row>
    <row r="16211" spans="1:1" hidden="1">
      <c r="A16211" s="143"/>
    </row>
    <row r="16212" spans="1:1" hidden="1">
      <c r="A16212" s="143"/>
    </row>
    <row r="16213" spans="1:1" hidden="1">
      <c r="A16213" s="143"/>
    </row>
    <row r="16214" spans="1:1" hidden="1">
      <c r="A16214" s="143"/>
    </row>
    <row r="16215" spans="1:1" hidden="1">
      <c r="A16215" s="143"/>
    </row>
    <row r="16216" spans="1:1" hidden="1">
      <c r="A16216" s="143"/>
    </row>
    <row r="16217" spans="1:1" hidden="1">
      <c r="A16217" s="143"/>
    </row>
    <row r="16218" spans="1:1" hidden="1">
      <c r="A16218" s="143"/>
    </row>
    <row r="16219" spans="1:1" hidden="1">
      <c r="A16219" s="143"/>
    </row>
    <row r="16220" spans="1:1" hidden="1">
      <c r="A16220" s="164"/>
    </row>
    <row r="16221" spans="1:1" hidden="1">
      <c r="A16221" s="164"/>
    </row>
    <row r="16222" spans="1:1" hidden="1">
      <c r="A16222" s="143"/>
    </row>
    <row r="16223" spans="1:1" hidden="1">
      <c r="A16223" s="164"/>
    </row>
    <row r="16224" spans="1:1" hidden="1">
      <c r="A16224" s="164"/>
    </row>
    <row r="16225" spans="1:1" hidden="1">
      <c r="A16225" s="143"/>
    </row>
    <row r="16226" spans="1:1" hidden="1">
      <c r="A16226" s="143"/>
    </row>
    <row r="16227" spans="1:1" ht="13.5" hidden="1" thickBot="1">
      <c r="A16227" s="514"/>
    </row>
    <row r="16228" spans="1:1" hidden="1">
      <c r="A16228" s="164"/>
    </row>
    <row r="16229" spans="1:1" hidden="1">
      <c r="A16229" s="164"/>
    </row>
    <row r="16230" spans="1:1" hidden="1">
      <c r="A16230" s="522"/>
    </row>
    <row r="16231" spans="1:1" hidden="1">
      <c r="A16231" s="118"/>
    </row>
    <row r="16232" spans="1:1" hidden="1">
      <c r="A16232" s="118"/>
    </row>
    <row r="16233" spans="1:1" hidden="1">
      <c r="A16233" s="118"/>
    </row>
    <row r="16234" spans="1:1" ht="15.75" hidden="1">
      <c r="A16234" s="241"/>
    </row>
    <row r="16235" spans="1:1" ht="15.75" hidden="1">
      <c r="A16235" s="241"/>
    </row>
    <row r="16236" spans="1:1" ht="15.75" hidden="1">
      <c r="A16236" s="241"/>
    </row>
    <row r="16237" spans="1:1" ht="15.75" hidden="1">
      <c r="A16237" s="241"/>
    </row>
    <row r="16238" spans="1:1" ht="15.75" hidden="1">
      <c r="A16238" s="241"/>
    </row>
    <row r="16239" spans="1:1" ht="15.75" hidden="1">
      <c r="A16239" s="241"/>
    </row>
    <row r="16240" spans="1:1" ht="15.75" hidden="1">
      <c r="A16240" s="241"/>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21"/>
    </row>
    <row r="16264" spans="1:1" hidden="1">
      <c r="A16264" s="163"/>
    </row>
    <row r="16265" spans="1:1" hidden="1">
      <c r="A16265" s="143"/>
    </row>
    <row r="16266" spans="1:1" hidden="1">
      <c r="A16266" s="143"/>
    </row>
    <row r="16267" spans="1:1" hidden="1">
      <c r="A16267" s="143"/>
    </row>
    <row r="16268" spans="1:1" hidden="1">
      <c r="A16268" s="143"/>
    </row>
    <row r="16269" spans="1:1" hidden="1">
      <c r="A16269" s="143"/>
    </row>
    <row r="16270" spans="1:1" hidden="1">
      <c r="A16270" s="143"/>
    </row>
    <row r="16271" spans="1:1" hidden="1">
      <c r="A16271" s="143"/>
    </row>
    <row r="16272" spans="1:1" hidden="1">
      <c r="A16272" s="143"/>
    </row>
    <row r="16273" spans="1:1" hidden="1">
      <c r="A16273" s="143"/>
    </row>
    <row r="16274" spans="1:1" hidden="1">
      <c r="A16274" s="143"/>
    </row>
    <row r="16275" spans="1:1" hidden="1">
      <c r="A16275" s="143"/>
    </row>
    <row r="16276" spans="1:1" hidden="1">
      <c r="A16276" s="143"/>
    </row>
    <row r="16277" spans="1:1" hidden="1">
      <c r="A16277" s="143"/>
    </row>
    <row r="16278" spans="1:1" hidden="1">
      <c r="A16278" s="143"/>
    </row>
    <row r="16279" spans="1:1" hidden="1">
      <c r="A16279" s="143"/>
    </row>
    <row r="16280" spans="1:1" hidden="1">
      <c r="A16280" s="143"/>
    </row>
    <row r="16281" spans="1:1" hidden="1">
      <c r="A16281" s="143"/>
    </row>
    <row r="16282" spans="1:1" hidden="1">
      <c r="A16282" s="143"/>
    </row>
    <row r="16283" spans="1:1" hidden="1">
      <c r="A16283" s="164"/>
    </row>
    <row r="16284" spans="1:1" hidden="1">
      <c r="A16284" s="164"/>
    </row>
    <row r="16285" spans="1:1" hidden="1">
      <c r="A16285" s="164"/>
    </row>
    <row r="16286" spans="1:1" hidden="1">
      <c r="A16286" s="141"/>
    </row>
    <row r="16287" spans="1:1" hidden="1">
      <c r="A16287" s="141"/>
    </row>
    <row r="16288" spans="1:1" hidden="1">
      <c r="A16288" s="141"/>
    </row>
    <row r="16289" spans="1:1" hidden="1">
      <c r="A16289" s="143"/>
    </row>
    <row r="16290" spans="1:1" hidden="1">
      <c r="A16290" s="143"/>
    </row>
    <row r="16291" spans="1:1" hidden="1">
      <c r="A16291" s="143"/>
    </row>
    <row r="16292" spans="1:1" hidden="1">
      <c r="A16292" s="143"/>
    </row>
    <row r="16293" spans="1:1" hidden="1">
      <c r="A16293" s="143"/>
    </row>
    <row r="16294" spans="1:1" hidden="1">
      <c r="A16294" s="143"/>
    </row>
    <row r="16295" spans="1:1" hidden="1">
      <c r="A16295" s="143"/>
    </row>
    <row r="16296" spans="1:1" hidden="1">
      <c r="A16296" s="143"/>
    </row>
    <row r="16297" spans="1:1" hidden="1">
      <c r="A16297" s="143"/>
    </row>
    <row r="16298" spans="1:1" hidden="1">
      <c r="A16298" s="143"/>
    </row>
    <row r="16299" spans="1:1" hidden="1">
      <c r="A16299" s="143"/>
    </row>
    <row r="16300" spans="1:1" hidden="1">
      <c r="A16300" s="143"/>
    </row>
    <row r="16301" spans="1:1" hidden="1">
      <c r="A16301" s="141"/>
    </row>
    <row r="16302" spans="1:1" hidden="1">
      <c r="A16302" s="141"/>
    </row>
    <row r="16303" spans="1:1" hidden="1">
      <c r="A16303" s="143"/>
    </row>
    <row r="16304" spans="1:1" hidden="1">
      <c r="A16304" s="143"/>
    </row>
    <row r="16305" spans="1:1" hidden="1">
      <c r="A16305" s="143"/>
    </row>
    <row r="16306" spans="1:1" ht="15.75" hidden="1">
      <c r="A16306" s="100"/>
    </row>
    <row r="16307" spans="1:1" hidden="1">
      <c r="A16307" s="143"/>
    </row>
    <row r="16308" spans="1:1" hidden="1">
      <c r="A16308" s="143"/>
    </row>
    <row r="16309" spans="1:1" hidden="1">
      <c r="A16309" s="143"/>
    </row>
    <row r="16310" spans="1:1" hidden="1">
      <c r="A16310" s="143"/>
    </row>
    <row r="16311" spans="1:1" hidden="1">
      <c r="A16311" s="143"/>
    </row>
    <row r="16312" spans="1:1" hidden="1">
      <c r="A16312" s="143"/>
    </row>
    <row r="16313" spans="1:1" hidden="1">
      <c r="A16313" s="143"/>
    </row>
    <row r="16314" spans="1:1" hidden="1">
      <c r="A16314" s="143"/>
    </row>
    <row r="16315" spans="1:1" hidden="1">
      <c r="A16315" s="143"/>
    </row>
    <row r="16316" spans="1:1" hidden="1">
      <c r="A16316" s="143"/>
    </row>
    <row r="16317" spans="1:1" hidden="1">
      <c r="A16317" s="143"/>
    </row>
    <row r="16318" spans="1:1" hidden="1">
      <c r="A16318" s="143"/>
    </row>
    <row r="16319" spans="1:1" hidden="1">
      <c r="A16319" s="143"/>
    </row>
    <row r="16320" spans="1:1" hidden="1">
      <c r="A16320" s="143"/>
    </row>
    <row r="16321" spans="1:1" hidden="1">
      <c r="A16321" s="164"/>
    </row>
    <row r="16322" spans="1:1" hidden="1">
      <c r="A16322" s="164"/>
    </row>
    <row r="16323" spans="1:1" hidden="1">
      <c r="A16323" s="143"/>
    </row>
    <row r="16324" spans="1:1" hidden="1">
      <c r="A16324" s="164"/>
    </row>
    <row r="16325" spans="1:1" hidden="1">
      <c r="A16325" s="164"/>
    </row>
    <row r="16326" spans="1:1" hidden="1">
      <c r="A16326" s="143"/>
    </row>
    <row r="16327" spans="1:1" hidden="1">
      <c r="A16327" s="143"/>
    </row>
    <row r="16328" spans="1:1" ht="13.5" hidden="1" thickBot="1">
      <c r="A16328" s="514"/>
    </row>
    <row r="16329" spans="1:1" hidden="1">
      <c r="A16329" s="164"/>
    </row>
    <row r="16330" spans="1:1" hidden="1">
      <c r="A16330" s="164"/>
    </row>
    <row r="16331" spans="1:1" hidden="1">
      <c r="A16331" s="522"/>
    </row>
    <row r="16332" spans="1:1" hidden="1">
      <c r="A16332" s="118"/>
    </row>
    <row r="16333" spans="1:1" hidden="1">
      <c r="A16333" s="118"/>
    </row>
    <row r="16334" spans="1:1" hidden="1">
      <c r="A16334" s="118"/>
    </row>
    <row r="16335" spans="1:1" ht="15.75" hidden="1">
      <c r="A16335" s="241"/>
    </row>
    <row r="16336" spans="1:1" ht="15.75" hidden="1">
      <c r="A16336" s="241"/>
    </row>
    <row r="16337" spans="1:1" ht="15.75" hidden="1">
      <c r="A16337" s="241"/>
    </row>
    <row r="16338" spans="1:1" ht="15.75" hidden="1">
      <c r="A16338" s="241"/>
    </row>
    <row r="16339" spans="1:1" ht="15.75" hidden="1">
      <c r="A16339" s="241"/>
    </row>
    <row r="16340" spans="1:1" ht="15.75" hidden="1">
      <c r="A16340" s="241"/>
    </row>
    <row r="16341" spans="1:1" ht="15.75" hidden="1">
      <c r="A16341" s="241"/>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21"/>
    </row>
    <row r="16365" spans="1:1" hidden="1">
      <c r="A16365" s="163"/>
    </row>
    <row r="16366" spans="1:1" hidden="1">
      <c r="A16366" s="143"/>
    </row>
    <row r="16367" spans="1:1" hidden="1">
      <c r="A16367" s="143"/>
    </row>
    <row r="16368" spans="1:1" hidden="1">
      <c r="A16368" s="143"/>
    </row>
    <row r="16369" spans="1:1" hidden="1">
      <c r="A16369" s="143"/>
    </row>
    <row r="16370" spans="1:1" hidden="1">
      <c r="A16370" s="143"/>
    </row>
    <row r="16371" spans="1:1" hidden="1">
      <c r="A16371" s="143"/>
    </row>
    <row r="16372" spans="1:1" hidden="1">
      <c r="A16372" s="143"/>
    </row>
    <row r="16373" spans="1:1" hidden="1">
      <c r="A16373" s="143"/>
    </row>
    <row r="16374" spans="1:1" hidden="1">
      <c r="A16374" s="143"/>
    </row>
    <row r="16375" spans="1:1" hidden="1">
      <c r="A16375" s="143"/>
    </row>
    <row r="16376" spans="1:1" hidden="1">
      <c r="A16376" s="143"/>
    </row>
    <row r="16377" spans="1:1" hidden="1">
      <c r="A16377" s="143"/>
    </row>
    <row r="16378" spans="1:1" hidden="1">
      <c r="A16378" s="143"/>
    </row>
    <row r="16379" spans="1:1" hidden="1">
      <c r="A16379" s="143"/>
    </row>
    <row r="16380" spans="1:1" hidden="1">
      <c r="A16380" s="143"/>
    </row>
    <row r="16381" spans="1:1" hidden="1">
      <c r="A16381" s="143"/>
    </row>
    <row r="16382" spans="1:1" hidden="1">
      <c r="A16382" s="143"/>
    </row>
    <row r="16383" spans="1:1" hidden="1">
      <c r="A16383" s="143"/>
    </row>
    <row r="16384" spans="1:1" hidden="1">
      <c r="A16384" s="164"/>
    </row>
    <row r="16385" spans="1:1" hidden="1">
      <c r="A16385" s="164"/>
    </row>
    <row r="16386" spans="1:1" hidden="1">
      <c r="A16386" s="164"/>
    </row>
    <row r="16387" spans="1:1" hidden="1">
      <c r="A16387" s="141"/>
    </row>
    <row r="16388" spans="1:1" hidden="1">
      <c r="A16388" s="141"/>
    </row>
    <row r="16389" spans="1:1" hidden="1">
      <c r="A16389" s="141"/>
    </row>
    <row r="16390" spans="1:1" hidden="1">
      <c r="A16390" s="143"/>
    </row>
    <row r="16391" spans="1:1" hidden="1">
      <c r="A16391" s="143"/>
    </row>
    <row r="16392" spans="1:1" hidden="1">
      <c r="A16392" s="143"/>
    </row>
    <row r="16393" spans="1:1" hidden="1">
      <c r="A16393" s="143"/>
    </row>
    <row r="16394" spans="1:1" hidden="1">
      <c r="A16394" s="143"/>
    </row>
    <row r="16395" spans="1:1" hidden="1">
      <c r="A16395" s="143"/>
    </row>
    <row r="16396" spans="1:1" hidden="1">
      <c r="A16396" s="143"/>
    </row>
    <row r="16397" spans="1:1" hidden="1">
      <c r="A16397" s="143"/>
    </row>
    <row r="16398" spans="1:1" hidden="1">
      <c r="A16398" s="143"/>
    </row>
    <row r="16399" spans="1:1" hidden="1">
      <c r="A16399" s="143"/>
    </row>
    <row r="16400" spans="1:1" hidden="1">
      <c r="A16400" s="143"/>
    </row>
    <row r="16401" spans="1:1" hidden="1">
      <c r="A16401" s="143"/>
    </row>
    <row r="16402" spans="1:1" hidden="1">
      <c r="A16402" s="141"/>
    </row>
    <row r="16403" spans="1:1" hidden="1">
      <c r="A16403" s="141"/>
    </row>
    <row r="16404" spans="1:1" hidden="1">
      <c r="A16404" s="143"/>
    </row>
    <row r="16405" spans="1:1" hidden="1">
      <c r="A16405" s="143"/>
    </row>
    <row r="16406" spans="1:1" hidden="1">
      <c r="A16406" s="143"/>
    </row>
    <row r="16407" spans="1:1" ht="15.75" hidden="1">
      <c r="A16407" s="100"/>
    </row>
    <row r="16408" spans="1:1" hidden="1">
      <c r="A16408" s="143"/>
    </row>
    <row r="16409" spans="1:1" hidden="1">
      <c r="A16409" s="143"/>
    </row>
    <row r="16410" spans="1:1" hidden="1">
      <c r="A16410" s="143"/>
    </row>
    <row r="16411" spans="1:1" hidden="1">
      <c r="A16411" s="143"/>
    </row>
    <row r="16412" spans="1:1" hidden="1">
      <c r="A16412" s="143"/>
    </row>
    <row r="16413" spans="1:1" hidden="1">
      <c r="A16413" s="143"/>
    </row>
    <row r="16414" spans="1:1" hidden="1">
      <c r="A16414" s="143"/>
    </row>
    <row r="16415" spans="1:1" hidden="1">
      <c r="A16415" s="143"/>
    </row>
    <row r="16416" spans="1:1" hidden="1">
      <c r="A16416" s="143"/>
    </row>
    <row r="16417" spans="1:1" hidden="1">
      <c r="A16417" s="143"/>
    </row>
    <row r="16418" spans="1:1" hidden="1">
      <c r="A16418" s="143"/>
    </row>
    <row r="16419" spans="1:1" hidden="1">
      <c r="A16419" s="143"/>
    </row>
    <row r="16420" spans="1:1" hidden="1">
      <c r="A16420" s="143"/>
    </row>
    <row r="16421" spans="1:1" hidden="1">
      <c r="A16421" s="143"/>
    </row>
    <row r="16422" spans="1:1" hidden="1">
      <c r="A16422" s="164"/>
    </row>
    <row r="16423" spans="1:1" hidden="1">
      <c r="A16423" s="164"/>
    </row>
    <row r="16424" spans="1:1" hidden="1">
      <c r="A16424" s="143"/>
    </row>
    <row r="16425" spans="1:1" hidden="1">
      <c r="A16425" s="164"/>
    </row>
    <row r="16426" spans="1:1" hidden="1">
      <c r="A16426" s="164"/>
    </row>
    <row r="16427" spans="1:1" hidden="1">
      <c r="A16427" s="143"/>
    </row>
    <row r="16428" spans="1:1" hidden="1">
      <c r="A16428" s="143"/>
    </row>
    <row r="16429" spans="1:1" ht="13.5" hidden="1" thickBot="1">
      <c r="A16429" s="514"/>
    </row>
    <row r="16430" spans="1:1" hidden="1">
      <c r="A16430" s="164"/>
    </row>
    <row r="16431" spans="1:1" hidden="1">
      <c r="A16431" s="164"/>
    </row>
    <row r="16432" spans="1:1" hidden="1">
      <c r="A16432" s="522"/>
    </row>
    <row r="16433" spans="1:1" hidden="1">
      <c r="A16433" s="118"/>
    </row>
    <row r="16434" spans="1:1" hidden="1">
      <c r="A16434" s="118"/>
    </row>
    <row r="16435" spans="1:1" hidden="1">
      <c r="A16435" s="118"/>
    </row>
    <row r="16436" spans="1:1" ht="15.75" hidden="1">
      <c r="A16436" s="241"/>
    </row>
    <row r="16437" spans="1:1" ht="15.75" hidden="1">
      <c r="A16437" s="241"/>
    </row>
    <row r="16438" spans="1:1" ht="15.75" hidden="1">
      <c r="A16438" s="241"/>
    </row>
    <row r="16439" spans="1:1" ht="15.75" hidden="1">
      <c r="A16439" s="241"/>
    </row>
    <row r="16440" spans="1:1" ht="15.75" hidden="1">
      <c r="A16440" s="241"/>
    </row>
    <row r="16441" spans="1:1" ht="15.75" hidden="1">
      <c r="A16441" s="241"/>
    </row>
    <row r="16442" spans="1:1" ht="15.75" hidden="1">
      <c r="A16442" s="241"/>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21"/>
    </row>
    <row r="16466" spans="1:1" hidden="1">
      <c r="A16466" s="163"/>
    </row>
    <row r="16467" spans="1:1" hidden="1">
      <c r="A16467" s="143"/>
    </row>
    <row r="16468" spans="1:1" hidden="1">
      <c r="A16468" s="143"/>
    </row>
    <row r="16469" spans="1:1" hidden="1">
      <c r="A16469" s="143"/>
    </row>
    <row r="16470" spans="1:1" hidden="1">
      <c r="A16470" s="143"/>
    </row>
    <row r="16471" spans="1:1" hidden="1">
      <c r="A16471" s="143"/>
    </row>
    <row r="16472" spans="1:1" hidden="1">
      <c r="A16472" s="143"/>
    </row>
    <row r="16473" spans="1:1" hidden="1">
      <c r="A16473" s="143"/>
    </row>
    <row r="16474" spans="1:1" hidden="1">
      <c r="A16474" s="143"/>
    </row>
    <row r="16475" spans="1:1" hidden="1">
      <c r="A16475" s="143"/>
    </row>
    <row r="16476" spans="1:1" hidden="1">
      <c r="A16476" s="143"/>
    </row>
    <row r="16477" spans="1:1" hidden="1">
      <c r="A16477" s="143"/>
    </row>
    <row r="16478" spans="1:1" hidden="1">
      <c r="A16478" s="143"/>
    </row>
    <row r="16479" spans="1:1" hidden="1">
      <c r="A16479" s="143"/>
    </row>
    <row r="16480" spans="1:1" hidden="1">
      <c r="A16480" s="143"/>
    </row>
    <row r="16481" spans="1:1" hidden="1">
      <c r="A16481" s="143"/>
    </row>
    <row r="16482" spans="1:1" hidden="1">
      <c r="A16482" s="143"/>
    </row>
    <row r="16483" spans="1:1" hidden="1">
      <c r="A16483" s="143"/>
    </row>
    <row r="16484" spans="1:1" hidden="1">
      <c r="A16484" s="143"/>
    </row>
    <row r="16485" spans="1:1" hidden="1">
      <c r="A16485" s="164"/>
    </row>
    <row r="16486" spans="1:1" hidden="1">
      <c r="A16486" s="164"/>
    </row>
    <row r="16487" spans="1:1" hidden="1">
      <c r="A16487" s="164"/>
    </row>
    <row r="16488" spans="1:1" hidden="1">
      <c r="A16488" s="141"/>
    </row>
    <row r="16489" spans="1:1" hidden="1">
      <c r="A16489" s="141"/>
    </row>
    <row r="16490" spans="1:1" hidden="1">
      <c r="A16490" s="141"/>
    </row>
    <row r="16491" spans="1:1" hidden="1">
      <c r="A16491" s="143"/>
    </row>
    <row r="16492" spans="1:1" hidden="1">
      <c r="A16492" s="143"/>
    </row>
    <row r="16493" spans="1:1" hidden="1">
      <c r="A16493" s="143"/>
    </row>
    <row r="16494" spans="1:1" hidden="1">
      <c r="A16494" s="143"/>
    </row>
    <row r="16495" spans="1:1" hidden="1">
      <c r="A16495" s="143"/>
    </row>
    <row r="16496" spans="1:1" hidden="1">
      <c r="A16496" s="143"/>
    </row>
    <row r="16497" spans="1:1" hidden="1">
      <c r="A16497" s="143"/>
    </row>
    <row r="16498" spans="1:1" hidden="1">
      <c r="A16498" s="143"/>
    </row>
    <row r="16499" spans="1:1" hidden="1">
      <c r="A16499" s="143"/>
    </row>
    <row r="16500" spans="1:1" hidden="1">
      <c r="A16500" s="143"/>
    </row>
    <row r="16501" spans="1:1" hidden="1">
      <c r="A16501" s="143"/>
    </row>
    <row r="16502" spans="1:1" hidden="1">
      <c r="A16502" s="143"/>
    </row>
    <row r="16503" spans="1:1" hidden="1">
      <c r="A16503" s="141"/>
    </row>
    <row r="16504" spans="1:1" hidden="1">
      <c r="A16504" s="141"/>
    </row>
    <row r="16505" spans="1:1" hidden="1">
      <c r="A16505" s="143"/>
    </row>
    <row r="16506" spans="1:1" hidden="1">
      <c r="A16506" s="143"/>
    </row>
    <row r="16507" spans="1:1" hidden="1">
      <c r="A16507" s="143"/>
    </row>
    <row r="16508" spans="1:1" ht="15.75" hidden="1">
      <c r="A16508" s="100"/>
    </row>
    <row r="16509" spans="1:1" hidden="1">
      <c r="A16509" s="143"/>
    </row>
    <row r="16510" spans="1:1" hidden="1">
      <c r="A16510" s="143"/>
    </row>
    <row r="16511" spans="1:1" hidden="1">
      <c r="A16511" s="143"/>
    </row>
    <row r="16512" spans="1:1" hidden="1">
      <c r="A16512" s="143"/>
    </row>
    <row r="16513" spans="1:1" hidden="1">
      <c r="A16513" s="143"/>
    </row>
    <row r="16514" spans="1:1" hidden="1">
      <c r="A16514" s="143"/>
    </row>
    <row r="16515" spans="1:1" hidden="1">
      <c r="A16515" s="143"/>
    </row>
    <row r="16516" spans="1:1" hidden="1">
      <c r="A16516" s="143"/>
    </row>
    <row r="16517" spans="1:1" hidden="1">
      <c r="A16517" s="143"/>
    </row>
    <row r="16518" spans="1:1" hidden="1">
      <c r="A16518" s="143"/>
    </row>
    <row r="16519" spans="1:1" hidden="1">
      <c r="A16519" s="143"/>
    </row>
    <row r="16520" spans="1:1" hidden="1">
      <c r="A16520" s="143"/>
    </row>
    <row r="16521" spans="1:1" hidden="1">
      <c r="A16521" s="143"/>
    </row>
    <row r="16522" spans="1:1" hidden="1">
      <c r="A16522" s="143"/>
    </row>
    <row r="16523" spans="1:1" hidden="1">
      <c r="A16523" s="164"/>
    </row>
    <row r="16524" spans="1:1" hidden="1">
      <c r="A16524" s="164"/>
    </row>
    <row r="16525" spans="1:1" hidden="1">
      <c r="A16525" s="143"/>
    </row>
    <row r="16526" spans="1:1" hidden="1">
      <c r="A16526" s="164"/>
    </row>
    <row r="16527" spans="1:1" hidden="1">
      <c r="A16527" s="164"/>
    </row>
    <row r="16528" spans="1:1" hidden="1">
      <c r="A16528" s="143"/>
    </row>
    <row r="16529" spans="1:1" hidden="1">
      <c r="A16529" s="143"/>
    </row>
    <row r="16530" spans="1:1" ht="13.5" hidden="1" thickBot="1">
      <c r="A16530" s="514"/>
    </row>
    <row r="16531" spans="1:1" hidden="1">
      <c r="A16531" s="164"/>
    </row>
    <row r="16532" spans="1:1" hidden="1">
      <c r="A16532" s="164"/>
    </row>
    <row r="16533" spans="1:1" hidden="1">
      <c r="A16533" s="522"/>
    </row>
    <row r="16534" spans="1:1" hidden="1">
      <c r="A16534" s="118"/>
    </row>
    <row r="16535" spans="1:1" hidden="1">
      <c r="A16535" s="118"/>
    </row>
    <row r="16536" spans="1:1" hidden="1">
      <c r="A16536" s="118"/>
    </row>
    <row r="16537" spans="1:1" ht="15.75" hidden="1">
      <c r="A16537" s="241"/>
    </row>
    <row r="16538" spans="1:1" ht="15.75" hidden="1">
      <c r="A16538" s="241"/>
    </row>
    <row r="16539" spans="1:1" ht="15.75" hidden="1">
      <c r="A16539" s="241"/>
    </row>
    <row r="16540" spans="1:1" ht="15.75" hidden="1">
      <c r="A16540" s="241"/>
    </row>
    <row r="16541" spans="1:1" ht="15.75" hidden="1">
      <c r="A16541" s="241"/>
    </row>
    <row r="16542" spans="1:1" ht="15.75" hidden="1">
      <c r="A16542" s="241"/>
    </row>
    <row r="16543" spans="1:1" ht="15.75" hidden="1">
      <c r="A16543" s="241"/>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21"/>
    </row>
    <row r="16567" spans="1:1" hidden="1">
      <c r="A16567" s="163"/>
    </row>
    <row r="16568" spans="1:1" hidden="1">
      <c r="A16568" s="143"/>
    </row>
    <row r="16569" spans="1:1" hidden="1">
      <c r="A16569" s="143"/>
    </row>
    <row r="16570" spans="1:1" hidden="1">
      <c r="A16570" s="143"/>
    </row>
    <row r="16571" spans="1:1" hidden="1">
      <c r="A16571" s="143"/>
    </row>
    <row r="16572" spans="1:1" hidden="1">
      <c r="A16572" s="143"/>
    </row>
    <row r="16573" spans="1:1" hidden="1">
      <c r="A16573" s="143"/>
    </row>
    <row r="16574" spans="1:1" hidden="1">
      <c r="A16574" s="143"/>
    </row>
    <row r="16575" spans="1:1" hidden="1">
      <c r="A16575" s="143"/>
    </row>
    <row r="16576" spans="1:1" hidden="1">
      <c r="A16576" s="143"/>
    </row>
    <row r="16577" spans="1:1" hidden="1">
      <c r="A16577" s="143"/>
    </row>
    <row r="16578" spans="1:1" hidden="1">
      <c r="A16578" s="143"/>
    </row>
    <row r="16579" spans="1:1" hidden="1">
      <c r="A16579" s="143"/>
    </row>
    <row r="16580" spans="1:1" hidden="1">
      <c r="A16580" s="143"/>
    </row>
    <row r="16581" spans="1:1" hidden="1">
      <c r="A16581" s="143"/>
    </row>
    <row r="16582" spans="1:1" hidden="1">
      <c r="A16582" s="143"/>
    </row>
    <row r="16583" spans="1:1" hidden="1">
      <c r="A16583" s="143"/>
    </row>
    <row r="16584" spans="1:1" hidden="1">
      <c r="A16584" s="143"/>
    </row>
    <row r="16585" spans="1:1" hidden="1">
      <c r="A16585" s="143"/>
    </row>
    <row r="16586" spans="1:1" hidden="1">
      <c r="A16586" s="164"/>
    </row>
    <row r="16587" spans="1:1" hidden="1">
      <c r="A16587" s="164"/>
    </row>
    <row r="16588" spans="1:1" hidden="1">
      <c r="A16588" s="164"/>
    </row>
    <row r="16589" spans="1:1" hidden="1">
      <c r="A16589" s="141"/>
    </row>
    <row r="16590" spans="1:1" hidden="1">
      <c r="A16590" s="141"/>
    </row>
    <row r="16591" spans="1:1" hidden="1">
      <c r="A16591" s="141"/>
    </row>
    <row r="16592" spans="1:1" hidden="1">
      <c r="A16592" s="143"/>
    </row>
    <row r="16593" spans="1:1" hidden="1">
      <c r="A16593" s="143"/>
    </row>
    <row r="16594" spans="1:1" hidden="1">
      <c r="A16594" s="143"/>
    </row>
    <row r="16595" spans="1:1" hidden="1">
      <c r="A16595" s="143"/>
    </row>
    <row r="16596" spans="1:1" hidden="1">
      <c r="A16596" s="143"/>
    </row>
    <row r="16597" spans="1:1" hidden="1">
      <c r="A16597" s="143"/>
    </row>
    <row r="16598" spans="1:1" hidden="1">
      <c r="A16598" s="143"/>
    </row>
    <row r="16599" spans="1:1" hidden="1">
      <c r="A16599" s="143"/>
    </row>
    <row r="16600" spans="1:1" hidden="1">
      <c r="A16600" s="143"/>
    </row>
    <row r="16601" spans="1:1" hidden="1">
      <c r="A16601" s="143"/>
    </row>
    <row r="16602" spans="1:1" hidden="1">
      <c r="A16602" s="143"/>
    </row>
    <row r="16603" spans="1:1" hidden="1">
      <c r="A16603" s="143"/>
    </row>
    <row r="16604" spans="1:1" hidden="1">
      <c r="A16604" s="141"/>
    </row>
    <row r="16605" spans="1:1" hidden="1">
      <c r="A16605" s="141"/>
    </row>
    <row r="16606" spans="1:1" hidden="1">
      <c r="A16606" s="143"/>
    </row>
    <row r="16607" spans="1:1" hidden="1">
      <c r="A16607" s="143"/>
    </row>
    <row r="16608" spans="1:1" hidden="1">
      <c r="A16608" s="143"/>
    </row>
    <row r="16609" spans="1:1" ht="15.75" hidden="1">
      <c r="A16609" s="100"/>
    </row>
    <row r="16610" spans="1:1" hidden="1">
      <c r="A16610" s="143"/>
    </row>
    <row r="16611" spans="1:1" hidden="1">
      <c r="A16611" s="143"/>
    </row>
    <row r="16612" spans="1:1" hidden="1">
      <c r="A16612" s="143"/>
    </row>
    <row r="16613" spans="1:1" hidden="1">
      <c r="A16613" s="143"/>
    </row>
    <row r="16614" spans="1:1" hidden="1">
      <c r="A16614" s="143"/>
    </row>
    <row r="16615" spans="1:1" hidden="1">
      <c r="A16615" s="143"/>
    </row>
    <row r="16616" spans="1:1" hidden="1">
      <c r="A16616" s="143"/>
    </row>
    <row r="16617" spans="1:1" hidden="1">
      <c r="A16617" s="143"/>
    </row>
    <row r="16618" spans="1:1" hidden="1">
      <c r="A16618" s="143"/>
    </row>
    <row r="16619" spans="1:1" hidden="1">
      <c r="A16619" s="143"/>
    </row>
    <row r="16620" spans="1:1" hidden="1">
      <c r="A16620" s="143"/>
    </row>
    <row r="16621" spans="1:1" hidden="1">
      <c r="A16621" s="143"/>
    </row>
    <row r="16622" spans="1:1" hidden="1">
      <c r="A16622" s="143"/>
    </row>
    <row r="16623" spans="1:1" hidden="1">
      <c r="A16623" s="143"/>
    </row>
    <row r="16624" spans="1:1" hidden="1">
      <c r="A16624" s="164"/>
    </row>
    <row r="16625" spans="1:1" hidden="1">
      <c r="A16625" s="164"/>
    </row>
    <row r="16626" spans="1:1" hidden="1">
      <c r="A16626" s="143"/>
    </row>
    <row r="16627" spans="1:1" hidden="1">
      <c r="A16627" s="164"/>
    </row>
    <row r="16628" spans="1:1" hidden="1">
      <c r="A16628" s="164"/>
    </row>
    <row r="16629" spans="1:1" hidden="1">
      <c r="A16629" s="143"/>
    </row>
    <row r="16630" spans="1:1" hidden="1">
      <c r="A16630" s="143"/>
    </row>
    <row r="16631" spans="1:1" ht="13.5" hidden="1" thickBot="1">
      <c r="A16631" s="514"/>
    </row>
    <row r="16632" spans="1:1" hidden="1">
      <c r="A16632" s="164"/>
    </row>
    <row r="16633" spans="1:1" hidden="1">
      <c r="A16633" s="164"/>
    </row>
    <row r="16634" spans="1:1" hidden="1">
      <c r="A16634" s="522"/>
    </row>
    <row r="16635" spans="1:1" hidden="1">
      <c r="A16635" s="118"/>
    </row>
    <row r="16636" spans="1:1" hidden="1">
      <c r="A16636" s="118"/>
    </row>
    <row r="16637" spans="1:1" hidden="1">
      <c r="A16637" s="118"/>
    </row>
    <row r="16638" spans="1:1" ht="15.75" hidden="1">
      <c r="A16638" s="241"/>
    </row>
    <row r="16639" spans="1:1" ht="15.75" hidden="1">
      <c r="A16639" s="241"/>
    </row>
    <row r="16640" spans="1:1" ht="15.75" hidden="1">
      <c r="A16640" s="241"/>
    </row>
    <row r="16641" spans="1:1" ht="15.75" hidden="1">
      <c r="A16641" s="241"/>
    </row>
    <row r="16642" spans="1:1" ht="15.75" hidden="1">
      <c r="A16642" s="241"/>
    </row>
    <row r="16643" spans="1:1" ht="15.75" hidden="1">
      <c r="A16643" s="241"/>
    </row>
    <row r="16644" spans="1:1" ht="15.75" hidden="1">
      <c r="A16644" s="241"/>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21"/>
    </row>
    <row r="16668" spans="1:1" hidden="1">
      <c r="A16668" s="163"/>
    </row>
    <row r="16669" spans="1:1" hidden="1">
      <c r="A16669" s="143"/>
    </row>
    <row r="16670" spans="1:1" hidden="1">
      <c r="A16670" s="143"/>
    </row>
    <row r="16671" spans="1:1" hidden="1">
      <c r="A16671" s="143"/>
    </row>
    <row r="16672" spans="1:1" hidden="1">
      <c r="A16672" s="143"/>
    </row>
    <row r="16673" spans="1:1" hidden="1">
      <c r="A16673" s="143"/>
    </row>
    <row r="16674" spans="1:1" hidden="1">
      <c r="A16674" s="143"/>
    </row>
    <row r="16675" spans="1:1" hidden="1">
      <c r="A16675" s="143"/>
    </row>
    <row r="16676" spans="1:1" hidden="1">
      <c r="A16676" s="143"/>
    </row>
    <row r="16677" spans="1:1" hidden="1">
      <c r="A16677" s="143"/>
    </row>
    <row r="16678" spans="1:1" hidden="1">
      <c r="A16678" s="143"/>
    </row>
    <row r="16679" spans="1:1" hidden="1">
      <c r="A16679" s="143"/>
    </row>
    <row r="16680" spans="1:1" hidden="1">
      <c r="A16680" s="143"/>
    </row>
    <row r="16681" spans="1:1" hidden="1">
      <c r="A16681" s="143"/>
    </row>
    <row r="16682" spans="1:1" hidden="1">
      <c r="A16682" s="143"/>
    </row>
    <row r="16683" spans="1:1" hidden="1">
      <c r="A16683" s="143"/>
    </row>
    <row r="16684" spans="1:1" hidden="1">
      <c r="A16684" s="143"/>
    </row>
    <row r="16685" spans="1:1" hidden="1">
      <c r="A16685" s="143"/>
    </row>
    <row r="16686" spans="1:1" hidden="1">
      <c r="A16686" s="143"/>
    </row>
    <row r="16687" spans="1:1" hidden="1">
      <c r="A16687" s="164"/>
    </row>
    <row r="16688" spans="1:1" hidden="1">
      <c r="A16688" s="164"/>
    </row>
    <row r="16689" spans="1:1" hidden="1">
      <c r="A16689" s="164"/>
    </row>
    <row r="16690" spans="1:1" hidden="1">
      <c r="A16690" s="141"/>
    </row>
    <row r="16691" spans="1:1" hidden="1">
      <c r="A16691" s="141"/>
    </row>
    <row r="16692" spans="1:1" hidden="1">
      <c r="A16692" s="141"/>
    </row>
    <row r="16693" spans="1:1" hidden="1">
      <c r="A16693" s="143"/>
    </row>
    <row r="16694" spans="1:1" hidden="1">
      <c r="A16694" s="143"/>
    </row>
    <row r="16695" spans="1:1" hidden="1">
      <c r="A16695" s="143"/>
    </row>
    <row r="16696" spans="1:1" hidden="1">
      <c r="A16696" s="143"/>
    </row>
    <row r="16697" spans="1:1" hidden="1">
      <c r="A16697" s="143"/>
    </row>
    <row r="16698" spans="1:1" hidden="1">
      <c r="A16698" s="143"/>
    </row>
    <row r="16699" spans="1:1" hidden="1">
      <c r="A16699" s="143"/>
    </row>
    <row r="16700" spans="1:1" hidden="1">
      <c r="A16700" s="143"/>
    </row>
    <row r="16701" spans="1:1" hidden="1">
      <c r="A16701" s="143"/>
    </row>
    <row r="16702" spans="1:1" hidden="1">
      <c r="A16702" s="143"/>
    </row>
    <row r="16703" spans="1:1" hidden="1">
      <c r="A16703" s="143"/>
    </row>
    <row r="16704" spans="1:1" hidden="1">
      <c r="A16704" s="143"/>
    </row>
    <row r="16705" spans="1:1" hidden="1">
      <c r="A16705" s="141"/>
    </row>
    <row r="16706" spans="1:1" hidden="1">
      <c r="A16706" s="141"/>
    </row>
    <row r="16707" spans="1:1" hidden="1">
      <c r="A16707" s="143"/>
    </row>
    <row r="16708" spans="1:1" hidden="1">
      <c r="A16708" s="143"/>
    </row>
    <row r="16709" spans="1:1" hidden="1">
      <c r="A16709" s="143"/>
    </row>
    <row r="16710" spans="1:1" ht="15.75" hidden="1">
      <c r="A16710" s="100"/>
    </row>
    <row r="16711" spans="1:1" hidden="1">
      <c r="A16711" s="143"/>
    </row>
    <row r="16712" spans="1:1" hidden="1">
      <c r="A16712" s="143"/>
    </row>
    <row r="16713" spans="1:1" hidden="1">
      <c r="A16713" s="143"/>
    </row>
    <row r="16714" spans="1:1" hidden="1">
      <c r="A16714" s="143"/>
    </row>
    <row r="16715" spans="1:1" hidden="1">
      <c r="A16715" s="143"/>
    </row>
    <row r="16716" spans="1:1" hidden="1">
      <c r="A16716" s="143"/>
    </row>
    <row r="16717" spans="1:1" hidden="1">
      <c r="A16717" s="143"/>
    </row>
    <row r="16718" spans="1:1" hidden="1">
      <c r="A16718" s="143"/>
    </row>
    <row r="16719" spans="1:1" hidden="1">
      <c r="A16719" s="143"/>
    </row>
    <row r="16720" spans="1:1" hidden="1">
      <c r="A16720" s="143"/>
    </row>
    <row r="16721" spans="1:1" hidden="1">
      <c r="A16721" s="143"/>
    </row>
    <row r="16722" spans="1:1" hidden="1">
      <c r="A16722" s="143"/>
    </row>
    <row r="16723" spans="1:1" hidden="1">
      <c r="A16723" s="143"/>
    </row>
    <row r="16724" spans="1:1" hidden="1">
      <c r="A16724" s="143"/>
    </row>
    <row r="16725" spans="1:1" hidden="1">
      <c r="A16725" s="164"/>
    </row>
    <row r="16726" spans="1:1" hidden="1">
      <c r="A16726" s="164"/>
    </row>
    <row r="16727" spans="1:1" hidden="1">
      <c r="A16727" s="143"/>
    </row>
    <row r="16728" spans="1:1" hidden="1">
      <c r="A16728" s="164"/>
    </row>
    <row r="16729" spans="1:1" hidden="1">
      <c r="A16729" s="164"/>
    </row>
    <row r="16730" spans="1:1" hidden="1">
      <c r="A16730" s="143"/>
    </row>
    <row r="16731" spans="1:1" hidden="1">
      <c r="A16731" s="143"/>
    </row>
    <row r="16732" spans="1:1" ht="13.5" hidden="1" thickBot="1">
      <c r="A16732" s="514"/>
    </row>
    <row r="16733" spans="1:1" hidden="1">
      <c r="A16733" s="164"/>
    </row>
    <row r="16734" spans="1:1" hidden="1">
      <c r="A16734" s="164"/>
    </row>
    <row r="16735" spans="1:1" hidden="1">
      <c r="A16735" s="522"/>
    </row>
    <row r="16736" spans="1:1" hidden="1">
      <c r="A16736" s="118"/>
    </row>
    <row r="16737" spans="1:1" hidden="1">
      <c r="A16737" s="118"/>
    </row>
    <row r="16738" spans="1:1" hidden="1">
      <c r="A16738" s="118"/>
    </row>
    <row r="16739" spans="1:1" ht="15.75" hidden="1">
      <c r="A16739" s="241"/>
    </row>
    <row r="16740" spans="1:1" ht="15.75" hidden="1">
      <c r="A16740" s="241"/>
    </row>
    <row r="16741" spans="1:1" ht="15.75" hidden="1">
      <c r="A16741" s="241"/>
    </row>
    <row r="16742" spans="1:1" ht="15.75" hidden="1">
      <c r="A16742" s="241"/>
    </row>
    <row r="16743" spans="1:1" ht="15.75" hidden="1">
      <c r="A16743" s="241"/>
    </row>
    <row r="16744" spans="1:1" ht="15.75" hidden="1">
      <c r="A16744" s="241"/>
    </row>
    <row r="16745" spans="1:1" ht="15.75" hidden="1">
      <c r="A16745" s="241"/>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21"/>
    </row>
    <row r="16769" spans="1:1" hidden="1">
      <c r="A16769" s="163"/>
    </row>
    <row r="16770" spans="1:1" hidden="1">
      <c r="A16770" s="143"/>
    </row>
    <row r="16771" spans="1:1" hidden="1">
      <c r="A16771" s="143"/>
    </row>
    <row r="16772" spans="1:1" hidden="1">
      <c r="A16772" s="143"/>
    </row>
    <row r="16773" spans="1:1" hidden="1">
      <c r="A16773" s="143"/>
    </row>
    <row r="16774" spans="1:1" hidden="1">
      <c r="A16774" s="143"/>
    </row>
    <row r="16775" spans="1:1" hidden="1">
      <c r="A16775" s="143"/>
    </row>
    <row r="16776" spans="1:1" hidden="1">
      <c r="A16776" s="143"/>
    </row>
    <row r="16777" spans="1:1" hidden="1">
      <c r="A16777" s="143"/>
    </row>
    <row r="16778" spans="1:1" hidden="1">
      <c r="A16778" s="143"/>
    </row>
    <row r="16779" spans="1:1" hidden="1">
      <c r="A16779" s="143"/>
    </row>
    <row r="16780" spans="1:1" hidden="1">
      <c r="A16780" s="143"/>
    </row>
    <row r="16781" spans="1:1" hidden="1">
      <c r="A16781" s="143"/>
    </row>
    <row r="16782" spans="1:1" hidden="1">
      <c r="A16782" s="143"/>
    </row>
    <row r="16783" spans="1:1" hidden="1">
      <c r="A16783" s="143"/>
    </row>
    <row r="16784" spans="1:1" hidden="1">
      <c r="A16784" s="143"/>
    </row>
    <row r="16785" spans="1:1" hidden="1">
      <c r="A16785" s="143"/>
    </row>
    <row r="16786" spans="1:1" hidden="1">
      <c r="A16786" s="143"/>
    </row>
    <row r="16787" spans="1:1" hidden="1">
      <c r="A16787" s="143"/>
    </row>
    <row r="16788" spans="1:1" hidden="1">
      <c r="A16788" s="164"/>
    </row>
    <row r="16789" spans="1:1" hidden="1">
      <c r="A16789" s="164"/>
    </row>
    <row r="16790" spans="1:1" hidden="1">
      <c r="A16790" s="164"/>
    </row>
    <row r="16791" spans="1:1" hidden="1">
      <c r="A16791" s="141"/>
    </row>
    <row r="16792" spans="1:1" hidden="1">
      <c r="A16792" s="141"/>
    </row>
    <row r="16793" spans="1:1" hidden="1">
      <c r="A16793" s="141"/>
    </row>
    <row r="16794" spans="1:1" hidden="1">
      <c r="A16794" s="143"/>
    </row>
    <row r="16795" spans="1:1" hidden="1">
      <c r="A16795" s="143"/>
    </row>
    <row r="16796" spans="1:1" hidden="1">
      <c r="A16796" s="143"/>
    </row>
    <row r="16797" spans="1:1" hidden="1">
      <c r="A16797" s="143"/>
    </row>
    <row r="16798" spans="1:1" hidden="1">
      <c r="A16798" s="143"/>
    </row>
    <row r="16799" spans="1:1" hidden="1">
      <c r="A16799" s="143"/>
    </row>
    <row r="16800" spans="1:1" hidden="1">
      <c r="A16800" s="143"/>
    </row>
    <row r="16801" spans="1:1" hidden="1">
      <c r="A16801" s="143"/>
    </row>
    <row r="16802" spans="1:1" hidden="1">
      <c r="A16802" s="143"/>
    </row>
    <row r="16803" spans="1:1" hidden="1">
      <c r="A16803" s="143"/>
    </row>
    <row r="16804" spans="1:1" hidden="1">
      <c r="A16804" s="143"/>
    </row>
    <row r="16805" spans="1:1" hidden="1">
      <c r="A16805" s="143"/>
    </row>
    <row r="16806" spans="1:1" hidden="1">
      <c r="A16806" s="141"/>
    </row>
    <row r="16807" spans="1:1" hidden="1">
      <c r="A16807" s="141"/>
    </row>
    <row r="16808" spans="1:1" hidden="1">
      <c r="A16808" s="143"/>
    </row>
    <row r="16809" spans="1:1" hidden="1">
      <c r="A16809" s="143"/>
    </row>
    <row r="16810" spans="1:1" hidden="1">
      <c r="A16810" s="143"/>
    </row>
    <row r="16811" spans="1:1" ht="15.75" hidden="1">
      <c r="A16811" s="100"/>
    </row>
    <row r="16812" spans="1:1" hidden="1">
      <c r="A16812" s="143"/>
    </row>
    <row r="16813" spans="1:1" hidden="1">
      <c r="A16813" s="143"/>
    </row>
    <row r="16814" spans="1:1" hidden="1">
      <c r="A16814" s="143"/>
    </row>
    <row r="16815" spans="1:1" hidden="1">
      <c r="A16815" s="143"/>
    </row>
    <row r="16816" spans="1:1" hidden="1">
      <c r="A16816" s="143"/>
    </row>
    <row r="16817" spans="1:1" hidden="1">
      <c r="A16817" s="143"/>
    </row>
    <row r="16818" spans="1:1" hidden="1">
      <c r="A16818" s="143"/>
    </row>
    <row r="16819" spans="1:1" hidden="1">
      <c r="A16819" s="143"/>
    </row>
    <row r="16820" spans="1:1" hidden="1">
      <c r="A16820" s="143"/>
    </row>
    <row r="16821" spans="1:1" hidden="1">
      <c r="A16821" s="143"/>
    </row>
    <row r="16822" spans="1:1" hidden="1">
      <c r="A16822" s="143"/>
    </row>
    <row r="16823" spans="1:1" hidden="1">
      <c r="A16823" s="143"/>
    </row>
    <row r="16824" spans="1:1" hidden="1">
      <c r="A16824" s="143"/>
    </row>
    <row r="16825" spans="1:1" hidden="1">
      <c r="A16825" s="143"/>
    </row>
    <row r="16826" spans="1:1" hidden="1">
      <c r="A16826" s="164"/>
    </row>
    <row r="16827" spans="1:1" hidden="1">
      <c r="A16827" s="164"/>
    </row>
    <row r="16828" spans="1:1" hidden="1">
      <c r="A16828" s="143"/>
    </row>
    <row r="16829" spans="1:1" hidden="1">
      <c r="A16829" s="164"/>
    </row>
    <row r="16830" spans="1:1" hidden="1">
      <c r="A16830" s="164"/>
    </row>
    <row r="16831" spans="1:1" hidden="1">
      <c r="A16831" s="143"/>
    </row>
    <row r="16832" spans="1:1" hidden="1">
      <c r="A16832" s="143"/>
    </row>
    <row r="16833" spans="1:1" ht="13.5" hidden="1" thickBot="1">
      <c r="A16833" s="514"/>
    </row>
    <row r="16834" spans="1:1" hidden="1">
      <c r="A16834" s="164"/>
    </row>
    <row r="16835" spans="1:1" hidden="1">
      <c r="A16835" s="164"/>
    </row>
    <row r="16836" spans="1:1" hidden="1">
      <c r="A16836" s="522"/>
    </row>
    <row r="16837" spans="1:1" hidden="1">
      <c r="A16837" s="118"/>
    </row>
    <row r="16838" spans="1:1" hidden="1">
      <c r="A16838" s="118"/>
    </row>
    <row r="16839" spans="1:1" hidden="1">
      <c r="A16839" s="118"/>
    </row>
    <row r="16840" spans="1:1" ht="15.75" hidden="1">
      <c r="A16840" s="241"/>
    </row>
    <row r="16841" spans="1:1" ht="15.75" hidden="1">
      <c r="A16841" s="241"/>
    </row>
    <row r="16842" spans="1:1" ht="15.75" hidden="1">
      <c r="A16842" s="241"/>
    </row>
    <row r="16843" spans="1:1" ht="15.75" hidden="1">
      <c r="A16843" s="241"/>
    </row>
    <row r="16844" spans="1:1" ht="15.75" hidden="1">
      <c r="A16844" s="241"/>
    </row>
    <row r="16845" spans="1:1" ht="15.75" hidden="1">
      <c r="A16845" s="241"/>
    </row>
    <row r="16846" spans="1:1" ht="15.75" hidden="1">
      <c r="A16846" s="241"/>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21"/>
    </row>
    <row r="16870" spans="1:1" hidden="1">
      <c r="A16870" s="163"/>
    </row>
    <row r="16871" spans="1:1" hidden="1">
      <c r="A16871" s="143"/>
    </row>
    <row r="16872" spans="1:1" hidden="1">
      <c r="A16872" s="143"/>
    </row>
    <row r="16873" spans="1:1" hidden="1">
      <c r="A16873" s="143"/>
    </row>
    <row r="16874" spans="1:1" hidden="1">
      <c r="A16874" s="143"/>
    </row>
    <row r="16875" spans="1:1" hidden="1">
      <c r="A16875" s="143"/>
    </row>
    <row r="16876" spans="1:1" hidden="1">
      <c r="A16876" s="143"/>
    </row>
    <row r="16877" spans="1:1" hidden="1">
      <c r="A16877" s="143"/>
    </row>
    <row r="16878" spans="1:1" hidden="1">
      <c r="A16878" s="143"/>
    </row>
    <row r="16879" spans="1:1" hidden="1">
      <c r="A16879" s="143"/>
    </row>
    <row r="16880" spans="1:1" hidden="1">
      <c r="A16880" s="143"/>
    </row>
    <row r="16881" spans="1:1" hidden="1">
      <c r="A16881" s="143"/>
    </row>
    <row r="16882" spans="1:1" hidden="1">
      <c r="A16882" s="143"/>
    </row>
    <row r="16883" spans="1:1" hidden="1">
      <c r="A16883" s="143"/>
    </row>
    <row r="16884" spans="1:1" hidden="1">
      <c r="A16884" s="143"/>
    </row>
    <row r="16885" spans="1:1" hidden="1">
      <c r="A16885" s="143"/>
    </row>
    <row r="16886" spans="1:1" hidden="1">
      <c r="A16886" s="143"/>
    </row>
    <row r="16887" spans="1:1" hidden="1">
      <c r="A16887" s="143"/>
    </row>
    <row r="16888" spans="1:1" hidden="1">
      <c r="A16888" s="143"/>
    </row>
    <row r="16889" spans="1:1" hidden="1">
      <c r="A16889" s="164"/>
    </row>
    <row r="16890" spans="1:1" hidden="1">
      <c r="A16890" s="164"/>
    </row>
    <row r="16891" spans="1:1" hidden="1">
      <c r="A16891" s="164"/>
    </row>
    <row r="16892" spans="1:1" hidden="1">
      <c r="A16892" s="141"/>
    </row>
    <row r="16893" spans="1:1" hidden="1">
      <c r="A16893" s="141"/>
    </row>
    <row r="16894" spans="1:1" hidden="1">
      <c r="A16894" s="141"/>
    </row>
    <row r="16895" spans="1:1" hidden="1">
      <c r="A16895" s="143"/>
    </row>
    <row r="16896" spans="1:1" hidden="1">
      <c r="A16896" s="143"/>
    </row>
    <row r="16897" spans="1:1" hidden="1">
      <c r="A16897" s="143"/>
    </row>
    <row r="16898" spans="1:1" hidden="1">
      <c r="A16898" s="143"/>
    </row>
    <row r="16899" spans="1:1" hidden="1">
      <c r="A16899" s="143"/>
    </row>
    <row r="16900" spans="1:1" hidden="1">
      <c r="A16900" s="143"/>
    </row>
    <row r="16901" spans="1:1" hidden="1">
      <c r="A16901" s="143"/>
    </row>
    <row r="16902" spans="1:1" hidden="1">
      <c r="A16902" s="143"/>
    </row>
    <row r="16903" spans="1:1" hidden="1">
      <c r="A16903" s="143"/>
    </row>
    <row r="16904" spans="1:1" hidden="1">
      <c r="A16904" s="143"/>
    </row>
    <row r="16905" spans="1:1" hidden="1">
      <c r="A16905" s="143"/>
    </row>
    <row r="16906" spans="1:1" hidden="1">
      <c r="A16906" s="143"/>
    </row>
    <row r="16907" spans="1:1" hidden="1">
      <c r="A16907" s="141"/>
    </row>
    <row r="16908" spans="1:1" hidden="1">
      <c r="A16908" s="141"/>
    </row>
    <row r="16909" spans="1:1" hidden="1">
      <c r="A16909" s="143"/>
    </row>
    <row r="16910" spans="1:1" hidden="1">
      <c r="A16910" s="143"/>
    </row>
    <row r="16911" spans="1:1" hidden="1">
      <c r="A16911" s="143"/>
    </row>
    <row r="16912" spans="1:1" ht="15.75" hidden="1">
      <c r="A16912" s="100"/>
    </row>
    <row r="16913" spans="1:1" hidden="1">
      <c r="A16913" s="143"/>
    </row>
    <row r="16914" spans="1:1" hidden="1">
      <c r="A16914" s="143"/>
    </row>
    <row r="16915" spans="1:1" hidden="1">
      <c r="A16915" s="143"/>
    </row>
    <row r="16916" spans="1:1" hidden="1">
      <c r="A16916" s="143"/>
    </row>
    <row r="16917" spans="1:1" hidden="1">
      <c r="A16917" s="143"/>
    </row>
    <row r="16918" spans="1:1" hidden="1">
      <c r="A16918" s="143"/>
    </row>
    <row r="16919" spans="1:1" hidden="1">
      <c r="A16919" s="143"/>
    </row>
    <row r="16920" spans="1:1" hidden="1">
      <c r="A16920" s="143"/>
    </row>
    <row r="16921" spans="1:1" hidden="1">
      <c r="A16921" s="143"/>
    </row>
    <row r="16922" spans="1:1" hidden="1">
      <c r="A16922" s="143"/>
    </row>
    <row r="16923" spans="1:1" hidden="1">
      <c r="A16923" s="143"/>
    </row>
    <row r="16924" spans="1:1" hidden="1">
      <c r="A16924" s="143"/>
    </row>
    <row r="16925" spans="1:1" hidden="1">
      <c r="A16925" s="143"/>
    </row>
    <row r="16926" spans="1:1" hidden="1">
      <c r="A16926" s="143"/>
    </row>
    <row r="16927" spans="1:1" hidden="1">
      <c r="A16927" s="164"/>
    </row>
    <row r="16928" spans="1:1" hidden="1">
      <c r="A16928" s="164"/>
    </row>
    <row r="16929" spans="1:1" hidden="1">
      <c r="A16929" s="143"/>
    </row>
    <row r="16930" spans="1:1" hidden="1">
      <c r="A16930" s="164"/>
    </row>
    <row r="16931" spans="1:1" hidden="1">
      <c r="A16931" s="164"/>
    </row>
    <row r="16932" spans="1:1" hidden="1">
      <c r="A16932" s="143"/>
    </row>
    <row r="16933" spans="1:1" hidden="1">
      <c r="A16933" s="143"/>
    </row>
    <row r="16934" spans="1:1" ht="13.5" hidden="1" thickBot="1">
      <c r="A16934" s="514"/>
    </row>
    <row r="16935" spans="1:1" hidden="1">
      <c r="A16935" s="164"/>
    </row>
    <row r="16936" spans="1:1" hidden="1">
      <c r="A16936" s="164"/>
    </row>
    <row r="16937" spans="1:1" hidden="1">
      <c r="A16937" s="522"/>
    </row>
    <row r="16938" spans="1:1" hidden="1">
      <c r="A16938" s="118"/>
    </row>
    <row r="16939" spans="1:1" hidden="1">
      <c r="A16939" s="118"/>
    </row>
    <row r="16940" spans="1:1" hidden="1">
      <c r="A16940" s="118"/>
    </row>
    <row r="16941" spans="1:1" ht="15.75" hidden="1">
      <c r="A16941" s="241"/>
    </row>
    <row r="16942" spans="1:1" ht="15.75" hidden="1">
      <c r="A16942" s="241"/>
    </row>
    <row r="16943" spans="1:1" ht="15.75" hidden="1">
      <c r="A16943" s="241"/>
    </row>
    <row r="16944" spans="1:1" ht="15.75" hidden="1">
      <c r="A16944" s="241"/>
    </row>
    <row r="16945" spans="1:1" ht="15.75" hidden="1">
      <c r="A16945" s="241"/>
    </row>
    <row r="16946" spans="1:1" ht="15.75" hidden="1">
      <c r="A16946" s="241"/>
    </row>
    <row r="16947" spans="1:1" ht="15.75" hidden="1">
      <c r="A16947" s="241"/>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21"/>
    </row>
    <row r="16971" spans="1:1" hidden="1">
      <c r="A16971" s="163"/>
    </row>
    <row r="16972" spans="1:1" hidden="1">
      <c r="A16972" s="143"/>
    </row>
    <row r="16973" spans="1:1" hidden="1">
      <c r="A16973" s="143"/>
    </row>
    <row r="16974" spans="1:1" hidden="1">
      <c r="A16974" s="143"/>
    </row>
    <row r="16975" spans="1:1" hidden="1">
      <c r="A16975" s="143"/>
    </row>
    <row r="16976" spans="1:1" hidden="1">
      <c r="A16976" s="143"/>
    </row>
    <row r="16977" spans="1:1" hidden="1">
      <c r="A16977" s="143"/>
    </row>
    <row r="16978" spans="1:1" hidden="1">
      <c r="A16978" s="143"/>
    </row>
    <row r="16979" spans="1:1" hidden="1">
      <c r="A16979" s="143"/>
    </row>
    <row r="16980" spans="1:1" hidden="1">
      <c r="A16980" s="143"/>
    </row>
    <row r="16981" spans="1:1" hidden="1">
      <c r="A16981" s="143"/>
    </row>
    <row r="16982" spans="1:1" hidden="1">
      <c r="A16982" s="143"/>
    </row>
    <row r="16983" spans="1:1" hidden="1">
      <c r="A16983" s="143"/>
    </row>
    <row r="16984" spans="1:1" hidden="1">
      <c r="A16984" s="143"/>
    </row>
    <row r="16985" spans="1:1" hidden="1">
      <c r="A16985" s="143"/>
    </row>
    <row r="16986" spans="1:1" hidden="1">
      <c r="A16986" s="143"/>
    </row>
    <row r="16987" spans="1:1" hidden="1">
      <c r="A16987" s="143"/>
    </row>
    <row r="16988" spans="1:1" hidden="1">
      <c r="A16988" s="143"/>
    </row>
    <row r="16989" spans="1:1" hidden="1">
      <c r="A16989" s="143"/>
    </row>
    <row r="16990" spans="1:1" hidden="1">
      <c r="A16990" s="164"/>
    </row>
    <row r="16991" spans="1:1" hidden="1">
      <c r="A16991" s="164"/>
    </row>
    <row r="16992" spans="1:1" hidden="1">
      <c r="A16992" s="164"/>
    </row>
    <row r="16993" spans="1:1" hidden="1">
      <c r="A16993" s="141"/>
    </row>
    <row r="16994" spans="1:1" hidden="1">
      <c r="A16994" s="141"/>
    </row>
    <row r="16995" spans="1:1" hidden="1">
      <c r="A16995" s="141"/>
    </row>
    <row r="16996" spans="1:1" hidden="1">
      <c r="A16996" s="143"/>
    </row>
    <row r="16997" spans="1:1" hidden="1">
      <c r="A16997" s="143"/>
    </row>
    <row r="16998" spans="1:1" hidden="1">
      <c r="A16998" s="143"/>
    </row>
    <row r="16999" spans="1:1" hidden="1">
      <c r="A16999" s="143"/>
    </row>
    <row r="17000" spans="1:1" hidden="1">
      <c r="A17000" s="143"/>
    </row>
    <row r="17001" spans="1:1" hidden="1">
      <c r="A17001" s="143"/>
    </row>
    <row r="17002" spans="1:1" hidden="1">
      <c r="A17002" s="143"/>
    </row>
    <row r="17003" spans="1:1" hidden="1">
      <c r="A17003" s="143"/>
    </row>
    <row r="17004" spans="1:1" hidden="1">
      <c r="A17004" s="143"/>
    </row>
    <row r="17005" spans="1:1" hidden="1">
      <c r="A17005" s="143"/>
    </row>
    <row r="17006" spans="1:1" hidden="1">
      <c r="A17006" s="143"/>
    </row>
    <row r="17007" spans="1:1" hidden="1">
      <c r="A17007" s="143"/>
    </row>
    <row r="17008" spans="1:1" hidden="1">
      <c r="A17008" s="141"/>
    </row>
    <row r="17009" spans="1:1" hidden="1">
      <c r="A17009" s="141"/>
    </row>
    <row r="17010" spans="1:1" hidden="1">
      <c r="A17010" s="143"/>
    </row>
    <row r="17011" spans="1:1" hidden="1">
      <c r="A17011" s="143"/>
    </row>
    <row r="17012" spans="1:1" hidden="1">
      <c r="A17012" s="143"/>
    </row>
    <row r="17013" spans="1:1" ht="15.75" hidden="1">
      <c r="A17013" s="100"/>
    </row>
    <row r="17014" spans="1:1" hidden="1">
      <c r="A17014" s="143"/>
    </row>
    <row r="17015" spans="1:1" hidden="1">
      <c r="A17015" s="143"/>
    </row>
    <row r="17016" spans="1:1" hidden="1">
      <c r="A17016" s="143"/>
    </row>
    <row r="17017" spans="1:1" hidden="1">
      <c r="A17017" s="143"/>
    </row>
    <row r="17018" spans="1:1" hidden="1">
      <c r="A17018" s="143"/>
    </row>
    <row r="17019" spans="1:1" hidden="1">
      <c r="A17019" s="143"/>
    </row>
    <row r="17020" spans="1:1" hidden="1">
      <c r="A17020" s="143"/>
    </row>
    <row r="17021" spans="1:1" hidden="1">
      <c r="A17021" s="143"/>
    </row>
    <row r="17022" spans="1:1" hidden="1">
      <c r="A17022" s="143"/>
    </row>
    <row r="17023" spans="1:1" hidden="1">
      <c r="A17023" s="143"/>
    </row>
    <row r="17024" spans="1:1" hidden="1">
      <c r="A17024" s="143"/>
    </row>
    <row r="17025" spans="1:1" hidden="1">
      <c r="A17025" s="143"/>
    </row>
    <row r="17026" spans="1:1" hidden="1">
      <c r="A17026" s="143"/>
    </row>
    <row r="17027" spans="1:1" hidden="1">
      <c r="A17027" s="143"/>
    </row>
    <row r="17028" spans="1:1" hidden="1">
      <c r="A17028" s="164"/>
    </row>
    <row r="17029" spans="1:1" hidden="1">
      <c r="A17029" s="164"/>
    </row>
    <row r="17030" spans="1:1" hidden="1">
      <c r="A17030" s="143"/>
    </row>
    <row r="17031" spans="1:1" hidden="1">
      <c r="A17031" s="164"/>
    </row>
    <row r="17032" spans="1:1" hidden="1">
      <c r="A17032" s="164"/>
    </row>
    <row r="17033" spans="1:1" hidden="1">
      <c r="A17033" s="143"/>
    </row>
    <row r="17034" spans="1:1" hidden="1">
      <c r="A17034" s="143"/>
    </row>
    <row r="17035" spans="1:1" ht="13.5" hidden="1" thickBot="1">
      <c r="A17035" s="514"/>
    </row>
    <row r="17036" spans="1:1" hidden="1">
      <c r="A17036" s="164"/>
    </row>
    <row r="17037" spans="1:1" hidden="1">
      <c r="A17037" s="164"/>
    </row>
    <row r="17038" spans="1:1" hidden="1">
      <c r="A17038" s="522"/>
    </row>
    <row r="17039" spans="1:1" hidden="1">
      <c r="A17039" s="118"/>
    </row>
    <row r="17040" spans="1:1" hidden="1">
      <c r="A17040" s="118"/>
    </row>
    <row r="17041" spans="1:1" hidden="1">
      <c r="A17041" s="118"/>
    </row>
    <row r="17042" spans="1:1" ht="15.75" hidden="1">
      <c r="A17042" s="241"/>
    </row>
    <row r="17043" spans="1:1" ht="15.75" hidden="1">
      <c r="A17043" s="241"/>
    </row>
    <row r="17044" spans="1:1" ht="15.75" hidden="1">
      <c r="A17044" s="241"/>
    </row>
    <row r="17045" spans="1:1" ht="15.75" hidden="1">
      <c r="A17045" s="241"/>
    </row>
    <row r="17046" spans="1:1" ht="15.75" hidden="1">
      <c r="A17046" s="241"/>
    </row>
    <row r="17047" spans="1:1" ht="15.75" hidden="1">
      <c r="A17047" s="241"/>
    </row>
    <row r="17048" spans="1:1" ht="15.75" hidden="1">
      <c r="A17048" s="241"/>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21"/>
    </row>
    <row r="17072" spans="1:1" hidden="1">
      <c r="A17072" s="163"/>
    </row>
    <row r="17073" spans="1:1" hidden="1">
      <c r="A17073" s="143"/>
    </row>
    <row r="17074" spans="1:1" hidden="1">
      <c r="A17074" s="143"/>
    </row>
    <row r="17075" spans="1:1" hidden="1">
      <c r="A17075" s="143"/>
    </row>
    <row r="17076" spans="1:1" hidden="1">
      <c r="A17076" s="143"/>
    </row>
    <row r="17077" spans="1:1" hidden="1">
      <c r="A17077" s="143"/>
    </row>
    <row r="17078" spans="1:1" hidden="1">
      <c r="A17078" s="143"/>
    </row>
    <row r="17079" spans="1:1" hidden="1">
      <c r="A17079" s="143"/>
    </row>
    <row r="17080" spans="1:1" hidden="1">
      <c r="A17080" s="143"/>
    </row>
    <row r="17081" spans="1:1" hidden="1">
      <c r="A17081" s="143"/>
    </row>
    <row r="17082" spans="1:1" hidden="1">
      <c r="A17082" s="143"/>
    </row>
    <row r="17083" spans="1:1" hidden="1">
      <c r="A17083" s="143"/>
    </row>
    <row r="17084" spans="1:1" hidden="1">
      <c r="A17084" s="143"/>
    </row>
    <row r="17085" spans="1:1" hidden="1">
      <c r="A17085" s="143"/>
    </row>
    <row r="17086" spans="1:1" hidden="1">
      <c r="A17086" s="143"/>
    </row>
    <row r="17087" spans="1:1" hidden="1">
      <c r="A17087" s="143"/>
    </row>
    <row r="17088" spans="1:1" hidden="1">
      <c r="A17088" s="143"/>
    </row>
    <row r="17089" spans="1:1" hidden="1">
      <c r="A17089" s="143"/>
    </row>
    <row r="17090" spans="1:1" hidden="1">
      <c r="A17090" s="143"/>
    </row>
    <row r="17091" spans="1:1" hidden="1">
      <c r="A17091" s="164"/>
    </row>
    <row r="17092" spans="1:1" hidden="1">
      <c r="A17092" s="164"/>
    </row>
    <row r="17093" spans="1:1" hidden="1">
      <c r="A17093" s="164"/>
    </row>
    <row r="17094" spans="1:1" hidden="1">
      <c r="A17094" s="141"/>
    </row>
    <row r="17095" spans="1:1" hidden="1">
      <c r="A17095" s="141"/>
    </row>
    <row r="17096" spans="1:1" hidden="1">
      <c r="A17096" s="141"/>
    </row>
    <row r="17097" spans="1:1" hidden="1">
      <c r="A17097" s="143"/>
    </row>
    <row r="17098" spans="1:1" hidden="1">
      <c r="A17098" s="143"/>
    </row>
    <row r="17099" spans="1:1" hidden="1">
      <c r="A17099" s="143"/>
    </row>
    <row r="17100" spans="1:1" hidden="1">
      <c r="A17100" s="143"/>
    </row>
    <row r="17101" spans="1:1" hidden="1">
      <c r="A17101" s="143"/>
    </row>
    <row r="17102" spans="1:1" hidden="1">
      <c r="A17102" s="143"/>
    </row>
    <row r="17103" spans="1:1" hidden="1">
      <c r="A17103" s="143"/>
    </row>
    <row r="17104" spans="1:1" hidden="1">
      <c r="A17104" s="143"/>
    </row>
    <row r="17105" spans="1:1" hidden="1">
      <c r="A17105" s="143"/>
    </row>
    <row r="17106" spans="1:1" hidden="1">
      <c r="A17106" s="143"/>
    </row>
    <row r="17107" spans="1:1" hidden="1">
      <c r="A17107" s="143"/>
    </row>
    <row r="17108" spans="1:1" hidden="1">
      <c r="A17108" s="143"/>
    </row>
    <row r="17109" spans="1:1" hidden="1">
      <c r="A17109" s="141"/>
    </row>
    <row r="17110" spans="1:1" hidden="1">
      <c r="A17110" s="141"/>
    </row>
    <row r="17111" spans="1:1" hidden="1">
      <c r="A17111" s="143"/>
    </row>
    <row r="17112" spans="1:1" hidden="1">
      <c r="A17112" s="143"/>
    </row>
    <row r="17113" spans="1:1" hidden="1">
      <c r="A17113" s="143"/>
    </row>
    <row r="17114" spans="1:1" ht="15.75" hidden="1">
      <c r="A17114" s="100"/>
    </row>
    <row r="17115" spans="1:1" hidden="1">
      <c r="A17115" s="143"/>
    </row>
    <row r="17116" spans="1:1" hidden="1">
      <c r="A17116" s="143"/>
    </row>
    <row r="17117" spans="1:1" hidden="1">
      <c r="A17117" s="143"/>
    </row>
    <row r="17118" spans="1:1" hidden="1">
      <c r="A17118" s="143"/>
    </row>
    <row r="17119" spans="1:1" hidden="1">
      <c r="A17119" s="143"/>
    </row>
    <row r="17120" spans="1:1" hidden="1">
      <c r="A17120" s="143"/>
    </row>
    <row r="17121" spans="1:1" hidden="1">
      <c r="A17121" s="143"/>
    </row>
    <row r="17122" spans="1:1" hidden="1">
      <c r="A17122" s="143"/>
    </row>
    <row r="17123" spans="1:1" hidden="1">
      <c r="A17123" s="143"/>
    </row>
    <row r="17124" spans="1:1" hidden="1">
      <c r="A17124" s="143"/>
    </row>
    <row r="17125" spans="1:1" hidden="1">
      <c r="A17125" s="143"/>
    </row>
    <row r="17126" spans="1:1" hidden="1">
      <c r="A17126" s="143"/>
    </row>
    <row r="17127" spans="1:1" hidden="1">
      <c r="A17127" s="143"/>
    </row>
    <row r="17128" spans="1:1" hidden="1">
      <c r="A17128" s="143"/>
    </row>
    <row r="17129" spans="1:1" hidden="1">
      <c r="A17129" s="164"/>
    </row>
    <row r="17130" spans="1:1" hidden="1">
      <c r="A17130" s="164"/>
    </row>
    <row r="17131" spans="1:1" hidden="1">
      <c r="A17131" s="143"/>
    </row>
    <row r="17132" spans="1:1" hidden="1">
      <c r="A17132" s="164"/>
    </row>
    <row r="17133" spans="1:1" hidden="1">
      <c r="A17133" s="164"/>
    </row>
    <row r="17134" spans="1:1" hidden="1">
      <c r="A17134" s="143"/>
    </row>
    <row r="17135" spans="1:1" hidden="1">
      <c r="A17135" s="143"/>
    </row>
    <row r="17136" spans="1:1" ht="13.5" hidden="1" thickBot="1">
      <c r="A17136" s="514"/>
    </row>
    <row r="17137" spans="1:1" hidden="1">
      <c r="A17137" s="164"/>
    </row>
    <row r="17138" spans="1:1" hidden="1">
      <c r="A17138" s="164"/>
    </row>
    <row r="17139" spans="1:1" hidden="1">
      <c r="A17139" s="522"/>
    </row>
    <row r="17140" spans="1:1" hidden="1">
      <c r="A17140" s="118"/>
    </row>
    <row r="17141" spans="1:1" hidden="1">
      <c r="A17141" s="118"/>
    </row>
    <row r="17142" spans="1:1" hidden="1">
      <c r="A17142" s="118"/>
    </row>
    <row r="17143" spans="1:1" ht="15.75" hidden="1">
      <c r="A17143" s="241"/>
    </row>
    <row r="17144" spans="1:1" ht="15.75" hidden="1">
      <c r="A17144" s="241"/>
    </row>
    <row r="17145" spans="1:1" ht="15.75" hidden="1">
      <c r="A17145" s="241"/>
    </row>
    <row r="17146" spans="1:1" ht="15.75" hidden="1">
      <c r="A17146" s="241"/>
    </row>
    <row r="17147" spans="1:1" ht="15.75" hidden="1">
      <c r="A17147" s="241"/>
    </row>
    <row r="17148" spans="1:1" ht="15.75" hidden="1">
      <c r="A17148" s="241"/>
    </row>
    <row r="17149" spans="1:1" ht="15.75" hidden="1">
      <c r="A17149" s="241"/>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21"/>
    </row>
    <row r="17173" spans="1:1" hidden="1">
      <c r="A17173" s="163"/>
    </row>
    <row r="17174" spans="1:1" hidden="1">
      <c r="A17174" s="143"/>
    </row>
    <row r="17175" spans="1:1" hidden="1">
      <c r="A17175" s="143"/>
    </row>
    <row r="17176" spans="1:1" hidden="1">
      <c r="A17176" s="143"/>
    </row>
    <row r="17177" spans="1:1" hidden="1">
      <c r="A17177" s="143"/>
    </row>
    <row r="17178" spans="1:1" hidden="1">
      <c r="A17178" s="143"/>
    </row>
    <row r="17179" spans="1:1" hidden="1">
      <c r="A17179" s="143"/>
    </row>
    <row r="17180" spans="1:1" hidden="1">
      <c r="A17180" s="143"/>
    </row>
    <row r="17181" spans="1:1" hidden="1">
      <c r="A17181" s="143"/>
    </row>
    <row r="17182" spans="1:1" hidden="1">
      <c r="A17182" s="143"/>
    </row>
    <row r="17183" spans="1:1" hidden="1">
      <c r="A17183" s="143"/>
    </row>
    <row r="17184" spans="1:1" hidden="1">
      <c r="A17184" s="143"/>
    </row>
    <row r="17185" spans="1:1" hidden="1">
      <c r="A17185" s="143"/>
    </row>
    <row r="17186" spans="1:1" hidden="1">
      <c r="A17186" s="143"/>
    </row>
    <row r="17187" spans="1:1" hidden="1">
      <c r="A17187" s="143"/>
    </row>
    <row r="17188" spans="1:1" hidden="1">
      <c r="A17188" s="143"/>
    </row>
    <row r="17189" spans="1:1" hidden="1">
      <c r="A17189" s="143"/>
    </row>
    <row r="17190" spans="1:1" hidden="1">
      <c r="A17190" s="143"/>
    </row>
    <row r="17191" spans="1:1" hidden="1">
      <c r="A17191" s="143"/>
    </row>
    <row r="17192" spans="1:1" hidden="1">
      <c r="A17192" s="164"/>
    </row>
    <row r="17193" spans="1:1" hidden="1">
      <c r="A17193" s="164"/>
    </row>
    <row r="17194" spans="1:1" hidden="1">
      <c r="A17194" s="164"/>
    </row>
    <row r="17195" spans="1:1" hidden="1">
      <c r="A17195" s="141"/>
    </row>
    <row r="17196" spans="1:1" hidden="1">
      <c r="A17196" s="141"/>
    </row>
    <row r="17197" spans="1:1" hidden="1">
      <c r="A17197" s="141"/>
    </row>
    <row r="17198" spans="1:1" hidden="1">
      <c r="A17198" s="143"/>
    </row>
    <row r="17199" spans="1:1" hidden="1">
      <c r="A17199" s="143"/>
    </row>
    <row r="17200" spans="1:1" hidden="1">
      <c r="A17200" s="143"/>
    </row>
    <row r="17201" spans="1:1" hidden="1">
      <c r="A17201" s="143"/>
    </row>
    <row r="17202" spans="1:1" hidden="1">
      <c r="A17202" s="143"/>
    </row>
    <row r="17203" spans="1:1" hidden="1">
      <c r="A17203" s="143"/>
    </row>
    <row r="17204" spans="1:1" hidden="1">
      <c r="A17204" s="143"/>
    </row>
    <row r="17205" spans="1:1" hidden="1">
      <c r="A17205" s="143"/>
    </row>
    <row r="17206" spans="1:1" hidden="1">
      <c r="A17206" s="143"/>
    </row>
    <row r="17207" spans="1:1" hidden="1">
      <c r="A17207" s="143"/>
    </row>
    <row r="17208" spans="1:1" hidden="1">
      <c r="A17208" s="143"/>
    </row>
    <row r="17209" spans="1:1" hidden="1">
      <c r="A17209" s="143"/>
    </row>
    <row r="17210" spans="1:1" hidden="1">
      <c r="A17210" s="141"/>
    </row>
    <row r="17211" spans="1:1" hidden="1">
      <c r="A17211" s="141"/>
    </row>
    <row r="17212" spans="1:1" hidden="1">
      <c r="A17212" s="143"/>
    </row>
    <row r="17213" spans="1:1" hidden="1">
      <c r="A17213" s="143"/>
    </row>
    <row r="17214" spans="1:1" hidden="1">
      <c r="A17214" s="143"/>
    </row>
    <row r="17215" spans="1:1" ht="15.75" hidden="1">
      <c r="A17215" s="100"/>
    </row>
    <row r="17216" spans="1:1" hidden="1">
      <c r="A17216" s="143"/>
    </row>
    <row r="17217" spans="1:1" hidden="1">
      <c r="A17217" s="143"/>
    </row>
    <row r="17218" spans="1:1" hidden="1">
      <c r="A17218" s="143"/>
    </row>
    <row r="17219" spans="1:1" hidden="1">
      <c r="A17219" s="143"/>
    </row>
    <row r="17220" spans="1:1" hidden="1">
      <c r="A17220" s="143"/>
    </row>
    <row r="17221" spans="1:1" hidden="1">
      <c r="A17221" s="143"/>
    </row>
    <row r="17222" spans="1:1" hidden="1">
      <c r="A17222" s="143"/>
    </row>
    <row r="17223" spans="1:1" hidden="1">
      <c r="A17223" s="143"/>
    </row>
    <row r="17224" spans="1:1" hidden="1">
      <c r="A17224" s="143"/>
    </row>
    <row r="17225" spans="1:1" hidden="1">
      <c r="A17225" s="143"/>
    </row>
    <row r="17226" spans="1:1" hidden="1">
      <c r="A17226" s="143"/>
    </row>
    <row r="17227" spans="1:1" hidden="1">
      <c r="A17227" s="143"/>
    </row>
    <row r="17228" spans="1:1" hidden="1">
      <c r="A17228" s="143"/>
    </row>
    <row r="17229" spans="1:1" hidden="1">
      <c r="A17229" s="143"/>
    </row>
    <row r="17230" spans="1:1" hidden="1">
      <c r="A17230" s="164"/>
    </row>
    <row r="17231" spans="1:1" hidden="1">
      <c r="A17231" s="164"/>
    </row>
    <row r="17232" spans="1:1" hidden="1">
      <c r="A17232" s="143"/>
    </row>
    <row r="17233" spans="1:1" hidden="1">
      <c r="A17233" s="164"/>
    </row>
    <row r="17234" spans="1:1" hidden="1">
      <c r="A17234" s="164"/>
    </row>
    <row r="17235" spans="1:1" hidden="1">
      <c r="A17235" s="143"/>
    </row>
    <row r="17236" spans="1:1" hidden="1">
      <c r="A17236" s="143"/>
    </row>
    <row r="17237" spans="1:1" ht="13.5" hidden="1" thickBot="1">
      <c r="A17237" s="514"/>
    </row>
    <row r="17238" spans="1:1" hidden="1">
      <c r="A17238" s="164"/>
    </row>
    <row r="17239" spans="1:1" hidden="1">
      <c r="A17239" s="164"/>
    </row>
    <row r="17240" spans="1:1" hidden="1">
      <c r="A17240" s="522"/>
    </row>
    <row r="17241" spans="1:1" hidden="1">
      <c r="A17241" s="118"/>
    </row>
    <row r="17242" spans="1:1" hidden="1">
      <c r="A17242" s="118"/>
    </row>
    <row r="17243" spans="1:1" hidden="1">
      <c r="A17243" s="118"/>
    </row>
    <row r="17244" spans="1:1" ht="15.75" hidden="1">
      <c r="A17244" s="241"/>
    </row>
    <row r="17245" spans="1:1" ht="15.75" hidden="1">
      <c r="A17245" s="241"/>
    </row>
    <row r="17246" spans="1:1" ht="15.75" hidden="1">
      <c r="A17246" s="241"/>
    </row>
    <row r="17247" spans="1:1" ht="15.75" hidden="1">
      <c r="A17247" s="241"/>
    </row>
    <row r="17248" spans="1:1" ht="15.75" hidden="1">
      <c r="A17248" s="241"/>
    </row>
    <row r="17249" spans="1:1" ht="15.75" hidden="1">
      <c r="A17249" s="241"/>
    </row>
    <row r="17250" spans="1:1" ht="15.75" hidden="1">
      <c r="A17250" s="241"/>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21"/>
    </row>
    <row r="17274" spans="1:1" hidden="1">
      <c r="A17274" s="163"/>
    </row>
    <row r="17275" spans="1:1" hidden="1">
      <c r="A17275" s="143"/>
    </row>
    <row r="17276" spans="1:1" hidden="1">
      <c r="A17276" s="143"/>
    </row>
    <row r="17277" spans="1:1" hidden="1">
      <c r="A17277" s="143"/>
    </row>
    <row r="17278" spans="1:1" hidden="1">
      <c r="A17278" s="143"/>
    </row>
    <row r="17279" spans="1:1" hidden="1">
      <c r="A17279" s="143"/>
    </row>
    <row r="17280" spans="1:1" hidden="1">
      <c r="A17280" s="143"/>
    </row>
    <row r="17281" spans="1:1" hidden="1">
      <c r="A17281" s="143"/>
    </row>
    <row r="17282" spans="1:1" hidden="1">
      <c r="A17282" s="143"/>
    </row>
    <row r="17283" spans="1:1" hidden="1">
      <c r="A17283" s="143"/>
    </row>
    <row r="17284" spans="1:1" hidden="1">
      <c r="A17284" s="143"/>
    </row>
    <row r="17285" spans="1:1" hidden="1">
      <c r="A17285" s="143"/>
    </row>
    <row r="17286" spans="1:1" hidden="1">
      <c r="A17286" s="143"/>
    </row>
    <row r="17287" spans="1:1" hidden="1">
      <c r="A17287" s="143"/>
    </row>
    <row r="17288" spans="1:1" hidden="1">
      <c r="A17288" s="143"/>
    </row>
    <row r="17289" spans="1:1" hidden="1">
      <c r="A17289" s="143"/>
    </row>
    <row r="17290" spans="1:1" hidden="1">
      <c r="A17290" s="143"/>
    </row>
    <row r="17291" spans="1:1" hidden="1">
      <c r="A17291" s="143"/>
    </row>
    <row r="17292" spans="1:1" hidden="1">
      <c r="A17292" s="143"/>
    </row>
    <row r="17293" spans="1:1" hidden="1">
      <c r="A17293" s="164"/>
    </row>
    <row r="17294" spans="1:1" hidden="1">
      <c r="A17294" s="164"/>
    </row>
    <row r="17295" spans="1:1" hidden="1">
      <c r="A17295" s="164"/>
    </row>
    <row r="17296" spans="1:1" hidden="1">
      <c r="A17296" s="141"/>
    </row>
    <row r="17297" spans="1:1" hidden="1">
      <c r="A17297" s="141"/>
    </row>
    <row r="17298" spans="1:1" hidden="1">
      <c r="A17298" s="141"/>
    </row>
    <row r="17299" spans="1:1" hidden="1">
      <c r="A17299" s="143"/>
    </row>
    <row r="17300" spans="1:1" hidden="1">
      <c r="A17300" s="143"/>
    </row>
    <row r="17301" spans="1:1" hidden="1">
      <c r="A17301" s="143"/>
    </row>
    <row r="17302" spans="1:1" hidden="1">
      <c r="A17302" s="143"/>
    </row>
    <row r="17303" spans="1:1" hidden="1">
      <c r="A17303" s="143"/>
    </row>
    <row r="17304" spans="1:1" hidden="1">
      <c r="A17304" s="143"/>
    </row>
    <row r="17305" spans="1:1" hidden="1">
      <c r="A17305" s="143"/>
    </row>
    <row r="17306" spans="1:1" hidden="1">
      <c r="A17306" s="143"/>
    </row>
    <row r="17307" spans="1:1" hidden="1">
      <c r="A17307" s="143"/>
    </row>
    <row r="17308" spans="1:1" hidden="1">
      <c r="A17308" s="143"/>
    </row>
    <row r="17309" spans="1:1" hidden="1">
      <c r="A17309" s="143"/>
    </row>
    <row r="17310" spans="1:1" hidden="1">
      <c r="A17310" s="143"/>
    </row>
    <row r="17311" spans="1:1" hidden="1">
      <c r="A17311" s="141"/>
    </row>
    <row r="17312" spans="1:1" hidden="1">
      <c r="A17312" s="141"/>
    </row>
    <row r="17313" spans="1:1" hidden="1">
      <c r="A17313" s="143"/>
    </row>
    <row r="17314" spans="1:1" hidden="1">
      <c r="A17314" s="143"/>
    </row>
    <row r="17315" spans="1:1" hidden="1">
      <c r="A17315" s="143"/>
    </row>
    <row r="17316" spans="1:1" ht="15.75" hidden="1">
      <c r="A17316" s="100"/>
    </row>
    <row r="17317" spans="1:1" hidden="1">
      <c r="A17317" s="143"/>
    </row>
    <row r="17318" spans="1:1" hidden="1">
      <c r="A17318" s="143"/>
    </row>
    <row r="17319" spans="1:1" hidden="1">
      <c r="A17319" s="143"/>
    </row>
    <row r="17320" spans="1:1" hidden="1">
      <c r="A17320" s="143"/>
    </row>
    <row r="17321" spans="1:1" hidden="1">
      <c r="A17321" s="143"/>
    </row>
    <row r="17322" spans="1:1" hidden="1">
      <c r="A17322" s="143"/>
    </row>
    <row r="17323" spans="1:1" hidden="1">
      <c r="A17323" s="143"/>
    </row>
    <row r="17324" spans="1:1" hidden="1">
      <c r="A17324" s="143"/>
    </row>
    <row r="17325" spans="1:1" hidden="1">
      <c r="A17325" s="143"/>
    </row>
    <row r="17326" spans="1:1" hidden="1">
      <c r="A17326" s="143"/>
    </row>
    <row r="17327" spans="1:1" hidden="1">
      <c r="A17327" s="143"/>
    </row>
    <row r="17328" spans="1:1" hidden="1">
      <c r="A17328" s="143"/>
    </row>
    <row r="17329" spans="1:1" hidden="1">
      <c r="A17329" s="143"/>
    </row>
    <row r="17330" spans="1:1" hidden="1">
      <c r="A17330" s="143"/>
    </row>
    <row r="17331" spans="1:1" hidden="1">
      <c r="A17331" s="164"/>
    </row>
    <row r="17332" spans="1:1" hidden="1">
      <c r="A17332" s="164"/>
    </row>
    <row r="17333" spans="1:1" hidden="1">
      <c r="A17333" s="143"/>
    </row>
    <row r="17334" spans="1:1" hidden="1">
      <c r="A17334" s="164"/>
    </row>
    <row r="17335" spans="1:1" hidden="1">
      <c r="A17335" s="164"/>
    </row>
    <row r="17336" spans="1:1" hidden="1">
      <c r="A17336" s="143"/>
    </row>
    <row r="17337" spans="1:1" hidden="1">
      <c r="A17337" s="143"/>
    </row>
    <row r="17338" spans="1:1" ht="13.5" hidden="1" thickBot="1">
      <c r="A17338" s="514"/>
    </row>
    <row r="17339" spans="1:1" hidden="1">
      <c r="A17339" s="164"/>
    </row>
    <row r="17340" spans="1:1" hidden="1">
      <c r="A17340" s="164"/>
    </row>
    <row r="17341" spans="1:1" hidden="1">
      <c r="A17341" s="522"/>
    </row>
    <row r="17342" spans="1:1" hidden="1">
      <c r="A17342" s="118"/>
    </row>
    <row r="17343" spans="1:1" hidden="1">
      <c r="A17343" s="118"/>
    </row>
    <row r="17344" spans="1:1" hidden="1">
      <c r="A17344" s="118"/>
    </row>
    <row r="17345" spans="1:1" ht="15.75" hidden="1">
      <c r="A17345" s="241"/>
    </row>
    <row r="17346" spans="1:1" ht="15.75" hidden="1">
      <c r="A17346" s="241"/>
    </row>
    <row r="17347" spans="1:1" ht="15.75" hidden="1">
      <c r="A17347" s="241"/>
    </row>
    <row r="17348" spans="1:1" ht="15.75" hidden="1">
      <c r="A17348" s="241"/>
    </row>
    <row r="17349" spans="1:1" ht="15.75" hidden="1">
      <c r="A17349" s="241"/>
    </row>
    <row r="17350" spans="1:1" ht="15.75" hidden="1">
      <c r="A17350" s="241"/>
    </row>
    <row r="17351" spans="1:1" ht="15.75" hidden="1">
      <c r="A17351" s="241"/>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21"/>
    </row>
    <row r="17375" spans="1:1" hidden="1">
      <c r="A17375" s="163"/>
    </row>
    <row r="17376" spans="1:1" hidden="1">
      <c r="A17376" s="143"/>
    </row>
    <row r="17377" spans="1:1" hidden="1">
      <c r="A17377" s="143"/>
    </row>
    <row r="17378" spans="1:1" hidden="1">
      <c r="A17378" s="143"/>
    </row>
    <row r="17379" spans="1:1" hidden="1">
      <c r="A17379" s="143"/>
    </row>
    <row r="17380" spans="1:1" hidden="1">
      <c r="A17380" s="143"/>
    </row>
    <row r="17381" spans="1:1" hidden="1">
      <c r="A17381" s="143"/>
    </row>
    <row r="17382" spans="1:1" hidden="1">
      <c r="A17382" s="143"/>
    </row>
    <row r="17383" spans="1:1" hidden="1">
      <c r="A17383" s="143"/>
    </row>
    <row r="17384" spans="1:1" hidden="1">
      <c r="A17384" s="143"/>
    </row>
    <row r="17385" spans="1:1" hidden="1">
      <c r="A17385" s="143"/>
    </row>
    <row r="17386" spans="1:1" hidden="1">
      <c r="A17386" s="143"/>
    </row>
    <row r="17387" spans="1:1" hidden="1">
      <c r="A17387" s="143"/>
    </row>
    <row r="17388" spans="1:1" hidden="1">
      <c r="A17388" s="143"/>
    </row>
    <row r="17389" spans="1:1" hidden="1">
      <c r="A17389" s="143"/>
    </row>
    <row r="17390" spans="1:1" hidden="1">
      <c r="A17390" s="143"/>
    </row>
    <row r="17391" spans="1:1" hidden="1">
      <c r="A17391" s="143"/>
    </row>
    <row r="17392" spans="1:1" hidden="1">
      <c r="A17392" s="143"/>
    </row>
    <row r="17393" spans="1:1" hidden="1">
      <c r="A17393" s="143"/>
    </row>
    <row r="17394" spans="1:1" hidden="1">
      <c r="A17394" s="164"/>
    </row>
    <row r="17395" spans="1:1" hidden="1">
      <c r="A17395" s="164"/>
    </row>
    <row r="17396" spans="1:1" hidden="1">
      <c r="A17396" s="164"/>
    </row>
    <row r="17397" spans="1:1" hidden="1">
      <c r="A17397" s="141"/>
    </row>
    <row r="17398" spans="1:1" hidden="1">
      <c r="A17398" s="141"/>
    </row>
    <row r="17399" spans="1:1" hidden="1">
      <c r="A17399" s="141"/>
    </row>
    <row r="17400" spans="1:1" hidden="1">
      <c r="A17400" s="143"/>
    </row>
    <row r="17401" spans="1:1" hidden="1">
      <c r="A17401" s="143"/>
    </row>
    <row r="17402" spans="1:1" hidden="1">
      <c r="A17402" s="143"/>
    </row>
    <row r="17403" spans="1:1" hidden="1">
      <c r="A17403" s="143"/>
    </row>
    <row r="17404" spans="1:1" hidden="1">
      <c r="A17404" s="143"/>
    </row>
    <row r="17405" spans="1:1" hidden="1">
      <c r="A17405" s="143"/>
    </row>
    <row r="17406" spans="1:1" hidden="1">
      <c r="A17406" s="143"/>
    </row>
    <row r="17407" spans="1:1" hidden="1">
      <c r="A17407" s="143"/>
    </row>
    <row r="17408" spans="1:1" hidden="1">
      <c r="A17408" s="143"/>
    </row>
    <row r="17409" spans="1:1" hidden="1">
      <c r="A17409" s="143"/>
    </row>
    <row r="17410" spans="1:1" hidden="1">
      <c r="A17410" s="143"/>
    </row>
    <row r="17411" spans="1:1" hidden="1">
      <c r="A17411" s="143"/>
    </row>
    <row r="17412" spans="1:1" hidden="1">
      <c r="A17412" s="141"/>
    </row>
    <row r="17413" spans="1:1" hidden="1">
      <c r="A17413" s="141"/>
    </row>
    <row r="17414" spans="1:1" hidden="1">
      <c r="A17414" s="143"/>
    </row>
    <row r="17415" spans="1:1" hidden="1">
      <c r="A17415" s="143"/>
    </row>
    <row r="17416" spans="1:1" hidden="1">
      <c r="A17416" s="143"/>
    </row>
    <row r="17417" spans="1:1" ht="15.75" hidden="1">
      <c r="A17417" s="100"/>
    </row>
    <row r="17418" spans="1:1" hidden="1">
      <c r="A17418" s="143"/>
    </row>
    <row r="17419" spans="1:1" hidden="1">
      <c r="A17419" s="143"/>
    </row>
    <row r="17420" spans="1:1" hidden="1">
      <c r="A17420" s="143"/>
    </row>
    <row r="17421" spans="1:1" hidden="1">
      <c r="A17421" s="143"/>
    </row>
    <row r="17422" spans="1:1" hidden="1">
      <c r="A17422" s="143"/>
    </row>
    <row r="17423" spans="1:1" hidden="1">
      <c r="A17423" s="143"/>
    </row>
    <row r="17424" spans="1:1" hidden="1">
      <c r="A17424" s="143"/>
    </row>
    <row r="17425" spans="1:1" hidden="1">
      <c r="A17425" s="143"/>
    </row>
    <row r="17426" spans="1:1" hidden="1">
      <c r="A17426" s="143"/>
    </row>
    <row r="17427" spans="1:1" hidden="1">
      <c r="A17427" s="143"/>
    </row>
    <row r="17428" spans="1:1" hidden="1">
      <c r="A17428" s="143"/>
    </row>
    <row r="17429" spans="1:1" hidden="1">
      <c r="A17429" s="143"/>
    </row>
    <row r="17430" spans="1:1" hidden="1">
      <c r="A17430" s="143"/>
    </row>
    <row r="17431" spans="1:1" hidden="1">
      <c r="A17431" s="143"/>
    </row>
    <row r="17432" spans="1:1" hidden="1">
      <c r="A17432" s="164"/>
    </row>
    <row r="17433" spans="1:1" hidden="1">
      <c r="A17433" s="164"/>
    </row>
    <row r="17434" spans="1:1" hidden="1">
      <c r="A17434" s="143"/>
    </row>
    <row r="17435" spans="1:1" hidden="1">
      <c r="A17435" s="164"/>
    </row>
    <row r="17436" spans="1:1" hidden="1">
      <c r="A17436" s="164"/>
    </row>
    <row r="17437" spans="1:1" hidden="1">
      <c r="A17437" s="143"/>
    </row>
    <row r="17438" spans="1:1" hidden="1">
      <c r="A17438" s="143"/>
    </row>
    <row r="17439" spans="1:1" ht="13.5" hidden="1" thickBot="1">
      <c r="A17439" s="514"/>
    </row>
    <row r="17440" spans="1:1" hidden="1">
      <c r="A17440" s="164"/>
    </row>
    <row r="17441" spans="1:1" hidden="1">
      <c r="A17441" s="164"/>
    </row>
    <row r="17442" spans="1:1" hidden="1">
      <c r="A17442" s="522"/>
    </row>
    <row r="17443" spans="1:1" hidden="1">
      <c r="A17443" s="118"/>
    </row>
    <row r="17444" spans="1:1" hidden="1">
      <c r="A17444" s="118"/>
    </row>
    <row r="17445" spans="1:1" hidden="1">
      <c r="A17445" s="118"/>
    </row>
    <row r="17446" spans="1:1" ht="15.75" hidden="1">
      <c r="A17446" s="241"/>
    </row>
    <row r="17447" spans="1:1" ht="15.75" hidden="1">
      <c r="A17447" s="241"/>
    </row>
    <row r="17448" spans="1:1" ht="15.75" hidden="1">
      <c r="A17448" s="241"/>
    </row>
    <row r="17449" spans="1:1" ht="15.75" hidden="1">
      <c r="A17449" s="241"/>
    </row>
    <row r="17450" spans="1:1" ht="15.75" hidden="1">
      <c r="A17450" s="241"/>
    </row>
    <row r="17451" spans="1:1" ht="15.75" hidden="1">
      <c r="A17451" s="241"/>
    </row>
    <row r="17452" spans="1:1" ht="15.75" hidden="1">
      <c r="A17452" s="241"/>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21"/>
    </row>
    <row r="17476" spans="1:1" hidden="1">
      <c r="A17476" s="163"/>
    </row>
    <row r="17477" spans="1:1" hidden="1">
      <c r="A17477" s="143"/>
    </row>
    <row r="17478" spans="1:1" hidden="1">
      <c r="A17478" s="143"/>
    </row>
    <row r="17479" spans="1:1" hidden="1">
      <c r="A17479" s="143"/>
    </row>
    <row r="17480" spans="1:1" hidden="1">
      <c r="A17480" s="143"/>
    </row>
    <row r="17481" spans="1:1" hidden="1">
      <c r="A17481" s="143"/>
    </row>
    <row r="17482" spans="1:1" hidden="1">
      <c r="A17482" s="143"/>
    </row>
    <row r="17483" spans="1:1" hidden="1">
      <c r="A17483" s="143"/>
    </row>
    <row r="17484" spans="1:1" hidden="1">
      <c r="A17484" s="143"/>
    </row>
    <row r="17485" spans="1:1" hidden="1">
      <c r="A17485" s="143"/>
    </row>
    <row r="17486" spans="1:1" hidden="1">
      <c r="A17486" s="143"/>
    </row>
    <row r="17487" spans="1:1" hidden="1">
      <c r="A17487" s="143"/>
    </row>
    <row r="17488" spans="1:1" hidden="1">
      <c r="A17488" s="143"/>
    </row>
    <row r="17489" spans="1:1" hidden="1">
      <c r="A17489" s="143"/>
    </row>
    <row r="17490" spans="1:1" hidden="1">
      <c r="A17490" s="143"/>
    </row>
    <row r="17491" spans="1:1" hidden="1">
      <c r="A17491" s="143"/>
    </row>
    <row r="17492" spans="1:1" hidden="1">
      <c r="A17492" s="143"/>
    </row>
    <row r="17493" spans="1:1" hidden="1">
      <c r="A17493" s="143"/>
    </row>
    <row r="17494" spans="1:1" hidden="1">
      <c r="A17494" s="143"/>
    </row>
    <row r="17495" spans="1:1" hidden="1">
      <c r="A17495" s="164"/>
    </row>
    <row r="17496" spans="1:1" hidden="1">
      <c r="A17496" s="164"/>
    </row>
    <row r="17497" spans="1:1" hidden="1">
      <c r="A17497" s="164"/>
    </row>
    <row r="17498" spans="1:1" hidden="1">
      <c r="A17498" s="141"/>
    </row>
    <row r="17499" spans="1:1" hidden="1">
      <c r="A17499" s="141"/>
    </row>
    <row r="17500" spans="1:1" hidden="1">
      <c r="A17500" s="141"/>
    </row>
    <row r="17501" spans="1:1" hidden="1">
      <c r="A17501" s="143"/>
    </row>
    <row r="17502" spans="1:1" hidden="1">
      <c r="A17502" s="143"/>
    </row>
    <row r="17503" spans="1:1" hidden="1">
      <c r="A17503" s="143"/>
    </row>
    <row r="17504" spans="1:1" hidden="1">
      <c r="A17504" s="143"/>
    </row>
    <row r="17505" spans="1:1" hidden="1">
      <c r="A17505" s="143"/>
    </row>
    <row r="17506" spans="1:1" hidden="1">
      <c r="A17506" s="143"/>
    </row>
    <row r="17507" spans="1:1" hidden="1">
      <c r="A17507" s="143"/>
    </row>
    <row r="17508" spans="1:1" hidden="1">
      <c r="A17508" s="143"/>
    </row>
    <row r="17509" spans="1:1" hidden="1">
      <c r="A17509" s="143"/>
    </row>
    <row r="17510" spans="1:1" hidden="1">
      <c r="A17510" s="143"/>
    </row>
    <row r="17511" spans="1:1" hidden="1">
      <c r="A17511" s="143"/>
    </row>
    <row r="17512" spans="1:1" hidden="1">
      <c r="A17512" s="143"/>
    </row>
    <row r="17513" spans="1:1" hidden="1">
      <c r="A17513" s="141"/>
    </row>
    <row r="17514" spans="1:1" hidden="1">
      <c r="A17514" s="141"/>
    </row>
    <row r="17515" spans="1:1" hidden="1">
      <c r="A17515" s="143"/>
    </row>
    <row r="17516" spans="1:1" hidden="1">
      <c r="A17516" s="143"/>
    </row>
    <row r="17517" spans="1:1" hidden="1">
      <c r="A17517" s="143"/>
    </row>
    <row r="17518" spans="1:1" ht="15.75" hidden="1">
      <c r="A17518" s="100"/>
    </row>
    <row r="17519" spans="1:1" hidden="1">
      <c r="A17519" s="143"/>
    </row>
    <row r="17520" spans="1:1" hidden="1">
      <c r="A17520" s="143"/>
    </row>
    <row r="17521" spans="1:1" hidden="1">
      <c r="A17521" s="143"/>
    </row>
    <row r="17522" spans="1:1" hidden="1">
      <c r="A17522" s="143"/>
    </row>
    <row r="17523" spans="1:1" hidden="1">
      <c r="A17523" s="143"/>
    </row>
    <row r="17524" spans="1:1" hidden="1">
      <c r="A17524" s="143"/>
    </row>
    <row r="17525" spans="1:1" hidden="1">
      <c r="A17525" s="143"/>
    </row>
    <row r="17526" spans="1:1" hidden="1">
      <c r="A17526" s="143"/>
    </row>
    <row r="17527" spans="1:1" hidden="1">
      <c r="A17527" s="143"/>
    </row>
    <row r="17528" spans="1:1" hidden="1">
      <c r="A17528" s="143"/>
    </row>
    <row r="17529" spans="1:1" hidden="1">
      <c r="A17529" s="143"/>
    </row>
    <row r="17530" spans="1:1" hidden="1">
      <c r="A17530" s="143"/>
    </row>
    <row r="17531" spans="1:1" hidden="1">
      <c r="A17531" s="143"/>
    </row>
    <row r="17532" spans="1:1" hidden="1">
      <c r="A17532" s="143"/>
    </row>
    <row r="17533" spans="1:1" hidden="1">
      <c r="A17533" s="164"/>
    </row>
    <row r="17534" spans="1:1" hidden="1">
      <c r="A17534" s="164"/>
    </row>
    <row r="17535" spans="1:1" hidden="1">
      <c r="A17535" s="143"/>
    </row>
    <row r="17536" spans="1:1" hidden="1">
      <c r="A17536" s="164"/>
    </row>
    <row r="17537" spans="1:1" hidden="1">
      <c r="A17537" s="164"/>
    </row>
    <row r="17538" spans="1:1" hidden="1">
      <c r="A17538" s="143"/>
    </row>
    <row r="17539" spans="1:1" hidden="1">
      <c r="A17539" s="143"/>
    </row>
    <row r="17540" spans="1:1" ht="13.5" hidden="1" thickBot="1">
      <c r="A17540" s="514"/>
    </row>
    <row r="17541" spans="1:1" hidden="1">
      <c r="A17541" s="164"/>
    </row>
    <row r="17542" spans="1:1" hidden="1">
      <c r="A17542" s="164"/>
    </row>
    <row r="17543" spans="1:1" hidden="1">
      <c r="A17543" s="522"/>
    </row>
    <row r="17544" spans="1:1" hidden="1">
      <c r="A17544" s="118"/>
    </row>
    <row r="17545" spans="1:1" hidden="1">
      <c r="A17545" s="118"/>
    </row>
    <row r="17546" spans="1:1" hidden="1">
      <c r="A17546" s="118"/>
    </row>
    <row r="17547" spans="1:1" ht="15.75" hidden="1">
      <c r="A17547" s="241"/>
    </row>
    <row r="17548" spans="1:1" ht="15.75" hidden="1">
      <c r="A17548" s="241"/>
    </row>
    <row r="17549" spans="1:1" ht="15.75" hidden="1">
      <c r="A17549" s="241"/>
    </row>
    <row r="17550" spans="1:1" ht="15.75" hidden="1">
      <c r="A17550" s="241"/>
    </row>
    <row r="17551" spans="1:1" ht="15.75" hidden="1">
      <c r="A17551" s="241"/>
    </row>
    <row r="17552" spans="1:1" ht="15.75" hidden="1">
      <c r="A17552" s="241"/>
    </row>
    <row r="17553" spans="1:1" ht="15.75" hidden="1">
      <c r="A17553" s="241"/>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21"/>
    </row>
    <row r="17577" spans="1:1" hidden="1">
      <c r="A17577" s="163"/>
    </row>
    <row r="17578" spans="1:1" hidden="1">
      <c r="A17578" s="143"/>
    </row>
    <row r="17579" spans="1:1" hidden="1">
      <c r="A17579" s="143"/>
    </row>
    <row r="17580" spans="1:1" hidden="1">
      <c r="A17580" s="143"/>
    </row>
    <row r="17581" spans="1:1" hidden="1">
      <c r="A17581" s="143"/>
    </row>
    <row r="17582" spans="1:1" hidden="1">
      <c r="A17582" s="143"/>
    </row>
    <row r="17583" spans="1:1" hidden="1">
      <c r="A17583" s="143"/>
    </row>
    <row r="17584" spans="1:1" hidden="1">
      <c r="A17584" s="143"/>
    </row>
    <row r="17585" spans="1:1" hidden="1">
      <c r="A17585" s="143"/>
    </row>
    <row r="17586" spans="1:1" hidden="1">
      <c r="A17586" s="143"/>
    </row>
    <row r="17587" spans="1:1" hidden="1">
      <c r="A17587" s="143"/>
    </row>
    <row r="17588" spans="1:1" hidden="1">
      <c r="A17588" s="143"/>
    </row>
    <row r="17589" spans="1:1" hidden="1">
      <c r="A17589" s="143"/>
    </row>
    <row r="17590" spans="1:1" hidden="1">
      <c r="A17590" s="143"/>
    </row>
    <row r="17591" spans="1:1" hidden="1">
      <c r="A17591" s="143"/>
    </row>
    <row r="17592" spans="1:1" hidden="1">
      <c r="A17592" s="143"/>
    </row>
    <row r="17593" spans="1:1" hidden="1">
      <c r="A17593" s="143"/>
    </row>
    <row r="17594" spans="1:1" hidden="1">
      <c r="A17594" s="143"/>
    </row>
    <row r="17595" spans="1:1" hidden="1">
      <c r="A17595" s="143"/>
    </row>
    <row r="17596" spans="1:1" hidden="1">
      <c r="A17596" s="164"/>
    </row>
    <row r="17597" spans="1:1" hidden="1">
      <c r="A17597" s="164"/>
    </row>
    <row r="17598" spans="1:1" hidden="1">
      <c r="A17598" s="164"/>
    </row>
    <row r="17599" spans="1:1" hidden="1">
      <c r="A17599" s="141"/>
    </row>
    <row r="17600" spans="1:1" hidden="1">
      <c r="A17600" s="141"/>
    </row>
    <row r="17601" spans="1:1" hidden="1">
      <c r="A17601" s="141"/>
    </row>
    <row r="17602" spans="1:1" hidden="1">
      <c r="A17602" s="143"/>
    </row>
    <row r="17603" spans="1:1" hidden="1">
      <c r="A17603" s="143"/>
    </row>
    <row r="17604" spans="1:1" hidden="1">
      <c r="A17604" s="143"/>
    </row>
    <row r="17605" spans="1:1" hidden="1">
      <c r="A17605" s="143"/>
    </row>
    <row r="17606" spans="1:1" hidden="1">
      <c r="A17606" s="143"/>
    </row>
    <row r="17607" spans="1:1" hidden="1">
      <c r="A17607" s="143"/>
    </row>
    <row r="17608" spans="1:1" hidden="1">
      <c r="A17608" s="143"/>
    </row>
    <row r="17609" spans="1:1" hidden="1">
      <c r="A17609" s="143"/>
    </row>
    <row r="17610" spans="1:1" hidden="1">
      <c r="A17610" s="143"/>
    </row>
    <row r="17611" spans="1:1" hidden="1">
      <c r="A17611" s="143"/>
    </row>
    <row r="17612" spans="1:1" hidden="1">
      <c r="A17612" s="143"/>
    </row>
    <row r="17613" spans="1:1" hidden="1">
      <c r="A17613" s="143"/>
    </row>
    <row r="17614" spans="1:1" hidden="1">
      <c r="A17614" s="141"/>
    </row>
    <row r="17615" spans="1:1" hidden="1">
      <c r="A17615" s="141"/>
    </row>
    <row r="17616" spans="1:1" hidden="1">
      <c r="A17616" s="143"/>
    </row>
    <row r="17617" spans="1:1" hidden="1">
      <c r="A17617" s="143"/>
    </row>
    <row r="17618" spans="1:1" hidden="1">
      <c r="A17618" s="143"/>
    </row>
    <row r="17619" spans="1:1" ht="15.75" hidden="1">
      <c r="A17619" s="100"/>
    </row>
    <row r="17620" spans="1:1" hidden="1">
      <c r="A17620" s="143"/>
    </row>
    <row r="17621" spans="1:1" hidden="1">
      <c r="A17621" s="143"/>
    </row>
    <row r="17622" spans="1:1" hidden="1">
      <c r="A17622" s="143"/>
    </row>
    <row r="17623" spans="1:1" hidden="1">
      <c r="A17623" s="143"/>
    </row>
    <row r="17624" spans="1:1" hidden="1">
      <c r="A17624" s="143"/>
    </row>
    <row r="17625" spans="1:1" hidden="1">
      <c r="A17625" s="143"/>
    </row>
    <row r="17626" spans="1:1" hidden="1">
      <c r="A17626" s="143"/>
    </row>
    <row r="17627" spans="1:1" hidden="1">
      <c r="A17627" s="143"/>
    </row>
    <row r="17628" spans="1:1" hidden="1">
      <c r="A17628" s="143"/>
    </row>
    <row r="17629" spans="1:1" hidden="1">
      <c r="A17629" s="143"/>
    </row>
    <row r="17630" spans="1:1" hidden="1">
      <c r="A17630" s="143"/>
    </row>
    <row r="17631" spans="1:1" hidden="1">
      <c r="A17631" s="143"/>
    </row>
    <row r="17632" spans="1:1" hidden="1">
      <c r="A17632" s="143"/>
    </row>
    <row r="17633" spans="1:1" hidden="1">
      <c r="A17633" s="143"/>
    </row>
    <row r="17634" spans="1:1" hidden="1">
      <c r="A17634" s="164"/>
    </row>
    <row r="17635" spans="1:1" hidden="1">
      <c r="A17635" s="164"/>
    </row>
    <row r="17636" spans="1:1" hidden="1">
      <c r="A17636" s="143"/>
    </row>
    <row r="17637" spans="1:1" hidden="1">
      <c r="A17637" s="164"/>
    </row>
    <row r="17638" spans="1:1" hidden="1">
      <c r="A17638" s="164"/>
    </row>
    <row r="17639" spans="1:1" hidden="1">
      <c r="A17639" s="143"/>
    </row>
    <row r="17640" spans="1:1" hidden="1">
      <c r="A17640" s="143"/>
    </row>
    <row r="17641" spans="1:1" ht="13.5" hidden="1" thickBot="1">
      <c r="A17641" s="514"/>
    </row>
    <row r="17642" spans="1:1" hidden="1">
      <c r="A17642" s="164"/>
    </row>
    <row r="17643" spans="1:1" hidden="1">
      <c r="A17643" s="164"/>
    </row>
    <row r="17644" spans="1:1" hidden="1">
      <c r="A17644" s="522"/>
    </row>
    <row r="17645" spans="1:1" hidden="1">
      <c r="A17645" s="118"/>
    </row>
    <row r="17646" spans="1:1" hidden="1">
      <c r="A17646" s="118"/>
    </row>
    <row r="17647" spans="1:1" hidden="1">
      <c r="A17647" s="118"/>
    </row>
    <row r="17648" spans="1:1" ht="15.75" hidden="1">
      <c r="A17648" s="241"/>
    </row>
    <row r="17649" spans="1:1" ht="15.75" hidden="1">
      <c r="A17649" s="241"/>
    </row>
    <row r="17650" spans="1:1" ht="15.75" hidden="1">
      <c r="A17650" s="241"/>
    </row>
    <row r="17651" spans="1:1" ht="15.75" hidden="1">
      <c r="A17651" s="241"/>
    </row>
    <row r="17652" spans="1:1" ht="15.75" hidden="1">
      <c r="A17652" s="241"/>
    </row>
    <row r="17653" spans="1:1" ht="15.75" hidden="1">
      <c r="A17653" s="241"/>
    </row>
    <row r="17654" spans="1:1" ht="15.75" hidden="1">
      <c r="A17654" s="241"/>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21"/>
    </row>
    <row r="17678" spans="1:1" hidden="1">
      <c r="A17678" s="163"/>
    </row>
    <row r="17679" spans="1:1" hidden="1">
      <c r="A17679" s="143"/>
    </row>
    <row r="17680" spans="1:1" hidden="1">
      <c r="A17680" s="143"/>
    </row>
    <row r="17681" spans="1:1" hidden="1">
      <c r="A17681" s="143"/>
    </row>
    <row r="17682" spans="1:1" hidden="1">
      <c r="A17682" s="143"/>
    </row>
    <row r="17683" spans="1:1" hidden="1">
      <c r="A17683" s="143"/>
    </row>
    <row r="17684" spans="1:1" hidden="1">
      <c r="A17684" s="143"/>
    </row>
    <row r="17685" spans="1:1" hidden="1">
      <c r="A17685" s="143"/>
    </row>
    <row r="17686" spans="1:1" hidden="1">
      <c r="A17686" s="143"/>
    </row>
    <row r="17687" spans="1:1" hidden="1">
      <c r="A17687" s="143"/>
    </row>
    <row r="17688" spans="1:1" hidden="1">
      <c r="A17688" s="143"/>
    </row>
    <row r="17689" spans="1:1" hidden="1">
      <c r="A17689" s="143"/>
    </row>
    <row r="17690" spans="1:1" hidden="1">
      <c r="A17690" s="143"/>
    </row>
    <row r="17691" spans="1:1" hidden="1">
      <c r="A17691" s="143"/>
    </row>
    <row r="17692" spans="1:1" hidden="1">
      <c r="A17692" s="143"/>
    </row>
    <row r="17693" spans="1:1" hidden="1">
      <c r="A17693" s="143"/>
    </row>
    <row r="17694" spans="1:1" hidden="1">
      <c r="A17694" s="143"/>
    </row>
    <row r="17695" spans="1:1" hidden="1">
      <c r="A17695" s="143"/>
    </row>
    <row r="17696" spans="1:1" hidden="1">
      <c r="A17696" s="143"/>
    </row>
    <row r="17697" spans="1:1" hidden="1">
      <c r="A17697" s="164"/>
    </row>
    <row r="17698" spans="1:1" hidden="1">
      <c r="A17698" s="164"/>
    </row>
    <row r="17699" spans="1:1" hidden="1">
      <c r="A17699" s="164"/>
    </row>
    <row r="17700" spans="1:1" hidden="1">
      <c r="A17700" s="141"/>
    </row>
    <row r="17701" spans="1:1" hidden="1">
      <c r="A17701" s="141"/>
    </row>
    <row r="17702" spans="1:1" hidden="1">
      <c r="A17702" s="141"/>
    </row>
    <row r="17703" spans="1:1" hidden="1">
      <c r="A17703" s="143"/>
    </row>
    <row r="17704" spans="1:1" hidden="1">
      <c r="A17704" s="143"/>
    </row>
    <row r="17705" spans="1:1" hidden="1">
      <c r="A17705" s="143"/>
    </row>
    <row r="17706" spans="1:1" hidden="1">
      <c r="A17706" s="143"/>
    </row>
    <row r="17707" spans="1:1" hidden="1">
      <c r="A17707" s="143"/>
    </row>
    <row r="17708" spans="1:1" hidden="1">
      <c r="A17708" s="143"/>
    </row>
    <row r="17709" spans="1:1" hidden="1">
      <c r="A17709" s="143"/>
    </row>
    <row r="17710" spans="1:1" hidden="1">
      <c r="A17710" s="143"/>
    </row>
    <row r="17711" spans="1:1" hidden="1">
      <c r="A17711" s="143"/>
    </row>
    <row r="17712" spans="1:1" hidden="1">
      <c r="A17712" s="143"/>
    </row>
    <row r="17713" spans="1:1" hidden="1">
      <c r="A17713" s="143"/>
    </row>
    <row r="17714" spans="1:1" hidden="1">
      <c r="A17714" s="143"/>
    </row>
    <row r="17715" spans="1:1" hidden="1">
      <c r="A17715" s="141"/>
    </row>
    <row r="17716" spans="1:1" hidden="1">
      <c r="A17716" s="141"/>
    </row>
    <row r="17717" spans="1:1" hidden="1">
      <c r="A17717" s="143"/>
    </row>
    <row r="17718" spans="1:1" hidden="1">
      <c r="A17718" s="143"/>
    </row>
    <row r="17719" spans="1:1" hidden="1">
      <c r="A17719" s="143"/>
    </row>
    <row r="17720" spans="1:1" ht="15.75" hidden="1">
      <c r="A17720" s="100"/>
    </row>
    <row r="17721" spans="1:1" hidden="1">
      <c r="A17721" s="143"/>
    </row>
    <row r="17722" spans="1:1" hidden="1">
      <c r="A17722" s="143"/>
    </row>
    <row r="17723" spans="1:1" hidden="1">
      <c r="A17723" s="143"/>
    </row>
    <row r="17724" spans="1:1" hidden="1">
      <c r="A17724" s="143"/>
    </row>
    <row r="17725" spans="1:1" hidden="1">
      <c r="A17725" s="143"/>
    </row>
    <row r="17726" spans="1:1" hidden="1">
      <c r="A17726" s="143"/>
    </row>
    <row r="17727" spans="1:1" hidden="1">
      <c r="A17727" s="143"/>
    </row>
    <row r="17728" spans="1:1" hidden="1">
      <c r="A17728" s="143"/>
    </row>
    <row r="17729" spans="1:1" hidden="1">
      <c r="A17729" s="143"/>
    </row>
    <row r="17730" spans="1:1" hidden="1">
      <c r="A17730" s="143"/>
    </row>
    <row r="17731" spans="1:1" hidden="1">
      <c r="A17731" s="143"/>
    </row>
    <row r="17732" spans="1:1" hidden="1">
      <c r="A17732" s="143"/>
    </row>
    <row r="17733" spans="1:1" hidden="1">
      <c r="A17733" s="143"/>
    </row>
    <row r="17734" spans="1:1" hidden="1">
      <c r="A17734" s="143"/>
    </row>
    <row r="17735" spans="1:1" hidden="1">
      <c r="A17735" s="164"/>
    </row>
    <row r="17736" spans="1:1" hidden="1">
      <c r="A17736" s="164"/>
    </row>
    <row r="17737" spans="1:1" hidden="1">
      <c r="A17737" s="143"/>
    </row>
    <row r="17738" spans="1:1" hidden="1">
      <c r="A17738" s="164"/>
    </row>
    <row r="17739" spans="1:1" hidden="1">
      <c r="A17739" s="164"/>
    </row>
    <row r="17740" spans="1:1" hidden="1">
      <c r="A17740" s="143"/>
    </row>
    <row r="17741" spans="1:1" hidden="1">
      <c r="A17741" s="143"/>
    </row>
    <row r="17742" spans="1:1" ht="13.5" hidden="1" thickBot="1">
      <c r="A17742" s="514"/>
    </row>
    <row r="17743" spans="1:1" hidden="1">
      <c r="A17743" s="164"/>
    </row>
    <row r="17744" spans="1:1" hidden="1">
      <c r="A17744" s="164"/>
    </row>
    <row r="17745" spans="1:1" hidden="1">
      <c r="A17745" s="522"/>
    </row>
    <row r="17746" spans="1:1" hidden="1">
      <c r="A17746" s="118"/>
    </row>
    <row r="17747" spans="1:1" hidden="1">
      <c r="A17747" s="118"/>
    </row>
    <row r="17748" spans="1:1" hidden="1">
      <c r="A17748" s="118"/>
    </row>
    <row r="17749" spans="1:1" ht="15.75" hidden="1">
      <c r="A17749" s="241"/>
    </row>
    <row r="17750" spans="1:1" ht="15.75" hidden="1">
      <c r="A17750" s="241"/>
    </row>
    <row r="17751" spans="1:1" ht="15.75" hidden="1">
      <c r="A17751" s="241"/>
    </row>
    <row r="17752" spans="1:1" ht="15.75" hidden="1">
      <c r="A17752" s="241"/>
    </row>
    <row r="17753" spans="1:1" ht="15.75" hidden="1">
      <c r="A17753" s="241"/>
    </row>
    <row r="17754" spans="1:1" ht="15.75" hidden="1">
      <c r="A17754" s="241"/>
    </row>
    <row r="17755" spans="1:1" ht="15.75" hidden="1">
      <c r="A17755" s="241"/>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21"/>
    </row>
    <row r="17779" spans="1:1" hidden="1">
      <c r="A17779" s="163"/>
    </row>
    <row r="17780" spans="1:1" hidden="1">
      <c r="A17780" s="143"/>
    </row>
    <row r="17781" spans="1:1" hidden="1">
      <c r="A17781" s="143"/>
    </row>
    <row r="17782" spans="1:1" hidden="1">
      <c r="A17782" s="143"/>
    </row>
    <row r="17783" spans="1:1" hidden="1">
      <c r="A17783" s="143"/>
    </row>
    <row r="17784" spans="1:1" hidden="1">
      <c r="A17784" s="143"/>
    </row>
    <row r="17785" spans="1:1" hidden="1">
      <c r="A17785" s="143"/>
    </row>
    <row r="17786" spans="1:1" hidden="1">
      <c r="A17786" s="143"/>
    </row>
    <row r="17787" spans="1:1" hidden="1">
      <c r="A17787" s="143"/>
    </row>
    <row r="17788" spans="1:1" hidden="1">
      <c r="A17788" s="143"/>
    </row>
    <row r="17789" spans="1:1" hidden="1">
      <c r="A17789" s="143"/>
    </row>
    <row r="17790" spans="1:1" hidden="1">
      <c r="A17790" s="143"/>
    </row>
    <row r="17791" spans="1:1" hidden="1">
      <c r="A17791" s="143"/>
    </row>
    <row r="17792" spans="1:1" hidden="1">
      <c r="A17792" s="143"/>
    </row>
    <row r="17793" spans="1:1" hidden="1">
      <c r="A17793" s="143"/>
    </row>
    <row r="17794" spans="1:1" hidden="1">
      <c r="A17794" s="143"/>
    </row>
    <row r="17795" spans="1:1" hidden="1">
      <c r="A17795" s="143"/>
    </row>
    <row r="17796" spans="1:1" hidden="1">
      <c r="A17796" s="143"/>
    </row>
    <row r="17797" spans="1:1" hidden="1">
      <c r="A17797" s="143"/>
    </row>
    <row r="17798" spans="1:1" hidden="1">
      <c r="A17798" s="164"/>
    </row>
    <row r="17799" spans="1:1" hidden="1">
      <c r="A17799" s="164"/>
    </row>
    <row r="17800" spans="1:1" hidden="1">
      <c r="A17800" s="164"/>
    </row>
    <row r="17801" spans="1:1" hidden="1">
      <c r="A17801" s="141"/>
    </row>
    <row r="17802" spans="1:1" hidden="1">
      <c r="A17802" s="141"/>
    </row>
    <row r="17803" spans="1:1" hidden="1">
      <c r="A17803" s="141"/>
    </row>
    <row r="17804" spans="1:1" hidden="1">
      <c r="A17804" s="143"/>
    </row>
    <row r="17805" spans="1:1" hidden="1">
      <c r="A17805" s="143"/>
    </row>
    <row r="17806" spans="1:1" hidden="1">
      <c r="A17806" s="143"/>
    </row>
    <row r="17807" spans="1:1" hidden="1">
      <c r="A17807" s="143"/>
    </row>
    <row r="17808" spans="1:1" hidden="1">
      <c r="A17808" s="143"/>
    </row>
    <row r="17809" spans="1:1" hidden="1">
      <c r="A17809" s="143"/>
    </row>
    <row r="17810" spans="1:1" hidden="1">
      <c r="A17810" s="143"/>
    </row>
    <row r="17811" spans="1:1" hidden="1">
      <c r="A17811" s="143"/>
    </row>
    <row r="17812" spans="1:1" hidden="1">
      <c r="A17812" s="143"/>
    </row>
    <row r="17813" spans="1:1" hidden="1">
      <c r="A17813" s="143"/>
    </row>
    <row r="17814" spans="1:1" hidden="1">
      <c r="A17814" s="143"/>
    </row>
    <row r="17815" spans="1:1" hidden="1">
      <c r="A17815" s="143"/>
    </row>
    <row r="17816" spans="1:1" hidden="1">
      <c r="A17816" s="141"/>
    </row>
    <row r="17817" spans="1:1" hidden="1">
      <c r="A17817" s="141"/>
    </row>
    <row r="17818" spans="1:1" hidden="1">
      <c r="A17818" s="143"/>
    </row>
    <row r="17819" spans="1:1" hidden="1">
      <c r="A17819" s="143"/>
    </row>
    <row r="17820" spans="1:1" hidden="1">
      <c r="A17820" s="143"/>
    </row>
    <row r="17821" spans="1:1" ht="15.75" hidden="1">
      <c r="A17821" s="100"/>
    </row>
    <row r="17822" spans="1:1" hidden="1">
      <c r="A17822" s="143"/>
    </row>
    <row r="17823" spans="1:1" hidden="1">
      <c r="A17823" s="143"/>
    </row>
    <row r="17824" spans="1:1" hidden="1">
      <c r="A17824" s="143"/>
    </row>
    <row r="17825" spans="1:1" hidden="1">
      <c r="A17825" s="143"/>
    </row>
    <row r="17826" spans="1:1" hidden="1">
      <c r="A17826" s="143"/>
    </row>
    <row r="17827" spans="1:1" hidden="1">
      <c r="A17827" s="143"/>
    </row>
    <row r="17828" spans="1:1" hidden="1">
      <c r="A17828" s="143"/>
    </row>
    <row r="17829" spans="1:1" hidden="1">
      <c r="A17829" s="143"/>
    </row>
    <row r="17830" spans="1:1" hidden="1">
      <c r="A17830" s="143"/>
    </row>
    <row r="17831" spans="1:1" hidden="1">
      <c r="A17831" s="143"/>
    </row>
    <row r="17832" spans="1:1" hidden="1">
      <c r="A17832" s="143"/>
    </row>
    <row r="17833" spans="1:1" hidden="1">
      <c r="A17833" s="143"/>
    </row>
    <row r="17834" spans="1:1" hidden="1">
      <c r="A17834" s="143"/>
    </row>
    <row r="17835" spans="1:1" hidden="1">
      <c r="A17835" s="143"/>
    </row>
    <row r="17836" spans="1:1" hidden="1">
      <c r="A17836" s="164"/>
    </row>
    <row r="17837" spans="1:1" hidden="1">
      <c r="A17837" s="164"/>
    </row>
    <row r="17838" spans="1:1" hidden="1">
      <c r="A17838" s="143"/>
    </row>
    <row r="17839" spans="1:1" hidden="1">
      <c r="A17839" s="164"/>
    </row>
    <row r="17840" spans="1:1" hidden="1">
      <c r="A17840" s="164"/>
    </row>
    <row r="17841" spans="1:1" hidden="1">
      <c r="A17841" s="143"/>
    </row>
    <row r="17842" spans="1:1" hidden="1">
      <c r="A17842" s="143"/>
    </row>
    <row r="17843" spans="1:1" ht="13.5" hidden="1" thickBot="1">
      <c r="A17843" s="514"/>
    </row>
    <row r="17844" spans="1:1" hidden="1">
      <c r="A17844" s="164"/>
    </row>
    <row r="17845" spans="1:1" hidden="1">
      <c r="A17845" s="164"/>
    </row>
    <row r="17846" spans="1:1" hidden="1">
      <c r="A17846" s="522"/>
    </row>
    <row r="17847" spans="1:1" hidden="1">
      <c r="A17847" s="118"/>
    </row>
    <row r="17848" spans="1:1" hidden="1">
      <c r="A17848" s="118"/>
    </row>
    <row r="17849" spans="1:1" hidden="1">
      <c r="A17849" s="118"/>
    </row>
    <row r="17850" spans="1:1" ht="15.75" hidden="1">
      <c r="A17850" s="241"/>
    </row>
    <row r="17851" spans="1:1" ht="15.75" hidden="1">
      <c r="A17851" s="241"/>
    </row>
    <row r="17852" spans="1:1" ht="15.75" hidden="1">
      <c r="A17852" s="241"/>
    </row>
    <row r="17853" spans="1:1" ht="15.75" hidden="1">
      <c r="A17853" s="241"/>
    </row>
    <row r="17854" spans="1:1" ht="15.75" hidden="1">
      <c r="A17854" s="241"/>
    </row>
    <row r="17855" spans="1:1" ht="15.75" hidden="1">
      <c r="A17855" s="241"/>
    </row>
    <row r="17856" spans="1:1" ht="15.75" hidden="1">
      <c r="A17856" s="241"/>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21"/>
    </row>
    <row r="17880" spans="1:1" hidden="1">
      <c r="A17880" s="163"/>
    </row>
    <row r="17881" spans="1:1" hidden="1">
      <c r="A17881" s="143"/>
    </row>
    <row r="17882" spans="1:1" hidden="1">
      <c r="A17882" s="143"/>
    </row>
    <row r="17883" spans="1:1" hidden="1">
      <c r="A17883" s="143"/>
    </row>
    <row r="17884" spans="1:1" hidden="1">
      <c r="A17884" s="143"/>
    </row>
    <row r="17885" spans="1:1" hidden="1">
      <c r="A17885" s="143"/>
    </row>
    <row r="17886" spans="1:1" hidden="1">
      <c r="A17886" s="143"/>
    </row>
    <row r="17887" spans="1:1" hidden="1">
      <c r="A17887" s="143"/>
    </row>
    <row r="17888" spans="1:1" hidden="1">
      <c r="A17888" s="143"/>
    </row>
    <row r="17889" spans="1:1" hidden="1">
      <c r="A17889" s="143"/>
    </row>
    <row r="17890" spans="1:1" hidden="1">
      <c r="A17890" s="143"/>
    </row>
    <row r="17891" spans="1:1" hidden="1">
      <c r="A17891" s="143"/>
    </row>
    <row r="17892" spans="1:1" hidden="1">
      <c r="A17892" s="143"/>
    </row>
    <row r="17893" spans="1:1" hidden="1">
      <c r="A17893" s="143"/>
    </row>
    <row r="17894" spans="1:1" hidden="1">
      <c r="A17894" s="143"/>
    </row>
    <row r="17895" spans="1:1" hidden="1">
      <c r="A17895" s="143"/>
    </row>
    <row r="17896" spans="1:1" hidden="1">
      <c r="A17896" s="143"/>
    </row>
    <row r="17897" spans="1:1" hidden="1">
      <c r="A17897" s="143"/>
    </row>
    <row r="17898" spans="1:1" hidden="1">
      <c r="A17898" s="143"/>
    </row>
    <row r="17899" spans="1:1" hidden="1">
      <c r="A17899" s="164"/>
    </row>
    <row r="17900" spans="1:1" hidden="1">
      <c r="A17900" s="164"/>
    </row>
    <row r="17901" spans="1:1" hidden="1">
      <c r="A17901" s="164"/>
    </row>
    <row r="17902" spans="1:1" hidden="1">
      <c r="A17902" s="141"/>
    </row>
    <row r="17903" spans="1:1" hidden="1">
      <c r="A17903" s="141"/>
    </row>
    <row r="17904" spans="1:1" hidden="1">
      <c r="A17904" s="141"/>
    </row>
    <row r="17905" spans="1:1" hidden="1">
      <c r="A17905" s="143"/>
    </row>
    <row r="17906" spans="1:1" hidden="1">
      <c r="A17906" s="143"/>
    </row>
    <row r="17907" spans="1:1" hidden="1">
      <c r="A17907" s="143"/>
    </row>
    <row r="17908" spans="1:1" hidden="1">
      <c r="A17908" s="143"/>
    </row>
    <row r="17909" spans="1:1" hidden="1">
      <c r="A17909" s="143"/>
    </row>
    <row r="17910" spans="1:1" hidden="1">
      <c r="A17910" s="143"/>
    </row>
    <row r="17911" spans="1:1" hidden="1">
      <c r="A17911" s="143"/>
    </row>
    <row r="17912" spans="1:1" hidden="1">
      <c r="A17912" s="143"/>
    </row>
    <row r="17913" spans="1:1" hidden="1">
      <c r="A17913" s="143"/>
    </row>
    <row r="17914" spans="1:1" hidden="1">
      <c r="A17914" s="143"/>
    </row>
    <row r="17915" spans="1:1" hidden="1">
      <c r="A17915" s="143"/>
    </row>
    <row r="17916" spans="1:1" hidden="1">
      <c r="A17916" s="143"/>
    </row>
    <row r="17917" spans="1:1" hidden="1">
      <c r="A17917" s="141"/>
    </row>
    <row r="17918" spans="1:1" hidden="1">
      <c r="A17918" s="141"/>
    </row>
    <row r="17919" spans="1:1" hidden="1">
      <c r="A17919" s="143"/>
    </row>
    <row r="17920" spans="1:1" hidden="1">
      <c r="A17920" s="143"/>
    </row>
    <row r="17921" spans="1:1" hidden="1">
      <c r="A17921" s="143"/>
    </row>
    <row r="17922" spans="1:1" ht="15.75" hidden="1">
      <c r="A17922" s="100"/>
    </row>
    <row r="17923" spans="1:1" hidden="1">
      <c r="A17923" s="143"/>
    </row>
    <row r="17924" spans="1:1" hidden="1">
      <c r="A17924" s="143"/>
    </row>
    <row r="17925" spans="1:1" hidden="1">
      <c r="A17925" s="143"/>
    </row>
    <row r="17926" spans="1:1" hidden="1">
      <c r="A17926" s="143"/>
    </row>
    <row r="17927" spans="1:1" hidden="1">
      <c r="A17927" s="143"/>
    </row>
    <row r="17928" spans="1:1" hidden="1">
      <c r="A17928" s="143"/>
    </row>
    <row r="17929" spans="1:1" hidden="1">
      <c r="A17929" s="143"/>
    </row>
    <row r="17930" spans="1:1" hidden="1">
      <c r="A17930" s="143"/>
    </row>
    <row r="17931" spans="1:1" hidden="1">
      <c r="A17931" s="143"/>
    </row>
    <row r="17932" spans="1:1" hidden="1">
      <c r="A17932" s="143"/>
    </row>
    <row r="17933" spans="1:1" hidden="1">
      <c r="A17933" s="143"/>
    </row>
    <row r="17934" spans="1:1" hidden="1">
      <c r="A17934" s="143"/>
    </row>
    <row r="17935" spans="1:1" hidden="1">
      <c r="A17935" s="143"/>
    </row>
    <row r="17936" spans="1:1" hidden="1">
      <c r="A17936" s="143"/>
    </row>
    <row r="17937" spans="1:1" hidden="1">
      <c r="A17937" s="164"/>
    </row>
    <row r="17938" spans="1:1" hidden="1">
      <c r="A17938" s="164"/>
    </row>
    <row r="17939" spans="1:1" hidden="1">
      <c r="A17939" s="143"/>
    </row>
    <row r="17940" spans="1:1" hidden="1">
      <c r="A17940" s="164"/>
    </row>
    <row r="17941" spans="1:1" hidden="1">
      <c r="A17941" s="164"/>
    </row>
    <row r="17942" spans="1:1" hidden="1">
      <c r="A17942" s="143"/>
    </row>
    <row r="17943" spans="1:1" hidden="1">
      <c r="A17943" s="143"/>
    </row>
    <row r="17944" spans="1:1" ht="13.5" hidden="1" thickBot="1">
      <c r="A17944" s="514"/>
    </row>
    <row r="17945" spans="1:1" hidden="1">
      <c r="A17945" s="164"/>
    </row>
    <row r="17946" spans="1:1" hidden="1">
      <c r="A17946" s="164"/>
    </row>
    <row r="17947" spans="1:1" hidden="1">
      <c r="A17947" s="522"/>
    </row>
    <row r="17948" spans="1:1" hidden="1">
      <c r="A17948" s="118"/>
    </row>
    <row r="17949" spans="1:1" hidden="1">
      <c r="A17949" s="118"/>
    </row>
    <row r="17950" spans="1:1" hidden="1">
      <c r="A17950" s="118"/>
    </row>
    <row r="17951" spans="1:1" ht="15.75" hidden="1">
      <c r="A17951" s="241"/>
    </row>
    <row r="17952" spans="1:1" ht="15.75" hidden="1">
      <c r="A17952" s="241"/>
    </row>
    <row r="17953" spans="1:1" ht="15.75" hidden="1">
      <c r="A17953" s="241"/>
    </row>
    <row r="17954" spans="1:1" ht="15.75" hidden="1">
      <c r="A17954" s="241"/>
    </row>
    <row r="17955" spans="1:1" ht="15.75" hidden="1">
      <c r="A17955" s="241"/>
    </row>
    <row r="17956" spans="1:1" ht="15.75" hidden="1">
      <c r="A17956" s="241"/>
    </row>
    <row r="17957" spans="1:1" ht="15.75" hidden="1">
      <c r="A17957" s="241"/>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21"/>
    </row>
    <row r="17981" spans="1:1" hidden="1">
      <c r="A17981" s="163"/>
    </row>
    <row r="17982" spans="1:1" hidden="1">
      <c r="A17982" s="143"/>
    </row>
    <row r="17983" spans="1:1" hidden="1">
      <c r="A17983" s="143"/>
    </row>
    <row r="17984" spans="1:1" hidden="1">
      <c r="A17984" s="143"/>
    </row>
    <row r="17985" spans="1:1" hidden="1">
      <c r="A17985" s="143"/>
    </row>
    <row r="17986" spans="1:1" hidden="1">
      <c r="A17986" s="143"/>
    </row>
    <row r="17987" spans="1:1" hidden="1">
      <c r="A17987" s="143"/>
    </row>
    <row r="17988" spans="1:1" hidden="1">
      <c r="A17988" s="143"/>
    </row>
    <row r="17989" spans="1:1" hidden="1">
      <c r="A17989" s="143"/>
    </row>
    <row r="17990" spans="1:1" hidden="1">
      <c r="A17990" s="143"/>
    </row>
    <row r="17991" spans="1:1" hidden="1">
      <c r="A17991" s="143"/>
    </row>
    <row r="17992" spans="1:1" hidden="1">
      <c r="A17992" s="143"/>
    </row>
    <row r="17993" spans="1:1" hidden="1">
      <c r="A17993" s="143"/>
    </row>
    <row r="17994" spans="1:1" hidden="1">
      <c r="A17994" s="143"/>
    </row>
    <row r="17995" spans="1:1" hidden="1">
      <c r="A17995" s="143"/>
    </row>
    <row r="17996" spans="1:1" hidden="1">
      <c r="A17996" s="143"/>
    </row>
    <row r="17997" spans="1:1" hidden="1">
      <c r="A17997" s="143"/>
    </row>
    <row r="17998" spans="1:1" hidden="1">
      <c r="A17998" s="143"/>
    </row>
    <row r="17999" spans="1:1" hidden="1">
      <c r="A17999" s="143"/>
    </row>
    <row r="18000" spans="1:1" hidden="1">
      <c r="A18000" s="164"/>
    </row>
    <row r="18001" spans="1:1" hidden="1">
      <c r="A18001" s="164"/>
    </row>
    <row r="18002" spans="1:1" hidden="1">
      <c r="A18002" s="164"/>
    </row>
    <row r="18003" spans="1:1" hidden="1">
      <c r="A18003" s="141"/>
    </row>
    <row r="18004" spans="1:1" hidden="1">
      <c r="A18004" s="141"/>
    </row>
    <row r="18005" spans="1:1" hidden="1">
      <c r="A18005" s="141"/>
    </row>
    <row r="18006" spans="1:1" hidden="1">
      <c r="A18006" s="143"/>
    </row>
    <row r="18007" spans="1:1" hidden="1">
      <c r="A18007" s="143"/>
    </row>
    <row r="18008" spans="1:1" hidden="1">
      <c r="A18008" s="143"/>
    </row>
    <row r="18009" spans="1:1" hidden="1">
      <c r="A18009" s="143"/>
    </row>
    <row r="18010" spans="1:1" hidden="1">
      <c r="A18010" s="143"/>
    </row>
    <row r="18011" spans="1:1" hidden="1">
      <c r="A18011" s="143"/>
    </row>
    <row r="18012" spans="1:1" hidden="1">
      <c r="A18012" s="143"/>
    </row>
    <row r="18013" spans="1:1" hidden="1">
      <c r="A18013" s="143"/>
    </row>
    <row r="18014" spans="1:1" hidden="1">
      <c r="A18014" s="143"/>
    </row>
    <row r="18015" spans="1:1" hidden="1">
      <c r="A18015" s="143"/>
    </row>
    <row r="18016" spans="1:1" hidden="1">
      <c r="A18016" s="143"/>
    </row>
    <row r="18017" spans="1:1" hidden="1">
      <c r="A18017" s="143"/>
    </row>
    <row r="18018" spans="1:1" hidden="1">
      <c r="A18018" s="141"/>
    </row>
    <row r="18019" spans="1:1" hidden="1">
      <c r="A18019" s="141"/>
    </row>
    <row r="18020" spans="1:1" hidden="1">
      <c r="A18020" s="143"/>
    </row>
    <row r="18021" spans="1:1" hidden="1">
      <c r="A18021" s="143"/>
    </row>
    <row r="18022" spans="1:1" hidden="1">
      <c r="A18022" s="143"/>
    </row>
    <row r="18023" spans="1:1" ht="15.75" hidden="1">
      <c r="A18023" s="100"/>
    </row>
    <row r="18024" spans="1:1" hidden="1">
      <c r="A18024" s="143"/>
    </row>
    <row r="18025" spans="1:1" hidden="1">
      <c r="A18025" s="143"/>
    </row>
    <row r="18026" spans="1:1" hidden="1">
      <c r="A18026" s="143"/>
    </row>
    <row r="18027" spans="1:1" hidden="1">
      <c r="A18027" s="143"/>
    </row>
    <row r="18028" spans="1:1" hidden="1">
      <c r="A18028" s="143"/>
    </row>
    <row r="18029" spans="1:1" hidden="1">
      <c r="A18029" s="143"/>
    </row>
    <row r="18030" spans="1:1" hidden="1">
      <c r="A18030" s="143"/>
    </row>
    <row r="18031" spans="1:1" hidden="1">
      <c r="A18031" s="143"/>
    </row>
    <row r="18032" spans="1:1" hidden="1">
      <c r="A18032" s="143"/>
    </row>
    <row r="18033" spans="1:1" hidden="1">
      <c r="A18033" s="143"/>
    </row>
    <row r="18034" spans="1:1" hidden="1">
      <c r="A18034" s="143"/>
    </row>
    <row r="18035" spans="1:1" hidden="1">
      <c r="A18035" s="143"/>
    </row>
    <row r="18036" spans="1:1" hidden="1">
      <c r="A18036" s="143"/>
    </row>
    <row r="18037" spans="1:1" hidden="1">
      <c r="A18037" s="143"/>
    </row>
    <row r="18038" spans="1:1" hidden="1">
      <c r="A18038" s="164"/>
    </row>
    <row r="18039" spans="1:1" hidden="1">
      <c r="A18039" s="164"/>
    </row>
    <row r="18040" spans="1:1" hidden="1">
      <c r="A18040" s="143"/>
    </row>
    <row r="18041" spans="1:1" hidden="1">
      <c r="A18041" s="164"/>
    </row>
    <row r="18042" spans="1:1" hidden="1">
      <c r="A18042" s="164"/>
    </row>
    <row r="18043" spans="1:1" hidden="1">
      <c r="A18043" s="143"/>
    </row>
    <row r="18044" spans="1:1" hidden="1">
      <c r="A18044" s="143"/>
    </row>
    <row r="18045" spans="1:1" ht="13.5" hidden="1" thickBot="1">
      <c r="A18045" s="514"/>
    </row>
    <row r="18046" spans="1:1" hidden="1">
      <c r="A18046" s="164"/>
    </row>
    <row r="18047" spans="1:1" hidden="1">
      <c r="A18047" s="164"/>
    </row>
    <row r="18048" spans="1:1" hidden="1">
      <c r="A18048" s="522"/>
    </row>
    <row r="18049" spans="1:1" hidden="1">
      <c r="A18049" s="118"/>
    </row>
    <row r="18050" spans="1:1" hidden="1">
      <c r="A18050" s="118"/>
    </row>
    <row r="18051" spans="1:1" hidden="1">
      <c r="A18051" s="118"/>
    </row>
    <row r="18052" spans="1:1" ht="15.75" hidden="1">
      <c r="A18052" s="241"/>
    </row>
    <row r="18053" spans="1:1" ht="15.75" hidden="1">
      <c r="A18053" s="241"/>
    </row>
    <row r="18054" spans="1:1" ht="15.75" hidden="1">
      <c r="A18054" s="241"/>
    </row>
    <row r="18055" spans="1:1" ht="15.75" hidden="1">
      <c r="A18055" s="241"/>
    </row>
    <row r="18056" spans="1:1" ht="15.75" hidden="1">
      <c r="A18056" s="241"/>
    </row>
    <row r="18057" spans="1:1" ht="15.75" hidden="1">
      <c r="A18057" s="241"/>
    </row>
    <row r="18058" spans="1:1" ht="15.75" hidden="1">
      <c r="A18058" s="241"/>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21"/>
    </row>
    <row r="18082" spans="1:1" hidden="1">
      <c r="A18082" s="163"/>
    </row>
    <row r="18083" spans="1:1" hidden="1">
      <c r="A18083" s="143"/>
    </row>
    <row r="18084" spans="1:1" hidden="1">
      <c r="A18084" s="143"/>
    </row>
    <row r="18085" spans="1:1" hidden="1">
      <c r="A18085" s="143"/>
    </row>
    <row r="18086" spans="1:1" hidden="1">
      <c r="A18086" s="143"/>
    </row>
    <row r="18087" spans="1:1" hidden="1">
      <c r="A18087" s="143"/>
    </row>
    <row r="18088" spans="1:1" hidden="1">
      <c r="A18088" s="143"/>
    </row>
    <row r="18089" spans="1:1" hidden="1">
      <c r="A18089" s="143"/>
    </row>
    <row r="18090" spans="1:1" hidden="1">
      <c r="A18090" s="143"/>
    </row>
    <row r="18091" spans="1:1" hidden="1">
      <c r="A18091" s="143"/>
    </row>
    <row r="18092" spans="1:1" hidden="1">
      <c r="A18092" s="143"/>
    </row>
    <row r="18093" spans="1:1" hidden="1">
      <c r="A18093" s="143"/>
    </row>
    <row r="18094" spans="1:1" hidden="1">
      <c r="A18094" s="143"/>
    </row>
    <row r="18095" spans="1:1" hidden="1">
      <c r="A18095" s="143"/>
    </row>
    <row r="18096" spans="1:1" hidden="1">
      <c r="A18096" s="143"/>
    </row>
    <row r="18097" spans="1:1" hidden="1">
      <c r="A18097" s="143"/>
    </row>
    <row r="18098" spans="1:1" hidden="1">
      <c r="A18098" s="143"/>
    </row>
    <row r="18099" spans="1:1" hidden="1">
      <c r="A18099" s="143"/>
    </row>
    <row r="18100" spans="1:1" hidden="1">
      <c r="A18100" s="143"/>
    </row>
    <row r="18101" spans="1:1" hidden="1">
      <c r="A18101" s="164"/>
    </row>
    <row r="18102" spans="1:1" hidden="1">
      <c r="A18102" s="164"/>
    </row>
    <row r="18103" spans="1:1" hidden="1">
      <c r="A18103" s="164"/>
    </row>
    <row r="18104" spans="1:1" hidden="1">
      <c r="A18104" s="141"/>
    </row>
    <row r="18105" spans="1:1" hidden="1">
      <c r="A18105" s="141"/>
    </row>
    <row r="18106" spans="1:1" hidden="1">
      <c r="A18106" s="141"/>
    </row>
    <row r="18107" spans="1:1" hidden="1">
      <c r="A18107" s="143"/>
    </row>
    <row r="18108" spans="1:1" hidden="1">
      <c r="A18108" s="143"/>
    </row>
    <row r="18109" spans="1:1" hidden="1">
      <c r="A18109" s="143"/>
    </row>
    <row r="18110" spans="1:1" hidden="1">
      <c r="A18110" s="143"/>
    </row>
    <row r="18111" spans="1:1" hidden="1">
      <c r="A18111" s="143"/>
    </row>
    <row r="18112" spans="1:1" hidden="1">
      <c r="A18112" s="143"/>
    </row>
    <row r="18113" spans="1:1" hidden="1">
      <c r="A18113" s="143"/>
    </row>
    <row r="18114" spans="1:1" hidden="1">
      <c r="A18114" s="143"/>
    </row>
    <row r="18115" spans="1:1" hidden="1">
      <c r="A18115" s="143"/>
    </row>
    <row r="18116" spans="1:1" hidden="1">
      <c r="A18116" s="143"/>
    </row>
    <row r="18117" spans="1:1" hidden="1">
      <c r="A18117" s="143"/>
    </row>
    <row r="18118" spans="1:1" hidden="1">
      <c r="A18118" s="143"/>
    </row>
    <row r="18119" spans="1:1" hidden="1">
      <c r="A18119" s="141"/>
    </row>
    <row r="18120" spans="1:1" hidden="1">
      <c r="A18120" s="141"/>
    </row>
    <row r="18121" spans="1:1" hidden="1">
      <c r="A18121" s="143"/>
    </row>
    <row r="18122" spans="1:1" hidden="1">
      <c r="A18122" s="143"/>
    </row>
    <row r="18123" spans="1:1" hidden="1">
      <c r="A18123" s="143"/>
    </row>
    <row r="18124" spans="1:1" ht="15.75" hidden="1">
      <c r="A18124" s="100"/>
    </row>
    <row r="18125" spans="1:1" hidden="1">
      <c r="A18125" s="143"/>
    </row>
    <row r="18126" spans="1:1" hidden="1">
      <c r="A18126" s="143"/>
    </row>
    <row r="18127" spans="1:1" hidden="1">
      <c r="A18127" s="143"/>
    </row>
    <row r="18128" spans="1:1" hidden="1">
      <c r="A18128" s="143"/>
    </row>
    <row r="18129" spans="1:1" hidden="1">
      <c r="A18129" s="143"/>
    </row>
    <row r="18130" spans="1:1" hidden="1">
      <c r="A18130" s="143"/>
    </row>
    <row r="18131" spans="1:1" hidden="1">
      <c r="A18131" s="143"/>
    </row>
    <row r="18132" spans="1:1" hidden="1">
      <c r="A18132" s="143"/>
    </row>
    <row r="18133" spans="1:1" hidden="1">
      <c r="A18133" s="143"/>
    </row>
    <row r="18134" spans="1:1" hidden="1">
      <c r="A18134" s="143"/>
    </row>
    <row r="18135" spans="1:1" hidden="1">
      <c r="A18135" s="143"/>
    </row>
    <row r="18136" spans="1:1" hidden="1">
      <c r="A18136" s="143"/>
    </row>
    <row r="18137" spans="1:1" hidden="1">
      <c r="A18137" s="143"/>
    </row>
    <row r="18138" spans="1:1" hidden="1">
      <c r="A18138" s="143"/>
    </row>
    <row r="18139" spans="1:1" hidden="1">
      <c r="A18139" s="164"/>
    </row>
    <row r="18140" spans="1:1" hidden="1">
      <c r="A18140" s="164"/>
    </row>
    <row r="18141" spans="1:1" hidden="1">
      <c r="A18141" s="143"/>
    </row>
    <row r="18142" spans="1:1" hidden="1">
      <c r="A18142" s="164"/>
    </row>
    <row r="18143" spans="1:1" hidden="1">
      <c r="A18143" s="164"/>
    </row>
    <row r="18144" spans="1:1" hidden="1">
      <c r="A18144" s="143"/>
    </row>
    <row r="18145" spans="1:1" hidden="1">
      <c r="A18145" s="143"/>
    </row>
    <row r="18146" spans="1:1" ht="13.5" hidden="1" thickBot="1">
      <c r="A18146" s="514"/>
    </row>
    <row r="18147" spans="1:1" hidden="1">
      <c r="A18147" s="164"/>
    </row>
    <row r="18148" spans="1:1" hidden="1">
      <c r="A18148" s="164"/>
    </row>
    <row r="18149" spans="1:1" hidden="1">
      <c r="A18149" s="522"/>
    </row>
    <row r="18150" spans="1:1" hidden="1">
      <c r="A18150" s="118"/>
    </row>
    <row r="18151" spans="1:1" hidden="1">
      <c r="A18151" s="118"/>
    </row>
    <row r="18152" spans="1:1" hidden="1">
      <c r="A18152" s="118"/>
    </row>
    <row r="18153" spans="1:1" ht="15.75" hidden="1">
      <c r="A18153" s="241"/>
    </row>
    <row r="18154" spans="1:1" ht="15.75" hidden="1">
      <c r="A18154" s="241"/>
    </row>
    <row r="18155" spans="1:1" ht="15.75" hidden="1">
      <c r="A18155" s="241"/>
    </row>
    <row r="18156" spans="1:1" ht="15.75" hidden="1">
      <c r="A18156" s="241"/>
    </row>
    <row r="18157" spans="1:1" ht="15.75" hidden="1">
      <c r="A18157" s="241"/>
    </row>
    <row r="18158" spans="1:1" ht="15.75" hidden="1">
      <c r="A18158" s="241"/>
    </row>
    <row r="18159" spans="1:1" ht="15.75" hidden="1">
      <c r="A18159" s="241"/>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21"/>
    </row>
    <row r="18183" spans="1:1" hidden="1">
      <c r="A18183" s="163"/>
    </row>
    <row r="18184" spans="1:1" hidden="1">
      <c r="A18184" s="143"/>
    </row>
    <row r="18185" spans="1:1" hidden="1">
      <c r="A18185" s="143"/>
    </row>
    <row r="18186" spans="1:1" hidden="1">
      <c r="A18186" s="143"/>
    </row>
    <row r="18187" spans="1:1" hidden="1">
      <c r="A18187" s="143"/>
    </row>
    <row r="18188" spans="1:1" hidden="1">
      <c r="A18188" s="143"/>
    </row>
    <row r="18189" spans="1:1" hidden="1">
      <c r="A18189" s="143"/>
    </row>
    <row r="18190" spans="1:1" hidden="1">
      <c r="A18190" s="143"/>
    </row>
    <row r="18191" spans="1:1" hidden="1">
      <c r="A18191" s="143"/>
    </row>
    <row r="18192" spans="1:1" hidden="1">
      <c r="A18192" s="143"/>
    </row>
    <row r="18193" spans="1:1" hidden="1">
      <c r="A18193" s="143"/>
    </row>
    <row r="18194" spans="1:1" hidden="1">
      <c r="A18194" s="143"/>
    </row>
    <row r="18195" spans="1:1" hidden="1">
      <c r="A18195" s="143"/>
    </row>
    <row r="18196" spans="1:1" hidden="1">
      <c r="A18196" s="143"/>
    </row>
    <row r="18197" spans="1:1" hidden="1">
      <c r="A18197" s="143"/>
    </row>
    <row r="18198" spans="1:1" hidden="1">
      <c r="A18198" s="143"/>
    </row>
    <row r="18199" spans="1:1" hidden="1">
      <c r="A18199" s="143"/>
    </row>
    <row r="18200" spans="1:1" hidden="1">
      <c r="A18200" s="143"/>
    </row>
    <row r="18201" spans="1:1" hidden="1">
      <c r="A18201" s="143"/>
    </row>
    <row r="18202" spans="1:1" hidden="1">
      <c r="A18202" s="164"/>
    </row>
    <row r="18203" spans="1:1" hidden="1">
      <c r="A18203" s="164"/>
    </row>
    <row r="18204" spans="1:1" hidden="1">
      <c r="A18204" s="164"/>
    </row>
    <row r="18205" spans="1:1" hidden="1">
      <c r="A18205" s="141"/>
    </row>
    <row r="18206" spans="1:1" hidden="1">
      <c r="A18206" s="141"/>
    </row>
    <row r="18207" spans="1:1" hidden="1">
      <c r="A18207" s="141"/>
    </row>
    <row r="18208" spans="1:1" hidden="1">
      <c r="A18208" s="143"/>
    </row>
    <row r="18209" spans="1:1" hidden="1">
      <c r="A18209" s="143"/>
    </row>
    <row r="18210" spans="1:1" hidden="1">
      <c r="A18210" s="143"/>
    </row>
    <row r="18211" spans="1:1" hidden="1">
      <c r="A18211" s="143"/>
    </row>
    <row r="18212" spans="1:1" hidden="1">
      <c r="A18212" s="143"/>
    </row>
    <row r="18213" spans="1:1" hidden="1">
      <c r="A18213" s="143"/>
    </row>
    <row r="18214" spans="1:1" hidden="1">
      <c r="A18214" s="143"/>
    </row>
    <row r="18215" spans="1:1" hidden="1">
      <c r="A18215" s="143"/>
    </row>
    <row r="18216" spans="1:1" hidden="1">
      <c r="A18216" s="143"/>
    </row>
    <row r="18217" spans="1:1" hidden="1">
      <c r="A18217" s="143"/>
    </row>
    <row r="18218" spans="1:1" hidden="1">
      <c r="A18218" s="143"/>
    </row>
    <row r="18219" spans="1:1" hidden="1">
      <c r="A18219" s="143"/>
    </row>
    <row r="18220" spans="1:1" hidden="1">
      <c r="A18220" s="141"/>
    </row>
    <row r="18221" spans="1:1" hidden="1">
      <c r="A18221" s="141"/>
    </row>
    <row r="18222" spans="1:1" hidden="1">
      <c r="A18222" s="143"/>
    </row>
    <row r="18223" spans="1:1" hidden="1">
      <c r="A18223" s="143"/>
    </row>
    <row r="18224" spans="1:1" hidden="1">
      <c r="A18224" s="143"/>
    </row>
    <row r="18225" spans="1:1" ht="15.75" hidden="1">
      <c r="A18225" s="100"/>
    </row>
    <row r="18226" spans="1:1" hidden="1">
      <c r="A18226" s="143"/>
    </row>
    <row r="18227" spans="1:1" hidden="1">
      <c r="A18227" s="143"/>
    </row>
    <row r="18228" spans="1:1" hidden="1">
      <c r="A18228" s="143"/>
    </row>
    <row r="18229" spans="1:1" hidden="1">
      <c r="A18229" s="143"/>
    </row>
    <row r="18230" spans="1:1" hidden="1">
      <c r="A18230" s="143"/>
    </row>
    <row r="18231" spans="1:1" hidden="1">
      <c r="A18231" s="143"/>
    </row>
    <row r="18232" spans="1:1" hidden="1">
      <c r="A18232" s="143"/>
    </row>
    <row r="18233" spans="1:1" hidden="1">
      <c r="A18233" s="143"/>
    </row>
    <row r="18234" spans="1:1" hidden="1">
      <c r="A18234" s="143"/>
    </row>
    <row r="18235" spans="1:1" hidden="1">
      <c r="A18235" s="143"/>
    </row>
    <row r="18236" spans="1:1" hidden="1">
      <c r="A18236" s="143"/>
    </row>
    <row r="18237" spans="1:1" hidden="1">
      <c r="A18237" s="143"/>
    </row>
    <row r="18238" spans="1:1" hidden="1">
      <c r="A18238" s="143"/>
    </row>
    <row r="18239" spans="1:1" hidden="1">
      <c r="A18239" s="143"/>
    </row>
    <row r="18240" spans="1:1" hidden="1">
      <c r="A18240" s="164"/>
    </row>
    <row r="18241" spans="1:1" hidden="1">
      <c r="A18241" s="164"/>
    </row>
    <row r="18242" spans="1:1" hidden="1">
      <c r="A18242" s="143"/>
    </row>
    <row r="18243" spans="1:1" hidden="1">
      <c r="A18243" s="164"/>
    </row>
    <row r="18244" spans="1:1" hidden="1">
      <c r="A18244" s="164"/>
    </row>
    <row r="18245" spans="1:1" hidden="1">
      <c r="A18245" s="143"/>
    </row>
    <row r="18246" spans="1:1" hidden="1">
      <c r="A18246" s="143"/>
    </row>
    <row r="18247" spans="1:1" ht="13.5" hidden="1" thickBot="1">
      <c r="A18247" s="514"/>
    </row>
    <row r="18248" spans="1:1" hidden="1">
      <c r="A18248" s="164"/>
    </row>
    <row r="18249" spans="1:1" hidden="1">
      <c r="A18249" s="164"/>
    </row>
    <row r="18250" spans="1:1" hidden="1">
      <c r="A18250" s="522"/>
    </row>
    <row r="18251" spans="1:1" hidden="1">
      <c r="A18251" s="118"/>
    </row>
    <row r="18252" spans="1:1" hidden="1">
      <c r="A18252" s="118"/>
    </row>
    <row r="18253" spans="1:1" hidden="1">
      <c r="A18253" s="118"/>
    </row>
    <row r="18254" spans="1:1" ht="15.75" hidden="1">
      <c r="A18254" s="241"/>
    </row>
    <row r="18255" spans="1:1" ht="15.75" hidden="1">
      <c r="A18255" s="241"/>
    </row>
    <row r="18256" spans="1:1" ht="15.75" hidden="1">
      <c r="A18256" s="241"/>
    </row>
    <row r="18257" spans="1:1" ht="15.75" hidden="1">
      <c r="A18257" s="241"/>
    </row>
    <row r="18258" spans="1:1" ht="15.75" hidden="1">
      <c r="A18258" s="241"/>
    </row>
    <row r="18259" spans="1:1" ht="15.75" hidden="1">
      <c r="A18259" s="241"/>
    </row>
    <row r="18260" spans="1:1" ht="15.75" hidden="1">
      <c r="A18260" s="241"/>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21"/>
    </row>
    <row r="18284" spans="1:1" hidden="1">
      <c r="A18284" s="163"/>
    </row>
    <row r="18285" spans="1:1" hidden="1">
      <c r="A18285" s="143"/>
    </row>
    <row r="18286" spans="1:1" hidden="1">
      <c r="A18286" s="143"/>
    </row>
    <row r="18287" spans="1:1" hidden="1">
      <c r="A18287" s="143"/>
    </row>
    <row r="18288" spans="1:1" hidden="1">
      <c r="A18288" s="143"/>
    </row>
    <row r="18289" spans="1:1" hidden="1">
      <c r="A18289" s="143"/>
    </row>
    <row r="18290" spans="1:1" hidden="1">
      <c r="A18290" s="143"/>
    </row>
    <row r="18291" spans="1:1" hidden="1">
      <c r="A18291" s="143"/>
    </row>
    <row r="18292" spans="1:1" hidden="1">
      <c r="A18292" s="143"/>
    </row>
    <row r="18293" spans="1:1" hidden="1">
      <c r="A18293" s="143"/>
    </row>
    <row r="18294" spans="1:1" hidden="1">
      <c r="A18294" s="143"/>
    </row>
    <row r="18295" spans="1:1" hidden="1">
      <c r="A18295" s="143"/>
    </row>
    <row r="18296" spans="1:1" hidden="1">
      <c r="A18296" s="143"/>
    </row>
    <row r="18297" spans="1:1" hidden="1">
      <c r="A18297" s="143"/>
    </row>
    <row r="18298" spans="1:1" hidden="1">
      <c r="A18298" s="143"/>
    </row>
    <row r="18299" spans="1:1" hidden="1">
      <c r="A18299" s="143"/>
    </row>
    <row r="18300" spans="1:1" hidden="1">
      <c r="A18300" s="143"/>
    </row>
    <row r="18301" spans="1:1" hidden="1">
      <c r="A18301" s="143"/>
    </row>
    <row r="18302" spans="1:1" hidden="1">
      <c r="A18302" s="143"/>
    </row>
    <row r="18303" spans="1:1" hidden="1">
      <c r="A18303" s="164"/>
    </row>
    <row r="18304" spans="1:1" hidden="1">
      <c r="A18304" s="164"/>
    </row>
    <row r="18305" spans="1:1" hidden="1">
      <c r="A18305" s="164"/>
    </row>
    <row r="18306" spans="1:1" hidden="1">
      <c r="A18306" s="141"/>
    </row>
    <row r="18307" spans="1:1" hidden="1">
      <c r="A18307" s="141"/>
    </row>
    <row r="18308" spans="1:1" hidden="1">
      <c r="A18308" s="141"/>
    </row>
    <row r="18309" spans="1:1" hidden="1">
      <c r="A18309" s="143"/>
    </row>
    <row r="18310" spans="1:1" hidden="1">
      <c r="A18310" s="143"/>
    </row>
    <row r="18311" spans="1:1" hidden="1">
      <c r="A18311" s="143"/>
    </row>
    <row r="18312" spans="1:1" hidden="1">
      <c r="A18312" s="143"/>
    </row>
    <row r="18313" spans="1:1" hidden="1">
      <c r="A18313" s="143"/>
    </row>
    <row r="18314" spans="1:1" hidden="1">
      <c r="A18314" s="143"/>
    </row>
    <row r="18315" spans="1:1" hidden="1">
      <c r="A18315" s="143"/>
    </row>
    <row r="18316" spans="1:1" hidden="1">
      <c r="A18316" s="143"/>
    </row>
    <row r="18317" spans="1:1" hidden="1">
      <c r="A18317" s="143"/>
    </row>
    <row r="18318" spans="1:1" hidden="1">
      <c r="A18318" s="143"/>
    </row>
    <row r="18319" spans="1:1" hidden="1">
      <c r="A18319" s="143"/>
    </row>
    <row r="18320" spans="1:1" hidden="1">
      <c r="A18320" s="143"/>
    </row>
    <row r="18321" spans="1:1" hidden="1">
      <c r="A18321" s="141"/>
    </row>
    <row r="18322" spans="1:1" hidden="1">
      <c r="A18322" s="141"/>
    </row>
    <row r="18323" spans="1:1" hidden="1">
      <c r="A18323" s="143"/>
    </row>
    <row r="18324" spans="1:1" hidden="1">
      <c r="A18324" s="143"/>
    </row>
    <row r="18325" spans="1:1" hidden="1">
      <c r="A18325" s="143"/>
    </row>
    <row r="18326" spans="1:1" ht="15.75" hidden="1">
      <c r="A18326" s="100"/>
    </row>
    <row r="18327" spans="1:1" hidden="1">
      <c r="A18327" s="143"/>
    </row>
    <row r="18328" spans="1:1" hidden="1">
      <c r="A18328" s="143"/>
    </row>
    <row r="18329" spans="1:1" hidden="1">
      <c r="A18329" s="143"/>
    </row>
    <row r="18330" spans="1:1" hidden="1">
      <c r="A18330" s="143"/>
    </row>
    <row r="18331" spans="1:1" hidden="1">
      <c r="A18331" s="143"/>
    </row>
    <row r="18332" spans="1:1" hidden="1">
      <c r="A18332" s="143"/>
    </row>
    <row r="18333" spans="1:1" hidden="1">
      <c r="A18333" s="143"/>
    </row>
    <row r="18334" spans="1:1" hidden="1">
      <c r="A18334" s="143"/>
    </row>
    <row r="18335" spans="1:1" hidden="1">
      <c r="A18335" s="143"/>
    </row>
    <row r="18336" spans="1:1" hidden="1">
      <c r="A18336" s="143"/>
    </row>
    <row r="18337" spans="1:1" hidden="1">
      <c r="A18337" s="143"/>
    </row>
    <row r="18338" spans="1:1" hidden="1">
      <c r="A18338" s="143"/>
    </row>
    <row r="18339" spans="1:1" hidden="1">
      <c r="A18339" s="143"/>
    </row>
    <row r="18340" spans="1:1" hidden="1">
      <c r="A18340" s="143"/>
    </row>
    <row r="18341" spans="1:1" hidden="1">
      <c r="A18341" s="164"/>
    </row>
    <row r="18342" spans="1:1" hidden="1">
      <c r="A18342" s="164"/>
    </row>
    <row r="18343" spans="1:1" hidden="1">
      <c r="A18343" s="143"/>
    </row>
    <row r="18344" spans="1:1" hidden="1">
      <c r="A18344" s="164"/>
    </row>
    <row r="18345" spans="1:1" hidden="1">
      <c r="A18345" s="164"/>
    </row>
    <row r="18346" spans="1:1" hidden="1">
      <c r="A18346" s="143"/>
    </row>
    <row r="18347" spans="1:1" hidden="1">
      <c r="A18347" s="143"/>
    </row>
    <row r="18348" spans="1:1" ht="13.5" hidden="1" thickBot="1">
      <c r="A18348" s="514"/>
    </row>
    <row r="18349" spans="1:1" hidden="1">
      <c r="A18349" s="164"/>
    </row>
    <row r="18350" spans="1:1" hidden="1">
      <c r="A18350" s="164"/>
    </row>
    <row r="18351" spans="1:1" hidden="1">
      <c r="A18351" s="522"/>
    </row>
    <row r="18352" spans="1:1" hidden="1">
      <c r="A18352" s="118"/>
    </row>
    <row r="18353" spans="1:1" hidden="1">
      <c r="A18353" s="118"/>
    </row>
    <row r="18354" spans="1:1" hidden="1">
      <c r="A18354" s="118"/>
    </row>
    <row r="18355" spans="1:1" ht="15.75" hidden="1">
      <c r="A18355" s="241"/>
    </row>
    <row r="18356" spans="1:1" ht="15.75" hidden="1">
      <c r="A18356" s="241"/>
    </row>
    <row r="18357" spans="1:1" ht="15.75" hidden="1">
      <c r="A18357" s="241"/>
    </row>
    <row r="18358" spans="1:1" ht="15.75" hidden="1">
      <c r="A18358" s="241"/>
    </row>
    <row r="18359" spans="1:1" ht="15.75" hidden="1">
      <c r="A18359" s="241"/>
    </row>
    <row r="18360" spans="1:1" ht="15.75" hidden="1">
      <c r="A18360" s="241"/>
    </row>
    <row r="18361" spans="1:1" ht="15.75" hidden="1">
      <c r="A18361" s="241"/>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21"/>
    </row>
    <row r="18385" spans="1:1" hidden="1">
      <c r="A18385" s="163"/>
    </row>
    <row r="18386" spans="1:1" hidden="1">
      <c r="A18386" s="143"/>
    </row>
    <row r="18387" spans="1:1" hidden="1">
      <c r="A18387" s="143"/>
    </row>
    <row r="18388" spans="1:1" hidden="1">
      <c r="A18388" s="143"/>
    </row>
    <row r="18389" spans="1:1" hidden="1">
      <c r="A18389" s="143"/>
    </row>
    <row r="18390" spans="1:1" hidden="1">
      <c r="A18390" s="143"/>
    </row>
    <row r="18391" spans="1:1" hidden="1">
      <c r="A18391" s="143"/>
    </row>
    <row r="18392" spans="1:1" hidden="1">
      <c r="A18392" s="143"/>
    </row>
    <row r="18393" spans="1:1" hidden="1">
      <c r="A18393" s="143"/>
    </row>
    <row r="18394" spans="1:1" hidden="1">
      <c r="A18394" s="143"/>
    </row>
    <row r="18395" spans="1:1" hidden="1">
      <c r="A18395" s="143"/>
    </row>
    <row r="18396" spans="1:1" hidden="1">
      <c r="A18396" s="143"/>
    </row>
    <row r="18397" spans="1:1" hidden="1">
      <c r="A18397" s="143"/>
    </row>
    <row r="18398" spans="1:1" hidden="1">
      <c r="A18398" s="143"/>
    </row>
    <row r="18399" spans="1:1" hidden="1">
      <c r="A18399" s="143"/>
    </row>
    <row r="18400" spans="1:1" hidden="1">
      <c r="A18400" s="143"/>
    </row>
    <row r="18401" spans="1:1" hidden="1">
      <c r="A18401" s="143"/>
    </row>
    <row r="18402" spans="1:1" hidden="1">
      <c r="A18402" s="143"/>
    </row>
    <row r="18403" spans="1:1" hidden="1">
      <c r="A18403" s="143"/>
    </row>
    <row r="18404" spans="1:1" hidden="1">
      <c r="A18404" s="164"/>
    </row>
    <row r="18405" spans="1:1" hidden="1">
      <c r="A18405" s="164"/>
    </row>
    <row r="18406" spans="1:1" hidden="1">
      <c r="A18406" s="164"/>
    </row>
    <row r="18407" spans="1:1" hidden="1">
      <c r="A18407" s="141"/>
    </row>
    <row r="18408" spans="1:1" hidden="1">
      <c r="A18408" s="141"/>
    </row>
    <row r="18409" spans="1:1" hidden="1">
      <c r="A18409" s="141"/>
    </row>
    <row r="18410" spans="1:1" hidden="1">
      <c r="A18410" s="143"/>
    </row>
    <row r="18411" spans="1:1" hidden="1">
      <c r="A18411" s="143"/>
    </row>
    <row r="18412" spans="1:1" hidden="1">
      <c r="A18412" s="143"/>
    </row>
    <row r="18413" spans="1:1" hidden="1">
      <c r="A18413" s="143"/>
    </row>
    <row r="18414" spans="1:1" hidden="1">
      <c r="A18414" s="143"/>
    </row>
    <row r="18415" spans="1:1" hidden="1">
      <c r="A18415" s="143"/>
    </row>
    <row r="18416" spans="1:1" hidden="1">
      <c r="A18416" s="143"/>
    </row>
    <row r="18417" spans="1:1" hidden="1">
      <c r="A18417" s="143"/>
    </row>
    <row r="18418" spans="1:1" hidden="1">
      <c r="A18418" s="143"/>
    </row>
    <row r="18419" spans="1:1" hidden="1">
      <c r="A18419" s="143"/>
    </row>
    <row r="18420" spans="1:1" hidden="1">
      <c r="A18420" s="143"/>
    </row>
    <row r="18421" spans="1:1" hidden="1">
      <c r="A18421" s="143"/>
    </row>
    <row r="18422" spans="1:1" hidden="1">
      <c r="A18422" s="141"/>
    </row>
    <row r="18423" spans="1:1" hidden="1">
      <c r="A18423" s="141"/>
    </row>
    <row r="18424" spans="1:1" hidden="1">
      <c r="A18424" s="143"/>
    </row>
    <row r="18425" spans="1:1" hidden="1">
      <c r="A18425" s="143"/>
    </row>
    <row r="18426" spans="1:1" hidden="1">
      <c r="A18426" s="143"/>
    </row>
    <row r="18427" spans="1:1" ht="15.75" hidden="1">
      <c r="A18427" s="100"/>
    </row>
    <row r="18428" spans="1:1" hidden="1">
      <c r="A18428" s="143"/>
    </row>
    <row r="18429" spans="1:1" hidden="1">
      <c r="A18429" s="143"/>
    </row>
    <row r="18430" spans="1:1" hidden="1">
      <c r="A18430" s="143"/>
    </row>
    <row r="18431" spans="1:1" hidden="1">
      <c r="A18431" s="143"/>
    </row>
    <row r="18432" spans="1:1" hidden="1">
      <c r="A18432" s="143"/>
    </row>
    <row r="18433" spans="1:1" hidden="1">
      <c r="A18433" s="143"/>
    </row>
    <row r="18434" spans="1:1" hidden="1">
      <c r="A18434" s="143"/>
    </row>
    <row r="18435" spans="1:1" hidden="1">
      <c r="A18435" s="143"/>
    </row>
    <row r="18436" spans="1:1" hidden="1">
      <c r="A18436" s="143"/>
    </row>
    <row r="18437" spans="1:1" hidden="1">
      <c r="A18437" s="143"/>
    </row>
    <row r="18438" spans="1:1" hidden="1">
      <c r="A18438" s="143"/>
    </row>
    <row r="18439" spans="1:1" hidden="1">
      <c r="A18439" s="143"/>
    </row>
    <row r="18440" spans="1:1" hidden="1">
      <c r="A18440" s="143"/>
    </row>
    <row r="18441" spans="1:1" hidden="1">
      <c r="A18441" s="143"/>
    </row>
    <row r="18442" spans="1:1" hidden="1">
      <c r="A18442" s="164"/>
    </row>
    <row r="18443" spans="1:1" hidden="1">
      <c r="A18443" s="164"/>
    </row>
    <row r="18444" spans="1:1" hidden="1">
      <c r="A18444" s="143"/>
    </row>
    <row r="18445" spans="1:1" hidden="1">
      <c r="A18445" s="164"/>
    </row>
    <row r="18446" spans="1:1" hidden="1">
      <c r="A18446" s="164"/>
    </row>
    <row r="18447" spans="1:1" hidden="1">
      <c r="A18447" s="143"/>
    </row>
    <row r="18448" spans="1:1" hidden="1">
      <c r="A18448" s="143"/>
    </row>
    <row r="18449" spans="1:1" ht="13.5" hidden="1" thickBot="1">
      <c r="A18449" s="514"/>
    </row>
    <row r="18450" spans="1:1" hidden="1">
      <c r="A18450" s="164"/>
    </row>
    <row r="18451" spans="1:1" hidden="1">
      <c r="A18451" s="164"/>
    </row>
    <row r="18452" spans="1:1" hidden="1">
      <c r="A18452" s="522"/>
    </row>
    <row r="18453" spans="1:1" hidden="1">
      <c r="A18453" s="118"/>
    </row>
    <row r="18454" spans="1:1" hidden="1">
      <c r="A18454" s="118"/>
    </row>
    <row r="18455" spans="1:1" hidden="1">
      <c r="A18455" s="118"/>
    </row>
    <row r="18456" spans="1:1" ht="15.75" hidden="1">
      <c r="A18456" s="241"/>
    </row>
    <row r="18457" spans="1:1" ht="15.75" hidden="1">
      <c r="A18457" s="241"/>
    </row>
    <row r="18458" spans="1:1" ht="15.75" hidden="1">
      <c r="A18458" s="241"/>
    </row>
    <row r="18459" spans="1:1" ht="15.75" hidden="1">
      <c r="A18459" s="241"/>
    </row>
    <row r="18460" spans="1:1" ht="15.75" hidden="1">
      <c r="A18460" s="241"/>
    </row>
    <row r="18461" spans="1:1" ht="15.75" hidden="1">
      <c r="A18461" s="241"/>
    </row>
    <row r="18462" spans="1:1" ht="15.75" hidden="1">
      <c r="A18462" s="241"/>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21"/>
    </row>
    <row r="18486" spans="1:1" hidden="1">
      <c r="A18486" s="163"/>
    </row>
    <row r="18487" spans="1:1" hidden="1">
      <c r="A18487" s="143"/>
    </row>
    <row r="18488" spans="1:1" hidden="1">
      <c r="A18488" s="143"/>
    </row>
    <row r="18489" spans="1:1" hidden="1">
      <c r="A18489" s="143"/>
    </row>
    <row r="18490" spans="1:1" hidden="1">
      <c r="A18490" s="143"/>
    </row>
    <row r="18491" spans="1:1" hidden="1">
      <c r="A18491" s="143"/>
    </row>
    <row r="18492" spans="1:1" hidden="1">
      <c r="A18492" s="143"/>
    </row>
    <row r="18493" spans="1:1" hidden="1">
      <c r="A18493" s="143"/>
    </row>
    <row r="18494" spans="1:1" hidden="1">
      <c r="A18494" s="143"/>
    </row>
    <row r="18495" spans="1:1" hidden="1">
      <c r="A18495" s="143"/>
    </row>
    <row r="18496" spans="1:1" hidden="1">
      <c r="A18496" s="143"/>
    </row>
    <row r="18497" spans="1:1" hidden="1">
      <c r="A18497" s="143"/>
    </row>
    <row r="18498" spans="1:1" hidden="1">
      <c r="A18498" s="143"/>
    </row>
    <row r="18499" spans="1:1" hidden="1">
      <c r="A18499" s="143"/>
    </row>
    <row r="18500" spans="1:1" hidden="1">
      <c r="A18500" s="143"/>
    </row>
    <row r="18501" spans="1:1" hidden="1">
      <c r="A18501" s="143"/>
    </row>
    <row r="18502" spans="1:1" hidden="1">
      <c r="A18502" s="143"/>
    </row>
    <row r="18503" spans="1:1" hidden="1">
      <c r="A18503" s="143"/>
    </row>
    <row r="18504" spans="1:1" hidden="1">
      <c r="A18504" s="143"/>
    </row>
    <row r="18505" spans="1:1" hidden="1">
      <c r="A18505" s="164"/>
    </row>
    <row r="18506" spans="1:1" hidden="1">
      <c r="A18506" s="164"/>
    </row>
    <row r="18507" spans="1:1" hidden="1">
      <c r="A18507" s="164"/>
    </row>
    <row r="18508" spans="1:1" hidden="1">
      <c r="A18508" s="141"/>
    </row>
    <row r="18509" spans="1:1" hidden="1">
      <c r="A18509" s="141"/>
    </row>
    <row r="18510" spans="1:1" hidden="1">
      <c r="A18510" s="141"/>
    </row>
    <row r="18511" spans="1:1" hidden="1">
      <c r="A18511" s="143"/>
    </row>
    <row r="18512" spans="1:1" hidden="1">
      <c r="A18512" s="143"/>
    </row>
    <row r="18513" spans="1:1" hidden="1">
      <c r="A18513" s="143"/>
    </row>
    <row r="18514" spans="1:1" hidden="1">
      <c r="A18514" s="143"/>
    </row>
    <row r="18515" spans="1:1" hidden="1">
      <c r="A18515" s="143"/>
    </row>
    <row r="18516" spans="1:1" hidden="1">
      <c r="A18516" s="143"/>
    </row>
    <row r="18517" spans="1:1" hidden="1">
      <c r="A18517" s="143"/>
    </row>
    <row r="18518" spans="1:1" hidden="1">
      <c r="A18518" s="143"/>
    </row>
    <row r="18519" spans="1:1" hidden="1">
      <c r="A18519" s="143"/>
    </row>
    <row r="18520" spans="1:1" hidden="1">
      <c r="A18520" s="143"/>
    </row>
    <row r="18521" spans="1:1" hidden="1">
      <c r="A18521" s="143"/>
    </row>
    <row r="18522" spans="1:1" hidden="1">
      <c r="A18522" s="143"/>
    </row>
    <row r="18523" spans="1:1" hidden="1">
      <c r="A18523" s="141"/>
    </row>
    <row r="18524" spans="1:1" hidden="1">
      <c r="A18524" s="141"/>
    </row>
    <row r="18525" spans="1:1" hidden="1">
      <c r="A18525" s="143"/>
    </row>
    <row r="18526" spans="1:1" hidden="1">
      <c r="A18526" s="143"/>
    </row>
    <row r="18527" spans="1:1" hidden="1">
      <c r="A18527" s="143"/>
    </row>
    <row r="18528" spans="1:1" ht="15.75" hidden="1">
      <c r="A18528" s="100"/>
    </row>
    <row r="18529" spans="1:1" hidden="1">
      <c r="A18529" s="143"/>
    </row>
    <row r="18530" spans="1:1" hidden="1">
      <c r="A18530" s="143"/>
    </row>
    <row r="18531" spans="1:1" hidden="1">
      <c r="A18531" s="143"/>
    </row>
    <row r="18532" spans="1:1" hidden="1">
      <c r="A18532" s="143"/>
    </row>
    <row r="18533" spans="1:1" hidden="1">
      <c r="A18533" s="143"/>
    </row>
    <row r="18534" spans="1:1" hidden="1">
      <c r="A18534" s="143"/>
    </row>
    <row r="18535" spans="1:1" hidden="1">
      <c r="A18535" s="143"/>
    </row>
    <row r="18536" spans="1:1" hidden="1">
      <c r="A18536" s="143"/>
    </row>
    <row r="18537" spans="1:1" hidden="1">
      <c r="A18537" s="143"/>
    </row>
    <row r="18538" spans="1:1" hidden="1">
      <c r="A18538" s="143"/>
    </row>
    <row r="18539" spans="1:1" hidden="1">
      <c r="A18539" s="143"/>
    </row>
    <row r="18540" spans="1:1" hidden="1">
      <c r="A18540" s="143"/>
    </row>
    <row r="18541" spans="1:1" hidden="1">
      <c r="A18541" s="143"/>
    </row>
    <row r="18542" spans="1:1" hidden="1">
      <c r="A18542" s="143"/>
    </row>
    <row r="18543" spans="1:1" hidden="1">
      <c r="A18543" s="164"/>
    </row>
    <row r="18544" spans="1:1" hidden="1">
      <c r="A18544" s="164"/>
    </row>
    <row r="18545" spans="1:1" hidden="1">
      <c r="A18545" s="143"/>
    </row>
    <row r="18546" spans="1:1" hidden="1">
      <c r="A18546" s="164"/>
    </row>
    <row r="18547" spans="1:1" hidden="1">
      <c r="A18547" s="164"/>
    </row>
    <row r="18548" spans="1:1" hidden="1">
      <c r="A18548" s="143"/>
    </row>
    <row r="18549" spans="1:1" hidden="1">
      <c r="A18549" s="143"/>
    </row>
    <row r="18550" spans="1:1" ht="13.5" hidden="1" thickBot="1">
      <c r="A18550" s="514"/>
    </row>
    <row r="18551" spans="1:1" hidden="1">
      <c r="A18551" s="164"/>
    </row>
    <row r="18552" spans="1:1" hidden="1">
      <c r="A18552" s="164"/>
    </row>
    <row r="18553" spans="1:1" hidden="1">
      <c r="A18553" s="522"/>
    </row>
    <row r="18554" spans="1:1" hidden="1">
      <c r="A18554" s="118"/>
    </row>
    <row r="18555" spans="1:1" hidden="1">
      <c r="A18555" s="118"/>
    </row>
    <row r="18556" spans="1:1" hidden="1">
      <c r="A18556" s="118"/>
    </row>
    <row r="18557" spans="1:1" ht="15.75" hidden="1">
      <c r="A18557" s="241"/>
    </row>
    <row r="18558" spans="1:1" ht="15.75" hidden="1">
      <c r="A18558" s="241"/>
    </row>
    <row r="18559" spans="1:1" ht="15.75" hidden="1">
      <c r="A18559" s="241"/>
    </row>
    <row r="18560" spans="1:1" ht="15.75" hidden="1">
      <c r="A18560" s="241"/>
    </row>
    <row r="18561" spans="1:1" ht="15.75" hidden="1">
      <c r="A18561" s="241"/>
    </row>
    <row r="18562" spans="1:1" ht="15.75" hidden="1">
      <c r="A18562" s="241"/>
    </row>
    <row r="18563" spans="1:1" ht="15.75" hidden="1">
      <c r="A18563" s="241"/>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21"/>
    </row>
    <row r="18587" spans="1:1" hidden="1">
      <c r="A18587" s="163"/>
    </row>
    <row r="18588" spans="1:1" hidden="1">
      <c r="A18588" s="143"/>
    </row>
    <row r="18589" spans="1:1" hidden="1">
      <c r="A18589" s="143"/>
    </row>
    <row r="18590" spans="1:1" hidden="1">
      <c r="A18590" s="143"/>
    </row>
    <row r="18591" spans="1:1" hidden="1">
      <c r="A18591" s="143"/>
    </row>
    <row r="18592" spans="1:1" hidden="1">
      <c r="A18592" s="143"/>
    </row>
    <row r="18593" spans="1:1" hidden="1">
      <c r="A18593" s="143"/>
    </row>
    <row r="18594" spans="1:1" hidden="1">
      <c r="A18594" s="143"/>
    </row>
    <row r="18595" spans="1:1" hidden="1">
      <c r="A18595" s="143"/>
    </row>
    <row r="18596" spans="1:1" hidden="1">
      <c r="A18596" s="143"/>
    </row>
    <row r="18597" spans="1:1" hidden="1">
      <c r="A18597" s="143"/>
    </row>
    <row r="18598" spans="1:1" hidden="1">
      <c r="A18598" s="143"/>
    </row>
    <row r="18599" spans="1:1" hidden="1">
      <c r="A18599" s="143"/>
    </row>
    <row r="18600" spans="1:1" hidden="1">
      <c r="A18600" s="143"/>
    </row>
    <row r="18601" spans="1:1" hidden="1">
      <c r="A18601" s="143"/>
    </row>
    <row r="18602" spans="1:1" hidden="1">
      <c r="A18602" s="143"/>
    </row>
    <row r="18603" spans="1:1" hidden="1">
      <c r="A18603" s="143"/>
    </row>
    <row r="18604" spans="1:1" hidden="1">
      <c r="A18604" s="143"/>
    </row>
    <row r="18605" spans="1:1" hidden="1">
      <c r="A18605" s="143"/>
    </row>
    <row r="18606" spans="1:1" hidden="1">
      <c r="A18606" s="164"/>
    </row>
    <row r="18607" spans="1:1" hidden="1">
      <c r="A18607" s="164"/>
    </row>
    <row r="18608" spans="1:1" hidden="1">
      <c r="A18608" s="164"/>
    </row>
    <row r="18609" spans="1:1" hidden="1">
      <c r="A18609" s="141"/>
    </row>
    <row r="18610" spans="1:1" hidden="1">
      <c r="A18610" s="141"/>
    </row>
    <row r="18611" spans="1:1" hidden="1">
      <c r="A18611" s="141"/>
    </row>
    <row r="18612" spans="1:1" hidden="1">
      <c r="A18612" s="143"/>
    </row>
    <row r="18613" spans="1:1" hidden="1">
      <c r="A18613" s="143"/>
    </row>
    <row r="18614" spans="1:1" hidden="1">
      <c r="A18614" s="143"/>
    </row>
    <row r="18615" spans="1:1" hidden="1">
      <c r="A18615" s="143"/>
    </row>
    <row r="18616" spans="1:1" hidden="1">
      <c r="A18616" s="143"/>
    </row>
    <row r="18617" spans="1:1" hidden="1">
      <c r="A18617" s="143"/>
    </row>
    <row r="18618" spans="1:1" hidden="1">
      <c r="A18618" s="143"/>
    </row>
    <row r="18619" spans="1:1" hidden="1">
      <c r="A18619" s="143"/>
    </row>
    <row r="18620" spans="1:1" hidden="1">
      <c r="A18620" s="143"/>
    </row>
    <row r="18621" spans="1:1" hidden="1">
      <c r="A18621" s="143"/>
    </row>
    <row r="18622" spans="1:1" hidden="1">
      <c r="A18622" s="143"/>
    </row>
    <row r="18623" spans="1:1" hidden="1">
      <c r="A18623" s="143"/>
    </row>
    <row r="18624" spans="1:1" hidden="1">
      <c r="A18624" s="141"/>
    </row>
    <row r="18625" spans="1:1" hidden="1">
      <c r="A18625" s="141"/>
    </row>
    <row r="18626" spans="1:1" hidden="1">
      <c r="A18626" s="143"/>
    </row>
    <row r="18627" spans="1:1" hidden="1">
      <c r="A18627" s="143"/>
    </row>
    <row r="18628" spans="1:1" hidden="1">
      <c r="A18628" s="143"/>
    </row>
    <row r="18629" spans="1:1" ht="15.75" hidden="1">
      <c r="A18629" s="100"/>
    </row>
    <row r="18630" spans="1:1" hidden="1">
      <c r="A18630" s="143"/>
    </row>
    <row r="18631" spans="1:1" hidden="1">
      <c r="A18631" s="143"/>
    </row>
    <row r="18632" spans="1:1" hidden="1">
      <c r="A18632" s="143"/>
    </row>
    <row r="18633" spans="1:1" hidden="1">
      <c r="A18633" s="143"/>
    </row>
    <row r="18634" spans="1:1" hidden="1">
      <c r="A18634" s="143"/>
    </row>
    <row r="18635" spans="1:1" hidden="1">
      <c r="A18635" s="143"/>
    </row>
    <row r="18636" spans="1:1" hidden="1">
      <c r="A18636" s="143"/>
    </row>
    <row r="18637" spans="1:1" hidden="1">
      <c r="A18637" s="143"/>
    </row>
    <row r="18638" spans="1:1" hidden="1">
      <c r="A18638" s="143"/>
    </row>
    <row r="18639" spans="1:1" hidden="1">
      <c r="A18639" s="143"/>
    </row>
    <row r="18640" spans="1:1" hidden="1">
      <c r="A18640" s="143"/>
    </row>
    <row r="18641" spans="1:1" hidden="1">
      <c r="A18641" s="143"/>
    </row>
    <row r="18642" spans="1:1" hidden="1">
      <c r="A18642" s="143"/>
    </row>
    <row r="18643" spans="1:1" hidden="1">
      <c r="A18643" s="143"/>
    </row>
    <row r="18644" spans="1:1" hidden="1">
      <c r="A18644" s="164"/>
    </row>
    <row r="18645" spans="1:1" hidden="1">
      <c r="A18645" s="164"/>
    </row>
    <row r="18646" spans="1:1" hidden="1">
      <c r="A18646" s="143"/>
    </row>
    <row r="18647" spans="1:1" hidden="1">
      <c r="A18647" s="164"/>
    </row>
    <row r="18648" spans="1:1" hidden="1">
      <c r="A18648" s="164"/>
    </row>
    <row r="18649" spans="1:1" hidden="1">
      <c r="A18649" s="143"/>
    </row>
    <row r="18650" spans="1:1" hidden="1">
      <c r="A18650" s="143"/>
    </row>
    <row r="18651" spans="1:1" ht="13.5" hidden="1" thickBot="1">
      <c r="A18651" s="514"/>
    </row>
    <row r="18652" spans="1:1" hidden="1">
      <c r="A18652" s="164"/>
    </row>
    <row r="18653" spans="1:1" hidden="1">
      <c r="A18653" s="164"/>
    </row>
    <row r="18654" spans="1:1" hidden="1">
      <c r="A18654" s="522"/>
    </row>
    <row r="18655" spans="1:1" hidden="1">
      <c r="A18655" s="118"/>
    </row>
    <row r="18656" spans="1:1" hidden="1">
      <c r="A18656" s="118"/>
    </row>
    <row r="18657" spans="1:1" hidden="1">
      <c r="A18657" s="118"/>
    </row>
    <row r="18658" spans="1:1" ht="15.75" hidden="1">
      <c r="A18658" s="241"/>
    </row>
    <row r="18659" spans="1:1" ht="15.75" hidden="1">
      <c r="A18659" s="241"/>
    </row>
    <row r="18660" spans="1:1" ht="15.75" hidden="1">
      <c r="A18660" s="241"/>
    </row>
    <row r="18661" spans="1:1" ht="15.75" hidden="1">
      <c r="A18661" s="241"/>
    </row>
    <row r="18662" spans="1:1" ht="15.75" hidden="1">
      <c r="A18662" s="241"/>
    </row>
    <row r="18663" spans="1:1" ht="15.75" hidden="1">
      <c r="A18663" s="241"/>
    </row>
    <row r="18664" spans="1:1" ht="15.75" hidden="1">
      <c r="A18664" s="241"/>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21"/>
    </row>
    <row r="18688" spans="1:1" hidden="1">
      <c r="A18688" s="163"/>
    </row>
    <row r="18689" spans="1:1" hidden="1">
      <c r="A18689" s="143"/>
    </row>
    <row r="18690" spans="1:1" hidden="1">
      <c r="A18690" s="143"/>
    </row>
    <row r="18691" spans="1:1" hidden="1">
      <c r="A18691" s="143"/>
    </row>
    <row r="18692" spans="1:1" hidden="1">
      <c r="A18692" s="143"/>
    </row>
    <row r="18693" spans="1:1" hidden="1">
      <c r="A18693" s="143"/>
    </row>
    <row r="18694" spans="1:1" hidden="1">
      <c r="A18694" s="143"/>
    </row>
    <row r="18695" spans="1:1" hidden="1">
      <c r="A18695" s="143"/>
    </row>
    <row r="18696" spans="1:1" hidden="1">
      <c r="A18696" s="143"/>
    </row>
    <row r="18697" spans="1:1" hidden="1">
      <c r="A18697" s="143"/>
    </row>
    <row r="18698" spans="1:1" hidden="1">
      <c r="A18698" s="143"/>
    </row>
    <row r="18699" spans="1:1" hidden="1">
      <c r="A18699" s="143"/>
    </row>
    <row r="18700" spans="1:1" hidden="1">
      <c r="A18700" s="143"/>
    </row>
    <row r="18701" spans="1:1" hidden="1">
      <c r="A18701" s="143"/>
    </row>
    <row r="18702" spans="1:1" hidden="1">
      <c r="A18702" s="143"/>
    </row>
    <row r="18703" spans="1:1" hidden="1">
      <c r="A18703" s="143"/>
    </row>
    <row r="18704" spans="1:1" hidden="1">
      <c r="A18704" s="143"/>
    </row>
    <row r="18705" spans="1:1" hidden="1">
      <c r="A18705" s="143"/>
    </row>
    <row r="18706" spans="1:1" hidden="1">
      <c r="A18706" s="143"/>
    </row>
    <row r="18707" spans="1:1" hidden="1">
      <c r="A18707" s="164"/>
    </row>
    <row r="18708" spans="1:1" hidden="1">
      <c r="A18708" s="164"/>
    </row>
    <row r="18709" spans="1:1" hidden="1">
      <c r="A18709" s="164"/>
    </row>
    <row r="18710" spans="1:1" hidden="1">
      <c r="A18710" s="141"/>
    </row>
    <row r="18711" spans="1:1" hidden="1">
      <c r="A18711" s="141"/>
    </row>
    <row r="18712" spans="1:1" hidden="1">
      <c r="A18712" s="141"/>
    </row>
    <row r="18713" spans="1:1" hidden="1">
      <c r="A18713" s="143"/>
    </row>
    <row r="18714" spans="1:1" hidden="1">
      <c r="A18714" s="143"/>
    </row>
    <row r="18715" spans="1:1" hidden="1">
      <c r="A18715" s="143"/>
    </row>
    <row r="18716" spans="1:1" hidden="1">
      <c r="A18716" s="143"/>
    </row>
    <row r="18717" spans="1:1" hidden="1">
      <c r="A18717" s="143"/>
    </row>
    <row r="18718" spans="1:1" hidden="1">
      <c r="A18718" s="143"/>
    </row>
    <row r="18719" spans="1:1" hidden="1">
      <c r="A18719" s="143"/>
    </row>
    <row r="18720" spans="1:1" hidden="1">
      <c r="A18720" s="143"/>
    </row>
    <row r="18721" spans="1:1" hidden="1">
      <c r="A18721" s="143"/>
    </row>
    <row r="18722" spans="1:1" hidden="1">
      <c r="A18722" s="143"/>
    </row>
    <row r="18723" spans="1:1" hidden="1">
      <c r="A18723" s="143"/>
    </row>
    <row r="18724" spans="1:1" hidden="1">
      <c r="A18724" s="143"/>
    </row>
    <row r="18725" spans="1:1" hidden="1">
      <c r="A18725" s="141"/>
    </row>
    <row r="18726" spans="1:1" hidden="1">
      <c r="A18726" s="141"/>
    </row>
    <row r="18727" spans="1:1" hidden="1">
      <c r="A18727" s="143"/>
    </row>
    <row r="18728" spans="1:1" hidden="1">
      <c r="A18728" s="143"/>
    </row>
    <row r="18729" spans="1:1" hidden="1">
      <c r="A18729" s="143"/>
    </row>
    <row r="18730" spans="1:1" ht="15.75" hidden="1">
      <c r="A18730" s="100"/>
    </row>
    <row r="18731" spans="1:1" hidden="1">
      <c r="A18731" s="143"/>
    </row>
    <row r="18732" spans="1:1" hidden="1">
      <c r="A18732" s="143"/>
    </row>
    <row r="18733" spans="1:1" hidden="1">
      <c r="A18733" s="143"/>
    </row>
    <row r="18734" spans="1:1" hidden="1">
      <c r="A18734" s="143"/>
    </row>
    <row r="18735" spans="1:1" hidden="1">
      <c r="A18735" s="143"/>
    </row>
    <row r="18736" spans="1:1" hidden="1">
      <c r="A18736" s="143"/>
    </row>
    <row r="18737" spans="1:1" hidden="1">
      <c r="A18737" s="143"/>
    </row>
    <row r="18738" spans="1:1" hidden="1">
      <c r="A18738" s="143"/>
    </row>
    <row r="18739" spans="1:1" hidden="1">
      <c r="A18739" s="143"/>
    </row>
    <row r="18740" spans="1:1" hidden="1">
      <c r="A18740" s="143"/>
    </row>
    <row r="18741" spans="1:1" hidden="1">
      <c r="A18741" s="143"/>
    </row>
    <row r="18742" spans="1:1" hidden="1">
      <c r="A18742" s="143"/>
    </row>
    <row r="18743" spans="1:1" hidden="1">
      <c r="A18743" s="143"/>
    </row>
    <row r="18744" spans="1:1" hidden="1">
      <c r="A18744" s="143"/>
    </row>
    <row r="18745" spans="1:1" hidden="1">
      <c r="A18745" s="164"/>
    </row>
    <row r="18746" spans="1:1" hidden="1">
      <c r="A18746" s="164"/>
    </row>
    <row r="18747" spans="1:1" hidden="1">
      <c r="A18747" s="143"/>
    </row>
    <row r="18748" spans="1:1" hidden="1">
      <c r="A18748" s="164"/>
    </row>
    <row r="18749" spans="1:1" hidden="1">
      <c r="A18749" s="164"/>
    </row>
    <row r="18750" spans="1:1" hidden="1">
      <c r="A18750" s="143"/>
    </row>
    <row r="18751" spans="1:1" hidden="1">
      <c r="A18751" s="143"/>
    </row>
    <row r="18752" spans="1:1" ht="13.5" hidden="1" thickBot="1">
      <c r="A18752" s="514"/>
    </row>
    <row r="18753" spans="1:1" hidden="1">
      <c r="A18753" s="164"/>
    </row>
    <row r="18754" spans="1:1" hidden="1">
      <c r="A18754" s="164"/>
    </row>
    <row r="18755" spans="1:1" hidden="1">
      <c r="A18755" s="522"/>
    </row>
    <row r="18756" spans="1:1" hidden="1">
      <c r="A18756" s="118"/>
    </row>
    <row r="18757" spans="1:1" hidden="1">
      <c r="A18757" s="118"/>
    </row>
    <row r="18758" spans="1:1" hidden="1">
      <c r="A18758" s="118"/>
    </row>
    <row r="18759" spans="1:1" ht="15.75" hidden="1">
      <c r="A18759" s="241"/>
    </row>
    <row r="18760" spans="1:1" ht="15.75" hidden="1">
      <c r="A18760" s="241"/>
    </row>
    <row r="18761" spans="1:1" ht="15.75" hidden="1">
      <c r="A18761" s="241"/>
    </row>
    <row r="18762" spans="1:1" ht="15.75" hidden="1">
      <c r="A18762" s="241"/>
    </row>
    <row r="18763" spans="1:1" ht="15.75" hidden="1">
      <c r="A18763" s="241"/>
    </row>
    <row r="18764" spans="1:1" ht="15.75" hidden="1">
      <c r="A18764" s="241"/>
    </row>
    <row r="18765" spans="1:1" ht="15.75" hidden="1">
      <c r="A18765" s="241"/>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21"/>
    </row>
    <row r="18789" spans="1:1" hidden="1">
      <c r="A18789" s="163"/>
    </row>
    <row r="18790" spans="1:1" hidden="1">
      <c r="A18790" s="143"/>
    </row>
    <row r="18791" spans="1:1" hidden="1">
      <c r="A18791" s="143"/>
    </row>
    <row r="18792" spans="1:1" hidden="1">
      <c r="A18792" s="143"/>
    </row>
    <row r="18793" spans="1:1" hidden="1">
      <c r="A18793" s="143"/>
    </row>
    <row r="18794" spans="1:1" hidden="1">
      <c r="A18794" s="143"/>
    </row>
    <row r="18795" spans="1:1" hidden="1">
      <c r="A18795" s="143"/>
    </row>
    <row r="18796" spans="1:1" hidden="1">
      <c r="A18796" s="143"/>
    </row>
    <row r="18797" spans="1:1" hidden="1">
      <c r="A18797" s="143"/>
    </row>
    <row r="18798" spans="1:1" hidden="1">
      <c r="A18798" s="143"/>
    </row>
    <row r="18799" spans="1:1" hidden="1">
      <c r="A18799" s="143"/>
    </row>
    <row r="18800" spans="1:1" hidden="1">
      <c r="A18800" s="143"/>
    </row>
    <row r="18801" spans="1:1" hidden="1">
      <c r="A18801" s="143"/>
    </row>
    <row r="18802" spans="1:1" hidden="1">
      <c r="A18802" s="143"/>
    </row>
    <row r="18803" spans="1:1" hidden="1">
      <c r="A18803" s="143"/>
    </row>
    <row r="18804" spans="1:1" hidden="1">
      <c r="A18804" s="143"/>
    </row>
    <row r="18805" spans="1:1" hidden="1">
      <c r="A18805" s="143"/>
    </row>
    <row r="18806" spans="1:1" hidden="1">
      <c r="A18806" s="143"/>
    </row>
    <row r="18807" spans="1:1" hidden="1">
      <c r="A18807" s="143"/>
    </row>
    <row r="18808" spans="1:1" hidden="1">
      <c r="A18808" s="164"/>
    </row>
    <row r="18809" spans="1:1" hidden="1">
      <c r="A18809" s="164"/>
    </row>
    <row r="18810" spans="1:1" hidden="1">
      <c r="A18810" s="164"/>
    </row>
    <row r="18811" spans="1:1" hidden="1">
      <c r="A18811" s="141"/>
    </row>
    <row r="18812" spans="1:1" hidden="1">
      <c r="A18812" s="141"/>
    </row>
    <row r="18813" spans="1:1" hidden="1">
      <c r="A18813" s="141"/>
    </row>
    <row r="18814" spans="1:1" hidden="1">
      <c r="A18814" s="143"/>
    </row>
    <row r="18815" spans="1:1" hidden="1">
      <c r="A18815" s="143"/>
    </row>
    <row r="18816" spans="1:1" hidden="1">
      <c r="A18816" s="143"/>
    </row>
    <row r="18817" spans="1:1" hidden="1">
      <c r="A18817" s="143"/>
    </row>
    <row r="18818" spans="1:1" hidden="1">
      <c r="A18818" s="143"/>
    </row>
    <row r="18819" spans="1:1" hidden="1">
      <c r="A18819" s="143"/>
    </row>
    <row r="18820" spans="1:1" hidden="1">
      <c r="A18820" s="143"/>
    </row>
    <row r="18821" spans="1:1" hidden="1">
      <c r="A18821" s="143"/>
    </row>
    <row r="18822" spans="1:1" hidden="1">
      <c r="A18822" s="143"/>
    </row>
    <row r="18823" spans="1:1" hidden="1">
      <c r="A18823" s="143"/>
    </row>
    <row r="18824" spans="1:1" hidden="1">
      <c r="A18824" s="143"/>
    </row>
    <row r="18825" spans="1:1" hidden="1">
      <c r="A18825" s="143"/>
    </row>
    <row r="18826" spans="1:1" hidden="1">
      <c r="A18826" s="141"/>
    </row>
    <row r="18827" spans="1:1" hidden="1">
      <c r="A18827" s="141"/>
    </row>
    <row r="18828" spans="1:1" hidden="1">
      <c r="A18828" s="143"/>
    </row>
    <row r="18829" spans="1:1" hidden="1">
      <c r="A18829" s="143"/>
    </row>
    <row r="18830" spans="1:1" hidden="1">
      <c r="A18830" s="143"/>
    </row>
    <row r="18831" spans="1:1" ht="15.75" hidden="1">
      <c r="A18831" s="100"/>
    </row>
    <row r="18832" spans="1:1" hidden="1">
      <c r="A18832" s="143"/>
    </row>
    <row r="18833" spans="1:1" hidden="1">
      <c r="A18833" s="143"/>
    </row>
    <row r="18834" spans="1:1" hidden="1">
      <c r="A18834" s="143"/>
    </row>
    <row r="18835" spans="1:1" hidden="1">
      <c r="A18835" s="143"/>
    </row>
    <row r="18836" spans="1:1" hidden="1">
      <c r="A18836" s="143"/>
    </row>
    <row r="18837" spans="1:1" hidden="1">
      <c r="A18837" s="143"/>
    </row>
    <row r="18838" spans="1:1" hidden="1">
      <c r="A18838" s="143"/>
    </row>
    <row r="18839" spans="1:1" hidden="1">
      <c r="A18839" s="143"/>
    </row>
    <row r="18840" spans="1:1" hidden="1">
      <c r="A18840" s="143"/>
    </row>
    <row r="18841" spans="1:1" hidden="1">
      <c r="A18841" s="143"/>
    </row>
    <row r="18842" spans="1:1" hidden="1">
      <c r="A18842" s="143"/>
    </row>
    <row r="18843" spans="1:1" hidden="1">
      <c r="A18843" s="143"/>
    </row>
    <row r="18844" spans="1:1" hidden="1">
      <c r="A18844" s="143"/>
    </row>
    <row r="18845" spans="1:1" hidden="1">
      <c r="A18845" s="143"/>
    </row>
    <row r="18846" spans="1:1" hidden="1">
      <c r="A18846" s="164"/>
    </row>
    <row r="18847" spans="1:1" hidden="1">
      <c r="A18847" s="164"/>
    </row>
    <row r="18848" spans="1:1" hidden="1">
      <c r="A18848" s="143"/>
    </row>
    <row r="18849" spans="1:1" hidden="1">
      <c r="A18849" s="164"/>
    </row>
    <row r="18850" spans="1:1" hidden="1">
      <c r="A18850" s="164"/>
    </row>
    <row r="18851" spans="1:1" hidden="1">
      <c r="A18851" s="143"/>
    </row>
    <row r="18852" spans="1:1" hidden="1">
      <c r="A18852" s="143"/>
    </row>
    <row r="18853" spans="1:1" ht="13.5" hidden="1" thickBot="1">
      <c r="A18853" s="514"/>
    </row>
    <row r="18854" spans="1:1" hidden="1">
      <c r="A18854" s="164"/>
    </row>
    <row r="18855" spans="1:1" hidden="1">
      <c r="A18855" s="164"/>
    </row>
    <row r="18856" spans="1:1" hidden="1">
      <c r="A18856" s="522"/>
    </row>
    <row r="18857" spans="1:1" hidden="1">
      <c r="A18857" s="118"/>
    </row>
    <row r="18858" spans="1:1" hidden="1">
      <c r="A18858" s="118"/>
    </row>
    <row r="18859" spans="1:1" hidden="1">
      <c r="A18859" s="118"/>
    </row>
    <row r="18860" spans="1:1" ht="15.75" hidden="1">
      <c r="A18860" s="241"/>
    </row>
    <row r="18861" spans="1:1" ht="15.75" hidden="1">
      <c r="A18861" s="241"/>
    </row>
    <row r="18862" spans="1:1" ht="15.75" hidden="1">
      <c r="A18862" s="241"/>
    </row>
    <row r="18863" spans="1:1" ht="15.75" hidden="1">
      <c r="A18863" s="241"/>
    </row>
    <row r="18864" spans="1:1" ht="15.75" hidden="1">
      <c r="A18864" s="241"/>
    </row>
    <row r="18865" spans="1:1" ht="15.75" hidden="1">
      <c r="A18865" s="241"/>
    </row>
    <row r="18866" spans="1:1" ht="15.75" hidden="1">
      <c r="A18866" s="241"/>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21"/>
    </row>
    <row r="18890" spans="1:1" hidden="1">
      <c r="A18890" s="163"/>
    </row>
    <row r="18891" spans="1:1" hidden="1">
      <c r="A18891" s="143"/>
    </row>
    <row r="18892" spans="1:1" hidden="1">
      <c r="A18892" s="143"/>
    </row>
    <row r="18893" spans="1:1" hidden="1">
      <c r="A18893" s="143"/>
    </row>
    <row r="18894" spans="1:1" hidden="1">
      <c r="A18894" s="143"/>
    </row>
    <row r="18895" spans="1:1" hidden="1">
      <c r="A18895" s="143"/>
    </row>
    <row r="18896" spans="1:1" hidden="1">
      <c r="A18896" s="143"/>
    </row>
    <row r="18897" spans="1:1" hidden="1">
      <c r="A18897" s="143"/>
    </row>
    <row r="18898" spans="1:1" hidden="1">
      <c r="A18898" s="143"/>
    </row>
    <row r="18899" spans="1:1" hidden="1">
      <c r="A18899" s="143"/>
    </row>
    <row r="18900" spans="1:1" hidden="1">
      <c r="A18900" s="143"/>
    </row>
    <row r="18901" spans="1:1" hidden="1">
      <c r="A18901" s="143"/>
    </row>
    <row r="18902" spans="1:1" hidden="1">
      <c r="A18902" s="143"/>
    </row>
    <row r="18903" spans="1:1" hidden="1">
      <c r="A18903" s="143"/>
    </row>
    <row r="18904" spans="1:1" hidden="1">
      <c r="A18904" s="143"/>
    </row>
    <row r="18905" spans="1:1" hidden="1">
      <c r="A18905" s="143"/>
    </row>
    <row r="18906" spans="1:1" hidden="1">
      <c r="A18906" s="143"/>
    </row>
    <row r="18907" spans="1:1" hidden="1">
      <c r="A18907" s="143"/>
    </row>
    <row r="18908" spans="1:1" hidden="1">
      <c r="A18908" s="143"/>
    </row>
    <row r="18909" spans="1:1" hidden="1">
      <c r="A18909" s="164"/>
    </row>
    <row r="18910" spans="1:1" hidden="1">
      <c r="A18910" s="164"/>
    </row>
    <row r="18911" spans="1:1" hidden="1">
      <c r="A18911" s="164"/>
    </row>
    <row r="18912" spans="1:1" hidden="1">
      <c r="A18912" s="141"/>
    </row>
    <row r="18913" spans="1:1" hidden="1">
      <c r="A18913" s="141"/>
    </row>
    <row r="18914" spans="1:1" hidden="1">
      <c r="A18914" s="141"/>
    </row>
    <row r="18915" spans="1:1" hidden="1">
      <c r="A18915" s="143"/>
    </row>
    <row r="18916" spans="1:1" hidden="1">
      <c r="A18916" s="143"/>
    </row>
    <row r="18917" spans="1:1" hidden="1">
      <c r="A18917" s="143"/>
    </row>
    <row r="18918" spans="1:1" hidden="1">
      <c r="A18918" s="143"/>
    </row>
    <row r="18919" spans="1:1" hidden="1">
      <c r="A18919" s="143"/>
    </row>
    <row r="18920" spans="1:1" hidden="1">
      <c r="A18920" s="143"/>
    </row>
    <row r="18921" spans="1:1" hidden="1">
      <c r="A18921" s="143"/>
    </row>
    <row r="18922" spans="1:1" hidden="1">
      <c r="A18922" s="143"/>
    </row>
    <row r="18923" spans="1:1" hidden="1">
      <c r="A18923" s="143"/>
    </row>
    <row r="18924" spans="1:1" hidden="1">
      <c r="A18924" s="143"/>
    </row>
    <row r="18925" spans="1:1" hidden="1">
      <c r="A18925" s="143"/>
    </row>
    <row r="18926" spans="1:1" hidden="1">
      <c r="A18926" s="143"/>
    </row>
    <row r="18927" spans="1:1" hidden="1">
      <c r="A18927" s="141"/>
    </row>
    <row r="18928" spans="1:1" hidden="1">
      <c r="A18928" s="141"/>
    </row>
    <row r="18929" spans="1:1" hidden="1">
      <c r="A18929" s="143"/>
    </row>
    <row r="18930" spans="1:1" hidden="1">
      <c r="A18930" s="143"/>
    </row>
    <row r="18931" spans="1:1" hidden="1">
      <c r="A18931" s="143"/>
    </row>
    <row r="18932" spans="1:1" ht="15.75" hidden="1">
      <c r="A18932" s="100"/>
    </row>
    <row r="18933" spans="1:1" hidden="1">
      <c r="A18933" s="143"/>
    </row>
    <row r="18934" spans="1:1" hidden="1">
      <c r="A18934" s="143"/>
    </row>
    <row r="18935" spans="1:1" hidden="1">
      <c r="A18935" s="143"/>
    </row>
    <row r="18936" spans="1:1" hidden="1">
      <c r="A18936" s="143"/>
    </row>
    <row r="18937" spans="1:1" hidden="1">
      <c r="A18937" s="143"/>
    </row>
    <row r="18938" spans="1:1" hidden="1">
      <c r="A18938" s="143"/>
    </row>
    <row r="18939" spans="1:1" hidden="1">
      <c r="A18939" s="143"/>
    </row>
    <row r="18940" spans="1:1" hidden="1">
      <c r="A18940" s="143"/>
    </row>
    <row r="18941" spans="1:1" hidden="1">
      <c r="A18941" s="143"/>
    </row>
    <row r="18942" spans="1:1" hidden="1">
      <c r="A18942" s="143"/>
    </row>
    <row r="18943" spans="1:1" hidden="1">
      <c r="A18943" s="143"/>
    </row>
    <row r="18944" spans="1:1" hidden="1">
      <c r="A18944" s="143"/>
    </row>
    <row r="18945" spans="1:1" hidden="1">
      <c r="A18945" s="143"/>
    </row>
    <row r="18946" spans="1:1" hidden="1">
      <c r="A18946" s="143"/>
    </row>
    <row r="18947" spans="1:1" hidden="1">
      <c r="A18947" s="164"/>
    </row>
    <row r="18948" spans="1:1" hidden="1">
      <c r="A18948" s="164"/>
    </row>
    <row r="18949" spans="1:1" hidden="1">
      <c r="A18949" s="143"/>
    </row>
    <row r="18950" spans="1:1" hidden="1">
      <c r="A18950" s="164"/>
    </row>
    <row r="18951" spans="1:1" hidden="1">
      <c r="A18951" s="164"/>
    </row>
    <row r="18952" spans="1:1" hidden="1">
      <c r="A18952" s="143"/>
    </row>
    <row r="18953" spans="1:1" hidden="1">
      <c r="A18953" s="143"/>
    </row>
    <row r="18954" spans="1:1" ht="13.5" hidden="1" thickBot="1">
      <c r="A18954" s="514"/>
    </row>
    <row r="18955" spans="1:1" hidden="1">
      <c r="A18955" s="164"/>
    </row>
    <row r="18956" spans="1:1" hidden="1">
      <c r="A18956" s="164"/>
    </row>
    <row r="18957" spans="1:1" hidden="1">
      <c r="A18957" s="522"/>
    </row>
    <row r="18958" spans="1:1" hidden="1">
      <c r="A18958" s="118"/>
    </row>
    <row r="18959" spans="1:1" hidden="1">
      <c r="A18959" s="118"/>
    </row>
    <row r="18960" spans="1:1" hidden="1">
      <c r="A18960" s="118"/>
    </row>
    <row r="18961" spans="1:1" ht="15.75" hidden="1">
      <c r="A18961" s="241"/>
    </row>
    <row r="18962" spans="1:1" ht="15.75" hidden="1">
      <c r="A18962" s="241"/>
    </row>
    <row r="18963" spans="1:1" ht="15.75" hidden="1">
      <c r="A18963" s="241"/>
    </row>
    <row r="18964" spans="1:1" ht="15.75" hidden="1">
      <c r="A18964" s="241"/>
    </row>
    <row r="18965" spans="1:1" ht="15.75" hidden="1">
      <c r="A18965" s="241"/>
    </row>
    <row r="18966" spans="1:1" ht="15.75" hidden="1">
      <c r="A18966" s="241"/>
    </row>
    <row r="18967" spans="1:1" ht="15.75" hidden="1">
      <c r="A18967" s="241"/>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21"/>
    </row>
    <row r="18991" spans="1:1" hidden="1">
      <c r="A18991" s="163"/>
    </row>
    <row r="18992" spans="1:1" hidden="1">
      <c r="A18992" s="143"/>
    </row>
    <row r="18993" spans="1:1" hidden="1">
      <c r="A18993" s="143"/>
    </row>
    <row r="18994" spans="1:1" hidden="1">
      <c r="A18994" s="143"/>
    </row>
    <row r="18995" spans="1:1" hidden="1">
      <c r="A18995" s="143"/>
    </row>
    <row r="18996" spans="1:1" hidden="1">
      <c r="A18996" s="143"/>
    </row>
    <row r="18997" spans="1:1" hidden="1">
      <c r="A18997" s="143"/>
    </row>
    <row r="18998" spans="1:1" hidden="1">
      <c r="A18998" s="143"/>
    </row>
    <row r="18999" spans="1:1" hidden="1">
      <c r="A18999" s="143"/>
    </row>
    <row r="19000" spans="1:1" hidden="1">
      <c r="A19000" s="143"/>
    </row>
    <row r="19001" spans="1:1" hidden="1">
      <c r="A19001" s="143"/>
    </row>
    <row r="19002" spans="1:1" hidden="1">
      <c r="A19002" s="143"/>
    </row>
    <row r="19003" spans="1:1" hidden="1">
      <c r="A19003" s="143"/>
    </row>
    <row r="19004" spans="1:1" hidden="1">
      <c r="A19004" s="143"/>
    </row>
    <row r="19005" spans="1:1" hidden="1">
      <c r="A19005" s="143"/>
    </row>
    <row r="19006" spans="1:1" hidden="1">
      <c r="A19006" s="143"/>
    </row>
    <row r="19007" spans="1:1" hidden="1">
      <c r="A19007" s="143"/>
    </row>
    <row r="19008" spans="1:1" hidden="1">
      <c r="A19008" s="143"/>
    </row>
    <row r="19009" spans="1:1" hidden="1">
      <c r="A19009" s="143"/>
    </row>
    <row r="19010" spans="1:1" hidden="1">
      <c r="A19010" s="164"/>
    </row>
    <row r="19011" spans="1:1" hidden="1">
      <c r="A19011" s="164"/>
    </row>
    <row r="19012" spans="1:1" hidden="1">
      <c r="A19012" s="164"/>
    </row>
    <row r="19013" spans="1:1" hidden="1">
      <c r="A19013" s="141"/>
    </row>
    <row r="19014" spans="1:1" hidden="1">
      <c r="A19014" s="141"/>
    </row>
    <row r="19015" spans="1:1" hidden="1">
      <c r="A19015" s="141"/>
    </row>
    <row r="19016" spans="1:1" hidden="1">
      <c r="A19016" s="143"/>
    </row>
    <row r="19017" spans="1:1" hidden="1">
      <c r="A19017" s="143"/>
    </row>
    <row r="19018" spans="1:1" hidden="1">
      <c r="A19018" s="143"/>
    </row>
    <row r="19019" spans="1:1" hidden="1">
      <c r="A19019" s="143"/>
    </row>
    <row r="19020" spans="1:1" hidden="1">
      <c r="A19020" s="143"/>
    </row>
    <row r="19021" spans="1:1" hidden="1">
      <c r="A19021" s="143"/>
    </row>
    <row r="19022" spans="1:1" hidden="1">
      <c r="A19022" s="143"/>
    </row>
    <row r="19023" spans="1:1" hidden="1">
      <c r="A19023" s="143"/>
    </row>
    <row r="19024" spans="1:1" hidden="1">
      <c r="A19024" s="143"/>
    </row>
    <row r="19025" spans="1:1" hidden="1">
      <c r="A19025" s="143"/>
    </row>
    <row r="19026" spans="1:1" hidden="1">
      <c r="A19026" s="143"/>
    </row>
    <row r="19027" spans="1:1" hidden="1">
      <c r="A19027" s="143"/>
    </row>
    <row r="19028" spans="1:1" hidden="1">
      <c r="A19028" s="141"/>
    </row>
    <row r="19029" spans="1:1" hidden="1">
      <c r="A19029" s="141"/>
    </row>
    <row r="19030" spans="1:1" hidden="1">
      <c r="A19030" s="143"/>
    </row>
    <row r="19031" spans="1:1" hidden="1">
      <c r="A19031" s="143"/>
    </row>
    <row r="19032" spans="1:1" hidden="1">
      <c r="A19032" s="143"/>
    </row>
    <row r="19033" spans="1:1" ht="15.75" hidden="1">
      <c r="A19033" s="100"/>
    </row>
    <row r="19034" spans="1:1" hidden="1">
      <c r="A19034" s="143"/>
    </row>
    <row r="19035" spans="1:1" hidden="1">
      <c r="A19035" s="143"/>
    </row>
    <row r="19036" spans="1:1" hidden="1">
      <c r="A19036" s="143"/>
    </row>
    <row r="19037" spans="1:1" hidden="1">
      <c r="A19037" s="143"/>
    </row>
    <row r="19038" spans="1:1" hidden="1">
      <c r="A19038" s="143"/>
    </row>
    <row r="19039" spans="1:1" hidden="1">
      <c r="A19039" s="143"/>
    </row>
    <row r="19040" spans="1:1" hidden="1">
      <c r="A19040" s="143"/>
    </row>
    <row r="19041" spans="1:1" hidden="1">
      <c r="A19041" s="143"/>
    </row>
    <row r="19042" spans="1:1" hidden="1">
      <c r="A19042" s="143"/>
    </row>
    <row r="19043" spans="1:1" hidden="1">
      <c r="A19043" s="143"/>
    </row>
    <row r="19044" spans="1:1" hidden="1">
      <c r="A19044" s="143"/>
    </row>
    <row r="19045" spans="1:1" hidden="1">
      <c r="A19045" s="143"/>
    </row>
    <row r="19046" spans="1:1" hidden="1">
      <c r="A19046" s="143"/>
    </row>
    <row r="19047" spans="1:1" hidden="1">
      <c r="A19047" s="143"/>
    </row>
    <row r="19048" spans="1:1" hidden="1">
      <c r="A19048" s="164"/>
    </row>
    <row r="19049" spans="1:1" hidden="1">
      <c r="A19049" s="164"/>
    </row>
    <row r="19050" spans="1:1" hidden="1">
      <c r="A19050" s="143"/>
    </row>
    <row r="19051" spans="1:1" hidden="1">
      <c r="A19051" s="164"/>
    </row>
    <row r="19052" spans="1:1" hidden="1">
      <c r="A19052" s="164"/>
    </row>
    <row r="19053" spans="1:1" hidden="1">
      <c r="A19053" s="143"/>
    </row>
    <row r="19054" spans="1:1" hidden="1">
      <c r="A19054" s="143"/>
    </row>
    <row r="19055" spans="1:1" ht="13.5" hidden="1" thickBot="1">
      <c r="A19055" s="514"/>
    </row>
    <row r="19056" spans="1:1" hidden="1">
      <c r="A19056" s="164"/>
    </row>
    <row r="19057" spans="1:1" hidden="1">
      <c r="A19057" s="164"/>
    </row>
    <row r="19058" spans="1:1" hidden="1">
      <c r="A19058" s="522"/>
    </row>
    <row r="19059" spans="1:1" hidden="1">
      <c r="A19059" s="118"/>
    </row>
    <row r="19060" spans="1:1" hidden="1">
      <c r="A19060" s="118"/>
    </row>
    <row r="19061" spans="1:1" hidden="1">
      <c r="A19061" s="118"/>
    </row>
    <row r="19062" spans="1:1" ht="15.75" hidden="1">
      <c r="A19062" s="241"/>
    </row>
    <row r="19063" spans="1:1" ht="15.75" hidden="1">
      <c r="A19063" s="241"/>
    </row>
    <row r="19064" spans="1:1" ht="15.75" hidden="1">
      <c r="A19064" s="241"/>
    </row>
    <row r="19065" spans="1:1" ht="15.75" hidden="1">
      <c r="A19065" s="241"/>
    </row>
    <row r="19066" spans="1:1" ht="15.75" hidden="1">
      <c r="A19066" s="241"/>
    </row>
    <row r="19067" spans="1:1" ht="15.75" hidden="1">
      <c r="A19067" s="241"/>
    </row>
    <row r="19068" spans="1:1" ht="15.75" hidden="1">
      <c r="A19068" s="241"/>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21"/>
    </row>
    <row r="19092" spans="1:1" hidden="1">
      <c r="A19092" s="163"/>
    </row>
    <row r="19093" spans="1:1" hidden="1">
      <c r="A19093" s="143"/>
    </row>
    <row r="19094" spans="1:1" hidden="1">
      <c r="A19094" s="143"/>
    </row>
    <row r="19095" spans="1:1" hidden="1">
      <c r="A19095" s="143"/>
    </row>
    <row r="19096" spans="1:1" hidden="1">
      <c r="A19096" s="143"/>
    </row>
    <row r="19097" spans="1:1" hidden="1">
      <c r="A19097" s="143"/>
    </row>
    <row r="19098" spans="1:1" hidden="1">
      <c r="A19098" s="143"/>
    </row>
    <row r="19099" spans="1:1" hidden="1">
      <c r="A19099" s="143"/>
    </row>
    <row r="19100" spans="1:1" hidden="1">
      <c r="A19100" s="143"/>
    </row>
    <row r="19101" spans="1:1" hidden="1">
      <c r="A19101" s="143"/>
    </row>
    <row r="19102" spans="1:1" hidden="1">
      <c r="A19102" s="143"/>
    </row>
    <row r="19103" spans="1:1" hidden="1">
      <c r="A19103" s="143"/>
    </row>
    <row r="19104" spans="1:1" hidden="1">
      <c r="A19104" s="143"/>
    </row>
    <row r="19105" spans="1:1" hidden="1">
      <c r="A19105" s="143"/>
    </row>
    <row r="19106" spans="1:1" hidden="1">
      <c r="A19106" s="143"/>
    </row>
    <row r="19107" spans="1:1" hidden="1">
      <c r="A19107" s="143"/>
    </row>
    <row r="19108" spans="1:1" hidden="1">
      <c r="A19108" s="143"/>
    </row>
    <row r="19109" spans="1:1" hidden="1">
      <c r="A19109" s="143"/>
    </row>
    <row r="19110" spans="1:1" hidden="1">
      <c r="A19110" s="143"/>
    </row>
    <row r="19111" spans="1:1" hidden="1">
      <c r="A19111" s="164"/>
    </row>
    <row r="19112" spans="1:1" hidden="1">
      <c r="A19112" s="164"/>
    </row>
    <row r="19113" spans="1:1" hidden="1">
      <c r="A19113" s="164"/>
    </row>
    <row r="19114" spans="1:1" hidden="1">
      <c r="A19114" s="141"/>
    </row>
    <row r="19115" spans="1:1" hidden="1">
      <c r="A19115" s="141"/>
    </row>
    <row r="19116" spans="1:1" hidden="1">
      <c r="A19116" s="141"/>
    </row>
    <row r="19117" spans="1:1" hidden="1">
      <c r="A19117" s="143"/>
    </row>
    <row r="19118" spans="1:1" hidden="1">
      <c r="A19118" s="143"/>
    </row>
    <row r="19119" spans="1:1" hidden="1">
      <c r="A19119" s="143"/>
    </row>
    <row r="19120" spans="1:1" hidden="1">
      <c r="A19120" s="143"/>
    </row>
    <row r="19121" spans="1:1" hidden="1">
      <c r="A19121" s="143"/>
    </row>
    <row r="19122" spans="1:1" hidden="1">
      <c r="A19122" s="143"/>
    </row>
    <row r="19123" spans="1:1" hidden="1">
      <c r="A19123" s="143"/>
    </row>
    <row r="19124" spans="1:1" hidden="1">
      <c r="A19124" s="143"/>
    </row>
    <row r="19125" spans="1:1" hidden="1">
      <c r="A19125" s="143"/>
    </row>
    <row r="19126" spans="1:1" hidden="1">
      <c r="A19126" s="143"/>
    </row>
    <row r="19127" spans="1:1" hidden="1">
      <c r="A19127" s="143"/>
    </row>
    <row r="19128" spans="1:1" hidden="1">
      <c r="A19128" s="143"/>
    </row>
    <row r="19129" spans="1:1" hidden="1">
      <c r="A19129" s="141"/>
    </row>
    <row r="19130" spans="1:1" hidden="1">
      <c r="A19130" s="141"/>
    </row>
    <row r="19131" spans="1:1" hidden="1">
      <c r="A19131" s="143"/>
    </row>
    <row r="19132" spans="1:1" hidden="1">
      <c r="A19132" s="143"/>
    </row>
    <row r="19133" spans="1:1" hidden="1">
      <c r="A19133" s="143"/>
    </row>
    <row r="19134" spans="1:1" ht="15.75" hidden="1">
      <c r="A19134" s="100"/>
    </row>
    <row r="19135" spans="1:1" hidden="1">
      <c r="A19135" s="143"/>
    </row>
    <row r="19136" spans="1:1" hidden="1">
      <c r="A19136" s="143"/>
    </row>
    <row r="19137" spans="1:1" hidden="1">
      <c r="A19137" s="143"/>
    </row>
    <row r="19138" spans="1:1" hidden="1">
      <c r="A19138" s="143"/>
    </row>
    <row r="19139" spans="1:1" hidden="1">
      <c r="A19139" s="143"/>
    </row>
    <row r="19140" spans="1:1" hidden="1">
      <c r="A19140" s="143"/>
    </row>
    <row r="19141" spans="1:1" hidden="1">
      <c r="A19141" s="143"/>
    </row>
    <row r="19142" spans="1:1" hidden="1">
      <c r="A19142" s="143"/>
    </row>
    <row r="19143" spans="1:1" hidden="1">
      <c r="A19143" s="143"/>
    </row>
    <row r="19144" spans="1:1" hidden="1">
      <c r="A19144" s="143"/>
    </row>
    <row r="19145" spans="1:1" hidden="1">
      <c r="A19145" s="143"/>
    </row>
    <row r="19146" spans="1:1" hidden="1">
      <c r="A19146" s="143"/>
    </row>
    <row r="19147" spans="1:1" hidden="1">
      <c r="A19147" s="143"/>
    </row>
    <row r="19148" spans="1:1" hidden="1">
      <c r="A19148" s="143"/>
    </row>
    <row r="19149" spans="1:1" hidden="1">
      <c r="A19149" s="164"/>
    </row>
    <row r="19150" spans="1:1" hidden="1">
      <c r="A19150" s="164"/>
    </row>
    <row r="19151" spans="1:1" hidden="1">
      <c r="A19151" s="143"/>
    </row>
    <row r="19152" spans="1:1" hidden="1">
      <c r="A19152" s="164"/>
    </row>
    <row r="19153" spans="1:1" hidden="1">
      <c r="A19153" s="164"/>
    </row>
    <row r="19154" spans="1:1" hidden="1">
      <c r="A19154" s="143"/>
    </row>
    <row r="19155" spans="1:1" hidden="1">
      <c r="A19155" s="143"/>
    </row>
    <row r="19156" spans="1:1" ht="13.5" hidden="1" thickBot="1">
      <c r="A19156" s="514"/>
    </row>
    <row r="19157" spans="1:1" hidden="1">
      <c r="A19157" s="164"/>
    </row>
    <row r="19158" spans="1:1" hidden="1">
      <c r="A19158" s="164"/>
    </row>
    <row r="19159" spans="1:1" hidden="1">
      <c r="A19159" s="522"/>
    </row>
    <row r="19160" spans="1:1" hidden="1">
      <c r="A19160" s="118"/>
    </row>
    <row r="19161" spans="1:1" hidden="1">
      <c r="A19161" s="118"/>
    </row>
    <row r="19162" spans="1:1" hidden="1">
      <c r="A19162" s="118"/>
    </row>
    <row r="19163" spans="1:1" ht="15.75" hidden="1">
      <c r="A19163" s="241"/>
    </row>
    <row r="19164" spans="1:1" ht="15.75" hidden="1">
      <c r="A19164" s="241"/>
    </row>
    <row r="19165" spans="1:1" ht="15.75" hidden="1">
      <c r="A19165" s="241"/>
    </row>
    <row r="19166" spans="1:1" ht="15.75" hidden="1">
      <c r="A19166" s="241"/>
    </row>
    <row r="19167" spans="1:1" ht="15.75" hidden="1">
      <c r="A19167" s="241"/>
    </row>
    <row r="19168" spans="1:1" ht="15.75" hidden="1">
      <c r="A19168" s="241"/>
    </row>
    <row r="19169" spans="1:1" ht="15.75" hidden="1">
      <c r="A19169" s="241"/>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21"/>
    </row>
    <row r="19193" spans="1:1" hidden="1">
      <c r="A19193" s="163"/>
    </row>
    <row r="19194" spans="1:1" hidden="1">
      <c r="A19194" s="143"/>
    </row>
    <row r="19195" spans="1:1" hidden="1">
      <c r="A19195" s="143"/>
    </row>
    <row r="19196" spans="1:1" hidden="1">
      <c r="A19196" s="143"/>
    </row>
    <row r="19197" spans="1:1" hidden="1">
      <c r="A19197" s="143"/>
    </row>
    <row r="19198" spans="1:1" hidden="1">
      <c r="A19198" s="143"/>
    </row>
    <row r="19199" spans="1:1" hidden="1">
      <c r="A19199" s="143"/>
    </row>
    <row r="19200" spans="1:1" hidden="1">
      <c r="A19200" s="143"/>
    </row>
    <row r="19201" spans="1:1" hidden="1">
      <c r="A19201" s="143"/>
    </row>
    <row r="19202" spans="1:1" hidden="1">
      <c r="A19202" s="143"/>
    </row>
    <row r="19203" spans="1:1" hidden="1">
      <c r="A19203" s="143"/>
    </row>
    <row r="19204" spans="1:1" hidden="1">
      <c r="A19204" s="143"/>
    </row>
    <row r="19205" spans="1:1" hidden="1">
      <c r="A19205" s="143"/>
    </row>
    <row r="19206" spans="1:1" hidden="1">
      <c r="A19206" s="143"/>
    </row>
    <row r="19207" spans="1:1" hidden="1">
      <c r="A19207" s="143"/>
    </row>
    <row r="19208" spans="1:1" hidden="1">
      <c r="A19208" s="143"/>
    </row>
    <row r="19209" spans="1:1" hidden="1">
      <c r="A19209" s="143"/>
    </row>
    <row r="19210" spans="1:1" hidden="1">
      <c r="A19210" s="143"/>
    </row>
    <row r="19211" spans="1:1" hidden="1">
      <c r="A19211" s="143"/>
    </row>
    <row r="19212" spans="1:1" hidden="1">
      <c r="A19212" s="164"/>
    </row>
    <row r="19213" spans="1:1" hidden="1">
      <c r="A19213" s="164"/>
    </row>
    <row r="19214" spans="1:1" hidden="1">
      <c r="A19214" s="164"/>
    </row>
    <row r="19215" spans="1:1" hidden="1">
      <c r="A19215" s="141"/>
    </row>
    <row r="19216" spans="1:1" hidden="1">
      <c r="A19216" s="141"/>
    </row>
    <row r="19217" spans="1:1" hidden="1">
      <c r="A19217" s="141"/>
    </row>
    <row r="19218" spans="1:1" hidden="1">
      <c r="A19218" s="143"/>
    </row>
    <row r="19219" spans="1:1" hidden="1">
      <c r="A19219" s="143"/>
    </row>
    <row r="19220" spans="1:1" hidden="1">
      <c r="A19220" s="143"/>
    </row>
    <row r="19221" spans="1:1" hidden="1">
      <c r="A19221" s="143"/>
    </row>
    <row r="19222" spans="1:1" hidden="1">
      <c r="A19222" s="143"/>
    </row>
    <row r="19223" spans="1:1" hidden="1">
      <c r="A19223" s="143"/>
    </row>
    <row r="19224" spans="1:1" hidden="1">
      <c r="A19224" s="143"/>
    </row>
    <row r="19225" spans="1:1" hidden="1">
      <c r="A19225" s="143"/>
    </row>
    <row r="19226" spans="1:1" hidden="1">
      <c r="A19226" s="143"/>
    </row>
    <row r="19227" spans="1:1" hidden="1">
      <c r="A19227" s="143"/>
    </row>
    <row r="19228" spans="1:1" hidden="1">
      <c r="A19228" s="143"/>
    </row>
    <row r="19229" spans="1:1" hidden="1">
      <c r="A19229" s="143"/>
    </row>
    <row r="19230" spans="1:1" hidden="1">
      <c r="A19230" s="141"/>
    </row>
    <row r="19231" spans="1:1" hidden="1">
      <c r="A19231" s="141"/>
    </row>
    <row r="19232" spans="1:1" hidden="1">
      <c r="A19232" s="143"/>
    </row>
    <row r="19233" spans="1:1" hidden="1">
      <c r="A19233" s="143"/>
    </row>
    <row r="19234" spans="1:1" hidden="1">
      <c r="A19234" s="143"/>
    </row>
    <row r="19235" spans="1:1" ht="15.75" hidden="1">
      <c r="A19235" s="100"/>
    </row>
    <row r="19236" spans="1:1" hidden="1">
      <c r="A19236" s="143"/>
    </row>
    <row r="19237" spans="1:1" hidden="1">
      <c r="A19237" s="143"/>
    </row>
    <row r="19238" spans="1:1" hidden="1">
      <c r="A19238" s="143"/>
    </row>
    <row r="19239" spans="1:1" hidden="1">
      <c r="A19239" s="143"/>
    </row>
    <row r="19240" spans="1:1" hidden="1">
      <c r="A19240" s="143"/>
    </row>
    <row r="19241" spans="1:1" hidden="1">
      <c r="A19241" s="143"/>
    </row>
    <row r="19242" spans="1:1" hidden="1">
      <c r="A19242" s="143"/>
    </row>
    <row r="19243" spans="1:1" hidden="1">
      <c r="A19243" s="143"/>
    </row>
    <row r="19244" spans="1:1" hidden="1">
      <c r="A19244" s="143"/>
    </row>
    <row r="19245" spans="1:1" hidden="1">
      <c r="A19245" s="143"/>
    </row>
    <row r="19246" spans="1:1" hidden="1">
      <c r="A19246" s="143"/>
    </row>
    <row r="19247" spans="1:1" hidden="1">
      <c r="A19247" s="143"/>
    </row>
    <row r="19248" spans="1:1" hidden="1">
      <c r="A19248" s="143"/>
    </row>
    <row r="19249" spans="1:1" hidden="1">
      <c r="A19249" s="143"/>
    </row>
    <row r="19250" spans="1:1" hidden="1">
      <c r="A19250" s="164"/>
    </row>
    <row r="19251" spans="1:1" hidden="1">
      <c r="A19251" s="164"/>
    </row>
    <row r="19252" spans="1:1" hidden="1">
      <c r="A19252" s="143"/>
    </row>
    <row r="19253" spans="1:1" hidden="1">
      <c r="A19253" s="164"/>
    </row>
    <row r="19254" spans="1:1" hidden="1">
      <c r="A19254" s="164"/>
    </row>
    <row r="19255" spans="1:1" hidden="1">
      <c r="A19255" s="143"/>
    </row>
    <row r="19256" spans="1:1" hidden="1">
      <c r="A19256" s="143"/>
    </row>
    <row r="19257" spans="1:1" ht="13.5" hidden="1" thickBot="1">
      <c r="A19257" s="514"/>
    </row>
    <row r="19258" spans="1:1" hidden="1">
      <c r="A19258" s="164"/>
    </row>
    <row r="19259" spans="1:1" hidden="1">
      <c r="A19259" s="164"/>
    </row>
    <row r="19260" spans="1:1" hidden="1">
      <c r="A19260" s="522"/>
    </row>
    <row r="19261" spans="1:1" hidden="1">
      <c r="A19261" s="118"/>
    </row>
    <row r="19262" spans="1:1" hidden="1">
      <c r="A19262" s="118"/>
    </row>
    <row r="19263" spans="1:1" hidden="1">
      <c r="A19263" s="118"/>
    </row>
    <row r="19264" spans="1:1" ht="15.75" hidden="1">
      <c r="A19264" s="241"/>
    </row>
    <row r="19265" spans="1:1" ht="15.75" hidden="1">
      <c r="A19265" s="241"/>
    </row>
    <row r="19266" spans="1:1" ht="15.75" hidden="1">
      <c r="A19266" s="241"/>
    </row>
    <row r="19267" spans="1:1" ht="15.75" hidden="1">
      <c r="A19267" s="241"/>
    </row>
    <row r="19268" spans="1:1" ht="15.75" hidden="1">
      <c r="A19268" s="241"/>
    </row>
    <row r="19269" spans="1:1" ht="15.75" hidden="1">
      <c r="A19269" s="241"/>
    </row>
    <row r="19270" spans="1:1" ht="15.75" hidden="1">
      <c r="A19270" s="241"/>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21"/>
    </row>
    <row r="19294" spans="1:1" hidden="1">
      <c r="A19294" s="163"/>
    </row>
    <row r="19295" spans="1:1" hidden="1">
      <c r="A19295" s="143"/>
    </row>
    <row r="19296" spans="1:1" hidden="1">
      <c r="A19296" s="143"/>
    </row>
    <row r="19297" spans="1:1" hidden="1">
      <c r="A19297" s="143"/>
    </row>
    <row r="19298" spans="1:1" hidden="1">
      <c r="A19298" s="143"/>
    </row>
    <row r="19299" spans="1:1" hidden="1">
      <c r="A19299" s="143"/>
    </row>
    <row r="19300" spans="1:1" hidden="1">
      <c r="A19300" s="143"/>
    </row>
    <row r="19301" spans="1:1" hidden="1">
      <c r="A19301" s="143"/>
    </row>
    <row r="19302" spans="1:1" hidden="1">
      <c r="A19302" s="143"/>
    </row>
    <row r="19303" spans="1:1" hidden="1">
      <c r="A19303" s="143"/>
    </row>
    <row r="19304" spans="1:1" hidden="1">
      <c r="A19304" s="143"/>
    </row>
    <row r="19305" spans="1:1" hidden="1">
      <c r="A19305" s="143"/>
    </row>
    <row r="19306" spans="1:1" hidden="1">
      <c r="A19306" s="143"/>
    </row>
    <row r="19307" spans="1:1" hidden="1">
      <c r="A19307" s="143"/>
    </row>
    <row r="19308" spans="1:1" hidden="1">
      <c r="A19308" s="143"/>
    </row>
    <row r="19309" spans="1:1" hidden="1">
      <c r="A19309" s="143"/>
    </row>
    <row r="19310" spans="1:1" hidden="1">
      <c r="A19310" s="143"/>
    </row>
    <row r="19311" spans="1:1" hidden="1">
      <c r="A19311" s="143"/>
    </row>
    <row r="19312" spans="1:1" hidden="1">
      <c r="A19312" s="143"/>
    </row>
    <row r="19313" spans="1:1" hidden="1">
      <c r="A19313" s="164"/>
    </row>
    <row r="19314" spans="1:1" hidden="1">
      <c r="A19314" s="164"/>
    </row>
    <row r="19315" spans="1:1" hidden="1">
      <c r="A19315" s="164"/>
    </row>
    <row r="19316" spans="1:1" hidden="1">
      <c r="A19316" s="141"/>
    </row>
    <row r="19317" spans="1:1" hidden="1">
      <c r="A19317" s="141"/>
    </row>
    <row r="19318" spans="1:1" hidden="1">
      <c r="A19318" s="141"/>
    </row>
    <row r="19319" spans="1:1" hidden="1">
      <c r="A19319" s="143"/>
    </row>
    <row r="19320" spans="1:1" hidden="1">
      <c r="A19320" s="143"/>
    </row>
    <row r="19321" spans="1:1" hidden="1">
      <c r="A19321" s="143"/>
    </row>
    <row r="19322" spans="1:1" hidden="1">
      <c r="A19322" s="143"/>
    </row>
    <row r="19323" spans="1:1" hidden="1">
      <c r="A19323" s="143"/>
    </row>
    <row r="19324" spans="1:1" hidden="1">
      <c r="A19324" s="143"/>
    </row>
    <row r="19325" spans="1:1" hidden="1">
      <c r="A19325" s="143"/>
    </row>
    <row r="19326" spans="1:1" hidden="1">
      <c r="A19326" s="143"/>
    </row>
    <row r="19327" spans="1:1" hidden="1">
      <c r="A19327" s="143"/>
    </row>
    <row r="19328" spans="1:1" hidden="1">
      <c r="A19328" s="143"/>
    </row>
    <row r="19329" spans="1:1" hidden="1">
      <c r="A19329" s="143"/>
    </row>
    <row r="19330" spans="1:1" hidden="1">
      <c r="A19330" s="143"/>
    </row>
    <row r="19331" spans="1:1" hidden="1">
      <c r="A19331" s="141"/>
    </row>
    <row r="19332" spans="1:1" hidden="1">
      <c r="A19332" s="141"/>
    </row>
    <row r="19333" spans="1:1" hidden="1">
      <c r="A19333" s="143"/>
    </row>
    <row r="19334" spans="1:1" hidden="1">
      <c r="A19334" s="143"/>
    </row>
    <row r="19335" spans="1:1" hidden="1">
      <c r="A19335" s="143"/>
    </row>
    <row r="19336" spans="1:1" ht="15.75" hidden="1">
      <c r="A19336" s="100"/>
    </row>
    <row r="19337" spans="1:1" hidden="1">
      <c r="A19337" s="143"/>
    </row>
    <row r="19338" spans="1:1" hidden="1">
      <c r="A19338" s="143"/>
    </row>
    <row r="19339" spans="1:1" hidden="1">
      <c r="A19339" s="143"/>
    </row>
    <row r="19340" spans="1:1" hidden="1">
      <c r="A19340" s="143"/>
    </row>
    <row r="19341" spans="1:1" hidden="1">
      <c r="A19341" s="143"/>
    </row>
    <row r="19342" spans="1:1" hidden="1">
      <c r="A19342" s="143"/>
    </row>
    <row r="19343" spans="1:1" hidden="1">
      <c r="A19343" s="143"/>
    </row>
    <row r="19344" spans="1:1" hidden="1">
      <c r="A19344" s="143"/>
    </row>
    <row r="19345" spans="1:1" hidden="1">
      <c r="A19345" s="143"/>
    </row>
    <row r="19346" spans="1:1" hidden="1">
      <c r="A19346" s="143"/>
    </row>
    <row r="19347" spans="1:1" hidden="1">
      <c r="A19347" s="143"/>
    </row>
    <row r="19348" spans="1:1" hidden="1">
      <c r="A19348" s="143"/>
    </row>
    <row r="19349" spans="1:1" hidden="1">
      <c r="A19349" s="143"/>
    </row>
    <row r="19350" spans="1:1" hidden="1">
      <c r="A19350" s="143"/>
    </row>
    <row r="19351" spans="1:1" hidden="1">
      <c r="A19351" s="164"/>
    </row>
    <row r="19352" spans="1:1" hidden="1">
      <c r="A19352" s="164"/>
    </row>
    <row r="19353" spans="1:1" hidden="1">
      <c r="A19353" s="143"/>
    </row>
    <row r="19354" spans="1:1" hidden="1">
      <c r="A19354" s="164"/>
    </row>
    <row r="19355" spans="1:1" hidden="1">
      <c r="A19355" s="164"/>
    </row>
    <row r="19356" spans="1:1" hidden="1">
      <c r="A19356" s="143"/>
    </row>
    <row r="19357" spans="1:1" hidden="1">
      <c r="A19357" s="143"/>
    </row>
    <row r="19358" spans="1:1" ht="13.5" hidden="1" thickBot="1">
      <c r="A19358" s="514"/>
    </row>
    <row r="19359" spans="1:1" hidden="1">
      <c r="A19359" s="164"/>
    </row>
    <row r="19360" spans="1:1" hidden="1">
      <c r="A19360" s="164"/>
    </row>
    <row r="19361" spans="1:1" hidden="1">
      <c r="A19361" s="522"/>
    </row>
    <row r="19362" spans="1:1" hidden="1">
      <c r="A19362" s="118"/>
    </row>
    <row r="19363" spans="1:1" hidden="1">
      <c r="A19363" s="118"/>
    </row>
    <row r="19364" spans="1:1" hidden="1">
      <c r="A19364" s="118"/>
    </row>
    <row r="19365" spans="1:1" ht="15.75" hidden="1">
      <c r="A19365" s="241"/>
    </row>
    <row r="19366" spans="1:1" ht="15.75" hidden="1">
      <c r="A19366" s="241"/>
    </row>
    <row r="19367" spans="1:1" ht="15.75" hidden="1">
      <c r="A19367" s="241"/>
    </row>
    <row r="19368" spans="1:1" ht="15.75" hidden="1">
      <c r="A19368" s="241"/>
    </row>
    <row r="19369" spans="1:1" ht="15.75" hidden="1">
      <c r="A19369" s="241"/>
    </row>
    <row r="19370" spans="1:1" ht="15.75" hidden="1">
      <c r="A19370" s="241"/>
    </row>
    <row r="19371" spans="1:1" ht="15.75" hidden="1">
      <c r="A19371" s="241"/>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21"/>
    </row>
    <row r="19395" spans="1:1" hidden="1">
      <c r="A19395" s="163"/>
    </row>
    <row r="19396" spans="1:1" hidden="1">
      <c r="A19396" s="143"/>
    </row>
    <row r="19397" spans="1:1" hidden="1">
      <c r="A19397" s="143"/>
    </row>
    <row r="19398" spans="1:1" hidden="1">
      <c r="A19398" s="143"/>
    </row>
    <row r="19399" spans="1:1" hidden="1">
      <c r="A19399" s="143"/>
    </row>
    <row r="19400" spans="1:1" hidden="1">
      <c r="A19400" s="143"/>
    </row>
    <row r="19401" spans="1:1" hidden="1">
      <c r="A19401" s="143"/>
    </row>
    <row r="19402" spans="1:1" hidden="1">
      <c r="A19402" s="143"/>
    </row>
    <row r="19403" spans="1:1" hidden="1">
      <c r="A19403" s="143"/>
    </row>
    <row r="19404" spans="1:1" hidden="1">
      <c r="A19404" s="143"/>
    </row>
    <row r="19405" spans="1:1" hidden="1">
      <c r="A19405" s="143"/>
    </row>
    <row r="19406" spans="1:1" hidden="1">
      <c r="A19406" s="143"/>
    </row>
    <row r="19407" spans="1:1" hidden="1">
      <c r="A19407" s="143"/>
    </row>
    <row r="19408" spans="1:1" hidden="1">
      <c r="A19408" s="143"/>
    </row>
    <row r="19409" spans="1:1" hidden="1">
      <c r="A19409" s="143"/>
    </row>
    <row r="19410" spans="1:1" hidden="1">
      <c r="A19410" s="143"/>
    </row>
    <row r="19411" spans="1:1" hidden="1">
      <c r="A19411" s="143"/>
    </row>
    <row r="19412" spans="1:1" hidden="1">
      <c r="A19412" s="143"/>
    </row>
    <row r="19413" spans="1:1" hidden="1">
      <c r="A19413" s="143"/>
    </row>
    <row r="19414" spans="1:1" hidden="1">
      <c r="A19414" s="164"/>
    </row>
    <row r="19415" spans="1:1" hidden="1">
      <c r="A19415" s="164"/>
    </row>
    <row r="19416" spans="1:1" hidden="1">
      <c r="A19416" s="164"/>
    </row>
    <row r="19417" spans="1:1" hidden="1">
      <c r="A19417" s="141"/>
    </row>
    <row r="19418" spans="1:1" hidden="1">
      <c r="A19418" s="141"/>
    </row>
    <row r="19419" spans="1:1" hidden="1">
      <c r="A19419" s="141"/>
    </row>
    <row r="19420" spans="1:1" hidden="1">
      <c r="A19420" s="143"/>
    </row>
    <row r="19421" spans="1:1" hidden="1">
      <c r="A19421" s="143"/>
    </row>
    <row r="19422" spans="1:1" hidden="1">
      <c r="A19422" s="143"/>
    </row>
    <row r="19423" spans="1:1" hidden="1">
      <c r="A19423" s="143"/>
    </row>
    <row r="19424" spans="1:1" hidden="1">
      <c r="A19424" s="143"/>
    </row>
    <row r="19425" spans="1:1" hidden="1">
      <c r="A19425" s="143"/>
    </row>
    <row r="19426" spans="1:1" hidden="1">
      <c r="A19426" s="143"/>
    </row>
    <row r="19427" spans="1:1" hidden="1">
      <c r="A19427" s="143"/>
    </row>
    <row r="19428" spans="1:1" hidden="1">
      <c r="A19428" s="143"/>
    </row>
    <row r="19429" spans="1:1" hidden="1">
      <c r="A19429" s="143"/>
    </row>
    <row r="19430" spans="1:1" hidden="1">
      <c r="A19430" s="143"/>
    </row>
    <row r="19431" spans="1:1" hidden="1">
      <c r="A19431" s="143"/>
    </row>
    <row r="19432" spans="1:1" hidden="1">
      <c r="A19432" s="141"/>
    </row>
    <row r="19433" spans="1:1" hidden="1">
      <c r="A19433" s="141"/>
    </row>
    <row r="19434" spans="1:1" hidden="1">
      <c r="A19434" s="143"/>
    </row>
    <row r="19435" spans="1:1" hidden="1">
      <c r="A19435" s="143"/>
    </row>
    <row r="19436" spans="1:1" hidden="1">
      <c r="A19436" s="143"/>
    </row>
    <row r="19437" spans="1:1" ht="15.75" hidden="1">
      <c r="A19437" s="100"/>
    </row>
    <row r="19438" spans="1:1" hidden="1">
      <c r="A19438" s="143"/>
    </row>
    <row r="19439" spans="1:1" hidden="1">
      <c r="A19439" s="143"/>
    </row>
    <row r="19440" spans="1:1" hidden="1">
      <c r="A19440" s="143"/>
    </row>
    <row r="19441" spans="1:1" hidden="1">
      <c r="A19441" s="143"/>
    </row>
    <row r="19442" spans="1:1" hidden="1">
      <c r="A19442" s="143"/>
    </row>
    <row r="19443" spans="1:1" hidden="1">
      <c r="A19443" s="143"/>
    </row>
    <row r="19444" spans="1:1" hidden="1">
      <c r="A19444" s="143"/>
    </row>
    <row r="19445" spans="1:1" hidden="1">
      <c r="A19445" s="143"/>
    </row>
    <row r="19446" spans="1:1" hidden="1">
      <c r="A19446" s="143"/>
    </row>
    <row r="19447" spans="1:1" hidden="1">
      <c r="A19447" s="143"/>
    </row>
    <row r="19448" spans="1:1" hidden="1">
      <c r="A19448" s="143"/>
    </row>
    <row r="19449" spans="1:1" hidden="1">
      <c r="A19449" s="143"/>
    </row>
    <row r="19450" spans="1:1" hidden="1">
      <c r="A19450" s="143"/>
    </row>
    <row r="19451" spans="1:1" hidden="1">
      <c r="A19451" s="143"/>
    </row>
    <row r="19452" spans="1:1" hidden="1">
      <c r="A19452" s="164"/>
    </row>
    <row r="19453" spans="1:1" hidden="1">
      <c r="A19453" s="164"/>
    </row>
    <row r="19454" spans="1:1" hidden="1">
      <c r="A19454" s="143"/>
    </row>
    <row r="19455" spans="1:1" hidden="1">
      <c r="A19455" s="164"/>
    </row>
    <row r="19456" spans="1:1" hidden="1">
      <c r="A19456" s="164"/>
    </row>
    <row r="19457" spans="1:1" hidden="1">
      <c r="A19457" s="143"/>
    </row>
    <row r="19458" spans="1:1" hidden="1">
      <c r="A19458" s="143"/>
    </row>
    <row r="19459" spans="1:1" ht="13.5" hidden="1" thickBot="1">
      <c r="A19459" s="514"/>
    </row>
    <row r="19460" spans="1:1" hidden="1">
      <c r="A19460" s="164"/>
    </row>
    <row r="19461" spans="1:1" hidden="1">
      <c r="A19461" s="164"/>
    </row>
    <row r="19462" spans="1:1" hidden="1">
      <c r="A19462" s="522"/>
    </row>
    <row r="19463" spans="1:1" hidden="1">
      <c r="A19463" s="118"/>
    </row>
    <row r="19464" spans="1:1" hidden="1">
      <c r="A19464" s="118"/>
    </row>
    <row r="19465" spans="1:1" hidden="1">
      <c r="A19465" s="118"/>
    </row>
    <row r="19466" spans="1:1" ht="15.75" hidden="1">
      <c r="A19466" s="241"/>
    </row>
    <row r="19467" spans="1:1" ht="15.75" hidden="1">
      <c r="A19467" s="241"/>
    </row>
    <row r="19468" spans="1:1" ht="15.75" hidden="1">
      <c r="A19468" s="241"/>
    </row>
    <row r="19469" spans="1:1" ht="15.75" hidden="1">
      <c r="A19469" s="241"/>
    </row>
    <row r="19470" spans="1:1" ht="15.75" hidden="1">
      <c r="A19470" s="241"/>
    </row>
    <row r="19471" spans="1:1" ht="15.75" hidden="1">
      <c r="A19471" s="241"/>
    </row>
    <row r="19472" spans="1:1" ht="15.75" hidden="1">
      <c r="A19472" s="241"/>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21"/>
    </row>
    <row r="19496" spans="1:1" hidden="1">
      <c r="A19496" s="163"/>
    </row>
    <row r="19497" spans="1:1" hidden="1">
      <c r="A19497" s="143"/>
    </row>
    <row r="19498" spans="1:1" hidden="1">
      <c r="A19498" s="143"/>
    </row>
    <row r="19499" spans="1:1" hidden="1">
      <c r="A19499" s="143"/>
    </row>
    <row r="19500" spans="1:1" hidden="1">
      <c r="A19500" s="143"/>
    </row>
    <row r="19501" spans="1:1" hidden="1">
      <c r="A19501" s="143"/>
    </row>
    <row r="19502" spans="1:1" hidden="1">
      <c r="A19502" s="143"/>
    </row>
    <row r="19503" spans="1:1" hidden="1">
      <c r="A19503" s="143"/>
    </row>
    <row r="19504" spans="1:1" hidden="1">
      <c r="A19504" s="143"/>
    </row>
    <row r="19505" spans="1:1" hidden="1">
      <c r="A19505" s="143"/>
    </row>
    <row r="19506" spans="1:1" hidden="1">
      <c r="A19506" s="143"/>
    </row>
    <row r="19507" spans="1:1" hidden="1">
      <c r="A19507" s="143"/>
    </row>
    <row r="19508" spans="1:1" hidden="1">
      <c r="A19508" s="143"/>
    </row>
    <row r="19509" spans="1:1" hidden="1">
      <c r="A19509" s="143"/>
    </row>
    <row r="19510" spans="1:1" hidden="1">
      <c r="A19510" s="143"/>
    </row>
    <row r="19511" spans="1:1" hidden="1">
      <c r="A19511" s="143"/>
    </row>
    <row r="19512" spans="1:1" hidden="1">
      <c r="A19512" s="143"/>
    </row>
    <row r="19513" spans="1:1" hidden="1">
      <c r="A19513" s="143"/>
    </row>
    <row r="19514" spans="1:1" hidden="1">
      <c r="A19514" s="143"/>
    </row>
    <row r="19515" spans="1:1" hidden="1">
      <c r="A19515" s="164"/>
    </row>
    <row r="19516" spans="1:1" hidden="1">
      <c r="A19516" s="164"/>
    </row>
    <row r="19517" spans="1:1" hidden="1">
      <c r="A19517" s="164"/>
    </row>
    <row r="19518" spans="1:1" hidden="1">
      <c r="A19518" s="141"/>
    </row>
    <row r="19519" spans="1:1" hidden="1">
      <c r="A19519" s="141"/>
    </row>
    <row r="19520" spans="1:1" hidden="1">
      <c r="A19520" s="141"/>
    </row>
    <row r="19521" spans="1:1" hidden="1">
      <c r="A19521" s="143"/>
    </row>
    <row r="19522" spans="1:1" hidden="1">
      <c r="A19522" s="143"/>
    </row>
    <row r="19523" spans="1:1" hidden="1">
      <c r="A19523" s="143"/>
    </row>
    <row r="19524" spans="1:1" hidden="1">
      <c r="A19524" s="143"/>
    </row>
    <row r="19525" spans="1:1" hidden="1">
      <c r="A19525" s="143"/>
    </row>
    <row r="19526" spans="1:1" hidden="1">
      <c r="A19526" s="143"/>
    </row>
    <row r="19527" spans="1:1" hidden="1">
      <c r="A19527" s="143"/>
    </row>
    <row r="19528" spans="1:1" hidden="1">
      <c r="A19528" s="143"/>
    </row>
    <row r="19529" spans="1:1" hidden="1">
      <c r="A19529" s="143"/>
    </row>
    <row r="19530" spans="1:1" hidden="1">
      <c r="A19530" s="143"/>
    </row>
    <row r="19531" spans="1:1" hidden="1">
      <c r="A19531" s="143"/>
    </row>
    <row r="19532" spans="1:1" hidden="1">
      <c r="A19532" s="143"/>
    </row>
    <row r="19533" spans="1:1" hidden="1">
      <c r="A19533" s="141"/>
    </row>
    <row r="19534" spans="1:1" hidden="1">
      <c r="A19534" s="141"/>
    </row>
    <row r="19535" spans="1:1" hidden="1">
      <c r="A19535" s="143"/>
    </row>
    <row r="19536" spans="1:1" hidden="1">
      <c r="A19536" s="143"/>
    </row>
    <row r="19537" spans="1:1" hidden="1">
      <c r="A19537" s="143"/>
    </row>
    <row r="19538" spans="1:1" ht="15.75" hidden="1">
      <c r="A19538" s="100"/>
    </row>
    <row r="19539" spans="1:1" hidden="1">
      <c r="A19539" s="143"/>
    </row>
    <row r="19540" spans="1:1" hidden="1">
      <c r="A19540" s="143"/>
    </row>
    <row r="19541" spans="1:1" hidden="1">
      <c r="A19541" s="143"/>
    </row>
    <row r="19542" spans="1:1" hidden="1">
      <c r="A19542" s="143"/>
    </row>
    <row r="19543" spans="1:1" hidden="1">
      <c r="A19543" s="143"/>
    </row>
    <row r="19544" spans="1:1" hidden="1">
      <c r="A19544" s="143"/>
    </row>
    <row r="19545" spans="1:1" hidden="1">
      <c r="A19545" s="143"/>
    </row>
    <row r="19546" spans="1:1" hidden="1">
      <c r="A19546" s="143"/>
    </row>
    <row r="19547" spans="1:1" hidden="1">
      <c r="A19547" s="143"/>
    </row>
    <row r="19548" spans="1:1" hidden="1">
      <c r="A19548" s="143"/>
    </row>
    <row r="19549" spans="1:1" hidden="1">
      <c r="A19549" s="143"/>
    </row>
    <row r="19550" spans="1:1" hidden="1">
      <c r="A19550" s="143"/>
    </row>
    <row r="19551" spans="1:1" hidden="1">
      <c r="A19551" s="143"/>
    </row>
    <row r="19552" spans="1:1" hidden="1">
      <c r="A19552" s="143"/>
    </row>
    <row r="19553" spans="1:1" hidden="1">
      <c r="A19553" s="164"/>
    </row>
    <row r="19554" spans="1:1" hidden="1">
      <c r="A19554" s="164"/>
    </row>
    <row r="19555" spans="1:1" hidden="1">
      <c r="A19555" s="143"/>
    </row>
    <row r="19556" spans="1:1" hidden="1">
      <c r="A19556" s="164"/>
    </row>
    <row r="19557" spans="1:1" hidden="1">
      <c r="A19557" s="164"/>
    </row>
    <row r="19558" spans="1:1" hidden="1">
      <c r="A19558" s="143"/>
    </row>
    <row r="19559" spans="1:1" hidden="1">
      <c r="A19559" s="143"/>
    </row>
    <row r="19560" spans="1:1" ht="13.5" hidden="1" thickBot="1">
      <c r="A19560" s="514"/>
    </row>
    <row r="19561" spans="1:1" hidden="1">
      <c r="A19561" s="164"/>
    </row>
    <row r="19562" spans="1:1" hidden="1">
      <c r="A19562" s="164"/>
    </row>
    <row r="19563" spans="1:1" hidden="1">
      <c r="A19563" s="522"/>
    </row>
    <row r="19564" spans="1:1" hidden="1">
      <c r="A19564" s="118"/>
    </row>
    <row r="19565" spans="1:1" hidden="1">
      <c r="A19565" s="118"/>
    </row>
    <row r="19566" spans="1:1" hidden="1">
      <c r="A19566" s="118"/>
    </row>
    <row r="19567" spans="1:1" ht="15.75" hidden="1">
      <c r="A19567" s="241"/>
    </row>
    <row r="19568" spans="1:1" ht="15.75" hidden="1">
      <c r="A19568" s="241"/>
    </row>
    <row r="19569" spans="1:1" ht="15.75" hidden="1">
      <c r="A19569" s="241"/>
    </row>
    <row r="19570" spans="1:1" ht="15.75" hidden="1">
      <c r="A19570" s="241"/>
    </row>
    <row r="19571" spans="1:1" ht="15.75" hidden="1">
      <c r="A19571" s="241"/>
    </row>
    <row r="19572" spans="1:1" ht="15.75" hidden="1">
      <c r="A19572" s="241"/>
    </row>
    <row r="19573" spans="1:1" ht="15.75" hidden="1">
      <c r="A19573" s="241"/>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21"/>
    </row>
    <row r="19597" spans="1:1" hidden="1">
      <c r="A19597" s="163"/>
    </row>
    <row r="19598" spans="1:1" hidden="1">
      <c r="A19598" s="143"/>
    </row>
    <row r="19599" spans="1:1" hidden="1">
      <c r="A19599" s="143"/>
    </row>
    <row r="19600" spans="1:1" hidden="1">
      <c r="A19600" s="143"/>
    </row>
    <row r="19601" spans="1:1" hidden="1">
      <c r="A19601" s="143"/>
    </row>
    <row r="19602" spans="1:1" hidden="1">
      <c r="A19602" s="143"/>
    </row>
    <row r="19603" spans="1:1" hidden="1">
      <c r="A19603" s="143"/>
    </row>
    <row r="19604" spans="1:1" hidden="1">
      <c r="A19604" s="143"/>
    </row>
    <row r="19605" spans="1:1" hidden="1">
      <c r="A19605" s="143"/>
    </row>
    <row r="19606" spans="1:1" hidden="1">
      <c r="A19606" s="143"/>
    </row>
    <row r="19607" spans="1:1" hidden="1">
      <c r="A19607" s="143"/>
    </row>
    <row r="19608" spans="1:1" hidden="1">
      <c r="A19608" s="143"/>
    </row>
    <row r="19609" spans="1:1" hidden="1">
      <c r="A19609" s="143"/>
    </row>
    <row r="19610" spans="1:1" hidden="1">
      <c r="A19610" s="143"/>
    </row>
    <row r="19611" spans="1:1" hidden="1">
      <c r="A19611" s="143"/>
    </row>
    <row r="19612" spans="1:1" hidden="1">
      <c r="A19612" s="143"/>
    </row>
    <row r="19613" spans="1:1" hidden="1">
      <c r="A19613" s="143"/>
    </row>
    <row r="19614" spans="1:1" hidden="1">
      <c r="A19614" s="143"/>
    </row>
    <row r="19615" spans="1:1" hidden="1">
      <c r="A19615" s="143"/>
    </row>
    <row r="19616" spans="1:1" hidden="1">
      <c r="A19616" s="164"/>
    </row>
    <row r="19617" spans="1:1" hidden="1">
      <c r="A19617" s="164"/>
    </row>
    <row r="19618" spans="1:1" hidden="1">
      <c r="A19618" s="164"/>
    </row>
    <row r="19619" spans="1:1" hidden="1">
      <c r="A19619" s="141"/>
    </row>
    <row r="19620" spans="1:1" hidden="1">
      <c r="A19620" s="141"/>
    </row>
    <row r="19621" spans="1:1" hidden="1">
      <c r="A19621" s="141"/>
    </row>
    <row r="19622" spans="1:1" hidden="1">
      <c r="A19622" s="143"/>
    </row>
    <row r="19623" spans="1:1" hidden="1">
      <c r="A19623" s="143"/>
    </row>
    <row r="19624" spans="1:1" hidden="1">
      <c r="A19624" s="143"/>
    </row>
    <row r="19625" spans="1:1" hidden="1">
      <c r="A19625" s="143"/>
    </row>
    <row r="19626" spans="1:1" hidden="1">
      <c r="A19626" s="143"/>
    </row>
    <row r="19627" spans="1:1" hidden="1">
      <c r="A19627" s="143"/>
    </row>
    <row r="19628" spans="1:1" hidden="1">
      <c r="A19628" s="143"/>
    </row>
    <row r="19629" spans="1:1" hidden="1">
      <c r="A19629" s="143"/>
    </row>
    <row r="19630" spans="1:1" hidden="1">
      <c r="A19630" s="143"/>
    </row>
    <row r="19631" spans="1:1" hidden="1">
      <c r="A19631" s="143"/>
    </row>
    <row r="19632" spans="1:1" hidden="1">
      <c r="A19632" s="143"/>
    </row>
    <row r="19633" spans="1:1" hidden="1">
      <c r="A19633" s="143"/>
    </row>
    <row r="19634" spans="1:1" hidden="1">
      <c r="A19634" s="141"/>
    </row>
    <row r="19635" spans="1:1" hidden="1">
      <c r="A19635" s="141"/>
    </row>
    <row r="19636" spans="1:1" hidden="1">
      <c r="A19636" s="143"/>
    </row>
    <row r="19637" spans="1:1" hidden="1">
      <c r="A19637" s="143"/>
    </row>
    <row r="19638" spans="1:1" hidden="1">
      <c r="A19638" s="143"/>
    </row>
    <row r="19639" spans="1:1" ht="15.75" hidden="1">
      <c r="A19639" s="100"/>
    </row>
    <row r="19640" spans="1:1" hidden="1">
      <c r="A19640" s="143"/>
    </row>
    <row r="19641" spans="1:1" hidden="1">
      <c r="A19641" s="143"/>
    </row>
    <row r="19642" spans="1:1" hidden="1">
      <c r="A19642" s="143"/>
    </row>
    <row r="19643" spans="1:1" hidden="1">
      <c r="A19643" s="143"/>
    </row>
    <row r="19644" spans="1:1" hidden="1">
      <c r="A19644" s="143"/>
    </row>
    <row r="19645" spans="1:1" hidden="1">
      <c r="A19645" s="143"/>
    </row>
    <row r="19646" spans="1:1" hidden="1">
      <c r="A19646" s="143"/>
    </row>
    <row r="19647" spans="1:1" hidden="1">
      <c r="A19647" s="143"/>
    </row>
    <row r="19648" spans="1:1" hidden="1">
      <c r="A19648" s="143"/>
    </row>
    <row r="19649" spans="1:1" hidden="1">
      <c r="A19649" s="143"/>
    </row>
    <row r="19650" spans="1:1" hidden="1">
      <c r="A19650" s="143"/>
    </row>
    <row r="19651" spans="1:1" hidden="1">
      <c r="A19651" s="143"/>
    </row>
    <row r="19652" spans="1:1" hidden="1">
      <c r="A19652" s="143"/>
    </row>
    <row r="19653" spans="1:1" hidden="1">
      <c r="A19653" s="143"/>
    </row>
    <row r="19654" spans="1:1" hidden="1">
      <c r="A19654" s="164"/>
    </row>
    <row r="19655" spans="1:1" hidden="1">
      <c r="A19655" s="164"/>
    </row>
    <row r="19656" spans="1:1" hidden="1">
      <c r="A19656" s="143"/>
    </row>
    <row r="19657" spans="1:1" hidden="1">
      <c r="A19657" s="164"/>
    </row>
    <row r="19658" spans="1:1" hidden="1">
      <c r="A19658" s="164"/>
    </row>
    <row r="19659" spans="1:1" hidden="1">
      <c r="A19659" s="143"/>
    </row>
    <row r="19660" spans="1:1" hidden="1">
      <c r="A19660" s="143"/>
    </row>
    <row r="19661" spans="1:1" ht="13.5" hidden="1" thickBot="1">
      <c r="A19661" s="514"/>
    </row>
    <row r="19662" spans="1:1" hidden="1">
      <c r="A19662" s="164"/>
    </row>
    <row r="19663" spans="1:1" hidden="1">
      <c r="A19663" s="164"/>
    </row>
    <row r="19664" spans="1:1" hidden="1">
      <c r="A19664" s="522"/>
    </row>
    <row r="19665" spans="1:1" hidden="1">
      <c r="A19665" s="118"/>
    </row>
    <row r="19666" spans="1:1" hidden="1">
      <c r="A19666" s="118"/>
    </row>
    <row r="19667" spans="1:1" hidden="1">
      <c r="A19667" s="118"/>
    </row>
    <row r="19668" spans="1:1" ht="15.75" hidden="1">
      <c r="A19668" s="241"/>
    </row>
    <row r="19669" spans="1:1" ht="15.75" hidden="1">
      <c r="A19669" s="241"/>
    </row>
    <row r="19670" spans="1:1" ht="15.75" hidden="1">
      <c r="A19670" s="241"/>
    </row>
    <row r="19671" spans="1:1" ht="15.75" hidden="1">
      <c r="A19671" s="241"/>
    </row>
    <row r="19672" spans="1:1" ht="15.75" hidden="1">
      <c r="A19672" s="241"/>
    </row>
    <row r="19673" spans="1:1" ht="15.75" hidden="1">
      <c r="A19673" s="241"/>
    </row>
    <row r="19674" spans="1:1" ht="15.75" hidden="1">
      <c r="A19674" s="241"/>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21"/>
    </row>
    <row r="19698" spans="1:1" hidden="1">
      <c r="A19698" s="163"/>
    </row>
    <row r="19699" spans="1:1" hidden="1">
      <c r="A19699" s="143"/>
    </row>
    <row r="19700" spans="1:1" hidden="1">
      <c r="A19700" s="143"/>
    </row>
    <row r="19701" spans="1:1" hidden="1">
      <c r="A19701" s="143"/>
    </row>
    <row r="19702" spans="1:1" hidden="1">
      <c r="A19702" s="143"/>
    </row>
    <row r="19703" spans="1:1" hidden="1">
      <c r="A19703" s="143"/>
    </row>
    <row r="19704" spans="1:1" hidden="1">
      <c r="A19704" s="143"/>
    </row>
    <row r="19705" spans="1:1" hidden="1">
      <c r="A19705" s="143"/>
    </row>
    <row r="19706" spans="1:1" hidden="1">
      <c r="A19706" s="143"/>
    </row>
    <row r="19707" spans="1:1" hidden="1">
      <c r="A19707" s="143"/>
    </row>
    <row r="19708" spans="1:1" hidden="1">
      <c r="A19708" s="143"/>
    </row>
    <row r="19709" spans="1:1" hidden="1">
      <c r="A19709" s="143"/>
    </row>
    <row r="19710" spans="1:1" hidden="1">
      <c r="A19710" s="143"/>
    </row>
    <row r="19711" spans="1:1" hidden="1">
      <c r="A19711" s="143"/>
    </row>
    <row r="19712" spans="1:1" hidden="1">
      <c r="A19712" s="143"/>
    </row>
    <row r="19713" spans="1:1" hidden="1">
      <c r="A19713" s="143"/>
    </row>
    <row r="19714" spans="1:1" hidden="1">
      <c r="A19714" s="143"/>
    </row>
    <row r="19715" spans="1:1" hidden="1">
      <c r="A19715" s="143"/>
    </row>
    <row r="19716" spans="1:1" hidden="1">
      <c r="A19716" s="143"/>
    </row>
    <row r="19717" spans="1:1" hidden="1">
      <c r="A19717" s="164"/>
    </row>
    <row r="19718" spans="1:1" hidden="1">
      <c r="A19718" s="164"/>
    </row>
    <row r="19719" spans="1:1" hidden="1">
      <c r="A19719" s="164"/>
    </row>
    <row r="19720" spans="1:1" hidden="1">
      <c r="A19720" s="141"/>
    </row>
    <row r="19721" spans="1:1" hidden="1">
      <c r="A19721" s="141"/>
    </row>
    <row r="19722" spans="1:1" hidden="1">
      <c r="A19722" s="141"/>
    </row>
    <row r="19723" spans="1:1" hidden="1">
      <c r="A19723" s="143"/>
    </row>
    <row r="19724" spans="1:1" hidden="1">
      <c r="A19724" s="143"/>
    </row>
    <row r="19725" spans="1:1" hidden="1">
      <c r="A19725" s="143"/>
    </row>
    <row r="19726" spans="1:1" hidden="1">
      <c r="A19726" s="143"/>
    </row>
    <row r="19727" spans="1:1" hidden="1">
      <c r="A19727" s="143"/>
    </row>
    <row r="19728" spans="1:1" hidden="1">
      <c r="A19728" s="143"/>
    </row>
    <row r="19729" spans="1:1" hidden="1">
      <c r="A19729" s="143"/>
    </row>
    <row r="19730" spans="1:1" hidden="1">
      <c r="A19730" s="143"/>
    </row>
    <row r="19731" spans="1:1" hidden="1">
      <c r="A19731" s="143"/>
    </row>
    <row r="19732" spans="1:1" hidden="1">
      <c r="A19732" s="143"/>
    </row>
    <row r="19733" spans="1:1" hidden="1">
      <c r="A19733" s="143"/>
    </row>
    <row r="19734" spans="1:1" hidden="1">
      <c r="A19734" s="143"/>
    </row>
    <row r="19735" spans="1:1" hidden="1">
      <c r="A19735" s="141"/>
    </row>
    <row r="19736" spans="1:1" hidden="1">
      <c r="A19736" s="141"/>
    </row>
    <row r="19737" spans="1:1" hidden="1">
      <c r="A19737" s="143"/>
    </row>
    <row r="19738" spans="1:1" hidden="1">
      <c r="A19738" s="143"/>
    </row>
    <row r="19739" spans="1:1" hidden="1">
      <c r="A19739" s="143"/>
    </row>
    <row r="19740" spans="1:1" ht="15.75" hidden="1">
      <c r="A19740" s="100"/>
    </row>
    <row r="19741" spans="1:1" hidden="1">
      <c r="A19741" s="143"/>
    </row>
    <row r="19742" spans="1:1" hidden="1">
      <c r="A19742" s="143"/>
    </row>
    <row r="19743" spans="1:1" hidden="1">
      <c r="A19743" s="143"/>
    </row>
    <row r="19744" spans="1:1" hidden="1">
      <c r="A19744" s="143"/>
    </row>
    <row r="19745" spans="1:1" hidden="1">
      <c r="A19745" s="143"/>
    </row>
    <row r="19746" spans="1:1" hidden="1">
      <c r="A19746" s="143"/>
    </row>
    <row r="19747" spans="1:1" hidden="1">
      <c r="A19747" s="143"/>
    </row>
    <row r="19748" spans="1:1" hidden="1">
      <c r="A19748" s="143"/>
    </row>
    <row r="19749" spans="1:1" hidden="1">
      <c r="A19749" s="143"/>
    </row>
    <row r="19750" spans="1:1" hidden="1">
      <c r="A19750" s="143"/>
    </row>
    <row r="19751" spans="1:1" hidden="1">
      <c r="A19751" s="143"/>
    </row>
    <row r="19752" spans="1:1" hidden="1">
      <c r="A19752" s="143"/>
    </row>
    <row r="19753" spans="1:1" hidden="1">
      <c r="A19753" s="143"/>
    </row>
    <row r="19754" spans="1:1" hidden="1">
      <c r="A19754" s="143"/>
    </row>
    <row r="19755" spans="1:1" hidden="1">
      <c r="A19755" s="164"/>
    </row>
    <row r="19756" spans="1:1" hidden="1">
      <c r="A19756" s="164"/>
    </row>
    <row r="19757" spans="1:1" hidden="1">
      <c r="A19757" s="143"/>
    </row>
    <row r="19758" spans="1:1" hidden="1">
      <c r="A19758" s="164"/>
    </row>
    <row r="19759" spans="1:1" hidden="1">
      <c r="A19759" s="164"/>
    </row>
    <row r="19760" spans="1:1" hidden="1">
      <c r="A19760" s="143"/>
    </row>
    <row r="19761" spans="1:1" hidden="1">
      <c r="A19761" s="143"/>
    </row>
    <row r="19762" spans="1:1" ht="13.5" hidden="1" thickBot="1">
      <c r="A19762" s="514"/>
    </row>
    <row r="19763" spans="1:1" hidden="1">
      <c r="A19763" s="164"/>
    </row>
    <row r="19764" spans="1:1" hidden="1">
      <c r="A19764" s="164"/>
    </row>
    <row r="19765" spans="1:1" hidden="1">
      <c r="A19765" s="522"/>
    </row>
    <row r="19766" spans="1:1" hidden="1">
      <c r="A19766" s="118"/>
    </row>
    <row r="19767" spans="1:1" hidden="1">
      <c r="A19767" s="118"/>
    </row>
    <row r="19768" spans="1:1" hidden="1">
      <c r="A19768" s="118"/>
    </row>
    <row r="19769" spans="1:1" ht="15.75" hidden="1">
      <c r="A19769" s="241"/>
    </row>
    <row r="19770" spans="1:1" ht="15.75" hidden="1">
      <c r="A19770" s="241"/>
    </row>
    <row r="19771" spans="1:1" ht="15.75" hidden="1">
      <c r="A19771" s="241"/>
    </row>
    <row r="19772" spans="1:1" ht="15.75" hidden="1">
      <c r="A19772" s="241"/>
    </row>
    <row r="19773" spans="1:1" ht="15.75" hidden="1">
      <c r="A19773" s="241"/>
    </row>
    <row r="19774" spans="1:1" ht="15.75" hidden="1">
      <c r="A19774" s="241"/>
    </row>
    <row r="19775" spans="1:1" ht="15.75" hidden="1">
      <c r="A19775" s="241"/>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21"/>
    </row>
    <row r="19799" spans="1:1" hidden="1">
      <c r="A19799" s="163"/>
    </row>
    <row r="19800" spans="1:1" hidden="1">
      <c r="A19800" s="143"/>
    </row>
    <row r="19801" spans="1:1" hidden="1">
      <c r="A19801" s="143"/>
    </row>
    <row r="19802" spans="1:1" hidden="1">
      <c r="A19802" s="143"/>
    </row>
    <row r="19803" spans="1:1" hidden="1">
      <c r="A19803" s="143"/>
    </row>
    <row r="19804" spans="1:1" hidden="1">
      <c r="A19804" s="143"/>
    </row>
    <row r="19805" spans="1:1" hidden="1">
      <c r="A19805" s="143"/>
    </row>
    <row r="19806" spans="1:1" hidden="1">
      <c r="A19806" s="143"/>
    </row>
    <row r="19807" spans="1:1" hidden="1">
      <c r="A19807" s="143"/>
    </row>
    <row r="19808" spans="1:1" hidden="1">
      <c r="A19808" s="143"/>
    </row>
    <row r="19809" spans="1:1" hidden="1">
      <c r="A19809" s="143"/>
    </row>
    <row r="19810" spans="1:1" hidden="1">
      <c r="A19810" s="143"/>
    </row>
    <row r="19811" spans="1:1" hidden="1">
      <c r="A19811" s="143"/>
    </row>
    <row r="19812" spans="1:1" hidden="1">
      <c r="A19812" s="143"/>
    </row>
    <row r="19813" spans="1:1" hidden="1">
      <c r="A19813" s="143"/>
    </row>
    <row r="19814" spans="1:1" hidden="1">
      <c r="A19814" s="143"/>
    </row>
    <row r="19815" spans="1:1" hidden="1">
      <c r="A19815" s="143"/>
    </row>
    <row r="19816" spans="1:1" hidden="1">
      <c r="A19816" s="143"/>
    </row>
    <row r="19817" spans="1:1" hidden="1">
      <c r="A19817" s="143"/>
    </row>
    <row r="19818" spans="1:1" hidden="1">
      <c r="A19818" s="164"/>
    </row>
    <row r="19819" spans="1:1" hidden="1">
      <c r="A19819" s="164"/>
    </row>
    <row r="19820" spans="1:1" hidden="1">
      <c r="A19820" s="164"/>
    </row>
    <row r="19821" spans="1:1" hidden="1">
      <c r="A19821" s="141"/>
    </row>
    <row r="19822" spans="1:1" hidden="1">
      <c r="A19822" s="141"/>
    </row>
    <row r="19823" spans="1:1" hidden="1">
      <c r="A19823" s="141"/>
    </row>
    <row r="19824" spans="1:1" hidden="1">
      <c r="A19824" s="143"/>
    </row>
    <row r="19825" spans="1:1" hidden="1">
      <c r="A19825" s="143"/>
    </row>
    <row r="19826" spans="1:1" hidden="1">
      <c r="A19826" s="143"/>
    </row>
    <row r="19827" spans="1:1" hidden="1">
      <c r="A19827" s="143"/>
    </row>
    <row r="19828" spans="1:1" hidden="1">
      <c r="A19828" s="143"/>
    </row>
    <row r="19829" spans="1:1" hidden="1">
      <c r="A19829" s="143"/>
    </row>
    <row r="19830" spans="1:1" hidden="1">
      <c r="A19830" s="143"/>
    </row>
    <row r="19831" spans="1:1" hidden="1">
      <c r="A19831" s="143"/>
    </row>
    <row r="19832" spans="1:1" hidden="1">
      <c r="A19832" s="143"/>
    </row>
    <row r="19833" spans="1:1" hidden="1">
      <c r="A19833" s="143"/>
    </row>
    <row r="19834" spans="1:1" hidden="1">
      <c r="A19834" s="143"/>
    </row>
    <row r="19835" spans="1:1" hidden="1">
      <c r="A19835" s="143"/>
    </row>
    <row r="19836" spans="1:1" hidden="1">
      <c r="A19836" s="141"/>
    </row>
    <row r="19837" spans="1:1" hidden="1">
      <c r="A19837" s="141"/>
    </row>
    <row r="19838" spans="1:1" hidden="1">
      <c r="A19838" s="143"/>
    </row>
    <row r="19839" spans="1:1" hidden="1">
      <c r="A19839" s="143"/>
    </row>
    <row r="19840" spans="1:1" hidden="1">
      <c r="A19840" s="143"/>
    </row>
    <row r="19841" spans="1:1" ht="15.75" hidden="1">
      <c r="A19841" s="100"/>
    </row>
    <row r="19842" spans="1:1" hidden="1">
      <c r="A19842" s="143"/>
    </row>
    <row r="19843" spans="1:1" hidden="1">
      <c r="A19843" s="143"/>
    </row>
    <row r="19844" spans="1:1" hidden="1">
      <c r="A19844" s="143"/>
    </row>
    <row r="19845" spans="1:1" hidden="1">
      <c r="A19845" s="143"/>
    </row>
    <row r="19846" spans="1:1" hidden="1">
      <c r="A19846" s="143"/>
    </row>
    <row r="19847" spans="1:1" hidden="1">
      <c r="A19847" s="143"/>
    </row>
    <row r="19848" spans="1:1" hidden="1">
      <c r="A19848" s="143"/>
    </row>
    <row r="19849" spans="1:1" hidden="1">
      <c r="A19849" s="143"/>
    </row>
    <row r="19850" spans="1:1" hidden="1">
      <c r="A19850" s="143"/>
    </row>
    <row r="19851" spans="1:1" hidden="1">
      <c r="A19851" s="143"/>
    </row>
    <row r="19852" spans="1:1" hidden="1">
      <c r="A19852" s="143"/>
    </row>
    <row r="19853" spans="1:1" hidden="1">
      <c r="A19853" s="143"/>
    </row>
    <row r="19854" spans="1:1" hidden="1">
      <c r="A19854" s="143"/>
    </row>
    <row r="19855" spans="1:1" hidden="1">
      <c r="A19855" s="143"/>
    </row>
    <row r="19856" spans="1:1" hidden="1">
      <c r="A19856" s="164"/>
    </row>
    <row r="19857" spans="1:1" hidden="1">
      <c r="A19857" s="164"/>
    </row>
    <row r="19858" spans="1:1" hidden="1">
      <c r="A19858" s="143"/>
    </row>
    <row r="19859" spans="1:1" hidden="1">
      <c r="A19859" s="164"/>
    </row>
    <row r="19860" spans="1:1" hidden="1">
      <c r="A19860" s="164"/>
    </row>
    <row r="19861" spans="1:1" hidden="1">
      <c r="A19861" s="143"/>
    </row>
    <row r="19862" spans="1:1" hidden="1">
      <c r="A19862" s="143"/>
    </row>
    <row r="19863" spans="1:1" ht="13.5" hidden="1" thickBot="1">
      <c r="A19863" s="514"/>
    </row>
    <row r="19864" spans="1:1" hidden="1">
      <c r="A19864" s="164"/>
    </row>
    <row r="19865" spans="1:1" hidden="1">
      <c r="A19865" s="164"/>
    </row>
    <row r="19866" spans="1:1" hidden="1">
      <c r="A19866" s="522"/>
    </row>
    <row r="19867" spans="1:1" hidden="1">
      <c r="A19867" s="118"/>
    </row>
    <row r="19868" spans="1:1" hidden="1">
      <c r="A19868" s="118"/>
    </row>
    <row r="19869" spans="1:1" hidden="1">
      <c r="A19869" s="118"/>
    </row>
    <row r="19870" spans="1:1" ht="15.75" hidden="1">
      <c r="A19870" s="241"/>
    </row>
    <row r="19871" spans="1:1" ht="15.75" hidden="1">
      <c r="A19871" s="241"/>
    </row>
    <row r="19872" spans="1:1" ht="15.75" hidden="1">
      <c r="A19872" s="241"/>
    </row>
    <row r="19873" spans="1:1" ht="15.75" hidden="1">
      <c r="A19873" s="241"/>
    </row>
    <row r="19874" spans="1:1" ht="15.75" hidden="1">
      <c r="A19874" s="241"/>
    </row>
    <row r="19875" spans="1:1" ht="15.75" hidden="1">
      <c r="A19875" s="241"/>
    </row>
    <row r="19876" spans="1:1" ht="15.75" hidden="1">
      <c r="A19876" s="241"/>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21"/>
    </row>
    <row r="19900" spans="1:1" hidden="1">
      <c r="A19900" s="163"/>
    </row>
    <row r="19901" spans="1:1" hidden="1">
      <c r="A19901" s="143"/>
    </row>
    <row r="19902" spans="1:1" hidden="1">
      <c r="A19902" s="143"/>
    </row>
    <row r="19903" spans="1:1" hidden="1">
      <c r="A19903" s="143"/>
    </row>
    <row r="19904" spans="1:1" hidden="1">
      <c r="A19904" s="143"/>
    </row>
    <row r="19905" spans="1:1" hidden="1">
      <c r="A19905" s="143"/>
    </row>
    <row r="19906" spans="1:1" hidden="1">
      <c r="A19906" s="143"/>
    </row>
    <row r="19907" spans="1:1" hidden="1">
      <c r="A19907" s="143"/>
    </row>
    <row r="19908" spans="1:1" hidden="1">
      <c r="A19908" s="143"/>
    </row>
    <row r="19909" spans="1:1" hidden="1">
      <c r="A19909" s="143"/>
    </row>
    <row r="19910" spans="1:1" hidden="1">
      <c r="A19910" s="143"/>
    </row>
    <row r="19911" spans="1:1" hidden="1">
      <c r="A19911" s="143"/>
    </row>
    <row r="19912" spans="1:1" hidden="1">
      <c r="A19912" s="143"/>
    </row>
    <row r="19913" spans="1:1" hidden="1">
      <c r="A19913" s="143"/>
    </row>
    <row r="19914" spans="1:1" hidden="1">
      <c r="A19914" s="143"/>
    </row>
    <row r="19915" spans="1:1" hidden="1">
      <c r="A19915" s="143"/>
    </row>
    <row r="19916" spans="1:1" hidden="1">
      <c r="A19916" s="143"/>
    </row>
    <row r="19917" spans="1:1" hidden="1">
      <c r="A19917" s="143"/>
    </row>
    <row r="19918" spans="1:1" hidden="1">
      <c r="A19918" s="143"/>
    </row>
    <row r="19919" spans="1:1" hidden="1">
      <c r="A19919" s="164"/>
    </row>
    <row r="19920" spans="1:1" hidden="1">
      <c r="A19920" s="164"/>
    </row>
    <row r="19921" spans="1:1" hidden="1">
      <c r="A19921" s="164"/>
    </row>
    <row r="19922" spans="1:1" hidden="1">
      <c r="A19922" s="141"/>
    </row>
    <row r="19923" spans="1:1" hidden="1">
      <c r="A19923" s="141"/>
    </row>
    <row r="19924" spans="1:1" hidden="1">
      <c r="A19924" s="141"/>
    </row>
    <row r="19925" spans="1:1" hidden="1">
      <c r="A19925" s="143"/>
    </row>
    <row r="19926" spans="1:1" hidden="1">
      <c r="A19926" s="143"/>
    </row>
    <row r="19927" spans="1:1" hidden="1">
      <c r="A19927" s="143"/>
    </row>
    <row r="19928" spans="1:1" hidden="1">
      <c r="A19928" s="143"/>
    </row>
    <row r="19929" spans="1:1" hidden="1">
      <c r="A19929" s="143"/>
    </row>
    <row r="19930" spans="1:1" hidden="1">
      <c r="A19930" s="143"/>
    </row>
    <row r="19931" spans="1:1" hidden="1">
      <c r="A19931" s="143"/>
    </row>
    <row r="19932" spans="1:1" hidden="1">
      <c r="A19932" s="143"/>
    </row>
    <row r="19933" spans="1:1" hidden="1">
      <c r="A19933" s="143"/>
    </row>
    <row r="19934" spans="1:1" hidden="1">
      <c r="A19934" s="143"/>
    </row>
    <row r="19935" spans="1:1" hidden="1">
      <c r="A19935" s="143"/>
    </row>
    <row r="19936" spans="1:1" hidden="1">
      <c r="A19936" s="143"/>
    </row>
    <row r="19937" spans="1:1" hidden="1">
      <c r="A19937" s="141"/>
    </row>
    <row r="19938" spans="1:1" hidden="1">
      <c r="A19938" s="141"/>
    </row>
    <row r="19939" spans="1:1" hidden="1">
      <c r="A19939" s="143"/>
    </row>
    <row r="19940" spans="1:1" hidden="1">
      <c r="A19940" s="143"/>
    </row>
    <row r="19941" spans="1:1" hidden="1">
      <c r="A19941" s="143"/>
    </row>
    <row r="19942" spans="1:1" ht="15.75" hidden="1">
      <c r="A19942" s="100"/>
    </row>
    <row r="19943" spans="1:1" hidden="1">
      <c r="A19943" s="143"/>
    </row>
    <row r="19944" spans="1:1" hidden="1">
      <c r="A19944" s="143"/>
    </row>
    <row r="19945" spans="1:1" hidden="1">
      <c r="A19945" s="143"/>
    </row>
    <row r="19946" spans="1:1" hidden="1">
      <c r="A19946" s="143"/>
    </row>
    <row r="19947" spans="1:1" hidden="1">
      <c r="A19947" s="143"/>
    </row>
    <row r="19948" spans="1:1" hidden="1">
      <c r="A19948" s="143"/>
    </row>
    <row r="19949" spans="1:1" hidden="1">
      <c r="A19949" s="143"/>
    </row>
    <row r="19950" spans="1:1" hidden="1">
      <c r="A19950" s="143"/>
    </row>
    <row r="19951" spans="1:1" hidden="1">
      <c r="A19951" s="143"/>
    </row>
    <row r="19952" spans="1:1" hidden="1">
      <c r="A19952" s="143"/>
    </row>
    <row r="19953" spans="1:1" hidden="1">
      <c r="A19953" s="143"/>
    </row>
    <row r="19954" spans="1:1" hidden="1">
      <c r="A19954" s="143"/>
    </row>
    <row r="19955" spans="1:1" hidden="1">
      <c r="A19955" s="143"/>
    </row>
    <row r="19956" spans="1:1" hidden="1">
      <c r="A19956" s="143"/>
    </row>
    <row r="19957" spans="1:1" hidden="1">
      <c r="A19957" s="164"/>
    </row>
    <row r="19958" spans="1:1" hidden="1">
      <c r="A19958" s="164"/>
    </row>
    <row r="19959" spans="1:1" hidden="1">
      <c r="A19959" s="143"/>
    </row>
    <row r="19960" spans="1:1" hidden="1">
      <c r="A19960" s="164"/>
    </row>
    <row r="19961" spans="1:1" hidden="1">
      <c r="A19961" s="164"/>
    </row>
    <row r="19962" spans="1:1" hidden="1">
      <c r="A19962" s="143"/>
    </row>
    <row r="19963" spans="1:1" hidden="1">
      <c r="A19963" s="143"/>
    </row>
    <row r="19964" spans="1:1" ht="13.5" hidden="1" thickBot="1">
      <c r="A19964" s="514"/>
    </row>
    <row r="19965" spans="1:1" hidden="1">
      <c r="A19965" s="164"/>
    </row>
    <row r="19966" spans="1:1" hidden="1">
      <c r="A19966" s="164"/>
    </row>
    <row r="19967" spans="1:1" hidden="1">
      <c r="A19967" s="522"/>
    </row>
    <row r="19968" spans="1:1" hidden="1">
      <c r="A19968" s="118"/>
    </row>
    <row r="19969" spans="1:1" hidden="1">
      <c r="A19969" s="118"/>
    </row>
    <row r="19970" spans="1:1" hidden="1">
      <c r="A19970" s="118"/>
    </row>
    <row r="19971" spans="1:1" ht="15.75" hidden="1">
      <c r="A19971" s="241"/>
    </row>
    <row r="19972" spans="1:1" ht="15.75" hidden="1">
      <c r="A19972" s="241"/>
    </row>
    <row r="19973" spans="1:1" ht="15.75" hidden="1">
      <c r="A19973" s="241"/>
    </row>
    <row r="19974" spans="1:1" ht="15.75" hidden="1">
      <c r="A19974" s="241"/>
    </row>
    <row r="19975" spans="1:1" ht="15.75" hidden="1">
      <c r="A19975" s="241"/>
    </row>
    <row r="19976" spans="1:1" ht="15.75" hidden="1">
      <c r="A19976" s="241"/>
    </row>
    <row r="19977" spans="1:1" ht="15.75" hidden="1">
      <c r="A19977" s="241"/>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21"/>
    </row>
    <row r="20001" spans="1:1" hidden="1">
      <c r="A20001" s="163"/>
    </row>
    <row r="20002" spans="1:1" hidden="1">
      <c r="A20002" s="143"/>
    </row>
    <row r="20003" spans="1:1" hidden="1">
      <c r="A20003" s="143"/>
    </row>
    <row r="20004" spans="1:1" hidden="1">
      <c r="A20004" s="143"/>
    </row>
    <row r="20005" spans="1:1" hidden="1">
      <c r="A20005" s="143"/>
    </row>
    <row r="20006" spans="1:1" hidden="1">
      <c r="A20006" s="143"/>
    </row>
    <row r="20007" spans="1:1" hidden="1">
      <c r="A20007" s="143"/>
    </row>
    <row r="20008" spans="1:1" hidden="1">
      <c r="A20008" s="143"/>
    </row>
    <row r="20009" spans="1:1" hidden="1">
      <c r="A20009" s="143"/>
    </row>
    <row r="20010" spans="1:1" hidden="1">
      <c r="A20010" s="143"/>
    </row>
    <row r="20011" spans="1:1" hidden="1">
      <c r="A20011" s="143"/>
    </row>
    <row r="20012" spans="1:1" hidden="1">
      <c r="A20012" s="143"/>
    </row>
    <row r="20013" spans="1:1" hidden="1">
      <c r="A20013" s="143"/>
    </row>
    <row r="20014" spans="1:1" hidden="1">
      <c r="A20014" s="143"/>
    </row>
    <row r="20015" spans="1:1" hidden="1">
      <c r="A20015" s="143"/>
    </row>
    <row r="20016" spans="1:1" hidden="1">
      <c r="A20016" s="143"/>
    </row>
    <row r="20017" spans="1:1" hidden="1">
      <c r="A20017" s="143"/>
    </row>
    <row r="20018" spans="1:1" hidden="1">
      <c r="A20018" s="143"/>
    </row>
    <row r="20019" spans="1:1" hidden="1">
      <c r="A20019" s="143"/>
    </row>
    <row r="20020" spans="1:1" hidden="1">
      <c r="A20020" s="164"/>
    </row>
    <row r="20021" spans="1:1" hidden="1">
      <c r="A20021" s="164"/>
    </row>
    <row r="20022" spans="1:1" hidden="1">
      <c r="A20022" s="164"/>
    </row>
    <row r="20023" spans="1:1" hidden="1">
      <c r="A20023" s="141"/>
    </row>
    <row r="20024" spans="1:1" hidden="1">
      <c r="A20024" s="141"/>
    </row>
    <row r="20025" spans="1:1" hidden="1">
      <c r="A20025" s="141"/>
    </row>
    <row r="20026" spans="1:1" hidden="1">
      <c r="A20026" s="143"/>
    </row>
    <row r="20027" spans="1:1" hidden="1">
      <c r="A20027" s="143"/>
    </row>
    <row r="20028" spans="1:1" hidden="1">
      <c r="A20028" s="143"/>
    </row>
    <row r="20029" spans="1:1" hidden="1">
      <c r="A20029" s="143"/>
    </row>
    <row r="20030" spans="1:1" hidden="1">
      <c r="A20030" s="143"/>
    </row>
    <row r="20031" spans="1:1" hidden="1">
      <c r="A20031" s="143"/>
    </row>
    <row r="20032" spans="1:1" hidden="1">
      <c r="A20032" s="143"/>
    </row>
    <row r="20033" spans="1:1" hidden="1">
      <c r="A20033" s="143"/>
    </row>
    <row r="20034" spans="1:1" hidden="1">
      <c r="A20034" s="143"/>
    </row>
    <row r="20035" spans="1:1" hidden="1">
      <c r="A20035" s="143"/>
    </row>
    <row r="20036" spans="1:1" hidden="1">
      <c r="A20036" s="143"/>
    </row>
    <row r="20037" spans="1:1" hidden="1">
      <c r="A20037" s="143"/>
    </row>
    <row r="20038" spans="1:1" hidden="1">
      <c r="A20038" s="141"/>
    </row>
    <row r="20039" spans="1:1" hidden="1">
      <c r="A20039" s="141"/>
    </row>
    <row r="20040" spans="1:1" hidden="1">
      <c r="A20040" s="143"/>
    </row>
    <row r="20041" spans="1:1" hidden="1">
      <c r="A20041" s="143"/>
    </row>
    <row r="20042" spans="1:1" hidden="1">
      <c r="A20042" s="143"/>
    </row>
    <row r="20043" spans="1:1" ht="15.75" hidden="1">
      <c r="A20043" s="100"/>
    </row>
    <row r="20044" spans="1:1" hidden="1">
      <c r="A20044" s="143"/>
    </row>
    <row r="20045" spans="1:1" hidden="1">
      <c r="A20045" s="143"/>
    </row>
    <row r="20046" spans="1:1" hidden="1">
      <c r="A20046" s="143"/>
    </row>
    <row r="20047" spans="1:1" hidden="1">
      <c r="A20047" s="143"/>
    </row>
    <row r="20048" spans="1:1" hidden="1">
      <c r="A20048" s="143"/>
    </row>
    <row r="20049" spans="1:1" hidden="1">
      <c r="A20049" s="143"/>
    </row>
    <row r="20050" spans="1:1" hidden="1">
      <c r="A20050" s="143"/>
    </row>
    <row r="20051" spans="1:1" hidden="1">
      <c r="A20051" s="143"/>
    </row>
    <row r="20052" spans="1:1" hidden="1">
      <c r="A20052" s="143"/>
    </row>
    <row r="20053" spans="1:1" hidden="1">
      <c r="A20053" s="143"/>
    </row>
    <row r="20054" spans="1:1" hidden="1">
      <c r="A20054" s="143"/>
    </row>
    <row r="20055" spans="1:1" hidden="1">
      <c r="A20055" s="143"/>
    </row>
    <row r="20056" spans="1:1" hidden="1">
      <c r="A20056" s="143"/>
    </row>
    <row r="20057" spans="1:1" hidden="1">
      <c r="A20057" s="143"/>
    </row>
    <row r="20058" spans="1:1" hidden="1">
      <c r="A20058" s="164"/>
    </row>
    <row r="20059" spans="1:1" hidden="1">
      <c r="A20059" s="164"/>
    </row>
    <row r="20060" spans="1:1" hidden="1">
      <c r="A20060" s="143"/>
    </row>
    <row r="20061" spans="1:1" hidden="1">
      <c r="A20061" s="164"/>
    </row>
    <row r="20062" spans="1:1" hidden="1">
      <c r="A20062" s="164"/>
    </row>
    <row r="20063" spans="1:1" hidden="1">
      <c r="A20063" s="143"/>
    </row>
    <row r="20064" spans="1:1" hidden="1">
      <c r="A20064" s="143"/>
    </row>
    <row r="20065" spans="1:1" ht="13.5" hidden="1" thickBot="1">
      <c r="A20065" s="514"/>
    </row>
    <row r="20066" spans="1:1" hidden="1">
      <c r="A20066" s="164"/>
    </row>
    <row r="20067" spans="1:1" hidden="1">
      <c r="A20067" s="164"/>
    </row>
    <row r="20068" spans="1:1" hidden="1">
      <c r="A20068" s="522"/>
    </row>
    <row r="20069" spans="1:1" hidden="1">
      <c r="A20069" s="118"/>
    </row>
    <row r="20070" spans="1:1" hidden="1">
      <c r="A20070" s="118"/>
    </row>
    <row r="20071" spans="1:1" hidden="1">
      <c r="A20071" s="118"/>
    </row>
    <row r="20072" spans="1:1" ht="15.75" hidden="1">
      <c r="A20072" s="241"/>
    </row>
    <row r="20073" spans="1:1" ht="15.75" hidden="1">
      <c r="A20073" s="241"/>
    </row>
    <row r="20074" spans="1:1" ht="15.75" hidden="1">
      <c r="A20074" s="241"/>
    </row>
    <row r="20075" spans="1:1" ht="15.75" hidden="1">
      <c r="A20075" s="241"/>
    </row>
    <row r="20076" spans="1:1" ht="15.75" hidden="1">
      <c r="A20076" s="241"/>
    </row>
    <row r="20077" spans="1:1" ht="15.75" hidden="1">
      <c r="A20077" s="241"/>
    </row>
    <row r="20078" spans="1:1" ht="15.75" hidden="1">
      <c r="A20078" s="241"/>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21"/>
    </row>
    <row r="20102" spans="1:1" hidden="1">
      <c r="A20102" s="163"/>
    </row>
    <row r="20103" spans="1:1" hidden="1">
      <c r="A20103" s="143"/>
    </row>
    <row r="20104" spans="1:1" hidden="1">
      <c r="A20104" s="143"/>
    </row>
    <row r="20105" spans="1:1" hidden="1">
      <c r="A20105" s="143"/>
    </row>
    <row r="20106" spans="1:1" hidden="1">
      <c r="A20106" s="143"/>
    </row>
    <row r="20107" spans="1:1" hidden="1">
      <c r="A20107" s="143"/>
    </row>
    <row r="20108" spans="1:1" hidden="1">
      <c r="A20108" s="143"/>
    </row>
    <row r="20109" spans="1:1" hidden="1">
      <c r="A20109" s="143"/>
    </row>
    <row r="20110" spans="1:1" hidden="1">
      <c r="A20110" s="143"/>
    </row>
    <row r="20111" spans="1:1" hidden="1">
      <c r="A20111" s="143"/>
    </row>
    <row r="20112" spans="1:1" hidden="1">
      <c r="A20112" s="143"/>
    </row>
    <row r="20113" spans="1:1" hidden="1">
      <c r="A20113" s="143"/>
    </row>
    <row r="20114" spans="1:1" hidden="1">
      <c r="A20114" s="143"/>
    </row>
    <row r="20115" spans="1:1" hidden="1">
      <c r="A20115" s="143"/>
    </row>
    <row r="20116" spans="1:1" hidden="1">
      <c r="A20116" s="143"/>
    </row>
    <row r="20117" spans="1:1" hidden="1">
      <c r="A20117" s="143"/>
    </row>
    <row r="20118" spans="1:1" hidden="1">
      <c r="A20118" s="143"/>
    </row>
    <row r="20119" spans="1:1" hidden="1">
      <c r="A20119" s="143"/>
    </row>
    <row r="20120" spans="1:1" hidden="1">
      <c r="A20120" s="143"/>
    </row>
    <row r="20121" spans="1:1" hidden="1">
      <c r="A20121" s="164"/>
    </row>
    <row r="20122" spans="1:1" hidden="1">
      <c r="A20122" s="164"/>
    </row>
    <row r="20123" spans="1:1" hidden="1">
      <c r="A20123" s="164"/>
    </row>
    <row r="20124" spans="1:1" hidden="1">
      <c r="A20124" s="141"/>
    </row>
    <row r="20125" spans="1:1" hidden="1">
      <c r="A20125" s="141"/>
    </row>
    <row r="20126" spans="1:1" hidden="1">
      <c r="A20126" s="141"/>
    </row>
    <row r="20127" spans="1:1" hidden="1">
      <c r="A20127" s="143"/>
    </row>
    <row r="20128" spans="1:1" hidden="1">
      <c r="A20128" s="143"/>
    </row>
    <row r="20129" spans="1:1" hidden="1">
      <c r="A20129" s="143"/>
    </row>
    <row r="20130" spans="1:1" hidden="1">
      <c r="A20130" s="143"/>
    </row>
    <row r="20131" spans="1:1" hidden="1">
      <c r="A20131" s="143"/>
    </row>
    <row r="20132" spans="1:1" hidden="1">
      <c r="A20132" s="143"/>
    </row>
    <row r="20133" spans="1:1" hidden="1">
      <c r="A20133" s="143"/>
    </row>
    <row r="20134" spans="1:1" hidden="1">
      <c r="A20134" s="143"/>
    </row>
    <row r="20135" spans="1:1" hidden="1">
      <c r="A20135" s="143"/>
    </row>
    <row r="20136" spans="1:1" hidden="1">
      <c r="A20136" s="143"/>
    </row>
    <row r="20137" spans="1:1" hidden="1">
      <c r="A20137" s="143"/>
    </row>
    <row r="20138" spans="1:1" hidden="1">
      <c r="A20138" s="143"/>
    </row>
    <row r="20139" spans="1:1" hidden="1">
      <c r="A20139" s="141"/>
    </row>
    <row r="20140" spans="1:1" hidden="1">
      <c r="A20140" s="141"/>
    </row>
    <row r="20141" spans="1:1" hidden="1">
      <c r="A20141" s="143"/>
    </row>
    <row r="20142" spans="1:1" hidden="1">
      <c r="A20142" s="143"/>
    </row>
    <row r="20143" spans="1:1" hidden="1">
      <c r="A20143" s="143"/>
    </row>
    <row r="20144" spans="1:1" ht="15.75" hidden="1">
      <c r="A20144" s="100"/>
    </row>
    <row r="20145" spans="1:1" hidden="1">
      <c r="A20145" s="143"/>
    </row>
    <row r="20146" spans="1:1" hidden="1">
      <c r="A20146" s="143"/>
    </row>
    <row r="20147" spans="1:1" hidden="1">
      <c r="A20147" s="143"/>
    </row>
    <row r="20148" spans="1:1" hidden="1">
      <c r="A20148" s="143"/>
    </row>
    <row r="20149" spans="1:1" hidden="1">
      <c r="A20149" s="143"/>
    </row>
    <row r="20150" spans="1:1" hidden="1">
      <c r="A20150" s="143"/>
    </row>
    <row r="20151" spans="1:1" hidden="1">
      <c r="A20151" s="143"/>
    </row>
    <row r="20152" spans="1:1" hidden="1">
      <c r="A20152" s="143"/>
    </row>
    <row r="20153" spans="1:1" hidden="1">
      <c r="A20153" s="143"/>
    </row>
    <row r="20154" spans="1:1" hidden="1">
      <c r="A20154" s="143"/>
    </row>
    <row r="20155" spans="1:1" hidden="1">
      <c r="A20155" s="143"/>
    </row>
    <row r="20156" spans="1:1" hidden="1">
      <c r="A20156" s="143"/>
    </row>
    <row r="20157" spans="1:1" hidden="1">
      <c r="A20157" s="143"/>
    </row>
    <row r="20158" spans="1:1" hidden="1">
      <c r="A20158" s="143"/>
    </row>
    <row r="20159" spans="1:1" hidden="1">
      <c r="A20159" s="164"/>
    </row>
    <row r="20160" spans="1:1" hidden="1">
      <c r="A20160" s="164"/>
    </row>
    <row r="20161" spans="1:1" hidden="1">
      <c r="A20161" s="143"/>
    </row>
    <row r="20162" spans="1:1" hidden="1">
      <c r="A20162" s="164"/>
    </row>
    <row r="20163" spans="1:1" hidden="1">
      <c r="A20163" s="164"/>
    </row>
    <row r="20164" spans="1:1" hidden="1">
      <c r="A20164" s="143"/>
    </row>
    <row r="20165" spans="1:1" hidden="1">
      <c r="A20165" s="143"/>
    </row>
    <row r="20166" spans="1:1" ht="13.5" hidden="1" thickBot="1">
      <c r="A20166" s="514"/>
    </row>
    <row r="20167" spans="1:1" hidden="1">
      <c r="A20167" s="164"/>
    </row>
    <row r="20168" spans="1:1" hidden="1">
      <c r="A20168" s="164"/>
    </row>
    <row r="20169" spans="1:1" hidden="1">
      <c r="A20169" s="522"/>
    </row>
    <row r="20170" spans="1:1" hidden="1">
      <c r="A20170" s="118"/>
    </row>
    <row r="20171" spans="1:1" hidden="1">
      <c r="A20171" s="118"/>
    </row>
    <row r="20172" spans="1:1" hidden="1">
      <c r="A20172" s="118"/>
    </row>
    <row r="20173" spans="1:1" ht="15.75" hidden="1">
      <c r="A20173" s="241"/>
    </row>
    <row r="20174" spans="1:1" ht="15.75" hidden="1">
      <c r="A20174" s="241"/>
    </row>
    <row r="20175" spans="1:1" ht="15.75" hidden="1">
      <c r="A20175" s="241"/>
    </row>
    <row r="20176" spans="1:1" ht="15.75" hidden="1">
      <c r="A20176" s="241"/>
    </row>
    <row r="20177" spans="1:1" ht="15.75" hidden="1">
      <c r="A20177" s="241"/>
    </row>
    <row r="20178" spans="1:1" ht="15.75" hidden="1">
      <c r="A20178" s="241"/>
    </row>
    <row r="20179" spans="1:1" ht="15.75" hidden="1">
      <c r="A20179" s="241"/>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21"/>
    </row>
    <row r="20203" spans="1:1" hidden="1">
      <c r="A20203" s="163"/>
    </row>
    <row r="20204" spans="1:1" hidden="1">
      <c r="A20204" s="143"/>
    </row>
    <row r="20205" spans="1:1" hidden="1">
      <c r="A20205" s="143"/>
    </row>
    <row r="20206" spans="1:1" hidden="1">
      <c r="A20206" s="143"/>
    </row>
    <row r="20207" spans="1:1" hidden="1">
      <c r="A20207" s="143"/>
    </row>
    <row r="20208" spans="1:1" hidden="1">
      <c r="A20208" s="143"/>
    </row>
    <row r="20209" spans="1:1" hidden="1">
      <c r="A20209" s="143"/>
    </row>
    <row r="20210" spans="1:1" hidden="1">
      <c r="A20210" s="143"/>
    </row>
    <row r="20211" spans="1:1" hidden="1">
      <c r="A20211" s="143"/>
    </row>
    <row r="20212" spans="1:1" hidden="1">
      <c r="A20212" s="143"/>
    </row>
    <row r="20213" spans="1:1" hidden="1">
      <c r="A20213" s="143"/>
    </row>
    <row r="20214" spans="1:1" hidden="1">
      <c r="A20214" s="143"/>
    </row>
    <row r="20215" spans="1:1" hidden="1">
      <c r="A20215" s="143"/>
    </row>
    <row r="20216" spans="1:1" hidden="1">
      <c r="A20216" s="143"/>
    </row>
    <row r="20217" spans="1:1" hidden="1">
      <c r="A20217" s="143"/>
    </row>
    <row r="20218" spans="1:1" hidden="1">
      <c r="A20218" s="143"/>
    </row>
    <row r="20219" spans="1:1" hidden="1">
      <c r="A20219" s="143"/>
    </row>
    <row r="20220" spans="1:1" hidden="1">
      <c r="A20220" s="143"/>
    </row>
    <row r="20221" spans="1:1" hidden="1">
      <c r="A20221" s="143"/>
    </row>
    <row r="20222" spans="1:1" hidden="1">
      <c r="A20222" s="164"/>
    </row>
    <row r="20223" spans="1:1" hidden="1">
      <c r="A20223" s="164"/>
    </row>
    <row r="20224" spans="1:1" hidden="1">
      <c r="A20224" s="164"/>
    </row>
    <row r="20225" spans="1:1" hidden="1">
      <c r="A20225" s="141"/>
    </row>
    <row r="20226" spans="1:1" hidden="1">
      <c r="A20226" s="141"/>
    </row>
    <row r="20227" spans="1:1" hidden="1">
      <c r="A20227" s="141"/>
    </row>
    <row r="20228" spans="1:1" hidden="1">
      <c r="A20228" s="143"/>
    </row>
    <row r="20229" spans="1:1" hidden="1">
      <c r="A20229" s="143"/>
    </row>
    <row r="20230" spans="1:1" hidden="1">
      <c r="A20230" s="143"/>
    </row>
    <row r="20231" spans="1:1" hidden="1">
      <c r="A20231" s="143"/>
    </row>
    <row r="20232" spans="1:1" hidden="1">
      <c r="A20232" s="143"/>
    </row>
    <row r="20233" spans="1:1" hidden="1">
      <c r="A20233" s="143"/>
    </row>
    <row r="20234" spans="1:1" hidden="1">
      <c r="A20234" s="143"/>
    </row>
    <row r="20235" spans="1:1" hidden="1">
      <c r="A20235" s="143"/>
    </row>
    <row r="20236" spans="1:1" hidden="1">
      <c r="A20236" s="143"/>
    </row>
    <row r="20237" spans="1:1" hidden="1">
      <c r="A20237" s="143"/>
    </row>
    <row r="20238" spans="1:1" hidden="1">
      <c r="A20238" s="143"/>
    </row>
    <row r="20239" spans="1:1" hidden="1">
      <c r="A20239" s="143"/>
    </row>
    <row r="20240" spans="1:1" hidden="1">
      <c r="A20240" s="141"/>
    </row>
    <row r="20241" spans="1:1" hidden="1">
      <c r="A20241" s="141"/>
    </row>
    <row r="20242" spans="1:1" hidden="1">
      <c r="A20242" s="143"/>
    </row>
    <row r="20243" spans="1:1" hidden="1">
      <c r="A20243" s="143"/>
    </row>
    <row r="20244" spans="1:1" hidden="1">
      <c r="A20244" s="143"/>
    </row>
    <row r="20245" spans="1:1" ht="15.75" hidden="1">
      <c r="A20245" s="100"/>
    </row>
    <row r="20246" spans="1:1" hidden="1">
      <c r="A20246" s="143"/>
    </row>
    <row r="20247" spans="1:1" hidden="1">
      <c r="A20247" s="143"/>
    </row>
    <row r="20248" spans="1:1" hidden="1">
      <c r="A20248" s="143"/>
    </row>
    <row r="20249" spans="1:1" hidden="1">
      <c r="A20249" s="143"/>
    </row>
    <row r="20250" spans="1:1" hidden="1">
      <c r="A20250" s="143"/>
    </row>
    <row r="20251" spans="1:1" hidden="1">
      <c r="A20251" s="143"/>
    </row>
    <row r="20252" spans="1:1" hidden="1">
      <c r="A20252" s="143"/>
    </row>
    <row r="20253" spans="1:1" hidden="1">
      <c r="A20253" s="143"/>
    </row>
    <row r="20254" spans="1:1" hidden="1">
      <c r="A20254" s="143"/>
    </row>
    <row r="20255" spans="1:1" hidden="1">
      <c r="A20255" s="143"/>
    </row>
    <row r="20256" spans="1:1" hidden="1">
      <c r="A20256" s="143"/>
    </row>
    <row r="20257" spans="1:1" hidden="1">
      <c r="A20257" s="143"/>
    </row>
    <row r="20258" spans="1:1" hidden="1">
      <c r="A20258" s="143"/>
    </row>
    <row r="20259" spans="1:1" hidden="1">
      <c r="A20259" s="143"/>
    </row>
    <row r="20260" spans="1:1" hidden="1">
      <c r="A20260" s="164"/>
    </row>
    <row r="20261" spans="1:1" hidden="1">
      <c r="A20261" s="164"/>
    </row>
    <row r="20262" spans="1:1" hidden="1">
      <c r="A20262" s="143"/>
    </row>
    <row r="20263" spans="1:1" hidden="1">
      <c r="A20263" s="164"/>
    </row>
    <row r="20264" spans="1:1" hidden="1">
      <c r="A20264" s="164"/>
    </row>
    <row r="20265" spans="1:1" hidden="1">
      <c r="A20265" s="143"/>
    </row>
    <row r="20266" spans="1:1" hidden="1">
      <c r="A20266" s="143"/>
    </row>
    <row r="20267" spans="1:1" ht="13.5" hidden="1" thickBot="1">
      <c r="A20267" s="514"/>
    </row>
    <row r="20268" spans="1:1" hidden="1">
      <c r="A20268" s="164"/>
    </row>
    <row r="20269" spans="1:1" hidden="1">
      <c r="A20269" s="164"/>
    </row>
    <row r="20270" spans="1:1" hidden="1">
      <c r="A20270" s="522"/>
    </row>
    <row r="20271" spans="1:1" hidden="1">
      <c r="A20271" s="118"/>
    </row>
    <row r="20272" spans="1:1" hidden="1">
      <c r="A20272" s="118"/>
    </row>
    <row r="20273" spans="1:1" hidden="1">
      <c r="A20273" s="118"/>
    </row>
    <row r="20274" spans="1:1" ht="15.75" hidden="1">
      <c r="A20274" s="241"/>
    </row>
    <row r="20275" spans="1:1" ht="15.75" hidden="1">
      <c r="A20275" s="241"/>
    </row>
    <row r="20276" spans="1:1" ht="15.75" hidden="1">
      <c r="A20276" s="241"/>
    </row>
    <row r="20277" spans="1:1" ht="15.75" hidden="1">
      <c r="A20277" s="241"/>
    </row>
    <row r="20278" spans="1:1" ht="15.75" hidden="1">
      <c r="A20278" s="241"/>
    </row>
    <row r="20279" spans="1:1" ht="15.75" hidden="1">
      <c r="A20279" s="241"/>
    </row>
    <row r="20280" spans="1:1" ht="15.75" hidden="1">
      <c r="A20280" s="241"/>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21"/>
    </row>
    <row r="20304" spans="1:1" hidden="1">
      <c r="A20304" s="163"/>
    </row>
    <row r="20305" spans="1:1" hidden="1">
      <c r="A20305" s="143"/>
    </row>
    <row r="20306" spans="1:1" hidden="1">
      <c r="A20306" s="143"/>
    </row>
    <row r="20307" spans="1:1" hidden="1">
      <c r="A20307" s="143"/>
    </row>
    <row r="20308" spans="1:1" hidden="1">
      <c r="A20308" s="143"/>
    </row>
    <row r="20309" spans="1:1" hidden="1">
      <c r="A20309" s="143"/>
    </row>
    <row r="20310" spans="1:1" hidden="1">
      <c r="A20310" s="143"/>
    </row>
    <row r="20311" spans="1:1" hidden="1">
      <c r="A20311" s="143"/>
    </row>
    <row r="20312" spans="1:1" hidden="1">
      <c r="A20312" s="143"/>
    </row>
    <row r="20313" spans="1:1" hidden="1">
      <c r="A20313" s="143"/>
    </row>
    <row r="20314" spans="1:1" hidden="1">
      <c r="A20314" s="143"/>
    </row>
    <row r="20315" spans="1:1" hidden="1">
      <c r="A20315" s="143"/>
    </row>
    <row r="20316" spans="1:1" hidden="1">
      <c r="A20316" s="143"/>
    </row>
    <row r="20317" spans="1:1" hidden="1">
      <c r="A20317" s="143"/>
    </row>
    <row r="20318" spans="1:1" hidden="1">
      <c r="A20318" s="143"/>
    </row>
    <row r="20319" spans="1:1" hidden="1">
      <c r="A20319" s="143"/>
    </row>
    <row r="20320" spans="1:1" hidden="1">
      <c r="A20320" s="143"/>
    </row>
    <row r="20321" spans="1:1" hidden="1">
      <c r="A20321" s="143"/>
    </row>
    <row r="20322" spans="1:1" hidden="1">
      <c r="A20322" s="143"/>
    </row>
    <row r="20323" spans="1:1" hidden="1">
      <c r="A20323" s="164"/>
    </row>
    <row r="20324" spans="1:1" hidden="1">
      <c r="A20324" s="164"/>
    </row>
    <row r="20325" spans="1:1" hidden="1">
      <c r="A20325" s="164"/>
    </row>
    <row r="20326" spans="1:1" hidden="1">
      <c r="A20326" s="141"/>
    </row>
    <row r="20327" spans="1:1" hidden="1">
      <c r="A20327" s="141"/>
    </row>
    <row r="20328" spans="1:1" hidden="1">
      <c r="A20328" s="141"/>
    </row>
    <row r="20329" spans="1:1" hidden="1">
      <c r="A20329" s="143"/>
    </row>
    <row r="20330" spans="1:1" hidden="1">
      <c r="A20330" s="143"/>
    </row>
    <row r="20331" spans="1:1" hidden="1">
      <c r="A20331" s="143"/>
    </row>
    <row r="20332" spans="1:1" hidden="1">
      <c r="A20332" s="143"/>
    </row>
    <row r="20333" spans="1:1" hidden="1">
      <c r="A20333" s="143"/>
    </row>
    <row r="20334" spans="1:1" hidden="1">
      <c r="A20334" s="143"/>
    </row>
    <row r="20335" spans="1:1" hidden="1">
      <c r="A20335" s="143"/>
    </row>
    <row r="20336" spans="1:1" hidden="1">
      <c r="A20336" s="143"/>
    </row>
    <row r="20337" spans="1:1" hidden="1">
      <c r="A20337" s="143"/>
    </row>
    <row r="20338" spans="1:1" hidden="1">
      <c r="A20338" s="143"/>
    </row>
    <row r="20339" spans="1:1" hidden="1">
      <c r="A20339" s="143"/>
    </row>
    <row r="20340" spans="1:1" hidden="1">
      <c r="A20340" s="143"/>
    </row>
    <row r="20341" spans="1:1" hidden="1">
      <c r="A20341" s="141"/>
    </row>
    <row r="20342" spans="1:1" hidden="1">
      <c r="A20342" s="141"/>
    </row>
    <row r="20343" spans="1:1" hidden="1">
      <c r="A20343" s="143"/>
    </row>
    <row r="20344" spans="1:1" hidden="1">
      <c r="A20344" s="143"/>
    </row>
    <row r="20345" spans="1:1" hidden="1">
      <c r="A20345" s="143"/>
    </row>
    <row r="20346" spans="1:1" ht="15.75" hidden="1">
      <c r="A20346" s="100"/>
    </row>
    <row r="20347" spans="1:1" hidden="1">
      <c r="A20347" s="143"/>
    </row>
    <row r="20348" spans="1:1" hidden="1">
      <c r="A20348" s="143"/>
    </row>
    <row r="20349" spans="1:1" hidden="1">
      <c r="A20349" s="143"/>
    </row>
    <row r="20350" spans="1:1" hidden="1">
      <c r="A20350" s="143"/>
    </row>
    <row r="20351" spans="1:1" hidden="1">
      <c r="A20351" s="143"/>
    </row>
    <row r="20352" spans="1:1" hidden="1">
      <c r="A20352" s="143"/>
    </row>
    <row r="20353" spans="1:1" hidden="1">
      <c r="A20353" s="143"/>
    </row>
    <row r="20354" spans="1:1" hidden="1">
      <c r="A20354" s="143"/>
    </row>
    <row r="20355" spans="1:1" hidden="1">
      <c r="A20355" s="143"/>
    </row>
    <row r="20356" spans="1:1" hidden="1">
      <c r="A20356" s="143"/>
    </row>
    <row r="20357" spans="1:1" hidden="1">
      <c r="A20357" s="143"/>
    </row>
    <row r="20358" spans="1:1" hidden="1">
      <c r="A20358" s="143"/>
    </row>
    <row r="20359" spans="1:1" hidden="1">
      <c r="A20359" s="143"/>
    </row>
    <row r="20360" spans="1:1" hidden="1">
      <c r="A20360" s="143"/>
    </row>
    <row r="20361" spans="1:1" hidden="1">
      <c r="A20361" s="164"/>
    </row>
    <row r="20362" spans="1:1" hidden="1">
      <c r="A20362" s="164"/>
    </row>
    <row r="20363" spans="1:1" hidden="1">
      <c r="A20363" s="143"/>
    </row>
    <row r="20364" spans="1:1" hidden="1">
      <c r="A20364" s="164"/>
    </row>
    <row r="20365" spans="1:1" hidden="1">
      <c r="A20365" s="164"/>
    </row>
    <row r="20366" spans="1:1" hidden="1">
      <c r="A20366" s="143"/>
    </row>
    <row r="20367" spans="1:1" hidden="1">
      <c r="A20367" s="143"/>
    </row>
    <row r="20368" spans="1:1" ht="13.5" hidden="1" thickBot="1">
      <c r="A20368" s="514"/>
    </row>
    <row r="20369" spans="1:1" hidden="1">
      <c r="A20369" s="164"/>
    </row>
    <row r="20370" spans="1:1" hidden="1">
      <c r="A20370" s="164"/>
    </row>
    <row r="20371" spans="1:1" hidden="1">
      <c r="A20371" s="522"/>
    </row>
    <row r="20372" spans="1:1" hidden="1">
      <c r="A20372" s="118"/>
    </row>
    <row r="20373" spans="1:1" hidden="1">
      <c r="A20373" s="118"/>
    </row>
    <row r="20374" spans="1:1" hidden="1">
      <c r="A20374" s="118"/>
    </row>
    <row r="20375" spans="1:1" ht="15.75" hidden="1">
      <c r="A20375" s="241"/>
    </row>
    <row r="20376" spans="1:1" ht="15.75" hidden="1">
      <c r="A20376" s="241"/>
    </row>
    <row r="20377" spans="1:1" ht="15.75" hidden="1">
      <c r="A20377" s="241"/>
    </row>
    <row r="20378" spans="1:1" ht="15.75" hidden="1">
      <c r="A20378" s="241"/>
    </row>
    <row r="20379" spans="1:1" ht="15.75" hidden="1">
      <c r="A20379" s="241"/>
    </row>
    <row r="20380" spans="1:1" ht="15.75" hidden="1">
      <c r="A20380" s="241"/>
    </row>
    <row r="20381" spans="1:1" ht="15.75" hidden="1">
      <c r="A20381" s="241"/>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21"/>
    </row>
    <row r="20405" spans="1:1" hidden="1">
      <c r="A20405" s="163"/>
    </row>
    <row r="20406" spans="1:1" hidden="1">
      <c r="A20406" s="143"/>
    </row>
    <row r="20407" spans="1:1" hidden="1">
      <c r="A20407" s="143"/>
    </row>
    <row r="20408" spans="1:1" hidden="1">
      <c r="A20408" s="143"/>
    </row>
    <row r="20409" spans="1:1" hidden="1">
      <c r="A20409" s="143"/>
    </row>
    <row r="20410" spans="1:1" hidden="1">
      <c r="A20410" s="143"/>
    </row>
    <row r="20411" spans="1:1" hidden="1">
      <c r="A20411" s="143"/>
    </row>
    <row r="20412" spans="1:1" hidden="1">
      <c r="A20412" s="143"/>
    </row>
    <row r="20413" spans="1:1" hidden="1">
      <c r="A20413" s="143"/>
    </row>
    <row r="20414" spans="1:1" hidden="1">
      <c r="A20414" s="143"/>
    </row>
    <row r="20415" spans="1:1" hidden="1">
      <c r="A20415" s="143"/>
    </row>
    <row r="20416" spans="1:1" hidden="1">
      <c r="A20416" s="143"/>
    </row>
    <row r="20417" spans="1:1" hidden="1">
      <c r="A20417" s="143"/>
    </row>
    <row r="20418" spans="1:1" hidden="1">
      <c r="A20418" s="143"/>
    </row>
    <row r="20419" spans="1:1" hidden="1">
      <c r="A20419" s="143"/>
    </row>
    <row r="20420" spans="1:1" hidden="1">
      <c r="A20420" s="143"/>
    </row>
    <row r="20421" spans="1:1" hidden="1">
      <c r="A20421" s="143"/>
    </row>
    <row r="20422" spans="1:1" hidden="1">
      <c r="A20422" s="143"/>
    </row>
    <row r="20423" spans="1:1" hidden="1">
      <c r="A20423" s="143"/>
    </row>
    <row r="20424" spans="1:1" hidden="1">
      <c r="A20424" s="164"/>
    </row>
    <row r="20425" spans="1:1" hidden="1">
      <c r="A20425" s="164"/>
    </row>
    <row r="20426" spans="1:1" hidden="1">
      <c r="A20426" s="164"/>
    </row>
    <row r="20427" spans="1:1" hidden="1">
      <c r="A20427" s="141"/>
    </row>
    <row r="20428" spans="1:1" hidden="1">
      <c r="A20428" s="141"/>
    </row>
    <row r="20429" spans="1:1" hidden="1">
      <c r="A20429" s="141"/>
    </row>
    <row r="20430" spans="1:1" hidden="1">
      <c r="A20430" s="143"/>
    </row>
    <row r="20431" spans="1:1" hidden="1">
      <c r="A20431" s="143"/>
    </row>
    <row r="20432" spans="1:1" hidden="1">
      <c r="A20432" s="143"/>
    </row>
    <row r="20433" spans="1:1" hidden="1">
      <c r="A20433" s="143"/>
    </row>
    <row r="20434" spans="1:1" hidden="1">
      <c r="A20434" s="143"/>
    </row>
    <row r="20435" spans="1:1" hidden="1">
      <c r="A20435" s="143"/>
    </row>
    <row r="20436" spans="1:1" hidden="1">
      <c r="A20436" s="143"/>
    </row>
    <row r="20437" spans="1:1" hidden="1">
      <c r="A20437" s="143"/>
    </row>
    <row r="20438" spans="1:1" hidden="1">
      <c r="A20438" s="143"/>
    </row>
    <row r="20439" spans="1:1" hidden="1">
      <c r="A20439" s="143"/>
    </row>
    <row r="20440" spans="1:1" hidden="1">
      <c r="A20440" s="143"/>
    </row>
    <row r="20441" spans="1:1" hidden="1">
      <c r="A20441" s="143"/>
    </row>
    <row r="20442" spans="1:1" hidden="1">
      <c r="A20442" s="141"/>
    </row>
    <row r="20443" spans="1:1" hidden="1">
      <c r="A20443" s="141"/>
    </row>
    <row r="20444" spans="1:1" hidden="1">
      <c r="A20444" s="143"/>
    </row>
    <row r="20445" spans="1:1" hidden="1">
      <c r="A20445" s="143"/>
    </row>
    <row r="20446" spans="1:1" hidden="1">
      <c r="A20446" s="143"/>
    </row>
    <row r="20447" spans="1:1" ht="15.75" hidden="1">
      <c r="A20447" s="100"/>
    </row>
    <row r="20448" spans="1:1" hidden="1">
      <c r="A20448" s="143"/>
    </row>
    <row r="20449" spans="1:1" hidden="1">
      <c r="A20449" s="143"/>
    </row>
    <row r="20450" spans="1:1" hidden="1">
      <c r="A20450" s="143"/>
    </row>
    <row r="20451" spans="1:1" hidden="1">
      <c r="A20451" s="143"/>
    </row>
    <row r="20452" spans="1:1" hidden="1">
      <c r="A20452" s="143"/>
    </row>
    <row r="20453" spans="1:1" hidden="1">
      <c r="A20453" s="143"/>
    </row>
    <row r="20454" spans="1:1" hidden="1">
      <c r="A20454" s="143"/>
    </row>
    <row r="20455" spans="1:1" hidden="1">
      <c r="A20455" s="143"/>
    </row>
    <row r="20456" spans="1:1" hidden="1">
      <c r="A20456" s="143"/>
    </row>
    <row r="20457" spans="1:1" hidden="1">
      <c r="A20457" s="143"/>
    </row>
    <row r="20458" spans="1:1" hidden="1">
      <c r="A20458" s="143"/>
    </row>
    <row r="20459" spans="1:1" hidden="1">
      <c r="A20459" s="143"/>
    </row>
    <row r="20460" spans="1:1" hidden="1">
      <c r="A20460" s="143"/>
    </row>
    <row r="20461" spans="1:1" hidden="1">
      <c r="A20461" s="143"/>
    </row>
    <row r="20462" spans="1:1" hidden="1">
      <c r="A20462" s="164"/>
    </row>
    <row r="20463" spans="1:1" hidden="1">
      <c r="A20463" s="164"/>
    </row>
    <row r="20464" spans="1:1" hidden="1">
      <c r="A20464" s="143"/>
    </row>
    <row r="20465" spans="1:1" hidden="1">
      <c r="A20465" s="164"/>
    </row>
    <row r="20466" spans="1:1" hidden="1">
      <c r="A20466" s="164"/>
    </row>
    <row r="20467" spans="1:1" hidden="1">
      <c r="A20467" s="143"/>
    </row>
    <row r="20468" spans="1:1" hidden="1">
      <c r="A20468" s="143"/>
    </row>
    <row r="20469" spans="1:1" ht="13.5" hidden="1" thickBot="1">
      <c r="A20469" s="514"/>
    </row>
    <row r="20470" spans="1:1" hidden="1">
      <c r="A20470" s="164"/>
    </row>
    <row r="20471" spans="1:1" hidden="1">
      <c r="A20471" s="164"/>
    </row>
    <row r="20472" spans="1:1" hidden="1">
      <c r="A20472" s="522"/>
    </row>
    <row r="20473" spans="1:1" hidden="1">
      <c r="A20473" s="118"/>
    </row>
    <row r="20474" spans="1:1" hidden="1">
      <c r="A20474" s="118"/>
    </row>
    <row r="20475" spans="1:1" hidden="1">
      <c r="A20475" s="118"/>
    </row>
    <row r="20476" spans="1:1" ht="15.75" hidden="1">
      <c r="A20476" s="241"/>
    </row>
    <row r="20477" spans="1:1" ht="15.75" hidden="1">
      <c r="A20477" s="241"/>
    </row>
    <row r="20478" spans="1:1" ht="15.75" hidden="1">
      <c r="A20478" s="241"/>
    </row>
    <row r="20479" spans="1:1" ht="15.75" hidden="1">
      <c r="A20479" s="241"/>
    </row>
    <row r="20480" spans="1:1" ht="15.75" hidden="1">
      <c r="A20480" s="241"/>
    </row>
    <row r="20481" spans="1:1" ht="15.75" hidden="1">
      <c r="A20481" s="241"/>
    </row>
    <row r="20482" spans="1:1" ht="15.75" hidden="1">
      <c r="A20482" s="241"/>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21"/>
    </row>
    <row r="20506" spans="1:1" hidden="1">
      <c r="A20506" s="163"/>
    </row>
    <row r="20507" spans="1:1" hidden="1">
      <c r="A20507" s="143"/>
    </row>
    <row r="20508" spans="1:1" hidden="1">
      <c r="A20508" s="143"/>
    </row>
    <row r="20509" spans="1:1" hidden="1">
      <c r="A20509" s="143"/>
    </row>
    <row r="20510" spans="1:1" hidden="1">
      <c r="A20510" s="143"/>
    </row>
    <row r="20511" spans="1:1" hidden="1">
      <c r="A20511" s="143"/>
    </row>
    <row r="20512" spans="1:1" hidden="1">
      <c r="A20512" s="143"/>
    </row>
    <row r="20513" spans="1:1" hidden="1">
      <c r="A20513" s="143"/>
    </row>
    <row r="20514" spans="1:1" hidden="1">
      <c r="A20514" s="143"/>
    </row>
    <row r="20515" spans="1:1" hidden="1">
      <c r="A20515" s="143"/>
    </row>
    <row r="20516" spans="1:1" hidden="1">
      <c r="A20516" s="143"/>
    </row>
    <row r="20517" spans="1:1" hidden="1">
      <c r="A20517" s="143"/>
    </row>
    <row r="20518" spans="1:1" hidden="1">
      <c r="A20518" s="143"/>
    </row>
    <row r="20519" spans="1:1" hidden="1">
      <c r="A20519" s="143"/>
    </row>
    <row r="20520" spans="1:1" hidden="1">
      <c r="A20520" s="143"/>
    </row>
    <row r="20521" spans="1:1" hidden="1">
      <c r="A20521" s="143"/>
    </row>
    <row r="20522" spans="1:1" hidden="1">
      <c r="A20522" s="143"/>
    </row>
    <row r="20523" spans="1:1" hidden="1">
      <c r="A20523" s="143"/>
    </row>
    <row r="20524" spans="1:1" hidden="1">
      <c r="A20524" s="143"/>
    </row>
    <row r="20525" spans="1:1" hidden="1">
      <c r="A20525" s="164"/>
    </row>
    <row r="20526" spans="1:1" hidden="1">
      <c r="A20526" s="164"/>
    </row>
    <row r="20527" spans="1:1" hidden="1">
      <c r="A20527" s="164"/>
    </row>
    <row r="20528" spans="1:1" hidden="1">
      <c r="A20528" s="141"/>
    </row>
    <row r="20529" spans="1:1" hidden="1">
      <c r="A20529" s="141"/>
    </row>
    <row r="20530" spans="1:1" hidden="1">
      <c r="A20530" s="141"/>
    </row>
    <row r="20531" spans="1:1" hidden="1">
      <c r="A20531" s="143"/>
    </row>
    <row r="20532" spans="1:1" hidden="1">
      <c r="A20532" s="143"/>
    </row>
    <row r="20533" spans="1:1" hidden="1">
      <c r="A20533" s="143"/>
    </row>
    <row r="20534" spans="1:1" hidden="1">
      <c r="A20534" s="143"/>
    </row>
    <row r="20535" spans="1:1" hidden="1">
      <c r="A20535" s="143"/>
    </row>
    <row r="20536" spans="1:1" hidden="1">
      <c r="A20536" s="143"/>
    </row>
    <row r="20537" spans="1:1" hidden="1">
      <c r="A20537" s="143"/>
    </row>
    <row r="20538" spans="1:1" hidden="1">
      <c r="A20538" s="143"/>
    </row>
    <row r="20539" spans="1:1" hidden="1">
      <c r="A20539" s="143"/>
    </row>
    <row r="20540" spans="1:1" hidden="1">
      <c r="A20540" s="143"/>
    </row>
    <row r="20541" spans="1:1" hidden="1">
      <c r="A20541" s="143"/>
    </row>
    <row r="20542" spans="1:1" hidden="1">
      <c r="A20542" s="143"/>
    </row>
    <row r="20543" spans="1:1" hidden="1">
      <c r="A20543" s="141"/>
    </row>
    <row r="20544" spans="1:1" hidden="1">
      <c r="A20544" s="141"/>
    </row>
    <row r="20545" spans="1:1" hidden="1">
      <c r="A20545" s="143"/>
    </row>
    <row r="20546" spans="1:1" hidden="1">
      <c r="A20546" s="143"/>
    </row>
    <row r="20547" spans="1:1" hidden="1">
      <c r="A20547" s="143"/>
    </row>
    <row r="20548" spans="1:1" ht="15.75" hidden="1">
      <c r="A20548" s="100"/>
    </row>
    <row r="20549" spans="1:1" hidden="1">
      <c r="A20549" s="143"/>
    </row>
    <row r="20550" spans="1:1" hidden="1">
      <c r="A20550" s="143"/>
    </row>
    <row r="20551" spans="1:1" hidden="1">
      <c r="A20551" s="143"/>
    </row>
    <row r="20552" spans="1:1" hidden="1">
      <c r="A20552" s="143"/>
    </row>
    <row r="20553" spans="1:1" hidden="1">
      <c r="A20553" s="143"/>
    </row>
    <row r="20554" spans="1:1" hidden="1">
      <c r="A20554" s="143"/>
    </row>
    <row r="20555" spans="1:1" hidden="1">
      <c r="A20555" s="143"/>
    </row>
    <row r="20556" spans="1:1" hidden="1">
      <c r="A20556" s="143"/>
    </row>
    <row r="20557" spans="1:1" hidden="1">
      <c r="A20557" s="143"/>
    </row>
    <row r="20558" spans="1:1" hidden="1">
      <c r="A20558" s="143"/>
    </row>
    <row r="20559" spans="1:1" hidden="1">
      <c r="A20559" s="143"/>
    </row>
    <row r="20560" spans="1:1" hidden="1">
      <c r="A20560" s="143"/>
    </row>
    <row r="20561" spans="1:1" hidden="1">
      <c r="A20561" s="143"/>
    </row>
    <row r="20562" spans="1:1" hidden="1">
      <c r="A20562" s="143"/>
    </row>
    <row r="20563" spans="1:1" hidden="1">
      <c r="A20563" s="164"/>
    </row>
    <row r="20564" spans="1:1" hidden="1">
      <c r="A20564" s="164"/>
    </row>
    <row r="20565" spans="1:1" hidden="1">
      <c r="A20565" s="143"/>
    </row>
    <row r="20566" spans="1:1" hidden="1">
      <c r="A20566" s="164"/>
    </row>
    <row r="20567" spans="1:1" hidden="1">
      <c r="A20567" s="164"/>
    </row>
    <row r="20568" spans="1:1" hidden="1">
      <c r="A20568" s="143"/>
    </row>
    <row r="20569" spans="1:1" hidden="1">
      <c r="A20569" s="143"/>
    </row>
    <row r="20570" spans="1:1" ht="13.5" hidden="1" thickBot="1">
      <c r="A20570" s="514"/>
    </row>
    <row r="20571" spans="1:1" hidden="1">
      <c r="A20571" s="164"/>
    </row>
    <row r="20572" spans="1:1" hidden="1">
      <c r="A20572" s="164"/>
    </row>
    <row r="20573" spans="1:1" hidden="1">
      <c r="A20573" s="522"/>
    </row>
    <row r="20574" spans="1:1" hidden="1">
      <c r="A20574" s="118"/>
    </row>
    <row r="20575" spans="1:1" hidden="1">
      <c r="A20575" s="118"/>
    </row>
    <row r="20576" spans="1:1" hidden="1">
      <c r="A20576" s="118"/>
    </row>
    <row r="20577" spans="1:1" ht="15.75" hidden="1">
      <c r="A20577" s="241"/>
    </row>
    <row r="20578" spans="1:1" ht="15.75" hidden="1">
      <c r="A20578" s="241"/>
    </row>
    <row r="20579" spans="1:1" ht="15.75" hidden="1">
      <c r="A20579" s="241"/>
    </row>
    <row r="20580" spans="1:1" ht="15.75" hidden="1">
      <c r="A20580" s="241"/>
    </row>
    <row r="20581" spans="1:1" ht="15.75" hidden="1">
      <c r="A20581" s="241"/>
    </row>
    <row r="20582" spans="1:1" ht="15.75" hidden="1">
      <c r="A20582" s="241"/>
    </row>
    <row r="20583" spans="1:1" ht="15.75" hidden="1">
      <c r="A20583" s="241"/>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21"/>
    </row>
    <row r="20607" spans="1:1" hidden="1">
      <c r="A20607" s="163"/>
    </row>
    <row r="20608" spans="1:1" hidden="1">
      <c r="A20608" s="143"/>
    </row>
    <row r="20609" spans="1:1" hidden="1">
      <c r="A20609" s="143"/>
    </row>
    <row r="20610" spans="1:1" hidden="1">
      <c r="A20610" s="143"/>
    </row>
    <row r="20611" spans="1:1" hidden="1">
      <c r="A20611" s="143"/>
    </row>
    <row r="20612" spans="1:1" hidden="1">
      <c r="A20612" s="143"/>
    </row>
    <row r="20613" spans="1:1" hidden="1">
      <c r="A20613" s="143"/>
    </row>
    <row r="20614" spans="1:1" hidden="1">
      <c r="A20614" s="143"/>
    </row>
    <row r="20615" spans="1:1" hidden="1">
      <c r="A20615" s="143"/>
    </row>
    <row r="20616" spans="1:1" hidden="1">
      <c r="A20616" s="143"/>
    </row>
    <row r="20617" spans="1:1" hidden="1">
      <c r="A20617" s="143"/>
    </row>
    <row r="20618" spans="1:1" hidden="1">
      <c r="A20618" s="143"/>
    </row>
    <row r="20619" spans="1:1" hidden="1">
      <c r="A20619" s="143"/>
    </row>
    <row r="20620" spans="1:1" hidden="1">
      <c r="A20620" s="143"/>
    </row>
    <row r="20621" spans="1:1" hidden="1">
      <c r="A20621" s="143"/>
    </row>
    <row r="20622" spans="1:1" hidden="1">
      <c r="A20622" s="143"/>
    </row>
    <row r="20623" spans="1:1" hidden="1">
      <c r="A20623" s="143"/>
    </row>
    <row r="20624" spans="1:1" hidden="1">
      <c r="A20624" s="143"/>
    </row>
    <row r="20625" spans="1:1" hidden="1">
      <c r="A20625" s="143"/>
    </row>
    <row r="20626" spans="1:1" hidden="1">
      <c r="A20626" s="164"/>
    </row>
    <row r="20627" spans="1:1" hidden="1">
      <c r="A20627" s="164"/>
    </row>
    <row r="20628" spans="1:1" hidden="1">
      <c r="A20628" s="164"/>
    </row>
    <row r="20629" spans="1:1" hidden="1">
      <c r="A20629" s="141"/>
    </row>
    <row r="20630" spans="1:1" hidden="1">
      <c r="A20630" s="141"/>
    </row>
    <row r="20631" spans="1:1" hidden="1">
      <c r="A20631" s="141"/>
    </row>
    <row r="20632" spans="1:1" hidden="1">
      <c r="A20632" s="143"/>
    </row>
    <row r="20633" spans="1:1" hidden="1">
      <c r="A20633" s="143"/>
    </row>
    <row r="20634" spans="1:1" hidden="1">
      <c r="A20634" s="143"/>
    </row>
    <row r="20635" spans="1:1" hidden="1">
      <c r="A20635" s="143"/>
    </row>
    <row r="20636" spans="1:1" hidden="1">
      <c r="A20636" s="143"/>
    </row>
    <row r="20637" spans="1:1" hidden="1">
      <c r="A20637" s="143"/>
    </row>
    <row r="20638" spans="1:1" hidden="1">
      <c r="A20638" s="143"/>
    </row>
    <row r="20639" spans="1:1" hidden="1">
      <c r="A20639" s="143"/>
    </row>
    <row r="20640" spans="1:1" hidden="1">
      <c r="A20640" s="143"/>
    </row>
    <row r="20641" spans="1:1" hidden="1">
      <c r="A20641" s="143"/>
    </row>
    <row r="20642" spans="1:1" hidden="1">
      <c r="A20642" s="143"/>
    </row>
    <row r="20643" spans="1:1" hidden="1">
      <c r="A20643" s="143"/>
    </row>
    <row r="20644" spans="1:1" hidden="1">
      <c r="A20644" s="141"/>
    </row>
    <row r="20645" spans="1:1" hidden="1">
      <c r="A20645" s="141"/>
    </row>
    <row r="20646" spans="1:1" hidden="1">
      <c r="A20646" s="143"/>
    </row>
    <row r="20647" spans="1:1" hidden="1">
      <c r="A20647" s="143"/>
    </row>
    <row r="20648" spans="1:1" hidden="1">
      <c r="A20648" s="143"/>
    </row>
    <row r="20649" spans="1:1" ht="15.75" hidden="1">
      <c r="A20649" s="100"/>
    </row>
    <row r="20650" spans="1:1" hidden="1">
      <c r="A20650" s="143"/>
    </row>
    <row r="20651" spans="1:1" hidden="1">
      <c r="A20651" s="143"/>
    </row>
    <row r="20652" spans="1:1" hidden="1">
      <c r="A20652" s="143"/>
    </row>
    <row r="20653" spans="1:1" hidden="1">
      <c r="A20653" s="143"/>
    </row>
    <row r="20654" spans="1:1" hidden="1">
      <c r="A20654" s="143"/>
    </row>
    <row r="20655" spans="1:1" hidden="1">
      <c r="A20655" s="143"/>
    </row>
    <row r="20656" spans="1:1" hidden="1">
      <c r="A20656" s="143"/>
    </row>
    <row r="20657" spans="1:1" hidden="1">
      <c r="A20657" s="143"/>
    </row>
    <row r="20658" spans="1:1" hidden="1">
      <c r="A20658" s="143"/>
    </row>
    <row r="20659" spans="1:1" hidden="1">
      <c r="A20659" s="143"/>
    </row>
    <row r="20660" spans="1:1" hidden="1">
      <c r="A20660" s="143"/>
    </row>
    <row r="20661" spans="1:1" hidden="1">
      <c r="A20661" s="143"/>
    </row>
    <row r="20662" spans="1:1" hidden="1">
      <c r="A20662" s="143"/>
    </row>
    <row r="20663" spans="1:1" hidden="1">
      <c r="A20663" s="143"/>
    </row>
    <row r="20664" spans="1:1" hidden="1">
      <c r="A20664" s="164"/>
    </row>
    <row r="20665" spans="1:1" hidden="1">
      <c r="A20665" s="164"/>
    </row>
    <row r="20666" spans="1:1" hidden="1">
      <c r="A20666" s="143"/>
    </row>
    <row r="20667" spans="1:1" hidden="1">
      <c r="A20667" s="164"/>
    </row>
    <row r="20668" spans="1:1" hidden="1">
      <c r="A20668" s="164"/>
    </row>
    <row r="20669" spans="1:1" hidden="1">
      <c r="A20669" s="143"/>
    </row>
    <row r="20670" spans="1:1" hidden="1">
      <c r="A20670" s="143"/>
    </row>
    <row r="20671" spans="1:1" ht="13.5" hidden="1" thickBot="1">
      <c r="A20671" s="514"/>
    </row>
    <row r="20672" spans="1:1" hidden="1">
      <c r="A20672" s="164"/>
    </row>
    <row r="20673" spans="1:1" hidden="1">
      <c r="A20673" s="164"/>
    </row>
    <row r="20674" spans="1:1" hidden="1">
      <c r="A20674" s="522"/>
    </row>
    <row r="20675" spans="1:1" hidden="1">
      <c r="A20675" s="118"/>
    </row>
    <row r="20676" spans="1:1" hidden="1">
      <c r="A20676" s="118"/>
    </row>
    <row r="20677" spans="1:1" hidden="1">
      <c r="A20677" s="118"/>
    </row>
    <row r="20678" spans="1:1" ht="15.75" hidden="1">
      <c r="A20678" s="241"/>
    </row>
    <row r="20679" spans="1:1" ht="15.75" hidden="1">
      <c r="A20679" s="241"/>
    </row>
    <row r="20680" spans="1:1" ht="15.75" hidden="1">
      <c r="A20680" s="241"/>
    </row>
    <row r="20681" spans="1:1" ht="15.75" hidden="1">
      <c r="A20681" s="241"/>
    </row>
    <row r="20682" spans="1:1" ht="15.75" hidden="1">
      <c r="A20682" s="241"/>
    </row>
    <row r="20683" spans="1:1" ht="15.75" hidden="1">
      <c r="A20683" s="241"/>
    </row>
    <row r="20684" spans="1:1" ht="15.75" hidden="1">
      <c r="A20684" s="241"/>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21"/>
    </row>
    <row r="20708" spans="1:1" hidden="1">
      <c r="A20708" s="163"/>
    </row>
    <row r="20709" spans="1:1" hidden="1">
      <c r="A20709" s="143"/>
    </row>
    <row r="20710" spans="1:1" hidden="1">
      <c r="A20710" s="143"/>
    </row>
    <row r="20711" spans="1:1" hidden="1">
      <c r="A20711" s="143"/>
    </row>
    <row r="20712" spans="1:1" hidden="1">
      <c r="A20712" s="143"/>
    </row>
    <row r="20713" spans="1:1" hidden="1">
      <c r="A20713" s="143"/>
    </row>
    <row r="20714" spans="1:1" hidden="1">
      <c r="A20714" s="143"/>
    </row>
    <row r="20715" spans="1:1" hidden="1">
      <c r="A20715" s="143"/>
    </row>
    <row r="20716" spans="1:1" hidden="1">
      <c r="A20716" s="143"/>
    </row>
    <row r="20717" spans="1:1" hidden="1">
      <c r="A20717" s="143"/>
    </row>
    <row r="20718" spans="1:1" hidden="1">
      <c r="A20718" s="143"/>
    </row>
    <row r="20719" spans="1:1" hidden="1">
      <c r="A20719" s="143"/>
    </row>
    <row r="20720" spans="1:1" hidden="1">
      <c r="A20720" s="143"/>
    </row>
    <row r="20721" spans="1:1" hidden="1">
      <c r="A20721" s="143"/>
    </row>
    <row r="20722" spans="1:1" hidden="1">
      <c r="A20722" s="143"/>
    </row>
    <row r="20723" spans="1:1" hidden="1">
      <c r="A20723" s="143"/>
    </row>
    <row r="20724" spans="1:1" hidden="1">
      <c r="A20724" s="143"/>
    </row>
    <row r="20725" spans="1:1" hidden="1">
      <c r="A20725" s="143"/>
    </row>
    <row r="20726" spans="1:1" hidden="1">
      <c r="A20726" s="143"/>
    </row>
    <row r="20727" spans="1:1" hidden="1">
      <c r="A20727" s="164"/>
    </row>
    <row r="20728" spans="1:1" hidden="1">
      <c r="A20728" s="164"/>
    </row>
    <row r="20729" spans="1:1" hidden="1">
      <c r="A20729" s="164"/>
    </row>
    <row r="20730" spans="1:1" hidden="1">
      <c r="A20730" s="141"/>
    </row>
    <row r="20731" spans="1:1" hidden="1">
      <c r="A20731" s="141"/>
    </row>
    <row r="20732" spans="1:1" hidden="1">
      <c r="A20732" s="141"/>
    </row>
    <row r="20733" spans="1:1" hidden="1">
      <c r="A20733" s="143"/>
    </row>
    <row r="20734" spans="1:1" hidden="1">
      <c r="A20734" s="143"/>
    </row>
    <row r="20735" spans="1:1" hidden="1">
      <c r="A20735" s="143"/>
    </row>
    <row r="20736" spans="1:1" hidden="1">
      <c r="A20736" s="143"/>
    </row>
    <row r="20737" spans="1:1" hidden="1">
      <c r="A20737" s="143"/>
    </row>
    <row r="20738" spans="1:1" hidden="1">
      <c r="A20738" s="143"/>
    </row>
    <row r="20739" spans="1:1" hidden="1">
      <c r="A20739" s="143"/>
    </row>
    <row r="20740" spans="1:1" hidden="1">
      <c r="A20740" s="143"/>
    </row>
    <row r="20741" spans="1:1" hidden="1">
      <c r="A20741" s="143"/>
    </row>
    <row r="20742" spans="1:1" hidden="1">
      <c r="A20742" s="143"/>
    </row>
    <row r="20743" spans="1:1" hidden="1">
      <c r="A20743" s="143"/>
    </row>
    <row r="20744" spans="1:1" hidden="1">
      <c r="A20744" s="143"/>
    </row>
    <row r="20745" spans="1:1" hidden="1">
      <c r="A20745" s="141"/>
    </row>
    <row r="20746" spans="1:1" hidden="1">
      <c r="A20746" s="141"/>
    </row>
    <row r="20747" spans="1:1" hidden="1">
      <c r="A20747" s="143"/>
    </row>
    <row r="20748" spans="1:1" hidden="1">
      <c r="A20748" s="143"/>
    </row>
    <row r="20749" spans="1:1" hidden="1">
      <c r="A20749" s="143"/>
    </row>
    <row r="20750" spans="1:1" ht="15.75" hidden="1">
      <c r="A20750" s="100"/>
    </row>
    <row r="20751" spans="1:1" hidden="1">
      <c r="A20751" s="143"/>
    </row>
    <row r="20752" spans="1:1" hidden="1">
      <c r="A20752" s="143"/>
    </row>
    <row r="20753" spans="1:1" hidden="1">
      <c r="A20753" s="143"/>
    </row>
    <row r="20754" spans="1:1" hidden="1">
      <c r="A20754" s="143"/>
    </row>
    <row r="20755" spans="1:1" hidden="1">
      <c r="A20755" s="143"/>
    </row>
    <row r="20756" spans="1:1" hidden="1">
      <c r="A20756" s="143"/>
    </row>
    <row r="20757" spans="1:1" hidden="1">
      <c r="A20757" s="143"/>
    </row>
    <row r="20758" spans="1:1" hidden="1">
      <c r="A20758" s="143"/>
    </row>
    <row r="20759" spans="1:1" hidden="1">
      <c r="A20759" s="143"/>
    </row>
    <row r="20760" spans="1:1" hidden="1">
      <c r="A20760" s="143"/>
    </row>
    <row r="20761" spans="1:1" hidden="1">
      <c r="A20761" s="143"/>
    </row>
    <row r="20762" spans="1:1" hidden="1">
      <c r="A20762" s="143"/>
    </row>
    <row r="20763" spans="1:1" hidden="1">
      <c r="A20763" s="143"/>
    </row>
    <row r="20764" spans="1:1" hidden="1">
      <c r="A20764" s="143"/>
    </row>
    <row r="20765" spans="1:1" hidden="1">
      <c r="A20765" s="164"/>
    </row>
    <row r="20766" spans="1:1" hidden="1">
      <c r="A20766" s="164"/>
    </row>
    <row r="20767" spans="1:1" hidden="1">
      <c r="A20767" s="143"/>
    </row>
    <row r="20768" spans="1:1" hidden="1">
      <c r="A20768" s="164"/>
    </row>
    <row r="20769" spans="1:1" hidden="1">
      <c r="A20769" s="164"/>
    </row>
    <row r="20770" spans="1:1" hidden="1">
      <c r="A20770" s="143"/>
    </row>
    <row r="20771" spans="1:1" hidden="1">
      <c r="A20771" s="143"/>
    </row>
    <row r="20772" spans="1:1" ht="13.5" hidden="1" thickBot="1">
      <c r="A20772" s="514"/>
    </row>
    <row r="20773" spans="1:1" hidden="1">
      <c r="A20773" s="164"/>
    </row>
    <row r="20774" spans="1:1" hidden="1">
      <c r="A20774" s="164"/>
    </row>
    <row r="20775" spans="1:1" hidden="1">
      <c r="A20775" s="522"/>
    </row>
    <row r="20776" spans="1:1" hidden="1">
      <c r="A20776" s="118"/>
    </row>
    <row r="20777" spans="1:1" hidden="1">
      <c r="A20777" s="118"/>
    </row>
    <row r="20778" spans="1:1" hidden="1">
      <c r="A20778" s="118"/>
    </row>
    <row r="20779" spans="1:1" ht="15.75" hidden="1">
      <c r="A20779" s="241"/>
    </row>
    <row r="20780" spans="1:1" ht="15.75" hidden="1">
      <c r="A20780" s="241"/>
    </row>
    <row r="20781" spans="1:1" ht="15.75" hidden="1">
      <c r="A20781" s="241"/>
    </row>
    <row r="20782" spans="1:1" ht="15.75" hidden="1">
      <c r="A20782" s="241"/>
    </row>
    <row r="20783" spans="1:1" ht="15.75" hidden="1">
      <c r="A20783" s="241"/>
    </row>
    <row r="20784" spans="1:1" ht="15.75" hidden="1">
      <c r="A20784" s="241"/>
    </row>
    <row r="20785" spans="1:1" ht="15.75" hidden="1">
      <c r="A20785" s="241"/>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21"/>
    </row>
    <row r="20809" spans="1:1" hidden="1">
      <c r="A20809" s="163"/>
    </row>
    <row r="20810" spans="1:1" hidden="1">
      <c r="A20810" s="143"/>
    </row>
    <row r="20811" spans="1:1" hidden="1">
      <c r="A20811" s="143"/>
    </row>
    <row r="20812" spans="1:1" hidden="1">
      <c r="A20812" s="143"/>
    </row>
    <row r="20813" spans="1:1" hidden="1">
      <c r="A20813" s="143"/>
    </row>
    <row r="20814" spans="1:1" hidden="1">
      <c r="A20814" s="143"/>
    </row>
    <row r="20815" spans="1:1" hidden="1">
      <c r="A20815" s="143"/>
    </row>
    <row r="20816" spans="1:1" hidden="1">
      <c r="A20816" s="143"/>
    </row>
    <row r="20817" spans="1:1" hidden="1">
      <c r="A20817" s="143"/>
    </row>
    <row r="20818" spans="1:1" hidden="1">
      <c r="A20818" s="143"/>
    </row>
    <row r="20819" spans="1:1" hidden="1">
      <c r="A20819" s="143"/>
    </row>
    <row r="20820" spans="1:1" hidden="1">
      <c r="A20820" s="143"/>
    </row>
    <row r="20821" spans="1:1" hidden="1">
      <c r="A20821" s="143"/>
    </row>
    <row r="20822" spans="1:1" hidden="1">
      <c r="A20822" s="143"/>
    </row>
    <row r="20823" spans="1:1" hidden="1">
      <c r="A20823" s="143"/>
    </row>
    <row r="20824" spans="1:1" hidden="1">
      <c r="A20824" s="143"/>
    </row>
    <row r="20825" spans="1:1" hidden="1">
      <c r="A20825" s="143"/>
    </row>
    <row r="20826" spans="1:1" hidden="1">
      <c r="A20826" s="143"/>
    </row>
    <row r="20827" spans="1:1" hidden="1">
      <c r="A20827" s="143"/>
    </row>
    <row r="20828" spans="1:1" hidden="1">
      <c r="A20828" s="164"/>
    </row>
    <row r="20829" spans="1:1" hidden="1">
      <c r="A20829" s="164"/>
    </row>
    <row r="20830" spans="1:1" hidden="1">
      <c r="A20830" s="164"/>
    </row>
    <row r="20831" spans="1:1" hidden="1">
      <c r="A20831" s="141"/>
    </row>
    <row r="20832" spans="1:1" hidden="1">
      <c r="A20832" s="141"/>
    </row>
    <row r="20833" spans="1:1" hidden="1">
      <c r="A20833" s="141"/>
    </row>
    <row r="20834" spans="1:1" hidden="1">
      <c r="A20834" s="143"/>
    </row>
    <row r="20835" spans="1:1" hidden="1">
      <c r="A20835" s="143"/>
    </row>
    <row r="20836" spans="1:1" hidden="1">
      <c r="A20836" s="143"/>
    </row>
    <row r="20837" spans="1:1" hidden="1">
      <c r="A20837" s="143"/>
    </row>
    <row r="20838" spans="1:1" hidden="1">
      <c r="A20838" s="143"/>
    </row>
    <row r="20839" spans="1:1" hidden="1">
      <c r="A20839" s="143"/>
    </row>
    <row r="20840" spans="1:1" hidden="1">
      <c r="A20840" s="143"/>
    </row>
    <row r="20841" spans="1:1" hidden="1">
      <c r="A20841" s="143"/>
    </row>
    <row r="20842" spans="1:1" hidden="1">
      <c r="A20842" s="143"/>
    </row>
    <row r="20843" spans="1:1" hidden="1">
      <c r="A20843" s="143"/>
    </row>
    <row r="20844" spans="1:1" hidden="1">
      <c r="A20844" s="143"/>
    </row>
    <row r="20845" spans="1:1" hidden="1">
      <c r="A20845" s="143"/>
    </row>
    <row r="20846" spans="1:1" hidden="1">
      <c r="A20846" s="141"/>
    </row>
    <row r="20847" spans="1:1" hidden="1">
      <c r="A20847" s="141"/>
    </row>
    <row r="20848" spans="1:1" hidden="1">
      <c r="A20848" s="143"/>
    </row>
    <row r="20849" spans="1:1" hidden="1">
      <c r="A20849" s="143"/>
    </row>
    <row r="20850" spans="1:1" hidden="1">
      <c r="A20850" s="143"/>
    </row>
    <row r="20851" spans="1:1" ht="15.75" hidden="1">
      <c r="A20851" s="100"/>
    </row>
    <row r="20852" spans="1:1" hidden="1">
      <c r="A20852" s="143"/>
    </row>
    <row r="20853" spans="1:1" hidden="1">
      <c r="A20853" s="143"/>
    </row>
    <row r="20854" spans="1:1" hidden="1">
      <c r="A20854" s="143"/>
    </row>
    <row r="20855" spans="1:1" hidden="1">
      <c r="A20855" s="143"/>
    </row>
    <row r="20856" spans="1:1" hidden="1">
      <c r="A20856" s="143"/>
    </row>
    <row r="20857" spans="1:1" hidden="1">
      <c r="A20857" s="143"/>
    </row>
    <row r="20858" spans="1:1" hidden="1">
      <c r="A20858" s="143"/>
    </row>
    <row r="20859" spans="1:1" hidden="1">
      <c r="A20859" s="143"/>
    </row>
    <row r="20860" spans="1:1" hidden="1">
      <c r="A20860" s="143"/>
    </row>
    <row r="20861" spans="1:1" hidden="1">
      <c r="A20861" s="143"/>
    </row>
    <row r="20862" spans="1:1" hidden="1">
      <c r="A20862" s="143"/>
    </row>
    <row r="20863" spans="1:1" hidden="1">
      <c r="A20863" s="143"/>
    </row>
    <row r="20864" spans="1:1" hidden="1">
      <c r="A20864" s="143"/>
    </row>
    <row r="20865" spans="1:1" hidden="1">
      <c r="A20865" s="143"/>
    </row>
    <row r="20866" spans="1:1" hidden="1">
      <c r="A20866" s="164"/>
    </row>
    <row r="20867" spans="1:1" hidden="1">
      <c r="A20867" s="164"/>
    </row>
    <row r="20868" spans="1:1" hidden="1">
      <c r="A20868" s="143"/>
    </row>
    <row r="20869" spans="1:1" hidden="1">
      <c r="A20869" s="164"/>
    </row>
    <row r="20870" spans="1:1" hidden="1">
      <c r="A20870" s="164"/>
    </row>
    <row r="20871" spans="1:1" hidden="1">
      <c r="A20871" s="143"/>
    </row>
    <row r="20872" spans="1:1" hidden="1">
      <c r="A20872" s="143"/>
    </row>
    <row r="20873" spans="1:1" ht="13.5" hidden="1" thickBot="1">
      <c r="A20873" s="514"/>
    </row>
    <row r="20874" spans="1:1" hidden="1">
      <c r="A20874" s="164"/>
    </row>
    <row r="20875" spans="1:1" hidden="1">
      <c r="A20875" s="164"/>
    </row>
    <row r="20876" spans="1:1" hidden="1">
      <c r="A20876" s="522"/>
    </row>
    <row r="20877" spans="1:1" hidden="1">
      <c r="A20877" s="118"/>
    </row>
    <row r="20878" spans="1:1" hidden="1">
      <c r="A20878" s="118"/>
    </row>
    <row r="20879" spans="1:1" hidden="1">
      <c r="A20879" s="118"/>
    </row>
    <row r="20880" spans="1:1" ht="15.75" hidden="1">
      <c r="A20880" s="241"/>
    </row>
    <row r="20881" spans="1:1" ht="15.75" hidden="1">
      <c r="A20881" s="241"/>
    </row>
    <row r="20882" spans="1:1" ht="15.75" hidden="1">
      <c r="A20882" s="241"/>
    </row>
    <row r="20883" spans="1:1" ht="15.75" hidden="1">
      <c r="A20883" s="241"/>
    </row>
    <row r="20884" spans="1:1" ht="15.75" hidden="1">
      <c r="A20884" s="241"/>
    </row>
    <row r="20885" spans="1:1" ht="15.75" hidden="1">
      <c r="A20885" s="241"/>
    </row>
    <row r="20886" spans="1:1" ht="15.75" hidden="1">
      <c r="A20886" s="241"/>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21"/>
    </row>
    <row r="20910" spans="1:1" hidden="1">
      <c r="A20910" s="163"/>
    </row>
    <row r="20911" spans="1:1" hidden="1">
      <c r="A20911" s="143"/>
    </row>
    <row r="20912" spans="1:1" hidden="1">
      <c r="A20912" s="143"/>
    </row>
    <row r="20913" spans="1:1" hidden="1">
      <c r="A20913" s="143"/>
    </row>
    <row r="20914" spans="1:1" hidden="1">
      <c r="A20914" s="143"/>
    </row>
    <row r="20915" spans="1:1" hidden="1">
      <c r="A20915" s="143"/>
    </row>
    <row r="20916" spans="1:1" hidden="1">
      <c r="A20916" s="143"/>
    </row>
    <row r="20917" spans="1:1" hidden="1">
      <c r="A20917" s="143"/>
    </row>
    <row r="20918" spans="1:1" hidden="1">
      <c r="A20918" s="143"/>
    </row>
    <row r="20919" spans="1:1" hidden="1">
      <c r="A20919" s="143"/>
    </row>
    <row r="20920" spans="1:1" hidden="1">
      <c r="A20920" s="143"/>
    </row>
    <row r="20921" spans="1:1" hidden="1">
      <c r="A20921" s="143"/>
    </row>
    <row r="20922" spans="1:1" hidden="1">
      <c r="A20922" s="143"/>
    </row>
    <row r="20923" spans="1:1" hidden="1">
      <c r="A20923" s="143"/>
    </row>
    <row r="20924" spans="1:1" hidden="1">
      <c r="A20924" s="143"/>
    </row>
    <row r="20925" spans="1:1" hidden="1">
      <c r="A20925" s="143"/>
    </row>
    <row r="20926" spans="1:1" hidden="1">
      <c r="A20926" s="143"/>
    </row>
    <row r="20927" spans="1:1" hidden="1">
      <c r="A20927" s="143"/>
    </row>
    <row r="20928" spans="1:1" hidden="1">
      <c r="A20928" s="143"/>
    </row>
    <row r="20929" spans="1:1" hidden="1">
      <c r="A20929" s="164"/>
    </row>
    <row r="20930" spans="1:1" hidden="1">
      <c r="A20930" s="164"/>
    </row>
    <row r="20931" spans="1:1" hidden="1">
      <c r="A20931" s="164"/>
    </row>
    <row r="20932" spans="1:1" hidden="1">
      <c r="A20932" s="141"/>
    </row>
    <row r="20933" spans="1:1" hidden="1">
      <c r="A20933" s="141"/>
    </row>
    <row r="20934" spans="1:1" hidden="1">
      <c r="A20934" s="141"/>
    </row>
    <row r="20935" spans="1:1" hidden="1">
      <c r="A20935" s="143"/>
    </row>
    <row r="20936" spans="1:1" hidden="1">
      <c r="A20936" s="143"/>
    </row>
    <row r="20937" spans="1:1" hidden="1">
      <c r="A20937" s="143"/>
    </row>
    <row r="20938" spans="1:1" hidden="1">
      <c r="A20938" s="143"/>
    </row>
    <row r="20939" spans="1:1" hidden="1">
      <c r="A20939" s="143"/>
    </row>
    <row r="20940" spans="1:1" hidden="1">
      <c r="A20940" s="143"/>
    </row>
    <row r="20941" spans="1:1" hidden="1">
      <c r="A20941" s="143"/>
    </row>
    <row r="20942" spans="1:1" hidden="1">
      <c r="A20942" s="143"/>
    </row>
    <row r="20943" spans="1:1" hidden="1">
      <c r="A20943" s="143"/>
    </row>
    <row r="20944" spans="1:1" hidden="1">
      <c r="A20944" s="143"/>
    </row>
    <row r="20945" spans="1:1" hidden="1">
      <c r="A20945" s="143"/>
    </row>
    <row r="20946" spans="1:1" hidden="1">
      <c r="A20946" s="143"/>
    </row>
    <row r="20947" spans="1:1" hidden="1">
      <c r="A20947" s="141"/>
    </row>
    <row r="20948" spans="1:1" hidden="1">
      <c r="A20948" s="141"/>
    </row>
    <row r="20949" spans="1:1" hidden="1">
      <c r="A20949" s="143"/>
    </row>
    <row r="20950" spans="1:1" hidden="1">
      <c r="A20950" s="143"/>
    </row>
    <row r="20951" spans="1:1" hidden="1">
      <c r="A20951" s="143"/>
    </row>
    <row r="20952" spans="1:1" ht="15.75" hidden="1">
      <c r="A20952" s="100"/>
    </row>
    <row r="20953" spans="1:1" hidden="1">
      <c r="A20953" s="143"/>
    </row>
    <row r="20954" spans="1:1" hidden="1">
      <c r="A20954" s="143"/>
    </row>
    <row r="20955" spans="1:1" hidden="1">
      <c r="A20955" s="143"/>
    </row>
    <row r="20956" spans="1:1" hidden="1">
      <c r="A20956" s="143"/>
    </row>
    <row r="20957" spans="1:1" hidden="1">
      <c r="A20957" s="143"/>
    </row>
    <row r="20958" spans="1:1" hidden="1">
      <c r="A20958" s="143"/>
    </row>
    <row r="20959" spans="1:1" hidden="1">
      <c r="A20959" s="143"/>
    </row>
    <row r="20960" spans="1:1" hidden="1">
      <c r="A20960" s="143"/>
    </row>
    <row r="20961" spans="1:1" hidden="1">
      <c r="A20961" s="143"/>
    </row>
    <row r="20962" spans="1:1" hidden="1">
      <c r="A20962" s="143"/>
    </row>
    <row r="20963" spans="1:1" hidden="1">
      <c r="A20963" s="143"/>
    </row>
    <row r="20964" spans="1:1" hidden="1">
      <c r="A20964" s="143"/>
    </row>
    <row r="20965" spans="1:1" hidden="1">
      <c r="A20965" s="143"/>
    </row>
    <row r="20966" spans="1:1" hidden="1">
      <c r="A20966" s="143"/>
    </row>
    <row r="20967" spans="1:1" hidden="1">
      <c r="A20967" s="164"/>
    </row>
    <row r="20968" spans="1:1" hidden="1">
      <c r="A20968" s="164"/>
    </row>
    <row r="20969" spans="1:1" hidden="1">
      <c r="A20969" s="143"/>
    </row>
    <row r="20970" spans="1:1" hidden="1">
      <c r="A20970" s="164"/>
    </row>
    <row r="20971" spans="1:1" hidden="1">
      <c r="A20971" s="164"/>
    </row>
    <row r="20972" spans="1:1" hidden="1">
      <c r="A20972" s="143"/>
    </row>
    <row r="20973" spans="1:1" hidden="1">
      <c r="A20973" s="143"/>
    </row>
    <row r="20974" spans="1:1" ht="13.5" hidden="1" thickBot="1">
      <c r="A20974" s="514"/>
    </row>
    <row r="20975" spans="1:1" hidden="1">
      <c r="A20975" s="164"/>
    </row>
    <row r="20976" spans="1:1" hidden="1">
      <c r="A20976" s="164"/>
    </row>
    <row r="20977" spans="1:1" hidden="1">
      <c r="A20977" s="522"/>
    </row>
    <row r="20978" spans="1:1" hidden="1">
      <c r="A20978" s="118"/>
    </row>
    <row r="20979" spans="1:1" hidden="1">
      <c r="A20979" s="118"/>
    </row>
    <row r="20980" spans="1:1" hidden="1">
      <c r="A20980" s="118"/>
    </row>
    <row r="20981" spans="1:1" ht="15.75" hidden="1">
      <c r="A20981" s="241"/>
    </row>
    <row r="20982" spans="1:1" ht="15.75" hidden="1">
      <c r="A20982" s="241"/>
    </row>
    <row r="20983" spans="1:1" ht="15.75" hidden="1">
      <c r="A20983" s="241"/>
    </row>
    <row r="20984" spans="1:1" ht="15.75" hidden="1">
      <c r="A20984" s="241"/>
    </row>
    <row r="20985" spans="1:1" ht="15.75" hidden="1">
      <c r="A20985" s="241"/>
    </row>
    <row r="20986" spans="1:1" ht="15.75" hidden="1">
      <c r="A20986" s="241"/>
    </row>
    <row r="20987" spans="1:1" ht="15.75" hidden="1">
      <c r="A20987" s="241"/>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21"/>
    </row>
    <row r="21011" spans="1:1" hidden="1">
      <c r="A21011" s="163"/>
    </row>
    <row r="21012" spans="1:1" hidden="1">
      <c r="A21012" s="143"/>
    </row>
    <row r="21013" spans="1:1" hidden="1">
      <c r="A21013" s="143"/>
    </row>
    <row r="21014" spans="1:1" hidden="1">
      <c r="A21014" s="143"/>
    </row>
    <row r="21015" spans="1:1" hidden="1">
      <c r="A21015" s="143"/>
    </row>
    <row r="21016" spans="1:1" hidden="1">
      <c r="A21016" s="143"/>
    </row>
    <row r="21017" spans="1:1" hidden="1">
      <c r="A21017" s="143"/>
    </row>
    <row r="21018" spans="1:1" hidden="1">
      <c r="A21018" s="143"/>
    </row>
    <row r="21019" spans="1:1" hidden="1">
      <c r="A21019" s="143"/>
    </row>
    <row r="21020" spans="1:1" hidden="1">
      <c r="A21020" s="143"/>
    </row>
    <row r="21021" spans="1:1" hidden="1">
      <c r="A21021" s="143"/>
    </row>
    <row r="21022" spans="1:1" hidden="1">
      <c r="A21022" s="143"/>
    </row>
    <row r="21023" spans="1:1" hidden="1">
      <c r="A21023" s="143"/>
    </row>
    <row r="21024" spans="1:1" hidden="1">
      <c r="A21024" s="143"/>
    </row>
    <row r="21025" spans="1:1" hidden="1">
      <c r="A21025" s="143"/>
    </row>
    <row r="21026" spans="1:1" hidden="1">
      <c r="A21026" s="143"/>
    </row>
    <row r="21027" spans="1:1" hidden="1">
      <c r="A21027" s="143"/>
    </row>
    <row r="21028" spans="1:1" hidden="1">
      <c r="A21028" s="143"/>
    </row>
    <row r="21029" spans="1:1" hidden="1">
      <c r="A21029" s="143"/>
    </row>
    <row r="21030" spans="1:1" hidden="1">
      <c r="A21030" s="164"/>
    </row>
    <row r="21031" spans="1:1" hidden="1">
      <c r="A21031" s="164"/>
    </row>
    <row r="21032" spans="1:1" hidden="1">
      <c r="A21032" s="164"/>
    </row>
    <row r="21033" spans="1:1" hidden="1">
      <c r="A21033" s="141"/>
    </row>
    <row r="21034" spans="1:1" hidden="1">
      <c r="A21034" s="141"/>
    </row>
    <row r="21035" spans="1:1" hidden="1">
      <c r="A21035" s="141"/>
    </row>
    <row r="21036" spans="1:1" hidden="1">
      <c r="A21036" s="143"/>
    </row>
    <row r="21037" spans="1:1" hidden="1">
      <c r="A21037" s="143"/>
    </row>
    <row r="21038" spans="1:1" hidden="1">
      <c r="A21038" s="143"/>
    </row>
    <row r="21039" spans="1:1" hidden="1">
      <c r="A21039" s="143"/>
    </row>
    <row r="21040" spans="1:1" hidden="1">
      <c r="A21040" s="143"/>
    </row>
    <row r="21041" spans="1:1" hidden="1">
      <c r="A21041" s="143"/>
    </row>
    <row r="21042" spans="1:1" hidden="1">
      <c r="A21042" s="143"/>
    </row>
    <row r="21043" spans="1:1" hidden="1">
      <c r="A21043" s="143"/>
    </row>
    <row r="21044" spans="1:1" hidden="1">
      <c r="A21044" s="143"/>
    </row>
    <row r="21045" spans="1:1" hidden="1">
      <c r="A21045" s="143"/>
    </row>
    <row r="21046" spans="1:1" hidden="1">
      <c r="A21046" s="143"/>
    </row>
    <row r="21047" spans="1:1" hidden="1">
      <c r="A21047" s="143"/>
    </row>
    <row r="21048" spans="1:1" hidden="1">
      <c r="A21048" s="141"/>
    </row>
    <row r="21049" spans="1:1" hidden="1">
      <c r="A21049" s="141"/>
    </row>
    <row r="21050" spans="1:1" hidden="1">
      <c r="A21050" s="143"/>
    </row>
    <row r="21051" spans="1:1" hidden="1">
      <c r="A21051" s="143"/>
    </row>
    <row r="21052" spans="1:1" hidden="1">
      <c r="A21052" s="143"/>
    </row>
    <row r="21053" spans="1:1" ht="15.75" hidden="1">
      <c r="A21053" s="100"/>
    </row>
    <row r="21054" spans="1:1" hidden="1">
      <c r="A21054" s="143"/>
    </row>
    <row r="21055" spans="1:1" hidden="1">
      <c r="A21055" s="143"/>
    </row>
    <row r="21056" spans="1:1" hidden="1">
      <c r="A21056" s="143"/>
    </row>
    <row r="21057" spans="1:1" hidden="1">
      <c r="A21057" s="143"/>
    </row>
    <row r="21058" spans="1:1" hidden="1">
      <c r="A21058" s="143"/>
    </row>
    <row r="21059" spans="1:1" hidden="1">
      <c r="A21059" s="143"/>
    </row>
    <row r="21060" spans="1:1" hidden="1">
      <c r="A21060" s="143"/>
    </row>
    <row r="21061" spans="1:1" hidden="1">
      <c r="A21061" s="143"/>
    </row>
    <row r="21062" spans="1:1" hidden="1">
      <c r="A21062" s="143"/>
    </row>
    <row r="21063" spans="1:1" hidden="1">
      <c r="A21063" s="143"/>
    </row>
    <row r="21064" spans="1:1" hidden="1">
      <c r="A21064" s="143"/>
    </row>
    <row r="21065" spans="1:1" hidden="1">
      <c r="A21065" s="143"/>
    </row>
    <row r="21066" spans="1:1" hidden="1">
      <c r="A21066" s="143"/>
    </row>
    <row r="21067" spans="1:1" hidden="1">
      <c r="A21067" s="143"/>
    </row>
    <row r="21068" spans="1:1" hidden="1">
      <c r="A21068" s="164"/>
    </row>
    <row r="21069" spans="1:1" hidden="1">
      <c r="A21069" s="164"/>
    </row>
    <row r="21070" spans="1:1" hidden="1">
      <c r="A21070" s="143"/>
    </row>
    <row r="21071" spans="1:1" hidden="1">
      <c r="A21071" s="164"/>
    </row>
    <row r="21072" spans="1:1" hidden="1">
      <c r="A21072" s="164"/>
    </row>
    <row r="21073" spans="1:1" hidden="1">
      <c r="A21073" s="143"/>
    </row>
    <row r="21074" spans="1:1" hidden="1">
      <c r="A21074" s="143"/>
    </row>
    <row r="21075" spans="1:1" ht="13.5" hidden="1" thickBot="1">
      <c r="A21075" s="514"/>
    </row>
    <row r="21076" spans="1:1" hidden="1">
      <c r="A21076" s="164"/>
    </row>
    <row r="21077" spans="1:1" hidden="1">
      <c r="A21077" s="164"/>
    </row>
    <row r="21078" spans="1:1" hidden="1">
      <c r="A21078" s="522"/>
    </row>
    <row r="21079" spans="1:1" hidden="1">
      <c r="A21079" s="118"/>
    </row>
    <row r="21080" spans="1:1" hidden="1">
      <c r="A21080" s="118"/>
    </row>
    <row r="21081" spans="1:1" hidden="1">
      <c r="A21081" s="118"/>
    </row>
    <row r="21082" spans="1:1" ht="15.75" hidden="1">
      <c r="A21082" s="241"/>
    </row>
    <row r="21083" spans="1:1" ht="15.75" hidden="1">
      <c r="A21083" s="241"/>
    </row>
    <row r="21084" spans="1:1" ht="15.75" hidden="1">
      <c r="A21084" s="241"/>
    </row>
    <row r="21085" spans="1:1" ht="15.75" hidden="1">
      <c r="A21085" s="241"/>
    </row>
    <row r="21086" spans="1:1" ht="15.75" hidden="1">
      <c r="A21086" s="241"/>
    </row>
    <row r="21087" spans="1:1" ht="15.75" hidden="1">
      <c r="A21087" s="241"/>
    </row>
    <row r="21088" spans="1:1" ht="15.75" hidden="1">
      <c r="A21088" s="241"/>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21"/>
    </row>
    <row r="21112" spans="1:1" hidden="1">
      <c r="A21112" s="163"/>
    </row>
    <row r="21113" spans="1:1" hidden="1">
      <c r="A21113" s="143"/>
    </row>
    <row r="21114" spans="1:1" hidden="1">
      <c r="A21114" s="143"/>
    </row>
    <row r="21115" spans="1:1" hidden="1">
      <c r="A21115" s="143"/>
    </row>
    <row r="21116" spans="1:1" hidden="1">
      <c r="A21116" s="143"/>
    </row>
    <row r="21117" spans="1:1" hidden="1">
      <c r="A21117" s="143"/>
    </row>
    <row r="21118" spans="1:1" hidden="1">
      <c r="A21118" s="143"/>
    </row>
    <row r="21119" spans="1:1" hidden="1">
      <c r="A21119" s="143"/>
    </row>
    <row r="21120" spans="1:1" hidden="1">
      <c r="A21120" s="143"/>
    </row>
    <row r="21121" spans="1:1" hidden="1">
      <c r="A21121" s="143"/>
    </row>
    <row r="21122" spans="1:1" hidden="1">
      <c r="A21122" s="143"/>
    </row>
    <row r="21123" spans="1:1" hidden="1">
      <c r="A21123" s="143"/>
    </row>
    <row r="21124" spans="1:1" hidden="1">
      <c r="A21124" s="143"/>
    </row>
    <row r="21125" spans="1:1" hidden="1">
      <c r="A21125" s="143"/>
    </row>
    <row r="21126" spans="1:1" hidden="1">
      <c r="A21126" s="143"/>
    </row>
    <row r="21127" spans="1:1" hidden="1">
      <c r="A21127" s="143"/>
    </row>
    <row r="21128" spans="1:1" hidden="1">
      <c r="A21128" s="143"/>
    </row>
    <row r="21129" spans="1:1" hidden="1">
      <c r="A21129" s="143"/>
    </row>
    <row r="21130" spans="1:1" hidden="1">
      <c r="A21130" s="143"/>
    </row>
    <row r="21131" spans="1:1" hidden="1">
      <c r="A21131" s="164"/>
    </row>
    <row r="21132" spans="1:1" hidden="1">
      <c r="A21132" s="164"/>
    </row>
    <row r="21133" spans="1:1" hidden="1">
      <c r="A21133" s="164"/>
    </row>
    <row r="21134" spans="1:1" hidden="1">
      <c r="A21134" s="141"/>
    </row>
    <row r="21135" spans="1:1" hidden="1">
      <c r="A21135" s="141"/>
    </row>
    <row r="21136" spans="1:1" hidden="1">
      <c r="A21136" s="141"/>
    </row>
    <row r="21137" spans="1:1" hidden="1">
      <c r="A21137" s="143"/>
    </row>
    <row r="21138" spans="1:1" hidden="1">
      <c r="A21138" s="143"/>
    </row>
    <row r="21139" spans="1:1" hidden="1">
      <c r="A21139" s="143"/>
    </row>
    <row r="21140" spans="1:1" hidden="1">
      <c r="A21140" s="143"/>
    </row>
    <row r="21141" spans="1:1" hidden="1">
      <c r="A21141" s="143"/>
    </row>
    <row r="21142" spans="1:1" hidden="1">
      <c r="A21142" s="143"/>
    </row>
    <row r="21143" spans="1:1" hidden="1">
      <c r="A21143" s="143"/>
    </row>
    <row r="21144" spans="1:1" hidden="1">
      <c r="A21144" s="143"/>
    </row>
    <row r="21145" spans="1:1" hidden="1">
      <c r="A21145" s="143"/>
    </row>
    <row r="21146" spans="1:1" hidden="1">
      <c r="A21146" s="143"/>
    </row>
    <row r="21147" spans="1:1" hidden="1">
      <c r="A21147" s="143"/>
    </row>
    <row r="21148" spans="1:1" hidden="1">
      <c r="A21148" s="143"/>
    </row>
    <row r="21149" spans="1:1" hidden="1">
      <c r="A21149" s="141"/>
    </row>
    <row r="21150" spans="1:1" hidden="1">
      <c r="A21150" s="141"/>
    </row>
    <row r="21151" spans="1:1" hidden="1">
      <c r="A21151" s="143"/>
    </row>
    <row r="21152" spans="1:1" hidden="1">
      <c r="A21152" s="143"/>
    </row>
    <row r="21153" spans="1:1" hidden="1">
      <c r="A21153" s="143"/>
    </row>
    <row r="21154" spans="1:1" ht="15.75" hidden="1">
      <c r="A21154" s="100"/>
    </row>
    <row r="21155" spans="1:1" hidden="1">
      <c r="A21155" s="143"/>
    </row>
    <row r="21156" spans="1:1" hidden="1">
      <c r="A21156" s="143"/>
    </row>
    <row r="21157" spans="1:1" hidden="1">
      <c r="A21157" s="143"/>
    </row>
    <row r="21158" spans="1:1" hidden="1">
      <c r="A21158" s="143"/>
    </row>
    <row r="21159" spans="1:1" hidden="1">
      <c r="A21159" s="143"/>
    </row>
    <row r="21160" spans="1:1" hidden="1">
      <c r="A21160" s="143"/>
    </row>
    <row r="21161" spans="1:1" hidden="1">
      <c r="A21161" s="143"/>
    </row>
    <row r="21162" spans="1:1" hidden="1">
      <c r="A21162" s="143"/>
    </row>
    <row r="21163" spans="1:1" hidden="1">
      <c r="A21163" s="143"/>
    </row>
    <row r="21164" spans="1:1" hidden="1">
      <c r="A21164" s="143"/>
    </row>
    <row r="21165" spans="1:1" hidden="1">
      <c r="A21165" s="143"/>
    </row>
    <row r="21166" spans="1:1" hidden="1">
      <c r="A21166" s="143"/>
    </row>
    <row r="21167" spans="1:1" hidden="1">
      <c r="A21167" s="143"/>
    </row>
    <row r="21168" spans="1:1" hidden="1">
      <c r="A21168" s="143"/>
    </row>
    <row r="21169" spans="1:1" hidden="1">
      <c r="A21169" s="164"/>
    </row>
    <row r="21170" spans="1:1" hidden="1">
      <c r="A21170" s="164"/>
    </row>
    <row r="21171" spans="1:1" hidden="1">
      <c r="A21171" s="143"/>
    </row>
    <row r="21172" spans="1:1" hidden="1">
      <c r="A21172" s="164"/>
    </row>
    <row r="21173" spans="1:1" hidden="1">
      <c r="A21173" s="164"/>
    </row>
    <row r="21174" spans="1:1" hidden="1">
      <c r="A21174" s="143"/>
    </row>
    <row r="21175" spans="1:1" hidden="1">
      <c r="A21175" s="143"/>
    </row>
    <row r="21176" spans="1:1" ht="13.5" hidden="1" thickBot="1">
      <c r="A21176" s="514"/>
    </row>
    <row r="21177" spans="1:1" hidden="1">
      <c r="A21177" s="164"/>
    </row>
    <row r="21178" spans="1:1" hidden="1">
      <c r="A21178" s="164"/>
    </row>
    <row r="21179" spans="1:1" hidden="1">
      <c r="A21179" s="522"/>
    </row>
    <row r="21180" spans="1:1" hidden="1">
      <c r="A21180" s="118"/>
    </row>
    <row r="21181" spans="1:1" hidden="1">
      <c r="A21181" s="118"/>
    </row>
    <row r="21182" spans="1:1" hidden="1">
      <c r="A21182" s="118"/>
    </row>
    <row r="21183" spans="1:1" ht="15.75" hidden="1">
      <c r="A21183" s="241"/>
    </row>
    <row r="21184" spans="1:1" ht="15.75" hidden="1">
      <c r="A21184" s="241"/>
    </row>
    <row r="21185" spans="1:1" ht="15.75" hidden="1">
      <c r="A21185" s="241"/>
    </row>
    <row r="21186" spans="1:1" ht="15.75" hidden="1">
      <c r="A21186" s="241"/>
    </row>
    <row r="21187" spans="1:1" ht="15.75" hidden="1">
      <c r="A21187" s="241"/>
    </row>
    <row r="21188" spans="1:1" ht="15.75" hidden="1">
      <c r="A21188" s="241"/>
    </row>
    <row r="21189" spans="1:1" ht="15.75" hidden="1">
      <c r="A21189" s="241"/>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21"/>
    </row>
    <row r="21213" spans="1:1" hidden="1">
      <c r="A21213" s="163"/>
    </row>
    <row r="21214" spans="1:1" hidden="1">
      <c r="A21214" s="143"/>
    </row>
    <row r="21215" spans="1:1" hidden="1">
      <c r="A21215" s="143"/>
    </row>
    <row r="21216" spans="1:1" hidden="1">
      <c r="A21216" s="143"/>
    </row>
    <row r="21217" spans="1:1" hidden="1">
      <c r="A21217" s="143"/>
    </row>
    <row r="21218" spans="1:1" hidden="1">
      <c r="A21218" s="143"/>
    </row>
    <row r="21219" spans="1:1" hidden="1">
      <c r="A21219" s="143"/>
    </row>
    <row r="21220" spans="1:1" hidden="1">
      <c r="A21220" s="143"/>
    </row>
    <row r="21221" spans="1:1" hidden="1">
      <c r="A21221" s="143"/>
    </row>
    <row r="21222" spans="1:1" hidden="1">
      <c r="A21222" s="143"/>
    </row>
    <row r="21223" spans="1:1" hidden="1">
      <c r="A21223" s="143"/>
    </row>
    <row r="21224" spans="1:1" hidden="1">
      <c r="A21224" s="143"/>
    </row>
    <row r="21225" spans="1:1" hidden="1">
      <c r="A21225" s="143"/>
    </row>
    <row r="21226" spans="1:1" hidden="1">
      <c r="A21226" s="143"/>
    </row>
    <row r="21227" spans="1:1" hidden="1">
      <c r="A21227" s="143"/>
    </row>
    <row r="21228" spans="1:1" hidden="1">
      <c r="A21228" s="143"/>
    </row>
    <row r="21229" spans="1:1" hidden="1">
      <c r="A21229" s="143"/>
    </row>
    <row r="21230" spans="1:1" hidden="1">
      <c r="A21230" s="143"/>
    </row>
    <row r="21231" spans="1:1" hidden="1">
      <c r="A21231" s="143"/>
    </row>
    <row r="21232" spans="1:1" hidden="1">
      <c r="A21232" s="164"/>
    </row>
    <row r="21233" spans="1:1" hidden="1">
      <c r="A21233" s="164"/>
    </row>
    <row r="21234" spans="1:1" hidden="1">
      <c r="A21234" s="164"/>
    </row>
    <row r="21235" spans="1:1" hidden="1">
      <c r="A21235" s="141"/>
    </row>
    <row r="21236" spans="1:1" hidden="1">
      <c r="A21236" s="141"/>
    </row>
    <row r="21237" spans="1:1" hidden="1">
      <c r="A21237" s="141"/>
    </row>
    <row r="21238" spans="1:1" hidden="1">
      <c r="A21238" s="143"/>
    </row>
    <row r="21239" spans="1:1" hidden="1">
      <c r="A21239" s="143"/>
    </row>
    <row r="21240" spans="1:1" hidden="1">
      <c r="A21240" s="143"/>
    </row>
    <row r="21241" spans="1:1" hidden="1">
      <c r="A21241" s="143"/>
    </row>
    <row r="21242" spans="1:1" hidden="1">
      <c r="A21242" s="143"/>
    </row>
    <row r="21243" spans="1:1" hidden="1">
      <c r="A21243" s="143"/>
    </row>
    <row r="21244" spans="1:1" hidden="1">
      <c r="A21244" s="143"/>
    </row>
    <row r="21245" spans="1:1" hidden="1">
      <c r="A21245" s="143"/>
    </row>
    <row r="21246" spans="1:1" hidden="1">
      <c r="A21246" s="143"/>
    </row>
    <row r="21247" spans="1:1" hidden="1">
      <c r="A21247" s="143"/>
    </row>
    <row r="21248" spans="1:1" hidden="1">
      <c r="A21248" s="143"/>
    </row>
    <row r="21249" spans="1:1" hidden="1">
      <c r="A21249" s="143"/>
    </row>
    <row r="21250" spans="1:1" hidden="1">
      <c r="A21250" s="141"/>
    </row>
    <row r="21251" spans="1:1" hidden="1">
      <c r="A21251" s="141"/>
    </row>
    <row r="21252" spans="1:1" hidden="1">
      <c r="A21252" s="143"/>
    </row>
    <row r="21253" spans="1:1" hidden="1">
      <c r="A21253" s="143"/>
    </row>
    <row r="21254" spans="1:1" hidden="1">
      <c r="A21254" s="143"/>
    </row>
    <row r="21255" spans="1:1" ht="15.75" hidden="1">
      <c r="A21255" s="100"/>
    </row>
    <row r="21256" spans="1:1" hidden="1">
      <c r="A21256" s="143"/>
    </row>
    <row r="21257" spans="1:1" hidden="1">
      <c r="A21257" s="143"/>
    </row>
    <row r="21258" spans="1:1" hidden="1">
      <c r="A21258" s="143"/>
    </row>
    <row r="21259" spans="1:1" hidden="1">
      <c r="A21259" s="143"/>
    </row>
    <row r="21260" spans="1:1" hidden="1">
      <c r="A21260" s="143"/>
    </row>
    <row r="21261" spans="1:1" hidden="1">
      <c r="A21261" s="143"/>
    </row>
    <row r="21262" spans="1:1" hidden="1">
      <c r="A21262" s="143"/>
    </row>
    <row r="21263" spans="1:1" hidden="1">
      <c r="A21263" s="143"/>
    </row>
    <row r="21264" spans="1:1" hidden="1">
      <c r="A21264" s="143"/>
    </row>
    <row r="21265" spans="1:1" hidden="1">
      <c r="A21265" s="143"/>
    </row>
    <row r="21266" spans="1:1" hidden="1">
      <c r="A21266" s="143"/>
    </row>
    <row r="21267" spans="1:1" hidden="1">
      <c r="A21267" s="143"/>
    </row>
    <row r="21268" spans="1:1" hidden="1">
      <c r="A21268" s="143"/>
    </row>
    <row r="21269" spans="1:1" hidden="1">
      <c r="A21269" s="143"/>
    </row>
    <row r="21270" spans="1:1" hidden="1">
      <c r="A21270" s="164"/>
    </row>
    <row r="21271" spans="1:1" hidden="1">
      <c r="A21271" s="164"/>
    </row>
    <row r="21272" spans="1:1" hidden="1">
      <c r="A21272" s="143"/>
    </row>
    <row r="21273" spans="1:1" hidden="1">
      <c r="A21273" s="164"/>
    </row>
    <row r="21274" spans="1:1" hidden="1">
      <c r="A21274" s="164"/>
    </row>
    <row r="21275" spans="1:1" hidden="1">
      <c r="A21275" s="143"/>
    </row>
    <row r="21276" spans="1:1" hidden="1">
      <c r="A21276" s="143"/>
    </row>
    <row r="21277" spans="1:1" ht="13.5" hidden="1" thickBot="1">
      <c r="A21277" s="514"/>
    </row>
    <row r="21278" spans="1:1" hidden="1">
      <c r="A21278" s="164"/>
    </row>
    <row r="21279" spans="1:1" hidden="1">
      <c r="A21279" s="164"/>
    </row>
    <row r="21280" spans="1:1" hidden="1">
      <c r="A21280" s="522"/>
    </row>
    <row r="21281" spans="1:1" hidden="1">
      <c r="A21281" s="118"/>
    </row>
    <row r="21282" spans="1:1" hidden="1">
      <c r="A21282" s="118"/>
    </row>
    <row r="21283" spans="1:1" hidden="1">
      <c r="A21283" s="118"/>
    </row>
    <row r="21284" spans="1:1" ht="15.75" hidden="1">
      <c r="A21284" s="241"/>
    </row>
    <row r="21285" spans="1:1" ht="15.75" hidden="1">
      <c r="A21285" s="241"/>
    </row>
    <row r="21286" spans="1:1" ht="15.75" hidden="1">
      <c r="A21286" s="241"/>
    </row>
    <row r="21287" spans="1:1" ht="15.75" hidden="1">
      <c r="A21287" s="241"/>
    </row>
    <row r="21288" spans="1:1" ht="15.75" hidden="1">
      <c r="A21288" s="241"/>
    </row>
    <row r="21289" spans="1:1" ht="15.75" hidden="1">
      <c r="A21289" s="241"/>
    </row>
    <row r="21290" spans="1:1" ht="15.75" hidden="1">
      <c r="A21290" s="241"/>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21"/>
    </row>
    <row r="21314" spans="1:1" hidden="1">
      <c r="A21314" s="163"/>
    </row>
    <row r="21315" spans="1:1" hidden="1">
      <c r="A21315" s="143"/>
    </row>
    <row r="21316" spans="1:1" hidden="1">
      <c r="A21316" s="143"/>
    </row>
    <row r="21317" spans="1:1" hidden="1">
      <c r="A21317" s="143"/>
    </row>
    <row r="21318" spans="1:1" hidden="1">
      <c r="A21318" s="143"/>
    </row>
    <row r="21319" spans="1:1" hidden="1">
      <c r="A21319" s="143"/>
    </row>
    <row r="21320" spans="1:1" hidden="1">
      <c r="A21320" s="143"/>
    </row>
    <row r="21321" spans="1:1" hidden="1">
      <c r="A21321" s="143"/>
    </row>
    <row r="21322" spans="1:1" hidden="1">
      <c r="A21322" s="143"/>
    </row>
    <row r="21323" spans="1:1" hidden="1">
      <c r="A21323" s="143"/>
    </row>
    <row r="21324" spans="1:1" hidden="1">
      <c r="A21324" s="143"/>
    </row>
    <row r="21325" spans="1:1" hidden="1">
      <c r="A21325" s="143"/>
    </row>
    <row r="21326" spans="1:1" hidden="1">
      <c r="A21326" s="143"/>
    </row>
    <row r="21327" spans="1:1" hidden="1">
      <c r="A21327" s="143"/>
    </row>
    <row r="21328" spans="1:1" hidden="1">
      <c r="A21328" s="143"/>
    </row>
    <row r="21329" spans="1:1" hidden="1">
      <c r="A21329" s="143"/>
    </row>
    <row r="21330" spans="1:1" hidden="1">
      <c r="A21330" s="143"/>
    </row>
    <row r="21331" spans="1:1" hidden="1">
      <c r="A21331" s="143"/>
    </row>
    <row r="21332" spans="1:1" hidden="1">
      <c r="A21332" s="143"/>
    </row>
    <row r="21333" spans="1:1" hidden="1">
      <c r="A21333" s="164"/>
    </row>
    <row r="21334" spans="1:1" hidden="1">
      <c r="A21334" s="164"/>
    </row>
    <row r="21335" spans="1:1" hidden="1">
      <c r="A21335" s="164"/>
    </row>
    <row r="21336" spans="1:1" hidden="1">
      <c r="A21336" s="141"/>
    </row>
    <row r="21337" spans="1:1" hidden="1">
      <c r="A21337" s="141"/>
    </row>
    <row r="21338" spans="1:1" hidden="1">
      <c r="A21338" s="141"/>
    </row>
    <row r="21339" spans="1:1" hidden="1">
      <c r="A21339" s="143"/>
    </row>
    <row r="21340" spans="1:1" hidden="1">
      <c r="A21340" s="143"/>
    </row>
    <row r="21341" spans="1:1" hidden="1">
      <c r="A21341" s="143"/>
    </row>
    <row r="21342" spans="1:1" hidden="1">
      <c r="A21342" s="143"/>
    </row>
    <row r="21343" spans="1:1" hidden="1">
      <c r="A21343" s="143"/>
    </row>
    <row r="21344" spans="1:1" hidden="1">
      <c r="A21344" s="143"/>
    </row>
    <row r="21345" spans="1:1" hidden="1">
      <c r="A21345" s="143"/>
    </row>
    <row r="21346" spans="1:1" hidden="1">
      <c r="A21346" s="143"/>
    </row>
    <row r="21347" spans="1:1" hidden="1">
      <c r="A21347" s="143"/>
    </row>
    <row r="21348" spans="1:1" hidden="1">
      <c r="A21348" s="143"/>
    </row>
    <row r="21349" spans="1:1" hidden="1">
      <c r="A21349" s="143"/>
    </row>
    <row r="21350" spans="1:1" hidden="1">
      <c r="A21350" s="143"/>
    </row>
    <row r="21351" spans="1:1" hidden="1">
      <c r="A21351" s="141"/>
    </row>
    <row r="21352" spans="1:1" hidden="1">
      <c r="A21352" s="141"/>
    </row>
    <row r="21353" spans="1:1" hidden="1">
      <c r="A21353" s="143"/>
    </row>
    <row r="21354" spans="1:1" hidden="1">
      <c r="A21354" s="143"/>
    </row>
    <row r="21355" spans="1:1" hidden="1">
      <c r="A21355" s="143"/>
    </row>
    <row r="21356" spans="1:1" ht="15.75" hidden="1">
      <c r="A21356" s="100"/>
    </row>
    <row r="21357" spans="1:1" hidden="1">
      <c r="A21357" s="143"/>
    </row>
    <row r="21358" spans="1:1" hidden="1">
      <c r="A21358" s="143"/>
    </row>
    <row r="21359" spans="1:1" hidden="1">
      <c r="A21359" s="143"/>
    </row>
    <row r="21360" spans="1:1" hidden="1">
      <c r="A21360" s="143"/>
    </row>
    <row r="21361" spans="1:1" hidden="1">
      <c r="A21361" s="143"/>
    </row>
    <row r="21362" spans="1:1" hidden="1">
      <c r="A21362" s="143"/>
    </row>
    <row r="21363" spans="1:1" hidden="1">
      <c r="A21363" s="143"/>
    </row>
    <row r="21364" spans="1:1" hidden="1">
      <c r="A21364" s="143"/>
    </row>
    <row r="21365" spans="1:1" hidden="1">
      <c r="A21365" s="143"/>
    </row>
    <row r="21366" spans="1:1" hidden="1">
      <c r="A21366" s="143"/>
    </row>
    <row r="21367" spans="1:1" hidden="1">
      <c r="A21367" s="143"/>
    </row>
    <row r="21368" spans="1:1" hidden="1">
      <c r="A21368" s="143"/>
    </row>
    <row r="21369" spans="1:1" hidden="1">
      <c r="A21369" s="143"/>
    </row>
    <row r="21370" spans="1:1" hidden="1">
      <c r="A21370" s="143"/>
    </row>
    <row r="21371" spans="1:1" hidden="1">
      <c r="A21371" s="164"/>
    </row>
    <row r="21372" spans="1:1" hidden="1">
      <c r="A21372" s="164"/>
    </row>
    <row r="21373" spans="1:1" hidden="1">
      <c r="A21373" s="143"/>
    </row>
    <row r="21374" spans="1:1" hidden="1">
      <c r="A21374" s="164"/>
    </row>
    <row r="21375" spans="1:1" hidden="1">
      <c r="A21375" s="164"/>
    </row>
    <row r="21376" spans="1:1" hidden="1">
      <c r="A21376" s="143"/>
    </row>
    <row r="21377" spans="1:1" hidden="1">
      <c r="A21377" s="143"/>
    </row>
    <row r="21378" spans="1:1" ht="13.5" hidden="1" thickBot="1">
      <c r="A21378" s="514"/>
    </row>
    <row r="21379" spans="1:1" hidden="1">
      <c r="A21379" s="164"/>
    </row>
    <row r="21380" spans="1:1" hidden="1">
      <c r="A21380" s="164"/>
    </row>
    <row r="21381" spans="1:1" hidden="1">
      <c r="A21381" s="522"/>
    </row>
    <row r="21382" spans="1:1" hidden="1">
      <c r="A21382" s="118"/>
    </row>
    <row r="21383" spans="1:1" hidden="1">
      <c r="A21383" s="118"/>
    </row>
    <row r="21384" spans="1:1" hidden="1">
      <c r="A21384" s="118"/>
    </row>
    <row r="21385" spans="1:1" ht="15.75" hidden="1">
      <c r="A21385" s="241"/>
    </row>
    <row r="21386" spans="1:1" ht="15.75" hidden="1">
      <c r="A21386" s="241"/>
    </row>
    <row r="21387" spans="1:1" ht="15.75" hidden="1">
      <c r="A21387" s="241"/>
    </row>
    <row r="21388" spans="1:1" ht="15.75" hidden="1">
      <c r="A21388" s="241"/>
    </row>
    <row r="21389" spans="1:1" ht="15.75" hidden="1">
      <c r="A21389" s="241"/>
    </row>
    <row r="21390" spans="1:1" ht="15.75" hidden="1">
      <c r="A21390" s="241"/>
    </row>
    <row r="21391" spans="1:1" ht="15.75" hidden="1">
      <c r="A21391" s="241"/>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21"/>
    </row>
    <row r="21415" spans="1:1" hidden="1">
      <c r="A21415" s="163"/>
    </row>
    <row r="21416" spans="1:1" hidden="1">
      <c r="A21416" s="143"/>
    </row>
    <row r="21417" spans="1:1" hidden="1">
      <c r="A21417" s="143"/>
    </row>
    <row r="21418" spans="1:1" hidden="1">
      <c r="A21418" s="143"/>
    </row>
    <row r="21419" spans="1:1" hidden="1">
      <c r="A21419" s="143"/>
    </row>
    <row r="21420" spans="1:1" hidden="1">
      <c r="A21420" s="143"/>
    </row>
    <row r="21421" spans="1:1" hidden="1">
      <c r="A21421" s="143"/>
    </row>
    <row r="21422" spans="1:1" hidden="1">
      <c r="A21422" s="143"/>
    </row>
    <row r="21423" spans="1:1" hidden="1">
      <c r="A21423" s="143"/>
    </row>
    <row r="21424" spans="1:1" hidden="1">
      <c r="A21424" s="143"/>
    </row>
    <row r="21425" spans="1:1" hidden="1">
      <c r="A21425" s="143"/>
    </row>
    <row r="21426" spans="1:1" hidden="1">
      <c r="A21426" s="143"/>
    </row>
    <row r="21427" spans="1:1" hidden="1">
      <c r="A21427" s="143"/>
    </row>
    <row r="21428" spans="1:1" hidden="1">
      <c r="A21428" s="143"/>
    </row>
    <row r="21429" spans="1:1" hidden="1">
      <c r="A21429" s="143"/>
    </row>
    <row r="21430" spans="1:1" hidden="1">
      <c r="A21430" s="143"/>
    </row>
    <row r="21431" spans="1:1" hidden="1">
      <c r="A21431" s="143"/>
    </row>
    <row r="21432" spans="1:1" hidden="1">
      <c r="A21432" s="143"/>
    </row>
    <row r="21433" spans="1:1" hidden="1">
      <c r="A21433" s="143"/>
    </row>
    <row r="21434" spans="1:1" hidden="1">
      <c r="A21434" s="164"/>
    </row>
    <row r="21435" spans="1:1" hidden="1">
      <c r="A21435" s="164"/>
    </row>
    <row r="21436" spans="1:1" hidden="1">
      <c r="A21436" s="164"/>
    </row>
    <row r="21437" spans="1:1" hidden="1">
      <c r="A21437" s="141"/>
    </row>
    <row r="21438" spans="1:1" hidden="1">
      <c r="A21438" s="141"/>
    </row>
    <row r="21439" spans="1:1" hidden="1">
      <c r="A21439" s="141"/>
    </row>
    <row r="21440" spans="1:1" hidden="1">
      <c r="A21440" s="143"/>
    </row>
    <row r="21441" spans="1:1" hidden="1">
      <c r="A21441" s="143"/>
    </row>
    <row r="21442" spans="1:1" hidden="1">
      <c r="A21442" s="143"/>
    </row>
    <row r="21443" spans="1:1" hidden="1">
      <c r="A21443" s="143"/>
    </row>
    <row r="21444" spans="1:1" hidden="1">
      <c r="A21444" s="143"/>
    </row>
    <row r="21445" spans="1:1" hidden="1">
      <c r="A21445" s="143"/>
    </row>
    <row r="21446" spans="1:1" hidden="1">
      <c r="A21446" s="143"/>
    </row>
    <row r="21447" spans="1:1" hidden="1">
      <c r="A21447" s="143"/>
    </row>
    <row r="21448" spans="1:1" hidden="1">
      <c r="A21448" s="143"/>
    </row>
    <row r="21449" spans="1:1" hidden="1">
      <c r="A21449" s="143"/>
    </row>
    <row r="21450" spans="1:1" hidden="1">
      <c r="A21450" s="143"/>
    </row>
    <row r="21451" spans="1:1" hidden="1">
      <c r="A21451" s="143"/>
    </row>
    <row r="21452" spans="1:1" hidden="1">
      <c r="A21452" s="141"/>
    </row>
    <row r="21453" spans="1:1" hidden="1">
      <c r="A21453" s="141"/>
    </row>
    <row r="21454" spans="1:1" hidden="1">
      <c r="A21454" s="143"/>
    </row>
    <row r="21455" spans="1:1" hidden="1">
      <c r="A21455" s="143"/>
    </row>
    <row r="21456" spans="1:1" hidden="1">
      <c r="A21456" s="143"/>
    </row>
    <row r="21457" spans="1:1" ht="15.75" hidden="1">
      <c r="A21457" s="100"/>
    </row>
    <row r="21458" spans="1:1" hidden="1">
      <c r="A21458" s="143"/>
    </row>
    <row r="21459" spans="1:1" hidden="1">
      <c r="A21459" s="143"/>
    </row>
    <row r="21460" spans="1:1" hidden="1">
      <c r="A21460" s="143"/>
    </row>
    <row r="21461" spans="1:1" hidden="1">
      <c r="A21461" s="143"/>
    </row>
    <row r="21462" spans="1:1" hidden="1">
      <c r="A21462" s="143"/>
    </row>
    <row r="21463" spans="1:1" hidden="1">
      <c r="A21463" s="143"/>
    </row>
    <row r="21464" spans="1:1" hidden="1">
      <c r="A21464" s="143"/>
    </row>
    <row r="21465" spans="1:1" hidden="1">
      <c r="A21465" s="143"/>
    </row>
    <row r="21466" spans="1:1" hidden="1">
      <c r="A21466" s="143"/>
    </row>
    <row r="21467" spans="1:1" hidden="1">
      <c r="A21467" s="143"/>
    </row>
    <row r="21468" spans="1:1" hidden="1">
      <c r="A21468" s="143"/>
    </row>
    <row r="21469" spans="1:1" hidden="1">
      <c r="A21469" s="143"/>
    </row>
    <row r="21470" spans="1:1" hidden="1">
      <c r="A21470" s="143"/>
    </row>
    <row r="21471" spans="1:1" hidden="1">
      <c r="A21471" s="143"/>
    </row>
    <row r="21472" spans="1:1" hidden="1">
      <c r="A21472" s="164"/>
    </row>
    <row r="21473" spans="1:1" hidden="1">
      <c r="A21473" s="164"/>
    </row>
    <row r="21474" spans="1:1" hidden="1">
      <c r="A21474" s="143"/>
    </row>
    <row r="21475" spans="1:1" hidden="1">
      <c r="A21475" s="164"/>
    </row>
    <row r="21476" spans="1:1" hidden="1">
      <c r="A21476" s="164"/>
    </row>
    <row r="21477" spans="1:1" hidden="1">
      <c r="A21477" s="143"/>
    </row>
    <row r="21478" spans="1:1" hidden="1">
      <c r="A21478" s="143"/>
    </row>
    <row r="21479" spans="1:1" ht="13.5" hidden="1" thickBot="1">
      <c r="A21479" s="514"/>
    </row>
    <row r="21480" spans="1:1" hidden="1">
      <c r="A21480" s="164"/>
    </row>
    <row r="21481" spans="1:1" hidden="1">
      <c r="A21481" s="164"/>
    </row>
    <row r="21482" spans="1:1" hidden="1">
      <c r="A21482" s="522"/>
    </row>
    <row r="21483" spans="1:1" hidden="1">
      <c r="A21483" s="118"/>
    </row>
    <row r="21484" spans="1:1" hidden="1">
      <c r="A21484" s="118"/>
    </row>
    <row r="21485" spans="1:1" hidden="1">
      <c r="A21485" s="118"/>
    </row>
    <row r="21486" spans="1:1" ht="15.75" hidden="1">
      <c r="A21486" s="241"/>
    </row>
    <row r="21487" spans="1:1" ht="15.75" hidden="1">
      <c r="A21487" s="241"/>
    </row>
    <row r="21488" spans="1:1" ht="15.75" hidden="1">
      <c r="A21488" s="241"/>
    </row>
    <row r="21489" spans="1:1" ht="15.75" hidden="1">
      <c r="A21489" s="241"/>
    </row>
    <row r="21490" spans="1:1" ht="15.75" hidden="1">
      <c r="A21490" s="241"/>
    </row>
    <row r="21491" spans="1:1" ht="15.75" hidden="1">
      <c r="A21491" s="241"/>
    </row>
    <row r="21492" spans="1:1" ht="15.75" hidden="1">
      <c r="A21492" s="241"/>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21"/>
    </row>
    <row r="21516" spans="1:1" hidden="1">
      <c r="A21516" s="163"/>
    </row>
    <row r="21517" spans="1:1" hidden="1">
      <c r="A21517" s="143"/>
    </row>
    <row r="21518" spans="1:1" hidden="1">
      <c r="A21518" s="143"/>
    </row>
    <row r="21519" spans="1:1" hidden="1">
      <c r="A21519" s="143"/>
    </row>
    <row r="21520" spans="1:1" hidden="1">
      <c r="A21520" s="143"/>
    </row>
    <row r="21521" spans="1:1" hidden="1">
      <c r="A21521" s="143"/>
    </row>
    <row r="21522" spans="1:1" hidden="1">
      <c r="A21522" s="143"/>
    </row>
    <row r="21523" spans="1:1" hidden="1">
      <c r="A21523" s="143"/>
    </row>
    <row r="21524" spans="1:1" hidden="1">
      <c r="A21524" s="143"/>
    </row>
    <row r="21525" spans="1:1" hidden="1">
      <c r="A21525" s="143"/>
    </row>
    <row r="21526" spans="1:1" hidden="1">
      <c r="A21526" s="143"/>
    </row>
    <row r="21527" spans="1:1" hidden="1">
      <c r="A21527" s="143"/>
    </row>
    <row r="21528" spans="1:1" hidden="1">
      <c r="A21528" s="143"/>
    </row>
    <row r="21529" spans="1:1" hidden="1">
      <c r="A21529" s="143"/>
    </row>
    <row r="21530" spans="1:1" hidden="1">
      <c r="A21530" s="143"/>
    </row>
    <row r="21531" spans="1:1" hidden="1">
      <c r="A21531" s="143"/>
    </row>
    <row r="21532" spans="1:1" hidden="1">
      <c r="A21532" s="143"/>
    </row>
    <row r="21533" spans="1:1" hidden="1">
      <c r="A21533" s="143"/>
    </row>
    <row r="21534" spans="1:1" hidden="1">
      <c r="A21534" s="143"/>
    </row>
    <row r="21535" spans="1:1" hidden="1">
      <c r="A21535" s="164"/>
    </row>
    <row r="21536" spans="1:1" hidden="1">
      <c r="A21536" s="164"/>
    </row>
    <row r="21537" spans="1:1" hidden="1">
      <c r="A21537" s="164"/>
    </row>
    <row r="21538" spans="1:1" hidden="1">
      <c r="A21538" s="141"/>
    </row>
    <row r="21539" spans="1:1" hidden="1">
      <c r="A21539" s="141"/>
    </row>
    <row r="21540" spans="1:1" hidden="1">
      <c r="A21540" s="141"/>
    </row>
    <row r="21541" spans="1:1" hidden="1">
      <c r="A21541" s="143"/>
    </row>
    <row r="21542" spans="1:1" hidden="1">
      <c r="A21542" s="143"/>
    </row>
    <row r="21543" spans="1:1" hidden="1">
      <c r="A21543" s="143"/>
    </row>
    <row r="21544" spans="1:1" hidden="1">
      <c r="A21544" s="143"/>
    </row>
    <row r="21545" spans="1:1" hidden="1">
      <c r="A21545" s="143"/>
    </row>
    <row r="21546" spans="1:1" hidden="1">
      <c r="A21546" s="143"/>
    </row>
    <row r="21547" spans="1:1" hidden="1">
      <c r="A21547" s="143"/>
    </row>
    <row r="21548" spans="1:1" hidden="1">
      <c r="A21548" s="143"/>
    </row>
    <row r="21549" spans="1:1" hidden="1">
      <c r="A21549" s="143"/>
    </row>
    <row r="21550" spans="1:1" hidden="1">
      <c r="A21550" s="143"/>
    </row>
    <row r="21551" spans="1:1" hidden="1">
      <c r="A21551" s="143"/>
    </row>
    <row r="21552" spans="1:1" hidden="1">
      <c r="A21552" s="143"/>
    </row>
    <row r="21553" spans="1:1" hidden="1">
      <c r="A21553" s="141"/>
    </row>
    <row r="21554" spans="1:1" hidden="1">
      <c r="A21554" s="141"/>
    </row>
    <row r="21555" spans="1:1" hidden="1">
      <c r="A21555" s="143"/>
    </row>
    <row r="21556" spans="1:1" hidden="1">
      <c r="A21556" s="143"/>
    </row>
    <row r="21557" spans="1:1" hidden="1">
      <c r="A21557" s="143"/>
    </row>
    <row r="21558" spans="1:1" ht="15.75" hidden="1">
      <c r="A21558" s="100"/>
    </row>
    <row r="21559" spans="1:1" hidden="1">
      <c r="A21559" s="143"/>
    </row>
    <row r="21560" spans="1:1" hidden="1">
      <c r="A21560" s="143"/>
    </row>
    <row r="21561" spans="1:1" hidden="1">
      <c r="A21561" s="143"/>
    </row>
    <row r="21562" spans="1:1" hidden="1">
      <c r="A21562" s="143"/>
    </row>
    <row r="21563" spans="1:1" hidden="1">
      <c r="A21563" s="143"/>
    </row>
    <row r="21564" spans="1:1" hidden="1">
      <c r="A21564" s="143"/>
    </row>
    <row r="21565" spans="1:1" hidden="1">
      <c r="A21565" s="143"/>
    </row>
    <row r="21566" spans="1:1" hidden="1">
      <c r="A21566" s="143"/>
    </row>
    <row r="21567" spans="1:1" hidden="1">
      <c r="A21567" s="143"/>
    </row>
    <row r="21568" spans="1:1" hidden="1">
      <c r="A21568" s="143"/>
    </row>
    <row r="21569" spans="1:1" hidden="1">
      <c r="A21569" s="143"/>
    </row>
    <row r="21570" spans="1:1" hidden="1">
      <c r="A21570" s="143"/>
    </row>
    <row r="21571" spans="1:1" hidden="1">
      <c r="A21571" s="143"/>
    </row>
    <row r="21572" spans="1:1" hidden="1">
      <c r="A21572" s="143"/>
    </row>
    <row r="21573" spans="1:1" hidden="1">
      <c r="A21573" s="164"/>
    </row>
    <row r="21574" spans="1:1" hidden="1">
      <c r="A21574" s="164"/>
    </row>
    <row r="21575" spans="1:1" hidden="1">
      <c r="A21575" s="143"/>
    </row>
    <row r="21576" spans="1:1" hidden="1">
      <c r="A21576" s="164"/>
    </row>
    <row r="21577" spans="1:1" hidden="1">
      <c r="A21577" s="164"/>
    </row>
    <row r="21578" spans="1:1" hidden="1">
      <c r="A21578" s="143"/>
    </row>
    <row r="21579" spans="1:1" hidden="1">
      <c r="A21579" s="143"/>
    </row>
    <row r="21580" spans="1:1" ht="13.5" hidden="1" thickBot="1">
      <c r="A21580" s="514"/>
    </row>
    <row r="21581" spans="1:1" hidden="1">
      <c r="A21581" s="164"/>
    </row>
    <row r="21582" spans="1:1" hidden="1">
      <c r="A21582" s="164"/>
    </row>
    <row r="21583" spans="1:1" hidden="1">
      <c r="A21583" s="522"/>
    </row>
    <row r="21584" spans="1:1" hidden="1">
      <c r="A21584" s="118"/>
    </row>
    <row r="21585" spans="1:1" hidden="1">
      <c r="A21585" s="118"/>
    </row>
    <row r="21586" spans="1:1" hidden="1">
      <c r="A21586" s="118"/>
    </row>
    <row r="21587" spans="1:1" ht="15.75" hidden="1">
      <c r="A21587" s="241"/>
    </row>
    <row r="21588" spans="1:1" ht="15.75" hidden="1">
      <c r="A21588" s="241"/>
    </row>
    <row r="21589" spans="1:1" ht="15.75" hidden="1">
      <c r="A21589" s="241"/>
    </row>
    <row r="21590" spans="1:1" ht="15.75" hidden="1">
      <c r="A21590" s="241"/>
    </row>
    <row r="21591" spans="1:1" ht="15.75" hidden="1">
      <c r="A21591" s="241"/>
    </row>
    <row r="21592" spans="1:1" ht="15.75" hidden="1">
      <c r="A21592" s="241"/>
    </row>
    <row r="21593" spans="1:1" ht="15.75" hidden="1">
      <c r="A21593" s="241"/>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21"/>
    </row>
    <row r="21617" spans="1:1" hidden="1">
      <c r="A21617" s="163"/>
    </row>
    <row r="21618" spans="1:1" hidden="1">
      <c r="A21618" s="143"/>
    </row>
    <row r="21619" spans="1:1" hidden="1">
      <c r="A21619" s="143"/>
    </row>
    <row r="21620" spans="1:1" hidden="1">
      <c r="A21620" s="143"/>
    </row>
    <row r="21621" spans="1:1" hidden="1">
      <c r="A21621" s="143"/>
    </row>
    <row r="21622" spans="1:1" hidden="1">
      <c r="A21622" s="143"/>
    </row>
    <row r="21623" spans="1:1" hidden="1">
      <c r="A21623" s="143"/>
    </row>
    <row r="21624" spans="1:1" hidden="1">
      <c r="A21624" s="143"/>
    </row>
    <row r="21625" spans="1:1" hidden="1">
      <c r="A21625" s="143"/>
    </row>
    <row r="21626" spans="1:1" hidden="1">
      <c r="A21626" s="143"/>
    </row>
    <row r="21627" spans="1:1" hidden="1">
      <c r="A21627" s="143"/>
    </row>
    <row r="21628" spans="1:1" hidden="1">
      <c r="A21628" s="143"/>
    </row>
    <row r="21629" spans="1:1" hidden="1">
      <c r="A21629" s="143"/>
    </row>
    <row r="21630" spans="1:1" hidden="1">
      <c r="A21630" s="143"/>
    </row>
    <row r="21631" spans="1:1" hidden="1">
      <c r="A21631" s="143"/>
    </row>
    <row r="21632" spans="1:1" hidden="1">
      <c r="A21632" s="143"/>
    </row>
    <row r="21633" spans="1:1" hidden="1">
      <c r="A21633" s="143"/>
    </row>
    <row r="21634" spans="1:1" hidden="1">
      <c r="A21634" s="143"/>
    </row>
    <row r="21635" spans="1:1" hidden="1">
      <c r="A21635" s="143"/>
    </row>
    <row r="21636" spans="1:1" hidden="1">
      <c r="A21636" s="164"/>
    </row>
    <row r="21637" spans="1:1" hidden="1">
      <c r="A21637" s="164"/>
    </row>
    <row r="21638" spans="1:1" hidden="1">
      <c r="A21638" s="164"/>
    </row>
    <row r="21639" spans="1:1" hidden="1">
      <c r="A21639" s="141"/>
    </row>
    <row r="21640" spans="1:1" hidden="1">
      <c r="A21640" s="141"/>
    </row>
    <row r="21641" spans="1:1" hidden="1">
      <c r="A21641" s="141"/>
    </row>
    <row r="21642" spans="1:1" hidden="1">
      <c r="A21642" s="143"/>
    </row>
    <row r="21643" spans="1:1" hidden="1">
      <c r="A21643" s="143"/>
    </row>
    <row r="21644" spans="1:1" hidden="1">
      <c r="A21644" s="143"/>
    </row>
    <row r="21645" spans="1:1" hidden="1">
      <c r="A21645" s="143"/>
    </row>
    <row r="21646" spans="1:1" hidden="1">
      <c r="A21646" s="143"/>
    </row>
    <row r="21647" spans="1:1" hidden="1">
      <c r="A21647" s="143"/>
    </row>
    <row r="21648" spans="1:1" hidden="1">
      <c r="A21648" s="143"/>
    </row>
    <row r="21649" spans="1:1" hidden="1">
      <c r="A21649" s="143"/>
    </row>
    <row r="21650" spans="1:1" hidden="1">
      <c r="A21650" s="143"/>
    </row>
    <row r="21651" spans="1:1" hidden="1">
      <c r="A21651" s="143"/>
    </row>
    <row r="21652" spans="1:1" hidden="1">
      <c r="A21652" s="143"/>
    </row>
    <row r="21653" spans="1:1" hidden="1">
      <c r="A21653" s="143"/>
    </row>
    <row r="21654" spans="1:1" hidden="1">
      <c r="A21654" s="141"/>
    </row>
    <row r="21655" spans="1:1" hidden="1">
      <c r="A21655" s="141"/>
    </row>
    <row r="21656" spans="1:1" hidden="1">
      <c r="A21656" s="143"/>
    </row>
    <row r="21657" spans="1:1" hidden="1">
      <c r="A21657" s="143"/>
    </row>
    <row r="21658" spans="1:1" hidden="1">
      <c r="A21658" s="143"/>
    </row>
    <row r="21659" spans="1:1" ht="15.75" hidden="1">
      <c r="A21659" s="100"/>
    </row>
    <row r="21660" spans="1:1" hidden="1">
      <c r="A21660" s="143"/>
    </row>
    <row r="21661" spans="1:1" hidden="1">
      <c r="A21661" s="143"/>
    </row>
    <row r="21662" spans="1:1" hidden="1">
      <c r="A21662" s="143"/>
    </row>
    <row r="21663" spans="1:1" hidden="1">
      <c r="A21663" s="143"/>
    </row>
    <row r="21664" spans="1:1" hidden="1">
      <c r="A21664" s="143"/>
    </row>
    <row r="21665" spans="1:1" hidden="1">
      <c r="A21665" s="143"/>
    </row>
    <row r="21666" spans="1:1" hidden="1">
      <c r="A21666" s="143"/>
    </row>
    <row r="21667" spans="1:1" hidden="1">
      <c r="A21667" s="143"/>
    </row>
    <row r="21668" spans="1:1" hidden="1">
      <c r="A21668" s="143"/>
    </row>
    <row r="21669" spans="1:1" hidden="1">
      <c r="A21669" s="143"/>
    </row>
    <row r="21670" spans="1:1" hidden="1">
      <c r="A21670" s="143"/>
    </row>
    <row r="21671" spans="1:1" hidden="1">
      <c r="A21671" s="143"/>
    </row>
    <row r="21672" spans="1:1" hidden="1">
      <c r="A21672" s="143"/>
    </row>
    <row r="21673" spans="1:1" hidden="1">
      <c r="A21673" s="143"/>
    </row>
    <row r="21674" spans="1:1" hidden="1">
      <c r="A21674" s="164"/>
    </row>
    <row r="21675" spans="1:1" hidden="1">
      <c r="A21675" s="164"/>
    </row>
    <row r="21676" spans="1:1" hidden="1">
      <c r="A21676" s="143"/>
    </row>
    <row r="21677" spans="1:1" hidden="1">
      <c r="A21677" s="164"/>
    </row>
    <row r="21678" spans="1:1" hidden="1">
      <c r="A21678" s="164"/>
    </row>
    <row r="21679" spans="1:1" hidden="1">
      <c r="A21679" s="143"/>
    </row>
    <row r="21680" spans="1:1" hidden="1">
      <c r="A21680" s="143"/>
    </row>
    <row r="21681" spans="1:1" ht="13.5" hidden="1" thickBot="1">
      <c r="A21681" s="514"/>
    </row>
    <row r="21682" spans="1:1" hidden="1">
      <c r="A21682" s="164"/>
    </row>
    <row r="21683" spans="1:1" hidden="1">
      <c r="A21683" s="164"/>
    </row>
    <row r="21684" spans="1:1" hidden="1">
      <c r="A21684" s="522"/>
    </row>
    <row r="21685" spans="1:1" hidden="1">
      <c r="A21685" s="118"/>
    </row>
    <row r="21686" spans="1:1" hidden="1">
      <c r="A21686" s="118"/>
    </row>
    <row r="21687" spans="1:1" hidden="1">
      <c r="A21687" s="118"/>
    </row>
    <row r="21688" spans="1:1" ht="15.75" hidden="1">
      <c r="A21688" s="241"/>
    </row>
    <row r="21689" spans="1:1" ht="15.75" hidden="1">
      <c r="A21689" s="241"/>
    </row>
    <row r="21690" spans="1:1" ht="15.75" hidden="1">
      <c r="A21690" s="241"/>
    </row>
    <row r="21691" spans="1:1" ht="15.75" hidden="1">
      <c r="A21691" s="241"/>
    </row>
    <row r="21692" spans="1:1" ht="15.75" hidden="1">
      <c r="A21692" s="241"/>
    </row>
    <row r="21693" spans="1:1" ht="15.75" hidden="1">
      <c r="A21693" s="241"/>
    </row>
    <row r="21694" spans="1:1" ht="15.75" hidden="1">
      <c r="A21694" s="241"/>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21"/>
    </row>
    <row r="21718" spans="1:1" hidden="1">
      <c r="A21718" s="163"/>
    </row>
    <row r="21719" spans="1:1" hidden="1">
      <c r="A21719" s="143"/>
    </row>
    <row r="21720" spans="1:1" hidden="1">
      <c r="A21720" s="143"/>
    </row>
    <row r="21721" spans="1:1" hidden="1">
      <c r="A21721" s="143"/>
    </row>
    <row r="21722" spans="1:1" hidden="1">
      <c r="A21722" s="143"/>
    </row>
    <row r="21723" spans="1:1" hidden="1">
      <c r="A21723" s="143"/>
    </row>
    <row r="21724" spans="1:1" hidden="1">
      <c r="A21724" s="143"/>
    </row>
    <row r="21725" spans="1:1" hidden="1">
      <c r="A21725" s="143"/>
    </row>
    <row r="21726" spans="1:1" hidden="1">
      <c r="A21726" s="143"/>
    </row>
    <row r="21727" spans="1:1" hidden="1">
      <c r="A21727" s="143"/>
    </row>
    <row r="21728" spans="1:1" hidden="1">
      <c r="A21728" s="143"/>
    </row>
    <row r="21729" spans="1:1" hidden="1">
      <c r="A21729" s="143"/>
    </row>
    <row r="21730" spans="1:1" hidden="1">
      <c r="A21730" s="143"/>
    </row>
    <row r="21731" spans="1:1" hidden="1">
      <c r="A21731" s="143"/>
    </row>
    <row r="21732" spans="1:1" hidden="1">
      <c r="A21732" s="143"/>
    </row>
    <row r="21733" spans="1:1" hidden="1">
      <c r="A21733" s="143"/>
    </row>
    <row r="21734" spans="1:1" hidden="1">
      <c r="A21734" s="143"/>
    </row>
    <row r="21735" spans="1:1" hidden="1">
      <c r="A21735" s="143"/>
    </row>
    <row r="21736" spans="1:1" hidden="1">
      <c r="A21736" s="143"/>
    </row>
    <row r="21737" spans="1:1" hidden="1">
      <c r="A21737" s="164"/>
    </row>
    <row r="21738" spans="1:1" hidden="1">
      <c r="A21738" s="164"/>
    </row>
    <row r="21739" spans="1:1" hidden="1">
      <c r="A21739" s="164"/>
    </row>
    <row r="21740" spans="1:1" hidden="1">
      <c r="A21740" s="141"/>
    </row>
    <row r="21741" spans="1:1" hidden="1">
      <c r="A21741" s="141"/>
    </row>
    <row r="21742" spans="1:1" hidden="1">
      <c r="A21742" s="141"/>
    </row>
    <row r="21743" spans="1:1" hidden="1">
      <c r="A21743" s="143"/>
    </row>
    <row r="21744" spans="1:1" hidden="1">
      <c r="A21744" s="143"/>
    </row>
    <row r="21745" spans="1:1" hidden="1">
      <c r="A21745" s="143"/>
    </row>
    <row r="21746" spans="1:1" hidden="1">
      <c r="A21746" s="143"/>
    </row>
    <row r="21747" spans="1:1" hidden="1">
      <c r="A21747" s="143"/>
    </row>
    <row r="21748" spans="1:1" hidden="1">
      <c r="A21748" s="143"/>
    </row>
    <row r="21749" spans="1:1" hidden="1">
      <c r="A21749" s="143"/>
    </row>
    <row r="21750" spans="1:1" hidden="1">
      <c r="A21750" s="143"/>
    </row>
    <row r="21751" spans="1:1" hidden="1">
      <c r="A21751" s="143"/>
    </row>
    <row r="21752" spans="1:1" hidden="1">
      <c r="A21752" s="143"/>
    </row>
    <row r="21753" spans="1:1" hidden="1">
      <c r="A21753" s="143"/>
    </row>
    <row r="21754" spans="1:1" hidden="1">
      <c r="A21754" s="143"/>
    </row>
    <row r="21755" spans="1:1" hidden="1">
      <c r="A21755" s="141"/>
    </row>
    <row r="21756" spans="1:1" hidden="1">
      <c r="A21756" s="141"/>
    </row>
    <row r="21757" spans="1:1" hidden="1">
      <c r="A21757" s="143"/>
    </row>
    <row r="21758" spans="1:1" hidden="1">
      <c r="A21758" s="143"/>
    </row>
    <row r="21759" spans="1:1" hidden="1">
      <c r="A21759" s="143"/>
    </row>
    <row r="21760" spans="1:1" ht="15.75" hidden="1">
      <c r="A21760" s="100"/>
    </row>
    <row r="21761" spans="1:1" hidden="1">
      <c r="A21761" s="143"/>
    </row>
    <row r="21762" spans="1:1" hidden="1">
      <c r="A21762" s="143"/>
    </row>
    <row r="21763" spans="1:1" hidden="1">
      <c r="A21763" s="143"/>
    </row>
    <row r="21764" spans="1:1" hidden="1">
      <c r="A21764" s="143"/>
    </row>
    <row r="21765" spans="1:1" hidden="1">
      <c r="A21765" s="143"/>
    </row>
    <row r="21766" spans="1:1" hidden="1">
      <c r="A21766" s="143"/>
    </row>
    <row r="21767" spans="1:1" hidden="1">
      <c r="A21767" s="143"/>
    </row>
    <row r="21768" spans="1:1" hidden="1">
      <c r="A21768" s="143"/>
    </row>
    <row r="21769" spans="1:1" hidden="1">
      <c r="A21769" s="143"/>
    </row>
    <row r="21770" spans="1:1" hidden="1">
      <c r="A21770" s="143"/>
    </row>
    <row r="21771" spans="1:1" hidden="1">
      <c r="A21771" s="143"/>
    </row>
    <row r="21772" spans="1:1" hidden="1">
      <c r="A21772" s="143"/>
    </row>
    <row r="21773" spans="1:1" hidden="1">
      <c r="A21773" s="143"/>
    </row>
    <row r="21774" spans="1:1" hidden="1">
      <c r="A21774" s="143"/>
    </row>
    <row r="21775" spans="1:1" hidden="1">
      <c r="A21775" s="164"/>
    </row>
    <row r="21776" spans="1:1" hidden="1">
      <c r="A21776" s="164"/>
    </row>
    <row r="21777" spans="1:1" hidden="1">
      <c r="A21777" s="143"/>
    </row>
    <row r="21778" spans="1:1" hidden="1">
      <c r="A21778" s="164"/>
    </row>
    <row r="21779" spans="1:1" hidden="1">
      <c r="A21779" s="164"/>
    </row>
    <row r="21780" spans="1:1" hidden="1">
      <c r="A21780" s="143"/>
    </row>
    <row r="21781" spans="1:1" hidden="1">
      <c r="A21781" s="143"/>
    </row>
    <row r="21782" spans="1:1" ht="13.5" hidden="1" thickBot="1">
      <c r="A21782" s="514"/>
    </row>
    <row r="21783" spans="1:1" hidden="1">
      <c r="A21783" s="164"/>
    </row>
    <row r="21784" spans="1:1" hidden="1">
      <c r="A21784" s="164"/>
    </row>
    <row r="21785" spans="1:1" hidden="1">
      <c r="A21785" s="522"/>
    </row>
    <row r="21786" spans="1:1" hidden="1">
      <c r="A21786" s="118"/>
    </row>
    <row r="21787" spans="1:1" hidden="1">
      <c r="A21787" s="118"/>
    </row>
    <row r="21788" spans="1:1" hidden="1">
      <c r="A21788" s="118"/>
    </row>
    <row r="21789" spans="1:1" ht="15.75" hidden="1">
      <c r="A21789" s="241"/>
    </row>
    <row r="21790" spans="1:1" ht="15.75" hidden="1">
      <c r="A21790" s="241"/>
    </row>
    <row r="21791" spans="1:1" ht="15.75" hidden="1">
      <c r="A21791" s="241"/>
    </row>
    <row r="21792" spans="1:1" ht="15.75" hidden="1">
      <c r="A21792" s="241"/>
    </row>
    <row r="21793" spans="1:1" ht="15.75" hidden="1">
      <c r="A21793" s="241"/>
    </row>
    <row r="21794" spans="1:1" ht="15.75" hidden="1">
      <c r="A21794" s="241"/>
    </row>
    <row r="21795" spans="1:1" ht="15.75" hidden="1">
      <c r="A21795" s="241"/>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21"/>
    </row>
    <row r="21819" spans="1:1" hidden="1">
      <c r="A21819" s="163"/>
    </row>
    <row r="21820" spans="1:1" hidden="1">
      <c r="A21820" s="143"/>
    </row>
    <row r="21821" spans="1:1" hidden="1">
      <c r="A21821" s="143"/>
    </row>
    <row r="21822" spans="1:1" hidden="1">
      <c r="A21822" s="143"/>
    </row>
    <row r="21823" spans="1:1" hidden="1">
      <c r="A21823" s="143"/>
    </row>
    <row r="21824" spans="1:1" hidden="1">
      <c r="A21824" s="143"/>
    </row>
    <row r="21825" spans="1:1" hidden="1">
      <c r="A21825" s="143"/>
    </row>
    <row r="21826" spans="1:1" hidden="1">
      <c r="A21826" s="143"/>
    </row>
    <row r="21827" spans="1:1" hidden="1">
      <c r="A21827" s="143"/>
    </row>
    <row r="21828" spans="1:1" hidden="1">
      <c r="A21828" s="143"/>
    </row>
    <row r="21829" spans="1:1" hidden="1">
      <c r="A21829" s="143"/>
    </row>
    <row r="21830" spans="1:1" hidden="1">
      <c r="A21830" s="143"/>
    </row>
    <row r="21831" spans="1:1" hidden="1">
      <c r="A21831" s="143"/>
    </row>
    <row r="21832" spans="1:1" hidden="1">
      <c r="A21832" s="143"/>
    </row>
    <row r="21833" spans="1:1" hidden="1">
      <c r="A21833" s="143"/>
    </row>
    <row r="21834" spans="1:1" hidden="1">
      <c r="A21834" s="143"/>
    </row>
    <row r="21835" spans="1:1" hidden="1">
      <c r="A21835" s="143"/>
    </row>
    <row r="21836" spans="1:1" hidden="1">
      <c r="A21836" s="143"/>
    </row>
    <row r="21837" spans="1:1" hidden="1">
      <c r="A21837" s="143"/>
    </row>
    <row r="21838" spans="1:1" hidden="1">
      <c r="A21838" s="164"/>
    </row>
    <row r="21839" spans="1:1" hidden="1">
      <c r="A21839" s="164"/>
    </row>
    <row r="21840" spans="1:1" hidden="1">
      <c r="A21840" s="164"/>
    </row>
    <row r="21841" spans="1:1" hidden="1">
      <c r="A21841" s="141"/>
    </row>
    <row r="21842" spans="1:1" hidden="1">
      <c r="A21842" s="141"/>
    </row>
    <row r="21843" spans="1:1" hidden="1">
      <c r="A21843" s="141"/>
    </row>
    <row r="21844" spans="1:1" hidden="1">
      <c r="A21844" s="143"/>
    </row>
    <row r="21845" spans="1:1" hidden="1">
      <c r="A21845" s="143"/>
    </row>
    <row r="21846" spans="1:1" hidden="1">
      <c r="A21846" s="143"/>
    </row>
    <row r="21847" spans="1:1" hidden="1">
      <c r="A21847" s="143"/>
    </row>
    <row r="21848" spans="1:1" hidden="1">
      <c r="A21848" s="143"/>
    </row>
    <row r="21849" spans="1:1" hidden="1">
      <c r="A21849" s="143"/>
    </row>
    <row r="21850" spans="1:1" hidden="1">
      <c r="A21850" s="143"/>
    </row>
    <row r="21851" spans="1:1" hidden="1">
      <c r="A21851" s="143"/>
    </row>
    <row r="21852" spans="1:1" hidden="1">
      <c r="A21852" s="143"/>
    </row>
    <row r="21853" spans="1:1" hidden="1">
      <c r="A21853" s="143"/>
    </row>
    <row r="21854" spans="1:1" hidden="1">
      <c r="A21854" s="143"/>
    </row>
    <row r="21855" spans="1:1" hidden="1">
      <c r="A21855" s="143"/>
    </row>
    <row r="21856" spans="1:1" hidden="1">
      <c r="A21856" s="141"/>
    </row>
    <row r="21857" spans="1:1" hidden="1">
      <c r="A21857" s="141"/>
    </row>
    <row r="21858" spans="1:1" hidden="1">
      <c r="A21858" s="143"/>
    </row>
    <row r="21859" spans="1:1" hidden="1">
      <c r="A21859" s="143"/>
    </row>
    <row r="21860" spans="1:1" hidden="1">
      <c r="A21860" s="143"/>
    </row>
    <row r="21861" spans="1:1" ht="15.75" hidden="1">
      <c r="A21861" s="100"/>
    </row>
    <row r="21862" spans="1:1" hidden="1">
      <c r="A21862" s="143"/>
    </row>
    <row r="21863" spans="1:1" hidden="1">
      <c r="A21863" s="143"/>
    </row>
    <row r="21864" spans="1:1" hidden="1">
      <c r="A21864" s="143"/>
    </row>
    <row r="21865" spans="1:1" hidden="1">
      <c r="A21865" s="143"/>
    </row>
    <row r="21866" spans="1:1" hidden="1">
      <c r="A21866" s="143"/>
    </row>
    <row r="21867" spans="1:1" hidden="1">
      <c r="A21867" s="143"/>
    </row>
    <row r="21868" spans="1:1" hidden="1">
      <c r="A21868" s="143"/>
    </row>
    <row r="21869" spans="1:1" hidden="1">
      <c r="A21869" s="143"/>
    </row>
    <row r="21870" spans="1:1" hidden="1">
      <c r="A21870" s="143"/>
    </row>
    <row r="21871" spans="1:1" hidden="1">
      <c r="A21871" s="143"/>
    </row>
    <row r="21872" spans="1:1" hidden="1">
      <c r="A21872" s="143"/>
    </row>
    <row r="21873" spans="1:1" hidden="1">
      <c r="A21873" s="143"/>
    </row>
    <row r="21874" spans="1:1" hidden="1">
      <c r="A21874" s="143"/>
    </row>
    <row r="21875" spans="1:1" hidden="1">
      <c r="A21875" s="143"/>
    </row>
    <row r="21876" spans="1:1" hidden="1">
      <c r="A21876" s="164"/>
    </row>
    <row r="21877" spans="1:1" hidden="1">
      <c r="A21877" s="164"/>
    </row>
    <row r="21878" spans="1:1" hidden="1">
      <c r="A21878" s="143"/>
    </row>
    <row r="21879" spans="1:1" hidden="1">
      <c r="A21879" s="164"/>
    </row>
    <row r="21880" spans="1:1" hidden="1">
      <c r="A21880" s="164"/>
    </row>
    <row r="21881" spans="1:1" hidden="1">
      <c r="A21881" s="143"/>
    </row>
    <row r="21882" spans="1:1" hidden="1">
      <c r="A21882" s="143"/>
    </row>
    <row r="21883" spans="1:1" ht="13.5" hidden="1" thickBot="1">
      <c r="A21883" s="514"/>
    </row>
    <row r="21884" spans="1:1" hidden="1">
      <c r="A21884" s="164"/>
    </row>
    <row r="21885" spans="1:1" hidden="1">
      <c r="A21885" s="164"/>
    </row>
    <row r="21886" spans="1:1" hidden="1">
      <c r="A21886" s="522"/>
    </row>
    <row r="21887" spans="1:1" hidden="1">
      <c r="A21887" s="118"/>
    </row>
    <row r="21888" spans="1:1" hidden="1">
      <c r="A21888" s="118"/>
    </row>
    <row r="21889" spans="1:1" hidden="1">
      <c r="A21889" s="118"/>
    </row>
    <row r="21890" spans="1:1" ht="15.75" hidden="1">
      <c r="A21890" s="241"/>
    </row>
    <row r="21891" spans="1:1" ht="15.75" hidden="1">
      <c r="A21891" s="241"/>
    </row>
    <row r="21892" spans="1:1" ht="15.75" hidden="1">
      <c r="A21892" s="241"/>
    </row>
    <row r="21893" spans="1:1" ht="15.75" hidden="1">
      <c r="A21893" s="241"/>
    </row>
    <row r="21894" spans="1:1" ht="15.75" hidden="1">
      <c r="A21894" s="241"/>
    </row>
    <row r="21895" spans="1:1" ht="15.75" hidden="1">
      <c r="A21895" s="241"/>
    </row>
    <row r="21896" spans="1:1" ht="15.75" hidden="1">
      <c r="A21896" s="241"/>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21"/>
    </row>
    <row r="21920" spans="1:1" hidden="1">
      <c r="A21920" s="163"/>
    </row>
    <row r="21921" spans="1:1" hidden="1">
      <c r="A21921" s="143"/>
    </row>
    <row r="21922" spans="1:1" hidden="1">
      <c r="A21922" s="143"/>
    </row>
    <row r="21923" spans="1:1" hidden="1">
      <c r="A21923" s="143"/>
    </row>
    <row r="21924" spans="1:1" hidden="1">
      <c r="A21924" s="143"/>
    </row>
    <row r="21925" spans="1:1" hidden="1">
      <c r="A21925" s="143"/>
    </row>
    <row r="21926" spans="1:1" hidden="1">
      <c r="A21926" s="143"/>
    </row>
    <row r="21927" spans="1:1" hidden="1">
      <c r="A21927" s="143"/>
    </row>
    <row r="21928" spans="1:1" hidden="1">
      <c r="A21928" s="143"/>
    </row>
    <row r="21929" spans="1:1" hidden="1">
      <c r="A21929" s="143"/>
    </row>
    <row r="21930" spans="1:1" hidden="1">
      <c r="A21930" s="143"/>
    </row>
    <row r="21931" spans="1:1" hidden="1">
      <c r="A21931" s="143"/>
    </row>
    <row r="21932" spans="1:1" hidden="1">
      <c r="A21932" s="143"/>
    </row>
    <row r="21933" spans="1:1" hidden="1">
      <c r="A21933" s="143"/>
    </row>
    <row r="21934" spans="1:1" hidden="1">
      <c r="A21934" s="143"/>
    </row>
    <row r="21935" spans="1:1" hidden="1">
      <c r="A21935" s="143"/>
    </row>
    <row r="21936" spans="1:1" hidden="1">
      <c r="A21936" s="143"/>
    </row>
    <row r="21937" spans="1:1" hidden="1">
      <c r="A21937" s="143"/>
    </row>
    <row r="21938" spans="1:1" hidden="1">
      <c r="A21938" s="143"/>
    </row>
    <row r="21939" spans="1:1" hidden="1">
      <c r="A21939" s="164"/>
    </row>
    <row r="21940" spans="1:1" hidden="1">
      <c r="A21940" s="164"/>
    </row>
    <row r="21941" spans="1:1" hidden="1">
      <c r="A21941" s="164"/>
    </row>
    <row r="21942" spans="1:1" hidden="1">
      <c r="A21942" s="141"/>
    </row>
    <row r="21943" spans="1:1" hidden="1">
      <c r="A21943" s="141"/>
    </row>
    <row r="21944" spans="1:1" hidden="1">
      <c r="A21944" s="141"/>
    </row>
    <row r="21945" spans="1:1" hidden="1">
      <c r="A21945" s="143"/>
    </row>
    <row r="21946" spans="1:1" hidden="1">
      <c r="A21946" s="143"/>
    </row>
    <row r="21947" spans="1:1" hidden="1">
      <c r="A21947" s="143"/>
    </row>
    <row r="21948" spans="1:1" hidden="1">
      <c r="A21948" s="143"/>
    </row>
    <row r="21949" spans="1:1" hidden="1">
      <c r="A21949" s="143"/>
    </row>
    <row r="21950" spans="1:1" hidden="1">
      <c r="A21950" s="143"/>
    </row>
    <row r="21951" spans="1:1" hidden="1">
      <c r="A21951" s="143"/>
    </row>
    <row r="21952" spans="1:1" hidden="1">
      <c r="A21952" s="143"/>
    </row>
    <row r="21953" spans="1:1" hidden="1">
      <c r="A21953" s="143"/>
    </row>
    <row r="21954" spans="1:1" hidden="1">
      <c r="A21954" s="143"/>
    </row>
    <row r="21955" spans="1:1" hidden="1">
      <c r="A21955" s="143"/>
    </row>
    <row r="21956" spans="1:1" hidden="1">
      <c r="A21956" s="143"/>
    </row>
    <row r="21957" spans="1:1" hidden="1">
      <c r="A21957" s="141"/>
    </row>
    <row r="21958" spans="1:1" hidden="1">
      <c r="A21958" s="141"/>
    </row>
    <row r="21959" spans="1:1" hidden="1">
      <c r="A21959" s="143"/>
    </row>
    <row r="21960" spans="1:1" hidden="1">
      <c r="A21960" s="143"/>
    </row>
    <row r="21961" spans="1:1" hidden="1">
      <c r="A21961" s="143"/>
    </row>
    <row r="21962" spans="1:1" ht="15.75" hidden="1">
      <c r="A21962" s="100"/>
    </row>
    <row r="21963" spans="1:1" hidden="1">
      <c r="A21963" s="143"/>
    </row>
    <row r="21964" spans="1:1" hidden="1">
      <c r="A21964" s="143"/>
    </row>
    <row r="21965" spans="1:1" hidden="1">
      <c r="A21965" s="143"/>
    </row>
    <row r="21966" spans="1:1" hidden="1">
      <c r="A21966" s="143"/>
    </row>
    <row r="21967" spans="1:1" hidden="1">
      <c r="A21967" s="143"/>
    </row>
    <row r="21968" spans="1:1" hidden="1">
      <c r="A21968" s="143"/>
    </row>
    <row r="21969" spans="1:1" hidden="1">
      <c r="A21969" s="143"/>
    </row>
    <row r="21970" spans="1:1" hidden="1">
      <c r="A21970" s="143"/>
    </row>
    <row r="21971" spans="1:1" hidden="1">
      <c r="A21971" s="143"/>
    </row>
    <row r="21972" spans="1:1" hidden="1">
      <c r="A21972" s="143"/>
    </row>
    <row r="21973" spans="1:1" hidden="1">
      <c r="A21973" s="143"/>
    </row>
    <row r="21974" spans="1:1" hidden="1">
      <c r="A21974" s="143"/>
    </row>
    <row r="21975" spans="1:1" hidden="1">
      <c r="A21975" s="143"/>
    </row>
    <row r="21976" spans="1:1" hidden="1">
      <c r="A21976" s="143"/>
    </row>
    <row r="21977" spans="1:1" hidden="1">
      <c r="A21977" s="164"/>
    </row>
    <row r="21978" spans="1:1" hidden="1">
      <c r="A21978" s="164"/>
    </row>
    <row r="21979" spans="1:1" hidden="1">
      <c r="A21979" s="143"/>
    </row>
    <row r="21980" spans="1:1" hidden="1">
      <c r="A21980" s="164"/>
    </row>
    <row r="21981" spans="1:1" hidden="1">
      <c r="A21981" s="164"/>
    </row>
    <row r="21982" spans="1:1" hidden="1">
      <c r="A21982" s="143"/>
    </row>
    <row r="21983" spans="1:1" hidden="1">
      <c r="A21983" s="143"/>
    </row>
    <row r="21984" spans="1:1" ht="13.5" hidden="1" thickBot="1">
      <c r="A21984" s="514"/>
    </row>
    <row r="21985" spans="1:1" hidden="1">
      <c r="A21985" s="164"/>
    </row>
    <row r="21986" spans="1:1" hidden="1">
      <c r="A21986" s="164"/>
    </row>
    <row r="21987" spans="1:1" hidden="1">
      <c r="A21987" s="522"/>
    </row>
    <row r="21988" spans="1:1" hidden="1">
      <c r="A21988" s="118"/>
    </row>
    <row r="21989" spans="1:1" hidden="1">
      <c r="A21989" s="118"/>
    </row>
    <row r="21990" spans="1:1" hidden="1">
      <c r="A21990" s="118"/>
    </row>
    <row r="21991" spans="1:1" ht="15.75" hidden="1">
      <c r="A21991" s="241"/>
    </row>
    <row r="21992" spans="1:1" ht="15.75" hidden="1">
      <c r="A21992" s="241"/>
    </row>
    <row r="21993" spans="1:1" ht="15.75" hidden="1">
      <c r="A21993" s="241"/>
    </row>
    <row r="21994" spans="1:1" ht="15.75" hidden="1">
      <c r="A21994" s="241"/>
    </row>
    <row r="21995" spans="1:1" ht="15.75" hidden="1">
      <c r="A21995" s="241"/>
    </row>
    <row r="21996" spans="1:1" ht="15.75" hidden="1">
      <c r="A21996" s="241"/>
    </row>
    <row r="21997" spans="1:1" ht="15.75" hidden="1">
      <c r="A21997" s="241"/>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21"/>
    </row>
    <row r="22021" spans="1:1" hidden="1">
      <c r="A22021" s="163"/>
    </row>
    <row r="22022" spans="1:1" hidden="1">
      <c r="A22022" s="143"/>
    </row>
    <row r="22023" spans="1:1" hidden="1">
      <c r="A22023" s="143"/>
    </row>
    <row r="22024" spans="1:1" hidden="1">
      <c r="A22024" s="143"/>
    </row>
    <row r="22025" spans="1:1" hidden="1">
      <c r="A22025" s="143"/>
    </row>
    <row r="22026" spans="1:1" hidden="1">
      <c r="A22026" s="143"/>
    </row>
    <row r="22027" spans="1:1" hidden="1">
      <c r="A22027" s="143"/>
    </row>
    <row r="22028" spans="1:1" hidden="1">
      <c r="A22028" s="143"/>
    </row>
    <row r="22029" spans="1:1" hidden="1">
      <c r="A22029" s="143"/>
    </row>
    <row r="22030" spans="1:1" hidden="1">
      <c r="A22030" s="143"/>
    </row>
    <row r="22031" spans="1:1" hidden="1">
      <c r="A22031" s="143"/>
    </row>
    <row r="22032" spans="1:1" hidden="1">
      <c r="A22032" s="143"/>
    </row>
    <row r="22033" spans="1:1" hidden="1">
      <c r="A22033" s="143"/>
    </row>
    <row r="22034" spans="1:1" hidden="1">
      <c r="A22034" s="143"/>
    </row>
    <row r="22035" spans="1:1" hidden="1">
      <c r="A22035" s="143"/>
    </row>
    <row r="22036" spans="1:1" hidden="1">
      <c r="A22036" s="143"/>
    </row>
    <row r="22037" spans="1:1" hidden="1">
      <c r="A22037" s="143"/>
    </row>
    <row r="22038" spans="1:1" hidden="1">
      <c r="A22038" s="143"/>
    </row>
    <row r="22039" spans="1:1" hidden="1">
      <c r="A22039" s="143"/>
    </row>
    <row r="22040" spans="1:1" hidden="1">
      <c r="A22040" s="164"/>
    </row>
    <row r="22041" spans="1:1" hidden="1">
      <c r="A22041" s="164"/>
    </row>
    <row r="22042" spans="1:1" hidden="1">
      <c r="A22042" s="164"/>
    </row>
    <row r="22043" spans="1:1" hidden="1">
      <c r="A22043" s="141"/>
    </row>
    <row r="22044" spans="1:1" hidden="1">
      <c r="A22044" s="141"/>
    </row>
    <row r="22045" spans="1:1" hidden="1">
      <c r="A22045" s="141"/>
    </row>
    <row r="22046" spans="1:1" hidden="1">
      <c r="A22046" s="143"/>
    </row>
    <row r="22047" spans="1:1" hidden="1">
      <c r="A22047" s="143"/>
    </row>
    <row r="22048" spans="1:1" hidden="1">
      <c r="A22048" s="143"/>
    </row>
    <row r="22049" spans="1:1" hidden="1">
      <c r="A22049" s="143"/>
    </row>
    <row r="22050" spans="1:1" hidden="1">
      <c r="A22050" s="143"/>
    </row>
    <row r="22051" spans="1:1" hidden="1">
      <c r="A22051" s="143"/>
    </row>
    <row r="22052" spans="1:1" hidden="1">
      <c r="A22052" s="143"/>
    </row>
    <row r="22053" spans="1:1" hidden="1">
      <c r="A22053" s="143"/>
    </row>
    <row r="22054" spans="1:1" hidden="1">
      <c r="A22054" s="143"/>
    </row>
    <row r="22055" spans="1:1" hidden="1">
      <c r="A22055" s="143"/>
    </row>
    <row r="22056" spans="1:1" hidden="1">
      <c r="A22056" s="143"/>
    </row>
    <row r="22057" spans="1:1" hidden="1">
      <c r="A22057" s="143"/>
    </row>
    <row r="22058" spans="1:1" hidden="1">
      <c r="A22058" s="141"/>
    </row>
    <row r="22059" spans="1:1" hidden="1">
      <c r="A22059" s="141"/>
    </row>
    <row r="22060" spans="1:1" hidden="1">
      <c r="A22060" s="143"/>
    </row>
    <row r="22061" spans="1:1" hidden="1">
      <c r="A22061" s="143"/>
    </row>
    <row r="22062" spans="1:1" hidden="1">
      <c r="A22062" s="143"/>
    </row>
    <row r="22063" spans="1:1" ht="15.75" hidden="1">
      <c r="A22063" s="100"/>
    </row>
    <row r="22064" spans="1:1" hidden="1">
      <c r="A22064" s="143"/>
    </row>
    <row r="22065" spans="1:1" hidden="1">
      <c r="A22065" s="143"/>
    </row>
    <row r="22066" spans="1:1" hidden="1">
      <c r="A22066" s="143"/>
    </row>
    <row r="22067" spans="1:1" hidden="1">
      <c r="A22067" s="143"/>
    </row>
    <row r="22068" spans="1:1" hidden="1">
      <c r="A22068" s="143"/>
    </row>
    <row r="22069" spans="1:1" hidden="1">
      <c r="A22069" s="143"/>
    </row>
    <row r="22070" spans="1:1" hidden="1">
      <c r="A22070" s="143"/>
    </row>
    <row r="22071" spans="1:1" hidden="1">
      <c r="A22071" s="143"/>
    </row>
    <row r="22072" spans="1:1" hidden="1">
      <c r="A22072" s="143"/>
    </row>
    <row r="22073" spans="1:1" hidden="1">
      <c r="A22073" s="143"/>
    </row>
    <row r="22074" spans="1:1" hidden="1">
      <c r="A22074" s="143"/>
    </row>
    <row r="22075" spans="1:1" hidden="1">
      <c r="A22075" s="143"/>
    </row>
    <row r="22076" spans="1:1" hidden="1">
      <c r="A22076" s="143"/>
    </row>
    <row r="22077" spans="1:1" hidden="1">
      <c r="A22077" s="143"/>
    </row>
    <row r="22078" spans="1:1" hidden="1">
      <c r="A22078" s="164"/>
    </row>
    <row r="22079" spans="1:1" hidden="1">
      <c r="A22079" s="164"/>
    </row>
    <row r="22080" spans="1:1" hidden="1">
      <c r="A22080" s="143"/>
    </row>
    <row r="22081" spans="1:1" hidden="1">
      <c r="A22081" s="164"/>
    </row>
    <row r="22082" spans="1:1" hidden="1">
      <c r="A22082" s="164"/>
    </row>
    <row r="22083" spans="1:1" hidden="1">
      <c r="A22083" s="143"/>
    </row>
    <row r="22084" spans="1:1" hidden="1">
      <c r="A22084" s="143"/>
    </row>
    <row r="22085" spans="1:1" ht="13.5" hidden="1" thickBot="1">
      <c r="A22085" s="514"/>
    </row>
    <row r="22086" spans="1:1" hidden="1">
      <c r="A22086" s="164"/>
    </row>
    <row r="22087" spans="1:1" hidden="1">
      <c r="A22087" s="164"/>
    </row>
    <row r="22088" spans="1:1" hidden="1">
      <c r="A22088" s="522"/>
    </row>
    <row r="22089" spans="1:1" hidden="1">
      <c r="A22089" s="118"/>
    </row>
    <row r="22090" spans="1:1" hidden="1">
      <c r="A22090" s="118"/>
    </row>
    <row r="22091" spans="1:1" hidden="1">
      <c r="A22091" s="118"/>
    </row>
    <row r="22092" spans="1:1" ht="15.75" hidden="1">
      <c r="A22092" s="241"/>
    </row>
    <row r="22093" spans="1:1" ht="15.75" hidden="1">
      <c r="A22093" s="241"/>
    </row>
    <row r="22094" spans="1:1" ht="15.75" hidden="1">
      <c r="A22094" s="241"/>
    </row>
    <row r="22095" spans="1:1" ht="15.75" hidden="1">
      <c r="A22095" s="241"/>
    </row>
    <row r="22096" spans="1:1" ht="15.75" hidden="1">
      <c r="A22096" s="241"/>
    </row>
    <row r="22097" spans="1:1" ht="15.75" hidden="1">
      <c r="A22097" s="241"/>
    </row>
    <row r="22098" spans="1:1" ht="15.75" hidden="1">
      <c r="A22098" s="241"/>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21"/>
    </row>
    <row r="22122" spans="1:1" hidden="1">
      <c r="A22122" s="163"/>
    </row>
    <row r="22123" spans="1:1" hidden="1">
      <c r="A22123" s="143"/>
    </row>
    <row r="22124" spans="1:1" hidden="1">
      <c r="A22124" s="143"/>
    </row>
    <row r="22125" spans="1:1" hidden="1">
      <c r="A22125" s="143"/>
    </row>
    <row r="22126" spans="1:1" hidden="1">
      <c r="A22126" s="143"/>
    </row>
    <row r="22127" spans="1:1" hidden="1">
      <c r="A22127" s="143"/>
    </row>
    <row r="22128" spans="1:1" hidden="1">
      <c r="A22128" s="143"/>
    </row>
    <row r="22129" spans="1:1" hidden="1">
      <c r="A22129" s="143"/>
    </row>
    <row r="22130" spans="1:1" hidden="1">
      <c r="A22130" s="143"/>
    </row>
    <row r="22131" spans="1:1" hidden="1">
      <c r="A22131" s="143"/>
    </row>
    <row r="22132" spans="1:1" hidden="1">
      <c r="A22132" s="143"/>
    </row>
    <row r="22133" spans="1:1" hidden="1">
      <c r="A22133" s="143"/>
    </row>
    <row r="22134" spans="1:1" hidden="1">
      <c r="A22134" s="143"/>
    </row>
    <row r="22135" spans="1:1" hidden="1">
      <c r="A22135" s="143"/>
    </row>
    <row r="22136" spans="1:1" hidden="1">
      <c r="A22136" s="143"/>
    </row>
    <row r="22137" spans="1:1" hidden="1">
      <c r="A22137" s="143"/>
    </row>
    <row r="22138" spans="1:1" hidden="1">
      <c r="A22138" s="143"/>
    </row>
    <row r="22139" spans="1:1" hidden="1">
      <c r="A22139" s="143"/>
    </row>
    <row r="22140" spans="1:1" hidden="1">
      <c r="A22140" s="143"/>
    </row>
    <row r="22141" spans="1:1" hidden="1">
      <c r="A22141" s="164"/>
    </row>
    <row r="22142" spans="1:1" hidden="1">
      <c r="A22142" s="164"/>
    </row>
    <row r="22143" spans="1:1" hidden="1">
      <c r="A22143" s="164"/>
    </row>
    <row r="22144" spans="1:1" hidden="1">
      <c r="A22144" s="141"/>
    </row>
    <row r="22145" spans="1:1" hidden="1">
      <c r="A22145" s="141"/>
    </row>
    <row r="22146" spans="1:1" hidden="1">
      <c r="A22146" s="141"/>
    </row>
    <row r="22147" spans="1:1" hidden="1">
      <c r="A22147" s="143"/>
    </row>
    <row r="22148" spans="1:1" hidden="1">
      <c r="A22148" s="143"/>
    </row>
    <row r="22149" spans="1:1" hidden="1">
      <c r="A22149" s="143"/>
    </row>
    <row r="22150" spans="1:1" hidden="1">
      <c r="A22150" s="143"/>
    </row>
    <row r="22151" spans="1:1" hidden="1">
      <c r="A22151" s="143"/>
    </row>
    <row r="22152" spans="1:1" hidden="1">
      <c r="A22152" s="143"/>
    </row>
    <row r="22153" spans="1:1" hidden="1">
      <c r="A22153" s="143"/>
    </row>
    <row r="22154" spans="1:1" hidden="1">
      <c r="A22154" s="143"/>
    </row>
    <row r="22155" spans="1:1" hidden="1">
      <c r="A22155" s="143"/>
    </row>
    <row r="22156" spans="1:1" hidden="1">
      <c r="A22156" s="143"/>
    </row>
    <row r="22157" spans="1:1" hidden="1">
      <c r="A22157" s="143"/>
    </row>
    <row r="22158" spans="1:1" hidden="1">
      <c r="A22158" s="143"/>
    </row>
    <row r="22159" spans="1:1" hidden="1">
      <c r="A22159" s="141"/>
    </row>
    <row r="22160" spans="1:1" hidden="1">
      <c r="A22160" s="141"/>
    </row>
    <row r="22161" spans="1:1" hidden="1">
      <c r="A22161" s="143"/>
    </row>
    <row r="22162" spans="1:1" hidden="1">
      <c r="A22162" s="143"/>
    </row>
    <row r="22163" spans="1:1" hidden="1">
      <c r="A22163" s="143"/>
    </row>
    <row r="22164" spans="1:1" ht="15.75" hidden="1">
      <c r="A22164" s="100"/>
    </row>
    <row r="22165" spans="1:1" hidden="1">
      <c r="A22165" s="143"/>
    </row>
    <row r="22166" spans="1:1" hidden="1">
      <c r="A22166" s="143"/>
    </row>
    <row r="22167" spans="1:1" hidden="1">
      <c r="A22167" s="143"/>
    </row>
    <row r="22168" spans="1:1" hidden="1">
      <c r="A22168" s="143"/>
    </row>
    <row r="22169" spans="1:1" hidden="1">
      <c r="A22169" s="143"/>
    </row>
    <row r="22170" spans="1:1" hidden="1">
      <c r="A22170" s="143"/>
    </row>
    <row r="22171" spans="1:1" hidden="1">
      <c r="A22171" s="143"/>
    </row>
    <row r="22172" spans="1:1" hidden="1">
      <c r="A22172" s="143"/>
    </row>
    <row r="22173" spans="1:1" hidden="1">
      <c r="A22173" s="143"/>
    </row>
    <row r="22174" spans="1:1" hidden="1">
      <c r="A22174" s="143"/>
    </row>
    <row r="22175" spans="1:1" hidden="1">
      <c r="A22175" s="143"/>
    </row>
    <row r="22176" spans="1:1" hidden="1">
      <c r="A22176" s="143"/>
    </row>
    <row r="22177" spans="1:1" hidden="1">
      <c r="A22177" s="143"/>
    </row>
    <row r="22178" spans="1:1" hidden="1">
      <c r="A22178" s="143"/>
    </row>
    <row r="22179" spans="1:1" hidden="1">
      <c r="A22179" s="164"/>
    </row>
    <row r="22180" spans="1:1" hidden="1">
      <c r="A22180" s="164"/>
    </row>
    <row r="22181" spans="1:1" hidden="1">
      <c r="A22181" s="143"/>
    </row>
    <row r="22182" spans="1:1" hidden="1">
      <c r="A22182" s="164"/>
    </row>
    <row r="22183" spans="1:1" hidden="1">
      <c r="A22183" s="164"/>
    </row>
    <row r="22184" spans="1:1" hidden="1">
      <c r="A22184" s="143"/>
    </row>
    <row r="22185" spans="1:1" hidden="1">
      <c r="A22185" s="143"/>
    </row>
    <row r="22186" spans="1:1" ht="13.5" hidden="1" thickBot="1">
      <c r="A22186" s="514"/>
    </row>
    <row r="22187" spans="1:1" hidden="1">
      <c r="A22187" s="164"/>
    </row>
    <row r="22188" spans="1:1" hidden="1">
      <c r="A22188" s="164"/>
    </row>
    <row r="22189" spans="1:1" hidden="1">
      <c r="A22189" s="522"/>
    </row>
    <row r="22190" spans="1:1" hidden="1">
      <c r="A22190" s="118"/>
    </row>
    <row r="22191" spans="1:1" hidden="1">
      <c r="A22191" s="118"/>
    </row>
    <row r="22192" spans="1:1" hidden="1">
      <c r="A22192" s="118"/>
    </row>
    <row r="22193" spans="1:1" ht="15.75" hidden="1">
      <c r="A22193" s="241"/>
    </row>
    <row r="22194" spans="1:1" ht="15.75" hidden="1">
      <c r="A22194" s="241"/>
    </row>
    <row r="22195" spans="1:1" ht="15.75" hidden="1">
      <c r="A22195" s="241"/>
    </row>
    <row r="22196" spans="1:1" ht="15.75" hidden="1">
      <c r="A22196" s="241"/>
    </row>
    <row r="22197" spans="1:1" ht="15.75" hidden="1">
      <c r="A22197" s="241"/>
    </row>
    <row r="22198" spans="1:1" ht="15.75" hidden="1">
      <c r="A22198" s="241"/>
    </row>
    <row r="22199" spans="1:1" ht="15.75" hidden="1">
      <c r="A22199" s="241"/>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21"/>
    </row>
    <row r="22223" spans="1:1" hidden="1">
      <c r="A22223" s="163"/>
    </row>
    <row r="22224" spans="1:1" hidden="1">
      <c r="A22224" s="143"/>
    </row>
    <row r="22225" spans="1:1" hidden="1">
      <c r="A22225" s="143"/>
    </row>
    <row r="22226" spans="1:1" hidden="1">
      <c r="A22226" s="143"/>
    </row>
    <row r="22227" spans="1:1" hidden="1">
      <c r="A22227" s="143"/>
    </row>
    <row r="22228" spans="1:1" hidden="1">
      <c r="A22228" s="143"/>
    </row>
    <row r="22229" spans="1:1" hidden="1">
      <c r="A22229" s="143"/>
    </row>
    <row r="22230" spans="1:1" hidden="1">
      <c r="A22230" s="143"/>
    </row>
    <row r="22231" spans="1:1" hidden="1">
      <c r="A22231" s="143"/>
    </row>
    <row r="22232" spans="1:1" hidden="1">
      <c r="A22232" s="143"/>
    </row>
    <row r="22233" spans="1:1" hidden="1">
      <c r="A22233" s="143"/>
    </row>
    <row r="22234" spans="1:1" hidden="1">
      <c r="A22234" s="143"/>
    </row>
    <row r="22235" spans="1:1" hidden="1">
      <c r="A22235" s="143"/>
    </row>
    <row r="22236" spans="1:1" hidden="1">
      <c r="A22236" s="143"/>
    </row>
    <row r="22237" spans="1:1" hidden="1">
      <c r="A22237" s="143"/>
    </row>
    <row r="22238" spans="1:1" hidden="1">
      <c r="A22238" s="143"/>
    </row>
    <row r="22239" spans="1:1" hidden="1">
      <c r="A22239" s="143"/>
    </row>
    <row r="22240" spans="1:1" hidden="1">
      <c r="A22240" s="143"/>
    </row>
    <row r="22241" spans="1:1" hidden="1">
      <c r="A22241" s="143"/>
    </row>
    <row r="22242" spans="1:1" hidden="1">
      <c r="A22242" s="164"/>
    </row>
    <row r="22243" spans="1:1" hidden="1">
      <c r="A22243" s="164"/>
    </row>
    <row r="22244" spans="1:1" hidden="1">
      <c r="A22244" s="164"/>
    </row>
    <row r="22245" spans="1:1" hidden="1">
      <c r="A22245" s="141"/>
    </row>
    <row r="22246" spans="1:1" hidden="1">
      <c r="A22246" s="141"/>
    </row>
    <row r="22247" spans="1:1" hidden="1">
      <c r="A22247" s="141"/>
    </row>
    <row r="22248" spans="1:1" hidden="1">
      <c r="A22248" s="143"/>
    </row>
    <row r="22249" spans="1:1" hidden="1">
      <c r="A22249" s="143"/>
    </row>
    <row r="22250" spans="1:1" hidden="1">
      <c r="A22250" s="143"/>
    </row>
    <row r="22251" spans="1:1" hidden="1">
      <c r="A22251" s="143"/>
    </row>
    <row r="22252" spans="1:1" hidden="1">
      <c r="A22252" s="143"/>
    </row>
    <row r="22253" spans="1:1" hidden="1">
      <c r="A22253" s="143"/>
    </row>
    <row r="22254" spans="1:1" hidden="1">
      <c r="A22254" s="143"/>
    </row>
    <row r="22255" spans="1:1" hidden="1">
      <c r="A22255" s="143"/>
    </row>
    <row r="22256" spans="1:1" hidden="1">
      <c r="A22256" s="143"/>
    </row>
    <row r="22257" spans="1:1" hidden="1">
      <c r="A22257" s="143"/>
    </row>
    <row r="22258" spans="1:1" hidden="1">
      <c r="A22258" s="143"/>
    </row>
    <row r="22259" spans="1:1" hidden="1">
      <c r="A22259" s="143"/>
    </row>
    <row r="22260" spans="1:1" hidden="1">
      <c r="A22260" s="141"/>
    </row>
    <row r="22261" spans="1:1" hidden="1">
      <c r="A22261" s="141"/>
    </row>
    <row r="22262" spans="1:1" hidden="1">
      <c r="A22262" s="143"/>
    </row>
    <row r="22263" spans="1:1" hidden="1">
      <c r="A22263" s="143"/>
    </row>
    <row r="22264" spans="1:1" hidden="1">
      <c r="A22264" s="143"/>
    </row>
    <row r="22265" spans="1:1" ht="15.75" hidden="1">
      <c r="A22265" s="100"/>
    </row>
    <row r="22266" spans="1:1" hidden="1">
      <c r="A22266" s="143"/>
    </row>
    <row r="22267" spans="1:1" hidden="1">
      <c r="A22267" s="143"/>
    </row>
    <row r="22268" spans="1:1" hidden="1">
      <c r="A22268" s="143"/>
    </row>
    <row r="22269" spans="1:1" hidden="1">
      <c r="A22269" s="143"/>
    </row>
    <row r="22270" spans="1:1" hidden="1">
      <c r="A22270" s="143"/>
    </row>
    <row r="22271" spans="1:1" hidden="1">
      <c r="A22271" s="143"/>
    </row>
    <row r="22272" spans="1:1" hidden="1">
      <c r="A22272" s="143"/>
    </row>
    <row r="22273" spans="1:1" hidden="1">
      <c r="A22273" s="143"/>
    </row>
    <row r="22274" spans="1:1" hidden="1">
      <c r="A22274" s="143"/>
    </row>
    <row r="22275" spans="1:1" hidden="1">
      <c r="A22275" s="143"/>
    </row>
    <row r="22276" spans="1:1" hidden="1">
      <c r="A22276" s="143"/>
    </row>
    <row r="22277" spans="1:1" hidden="1">
      <c r="A22277" s="143"/>
    </row>
    <row r="22278" spans="1:1" hidden="1">
      <c r="A22278" s="143"/>
    </row>
    <row r="22279" spans="1:1" hidden="1">
      <c r="A22279" s="143"/>
    </row>
    <row r="22280" spans="1:1" hidden="1">
      <c r="A22280" s="164"/>
    </row>
    <row r="22281" spans="1:1" hidden="1">
      <c r="A22281" s="164"/>
    </row>
    <row r="22282" spans="1:1" hidden="1">
      <c r="A22282" s="143"/>
    </row>
    <row r="22283" spans="1:1" hidden="1">
      <c r="A22283" s="164"/>
    </row>
    <row r="22284" spans="1:1" hidden="1">
      <c r="A22284" s="164"/>
    </row>
    <row r="22285" spans="1:1" hidden="1">
      <c r="A22285" s="143"/>
    </row>
    <row r="22286" spans="1:1" hidden="1">
      <c r="A22286" s="143"/>
    </row>
    <row r="22287" spans="1:1" ht="13.5" hidden="1" thickBot="1">
      <c r="A22287" s="514"/>
    </row>
    <row r="22288" spans="1:1" hidden="1">
      <c r="A22288" s="164"/>
    </row>
    <row r="22289" spans="1:1" hidden="1">
      <c r="A22289" s="164"/>
    </row>
    <row r="22290" spans="1:1" hidden="1">
      <c r="A22290" s="522"/>
    </row>
    <row r="22291" spans="1:1" hidden="1">
      <c r="A22291" s="118"/>
    </row>
    <row r="22292" spans="1:1" hidden="1">
      <c r="A22292" s="118"/>
    </row>
    <row r="22293" spans="1:1" hidden="1">
      <c r="A22293" s="118"/>
    </row>
    <row r="22294" spans="1:1" ht="15.75" hidden="1">
      <c r="A22294" s="241"/>
    </row>
    <row r="22295" spans="1:1" ht="15.75" hidden="1">
      <c r="A22295" s="241"/>
    </row>
    <row r="22296" spans="1:1" ht="15.75" hidden="1">
      <c r="A22296" s="241"/>
    </row>
    <row r="22297" spans="1:1" ht="15.75" hidden="1">
      <c r="A22297" s="241"/>
    </row>
    <row r="22298" spans="1:1" ht="15.75" hidden="1">
      <c r="A22298" s="241"/>
    </row>
    <row r="22299" spans="1:1" ht="15.75" hidden="1">
      <c r="A22299" s="241"/>
    </row>
    <row r="22300" spans="1:1" ht="15.75" hidden="1">
      <c r="A22300" s="241"/>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21"/>
    </row>
    <row r="22324" spans="1:1" hidden="1">
      <c r="A22324" s="163"/>
    </row>
    <row r="22325" spans="1:1" hidden="1">
      <c r="A22325" s="143"/>
    </row>
    <row r="22326" spans="1:1" hidden="1">
      <c r="A22326" s="143"/>
    </row>
    <row r="22327" spans="1:1" hidden="1">
      <c r="A22327" s="143"/>
    </row>
    <row r="22328" spans="1:1" hidden="1">
      <c r="A22328" s="143"/>
    </row>
    <row r="22329" spans="1:1" hidden="1">
      <c r="A22329" s="143"/>
    </row>
    <row r="22330" spans="1:1" hidden="1">
      <c r="A22330" s="143"/>
    </row>
    <row r="22331" spans="1:1" hidden="1">
      <c r="A22331" s="143"/>
    </row>
    <row r="22332" spans="1:1" hidden="1">
      <c r="A22332" s="143"/>
    </row>
    <row r="22333" spans="1:1" hidden="1">
      <c r="A22333" s="143"/>
    </row>
    <row r="22334" spans="1:1" hidden="1">
      <c r="A22334" s="143"/>
    </row>
    <row r="22335" spans="1:1" hidden="1">
      <c r="A22335" s="143"/>
    </row>
    <row r="22336" spans="1:1" hidden="1">
      <c r="A22336" s="143"/>
    </row>
    <row r="22337" spans="1:1" hidden="1">
      <c r="A22337" s="143"/>
    </row>
    <row r="22338" spans="1:1" hidden="1">
      <c r="A22338" s="143"/>
    </row>
    <row r="22339" spans="1:1" hidden="1">
      <c r="A22339" s="143"/>
    </row>
    <row r="22340" spans="1:1" hidden="1">
      <c r="A22340" s="143"/>
    </row>
    <row r="22341" spans="1:1" hidden="1">
      <c r="A22341" s="143"/>
    </row>
    <row r="22342" spans="1:1" hidden="1">
      <c r="A22342" s="143"/>
    </row>
    <row r="22343" spans="1:1" hidden="1">
      <c r="A22343" s="164"/>
    </row>
    <row r="22344" spans="1:1" hidden="1">
      <c r="A22344" s="164"/>
    </row>
    <row r="22345" spans="1:1" hidden="1">
      <c r="A22345" s="164"/>
    </row>
    <row r="22346" spans="1:1" hidden="1">
      <c r="A22346" s="141"/>
    </row>
    <row r="22347" spans="1:1" hidden="1">
      <c r="A22347" s="141"/>
    </row>
    <row r="22348" spans="1:1" hidden="1">
      <c r="A22348" s="141"/>
    </row>
    <row r="22349" spans="1:1" hidden="1">
      <c r="A22349" s="143"/>
    </row>
    <row r="22350" spans="1:1" hidden="1">
      <c r="A22350" s="143"/>
    </row>
    <row r="22351" spans="1:1" hidden="1">
      <c r="A22351" s="143"/>
    </row>
    <row r="22352" spans="1:1" hidden="1">
      <c r="A22352" s="143"/>
    </row>
    <row r="22353" spans="1:1" hidden="1">
      <c r="A22353" s="143"/>
    </row>
    <row r="22354" spans="1:1" hidden="1">
      <c r="A22354" s="143"/>
    </row>
    <row r="22355" spans="1:1" hidden="1">
      <c r="A22355" s="143"/>
    </row>
    <row r="22356" spans="1:1" hidden="1">
      <c r="A22356" s="143"/>
    </row>
    <row r="22357" spans="1:1" hidden="1">
      <c r="A22357" s="143"/>
    </row>
    <row r="22358" spans="1:1" hidden="1">
      <c r="A22358" s="143"/>
    </row>
    <row r="22359" spans="1:1" hidden="1">
      <c r="A22359" s="143"/>
    </row>
    <row r="22360" spans="1:1" hidden="1">
      <c r="A22360" s="143"/>
    </row>
    <row r="22361" spans="1:1" hidden="1">
      <c r="A22361" s="141"/>
    </row>
    <row r="22362" spans="1:1" hidden="1">
      <c r="A22362" s="141"/>
    </row>
    <row r="22363" spans="1:1" hidden="1">
      <c r="A22363" s="143"/>
    </row>
    <row r="22364" spans="1:1" hidden="1">
      <c r="A22364" s="143"/>
    </row>
    <row r="22365" spans="1:1" hidden="1">
      <c r="A22365" s="143"/>
    </row>
    <row r="22366" spans="1:1" ht="15.75" hidden="1">
      <c r="A22366" s="100"/>
    </row>
    <row r="22367" spans="1:1" hidden="1">
      <c r="A22367" s="143"/>
    </row>
    <row r="22368" spans="1:1" hidden="1">
      <c r="A22368" s="143"/>
    </row>
    <row r="22369" spans="1:1" hidden="1">
      <c r="A22369" s="143"/>
    </row>
    <row r="22370" spans="1:1" hidden="1">
      <c r="A22370" s="143"/>
    </row>
    <row r="22371" spans="1:1" hidden="1">
      <c r="A22371" s="143"/>
    </row>
    <row r="22372" spans="1:1" hidden="1">
      <c r="A22372" s="143"/>
    </row>
    <row r="22373" spans="1:1" hidden="1">
      <c r="A22373" s="143"/>
    </row>
    <row r="22374" spans="1:1" hidden="1">
      <c r="A22374" s="143"/>
    </row>
    <row r="22375" spans="1:1" hidden="1">
      <c r="A22375" s="143"/>
    </row>
    <row r="22376" spans="1:1" hidden="1">
      <c r="A22376" s="143"/>
    </row>
    <row r="22377" spans="1:1" hidden="1">
      <c r="A22377" s="143"/>
    </row>
    <row r="22378" spans="1:1" hidden="1">
      <c r="A22378" s="143"/>
    </row>
    <row r="22379" spans="1:1" hidden="1">
      <c r="A22379" s="143"/>
    </row>
    <row r="22380" spans="1:1" hidden="1">
      <c r="A22380" s="143"/>
    </row>
    <row r="22381" spans="1:1" hidden="1">
      <c r="A22381" s="164"/>
    </row>
    <row r="22382" spans="1:1" hidden="1">
      <c r="A22382" s="164"/>
    </row>
    <row r="22383" spans="1:1" hidden="1">
      <c r="A22383" s="143"/>
    </row>
    <row r="22384" spans="1:1" hidden="1">
      <c r="A22384" s="164"/>
    </row>
    <row r="22385" spans="1:1" hidden="1">
      <c r="A22385" s="164"/>
    </row>
    <row r="22386" spans="1:1" hidden="1">
      <c r="A22386" s="143"/>
    </row>
    <row r="22387" spans="1:1" hidden="1">
      <c r="A22387" s="143"/>
    </row>
    <row r="22388" spans="1:1" ht="13.5" hidden="1" thickBot="1">
      <c r="A22388" s="514"/>
    </row>
    <row r="22389" spans="1:1" hidden="1">
      <c r="A22389" s="164"/>
    </row>
    <row r="22390" spans="1:1" hidden="1">
      <c r="A22390" s="164"/>
    </row>
    <row r="22391" spans="1:1" hidden="1">
      <c r="A22391" s="522"/>
    </row>
    <row r="22392" spans="1:1" hidden="1">
      <c r="A22392" s="118"/>
    </row>
    <row r="22393" spans="1:1" hidden="1">
      <c r="A22393" s="118"/>
    </row>
    <row r="22394" spans="1:1" hidden="1">
      <c r="A22394" s="118"/>
    </row>
    <row r="22395" spans="1:1" ht="15.75" hidden="1">
      <c r="A22395" s="241"/>
    </row>
    <row r="22396" spans="1:1" ht="15.75" hidden="1">
      <c r="A22396" s="241"/>
    </row>
    <row r="22397" spans="1:1" ht="15.75" hidden="1">
      <c r="A22397" s="241"/>
    </row>
    <row r="22398" spans="1:1" ht="15.75" hidden="1">
      <c r="A22398" s="241"/>
    </row>
    <row r="22399" spans="1:1" ht="15.75" hidden="1">
      <c r="A22399" s="241"/>
    </row>
    <row r="22400" spans="1:1" ht="15.75" hidden="1">
      <c r="A22400" s="241"/>
    </row>
    <row r="22401" spans="1:1" ht="15.75" hidden="1">
      <c r="A22401" s="241"/>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21"/>
    </row>
    <row r="22425" spans="1:1" hidden="1">
      <c r="A22425" s="163"/>
    </row>
    <row r="22426" spans="1:1" hidden="1">
      <c r="A22426" s="143"/>
    </row>
    <row r="22427" spans="1:1" hidden="1">
      <c r="A22427" s="143"/>
    </row>
    <row r="22428" spans="1:1" hidden="1">
      <c r="A22428" s="143"/>
    </row>
    <row r="22429" spans="1:1" hidden="1">
      <c r="A22429" s="143"/>
    </row>
    <row r="22430" spans="1:1" hidden="1">
      <c r="A22430" s="143"/>
    </row>
    <row r="22431" spans="1:1" hidden="1">
      <c r="A22431" s="143"/>
    </row>
    <row r="22432" spans="1:1" hidden="1">
      <c r="A22432" s="143"/>
    </row>
    <row r="22433" spans="1:1" hidden="1">
      <c r="A22433" s="143"/>
    </row>
    <row r="22434" spans="1:1" hidden="1">
      <c r="A22434" s="143"/>
    </row>
    <row r="22435" spans="1:1" hidden="1">
      <c r="A22435" s="143"/>
    </row>
    <row r="22436" spans="1:1" hidden="1">
      <c r="A22436" s="143"/>
    </row>
    <row r="22437" spans="1:1" hidden="1">
      <c r="A22437" s="143"/>
    </row>
    <row r="22438" spans="1:1" hidden="1">
      <c r="A22438" s="143"/>
    </row>
    <row r="22439" spans="1:1" hidden="1">
      <c r="A22439" s="143"/>
    </row>
    <row r="22440" spans="1:1" hidden="1">
      <c r="A22440" s="143"/>
    </row>
    <row r="22441" spans="1:1" hidden="1">
      <c r="A22441" s="143"/>
    </row>
    <row r="22442" spans="1:1" hidden="1">
      <c r="A22442" s="143"/>
    </row>
    <row r="22443" spans="1:1" hidden="1">
      <c r="A22443" s="143"/>
    </row>
    <row r="22444" spans="1:1" hidden="1">
      <c r="A22444" s="164"/>
    </row>
    <row r="22445" spans="1:1" hidden="1">
      <c r="A22445" s="164"/>
    </row>
    <row r="22446" spans="1:1" hidden="1">
      <c r="A22446" s="164"/>
    </row>
    <row r="22447" spans="1:1" hidden="1">
      <c r="A22447" s="141"/>
    </row>
    <row r="22448" spans="1:1" hidden="1">
      <c r="A22448" s="141"/>
    </row>
    <row r="22449" spans="1:1" hidden="1">
      <c r="A22449" s="141"/>
    </row>
    <row r="22450" spans="1:1" hidden="1">
      <c r="A22450" s="143"/>
    </row>
    <row r="22451" spans="1:1" hidden="1">
      <c r="A22451" s="143"/>
    </row>
    <row r="22452" spans="1:1" hidden="1">
      <c r="A22452" s="143"/>
    </row>
    <row r="22453" spans="1:1" hidden="1">
      <c r="A22453" s="143"/>
    </row>
    <row r="22454" spans="1:1" hidden="1">
      <c r="A22454" s="143"/>
    </row>
    <row r="22455" spans="1:1" hidden="1">
      <c r="A22455" s="143"/>
    </row>
    <row r="22456" spans="1:1" hidden="1">
      <c r="A22456" s="143"/>
    </row>
    <row r="22457" spans="1:1" hidden="1">
      <c r="A22457" s="143"/>
    </row>
    <row r="22458" spans="1:1" hidden="1">
      <c r="A22458" s="143"/>
    </row>
    <row r="22459" spans="1:1" hidden="1">
      <c r="A22459" s="143"/>
    </row>
    <row r="22460" spans="1:1" hidden="1">
      <c r="A22460" s="143"/>
    </row>
    <row r="22461" spans="1:1" hidden="1">
      <c r="A22461" s="143"/>
    </row>
    <row r="22462" spans="1:1" hidden="1">
      <c r="A22462" s="141"/>
    </row>
    <row r="22463" spans="1:1" hidden="1">
      <c r="A22463" s="141"/>
    </row>
    <row r="22464" spans="1:1" hidden="1">
      <c r="A22464" s="143"/>
    </row>
    <row r="22465" spans="1:1" hidden="1">
      <c r="A22465" s="143"/>
    </row>
    <row r="22466" spans="1:1" hidden="1">
      <c r="A22466" s="143"/>
    </row>
    <row r="22467" spans="1:1" ht="15.75" hidden="1">
      <c r="A22467" s="100"/>
    </row>
    <row r="22468" spans="1:1" hidden="1">
      <c r="A22468" s="143"/>
    </row>
    <row r="22469" spans="1:1" hidden="1">
      <c r="A22469" s="143"/>
    </row>
    <row r="22470" spans="1:1" hidden="1">
      <c r="A22470" s="143"/>
    </row>
    <row r="22471" spans="1:1" hidden="1">
      <c r="A22471" s="143"/>
    </row>
    <row r="22472" spans="1:1" hidden="1">
      <c r="A22472" s="143"/>
    </row>
    <row r="22473" spans="1:1" hidden="1">
      <c r="A22473" s="143"/>
    </row>
    <row r="22474" spans="1:1" hidden="1">
      <c r="A22474" s="143"/>
    </row>
    <row r="22475" spans="1:1" hidden="1">
      <c r="A22475" s="143"/>
    </row>
    <row r="22476" spans="1:1" hidden="1">
      <c r="A22476" s="143"/>
    </row>
    <row r="22477" spans="1:1" hidden="1">
      <c r="A22477" s="143"/>
    </row>
    <row r="22478" spans="1:1" hidden="1">
      <c r="A22478" s="143"/>
    </row>
    <row r="22479" spans="1:1" hidden="1">
      <c r="A22479" s="143"/>
    </row>
    <row r="22480" spans="1:1" hidden="1">
      <c r="A22480" s="143"/>
    </row>
    <row r="22481" spans="1:1" hidden="1">
      <c r="A22481" s="143"/>
    </row>
    <row r="22482" spans="1:1" hidden="1">
      <c r="A22482" s="164"/>
    </row>
    <row r="22483" spans="1:1" hidden="1">
      <c r="A22483" s="164"/>
    </row>
    <row r="22484" spans="1:1" hidden="1">
      <c r="A22484" s="143"/>
    </row>
    <row r="22485" spans="1:1" hidden="1">
      <c r="A22485" s="164"/>
    </row>
    <row r="22486" spans="1:1" hidden="1">
      <c r="A22486" s="164"/>
    </row>
    <row r="22487" spans="1:1" hidden="1">
      <c r="A22487" s="143"/>
    </row>
    <row r="22488" spans="1:1" hidden="1">
      <c r="A22488" s="143"/>
    </row>
    <row r="22489" spans="1:1" ht="13.5" hidden="1" thickBot="1">
      <c r="A22489" s="514"/>
    </row>
    <row r="22490" spans="1:1" hidden="1">
      <c r="A22490" s="164"/>
    </row>
    <row r="22491" spans="1:1" hidden="1">
      <c r="A22491" s="164"/>
    </row>
    <row r="22492" spans="1:1" hidden="1">
      <c r="A22492" s="522"/>
    </row>
    <row r="22493" spans="1:1" hidden="1">
      <c r="A22493" s="118"/>
    </row>
    <row r="22494" spans="1:1" hidden="1">
      <c r="A22494" s="118"/>
    </row>
    <row r="22495" spans="1:1" hidden="1">
      <c r="A22495" s="118"/>
    </row>
    <row r="22496" spans="1:1" ht="15.75" hidden="1">
      <c r="A22496" s="241"/>
    </row>
    <row r="22497" spans="1:1" ht="15.75" hidden="1">
      <c r="A22497" s="241"/>
    </row>
    <row r="22498" spans="1:1" ht="15.75" hidden="1">
      <c r="A22498" s="241"/>
    </row>
    <row r="22499" spans="1:1" ht="15.75" hidden="1">
      <c r="A22499" s="241"/>
    </row>
    <row r="22500" spans="1:1" ht="15.75" hidden="1">
      <c r="A22500" s="241"/>
    </row>
    <row r="22501" spans="1:1" ht="15.75" hidden="1">
      <c r="A22501" s="241"/>
    </row>
    <row r="22502" spans="1:1" ht="15.75" hidden="1">
      <c r="A22502" s="241"/>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21"/>
    </row>
    <row r="22526" spans="1:1" hidden="1">
      <c r="A22526" s="163"/>
    </row>
    <row r="22527" spans="1:1" hidden="1">
      <c r="A22527" s="143"/>
    </row>
    <row r="22528" spans="1:1" hidden="1">
      <c r="A22528" s="143"/>
    </row>
    <row r="22529" spans="1:1" hidden="1">
      <c r="A22529" s="143"/>
    </row>
    <row r="22530" spans="1:1" hidden="1">
      <c r="A22530" s="143"/>
    </row>
    <row r="22531" spans="1:1" hidden="1">
      <c r="A22531" s="143"/>
    </row>
    <row r="22532" spans="1:1" hidden="1">
      <c r="A22532" s="143"/>
    </row>
    <row r="22533" spans="1:1" hidden="1">
      <c r="A22533" s="143"/>
    </row>
    <row r="22534" spans="1:1" hidden="1">
      <c r="A22534" s="143"/>
    </row>
    <row r="22535" spans="1:1" hidden="1">
      <c r="A22535" s="143"/>
    </row>
    <row r="22536" spans="1:1" hidden="1">
      <c r="A22536" s="143"/>
    </row>
    <row r="22537" spans="1:1" hidden="1">
      <c r="A22537" s="143"/>
    </row>
    <row r="22538" spans="1:1" hidden="1">
      <c r="A22538" s="143"/>
    </row>
    <row r="22539" spans="1:1" hidden="1">
      <c r="A22539" s="143"/>
    </row>
    <row r="22540" spans="1:1" hidden="1">
      <c r="A22540" s="143"/>
    </row>
    <row r="22541" spans="1:1" hidden="1">
      <c r="A22541" s="143"/>
    </row>
    <row r="22542" spans="1:1" hidden="1">
      <c r="A22542" s="143"/>
    </row>
    <row r="22543" spans="1:1" hidden="1">
      <c r="A22543" s="143"/>
    </row>
    <row r="22544" spans="1:1" hidden="1">
      <c r="A22544" s="143"/>
    </row>
    <row r="22545" spans="1:1" hidden="1">
      <c r="A22545" s="164"/>
    </row>
    <row r="22546" spans="1:1" hidden="1">
      <c r="A22546" s="164"/>
    </row>
    <row r="22547" spans="1:1" hidden="1">
      <c r="A22547" s="164"/>
    </row>
    <row r="22548" spans="1:1" hidden="1">
      <c r="A22548" s="141"/>
    </row>
    <row r="22549" spans="1:1" hidden="1">
      <c r="A22549" s="141"/>
    </row>
    <row r="22550" spans="1:1" hidden="1">
      <c r="A22550" s="141"/>
    </row>
    <row r="22551" spans="1:1" hidden="1">
      <c r="A22551" s="143"/>
    </row>
    <row r="22552" spans="1:1" hidden="1">
      <c r="A22552" s="143"/>
    </row>
    <row r="22553" spans="1:1" hidden="1">
      <c r="A22553" s="143"/>
    </row>
    <row r="22554" spans="1:1" hidden="1">
      <c r="A22554" s="143"/>
    </row>
    <row r="22555" spans="1:1" hidden="1">
      <c r="A22555" s="143"/>
    </row>
    <row r="22556" spans="1:1" hidden="1">
      <c r="A22556" s="143"/>
    </row>
    <row r="22557" spans="1:1" hidden="1">
      <c r="A22557" s="143"/>
    </row>
    <row r="22558" spans="1:1" hidden="1">
      <c r="A22558" s="143"/>
    </row>
    <row r="22559" spans="1:1" hidden="1">
      <c r="A22559" s="143"/>
    </row>
    <row r="22560" spans="1:1" hidden="1">
      <c r="A22560" s="143"/>
    </row>
    <row r="22561" spans="1:1" hidden="1">
      <c r="A22561" s="143"/>
    </row>
    <row r="22562" spans="1:1" hidden="1">
      <c r="A22562" s="143"/>
    </row>
    <row r="22563" spans="1:1" hidden="1">
      <c r="A22563" s="141"/>
    </row>
    <row r="22564" spans="1:1" hidden="1">
      <c r="A22564" s="141"/>
    </row>
    <row r="22565" spans="1:1" hidden="1">
      <c r="A22565" s="143"/>
    </row>
    <row r="22566" spans="1:1" hidden="1">
      <c r="A22566" s="143"/>
    </row>
    <row r="22567" spans="1:1" hidden="1">
      <c r="A22567" s="143"/>
    </row>
    <row r="22568" spans="1:1" ht="15.75" hidden="1">
      <c r="A22568" s="100"/>
    </row>
    <row r="22569" spans="1:1" hidden="1">
      <c r="A22569" s="143"/>
    </row>
    <row r="22570" spans="1:1" hidden="1">
      <c r="A22570" s="143"/>
    </row>
    <row r="22571" spans="1:1" hidden="1">
      <c r="A22571" s="143"/>
    </row>
    <row r="22572" spans="1:1" hidden="1">
      <c r="A22572" s="143"/>
    </row>
    <row r="22573" spans="1:1" hidden="1">
      <c r="A22573" s="143"/>
    </row>
    <row r="22574" spans="1:1" hidden="1">
      <c r="A22574" s="143"/>
    </row>
    <row r="22575" spans="1:1" hidden="1">
      <c r="A22575" s="143"/>
    </row>
    <row r="22576" spans="1:1" hidden="1">
      <c r="A22576" s="143"/>
    </row>
    <row r="22577" spans="1:1" hidden="1">
      <c r="A22577" s="143"/>
    </row>
    <row r="22578" spans="1:1" hidden="1">
      <c r="A22578" s="143"/>
    </row>
    <row r="22579" spans="1:1" hidden="1">
      <c r="A22579" s="143"/>
    </row>
    <row r="22580" spans="1:1" hidden="1">
      <c r="A22580" s="143"/>
    </row>
    <row r="22581" spans="1:1" hidden="1">
      <c r="A22581" s="143"/>
    </row>
    <row r="22582" spans="1:1" hidden="1">
      <c r="A22582" s="143"/>
    </row>
    <row r="22583" spans="1:1" hidden="1">
      <c r="A22583" s="164"/>
    </row>
    <row r="22584" spans="1:1" hidden="1">
      <c r="A22584" s="164"/>
    </row>
    <row r="22585" spans="1:1" hidden="1">
      <c r="A22585" s="143"/>
    </row>
    <row r="22586" spans="1:1" hidden="1">
      <c r="A22586" s="164"/>
    </row>
    <row r="22587" spans="1:1" hidden="1">
      <c r="A22587" s="164"/>
    </row>
    <row r="22588" spans="1:1" hidden="1">
      <c r="A22588" s="143"/>
    </row>
    <row r="22589" spans="1:1" hidden="1">
      <c r="A22589" s="143"/>
    </row>
    <row r="22590" spans="1:1" ht="13.5" hidden="1" thickBot="1">
      <c r="A22590" s="514"/>
    </row>
    <row r="22591" spans="1:1" hidden="1">
      <c r="A22591" s="164"/>
    </row>
    <row r="22592" spans="1:1" hidden="1">
      <c r="A22592" s="164"/>
    </row>
    <row r="22593" spans="1:1" hidden="1">
      <c r="A22593" s="522"/>
    </row>
    <row r="22594" spans="1:1" hidden="1">
      <c r="A22594" s="118"/>
    </row>
    <row r="22595" spans="1:1" hidden="1">
      <c r="A22595" s="118"/>
    </row>
    <row r="22596" spans="1:1" hidden="1">
      <c r="A22596" s="118"/>
    </row>
    <row r="22597" spans="1:1" ht="15.75" hidden="1">
      <c r="A22597" s="241"/>
    </row>
    <row r="22598" spans="1:1" ht="15.75" hidden="1">
      <c r="A22598" s="241"/>
    </row>
    <row r="22599" spans="1:1" ht="15.75" hidden="1">
      <c r="A22599" s="241"/>
    </row>
    <row r="22600" spans="1:1" ht="15.75" hidden="1">
      <c r="A22600" s="241"/>
    </row>
    <row r="22601" spans="1:1" ht="15.75" hidden="1">
      <c r="A22601" s="241"/>
    </row>
    <row r="22602" spans="1:1" ht="15.75" hidden="1">
      <c r="A22602" s="241"/>
    </row>
    <row r="22603" spans="1:1" ht="15.75" hidden="1">
      <c r="A22603" s="241"/>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21"/>
    </row>
    <row r="22627" spans="1:1" hidden="1">
      <c r="A22627" s="163"/>
    </row>
    <row r="22628" spans="1:1" hidden="1">
      <c r="A22628" s="143"/>
    </row>
    <row r="22629" spans="1:1" hidden="1">
      <c r="A22629" s="143"/>
    </row>
    <row r="22630" spans="1:1" hidden="1">
      <c r="A22630" s="143"/>
    </row>
    <row r="22631" spans="1:1" hidden="1">
      <c r="A22631" s="143"/>
    </row>
    <row r="22632" spans="1:1" hidden="1">
      <c r="A22632" s="143"/>
    </row>
    <row r="22633" spans="1:1" hidden="1">
      <c r="A22633" s="143"/>
    </row>
    <row r="22634" spans="1:1" hidden="1">
      <c r="A22634" s="143"/>
    </row>
    <row r="22635" spans="1:1" hidden="1">
      <c r="A22635" s="143"/>
    </row>
    <row r="22636" spans="1:1" hidden="1">
      <c r="A22636" s="143"/>
    </row>
    <row r="22637" spans="1:1" hidden="1">
      <c r="A22637" s="143"/>
    </row>
    <row r="22638" spans="1:1" hidden="1">
      <c r="A22638" s="143"/>
    </row>
    <row r="22639" spans="1:1" hidden="1">
      <c r="A22639" s="143"/>
    </row>
    <row r="22640" spans="1:1" hidden="1">
      <c r="A22640" s="143"/>
    </row>
    <row r="22641" spans="1:1" hidden="1">
      <c r="A22641" s="143"/>
    </row>
    <row r="22642" spans="1:1" hidden="1">
      <c r="A22642" s="143"/>
    </row>
    <row r="22643" spans="1:1" hidden="1">
      <c r="A22643" s="143"/>
    </row>
    <row r="22644" spans="1:1" hidden="1">
      <c r="A22644" s="143"/>
    </row>
    <row r="22645" spans="1:1" hidden="1">
      <c r="A22645" s="143"/>
    </row>
    <row r="22646" spans="1:1" hidden="1">
      <c r="A22646" s="164"/>
    </row>
    <row r="22647" spans="1:1" hidden="1">
      <c r="A22647" s="164"/>
    </row>
    <row r="22648" spans="1:1" hidden="1">
      <c r="A22648" s="164"/>
    </row>
    <row r="22649" spans="1:1" hidden="1">
      <c r="A22649" s="141"/>
    </row>
    <row r="22650" spans="1:1" hidden="1">
      <c r="A22650" s="141"/>
    </row>
    <row r="22651" spans="1:1" hidden="1">
      <c r="A22651" s="141"/>
    </row>
    <row r="22652" spans="1:1" hidden="1">
      <c r="A22652" s="143"/>
    </row>
    <row r="22653" spans="1:1" hidden="1">
      <c r="A22653" s="143"/>
    </row>
    <row r="22654" spans="1:1" hidden="1">
      <c r="A22654" s="143"/>
    </row>
    <row r="22655" spans="1:1" hidden="1">
      <c r="A22655" s="143"/>
    </row>
    <row r="22656" spans="1:1" hidden="1">
      <c r="A22656" s="143"/>
    </row>
    <row r="22657" spans="1:1" hidden="1">
      <c r="A22657" s="143"/>
    </row>
    <row r="22658" spans="1:1" hidden="1">
      <c r="A22658" s="143"/>
    </row>
    <row r="22659" spans="1:1" hidden="1">
      <c r="A22659" s="143"/>
    </row>
    <row r="22660" spans="1:1" hidden="1">
      <c r="A22660" s="143"/>
    </row>
    <row r="22661" spans="1:1" hidden="1">
      <c r="A22661" s="143"/>
    </row>
    <row r="22662" spans="1:1" hidden="1">
      <c r="A22662" s="143"/>
    </row>
    <row r="22663" spans="1:1" hidden="1">
      <c r="A22663" s="143"/>
    </row>
    <row r="22664" spans="1:1" hidden="1">
      <c r="A22664" s="141"/>
    </row>
    <row r="22665" spans="1:1" hidden="1">
      <c r="A22665" s="141"/>
    </row>
    <row r="22666" spans="1:1" hidden="1">
      <c r="A22666" s="143"/>
    </row>
    <row r="22667" spans="1:1" hidden="1">
      <c r="A22667" s="143"/>
    </row>
    <row r="22668" spans="1:1" hidden="1">
      <c r="A22668" s="143"/>
    </row>
    <row r="22669" spans="1:1" ht="15.75" hidden="1">
      <c r="A22669" s="100"/>
    </row>
    <row r="22670" spans="1:1" hidden="1">
      <c r="A22670" s="143"/>
    </row>
    <row r="22671" spans="1:1" hidden="1">
      <c r="A22671" s="143"/>
    </row>
    <row r="22672" spans="1:1" hidden="1">
      <c r="A22672" s="143"/>
    </row>
    <row r="22673" spans="1:1" hidden="1">
      <c r="A22673" s="143"/>
    </row>
    <row r="22674" spans="1:1" hidden="1">
      <c r="A22674" s="143"/>
    </row>
    <row r="22675" spans="1:1" hidden="1">
      <c r="A22675" s="143"/>
    </row>
    <row r="22676" spans="1:1" hidden="1">
      <c r="A22676" s="143"/>
    </row>
    <row r="22677" spans="1:1" hidden="1">
      <c r="A22677" s="143"/>
    </row>
    <row r="22678" spans="1:1" hidden="1">
      <c r="A22678" s="143"/>
    </row>
    <row r="22679" spans="1:1" hidden="1">
      <c r="A22679" s="143"/>
    </row>
    <row r="22680" spans="1:1" hidden="1">
      <c r="A22680" s="143"/>
    </row>
    <row r="22681" spans="1:1" hidden="1">
      <c r="A22681" s="143"/>
    </row>
    <row r="22682" spans="1:1" hidden="1">
      <c r="A22682" s="143"/>
    </row>
    <row r="22683" spans="1:1" hidden="1">
      <c r="A22683" s="143"/>
    </row>
    <row r="22684" spans="1:1" hidden="1">
      <c r="A22684" s="164"/>
    </row>
    <row r="22685" spans="1:1" hidden="1">
      <c r="A22685" s="164"/>
    </row>
    <row r="22686" spans="1:1" hidden="1">
      <c r="A22686" s="143"/>
    </row>
    <row r="22687" spans="1:1" hidden="1">
      <c r="A22687" s="164"/>
    </row>
    <row r="22688" spans="1:1" hidden="1">
      <c r="A22688" s="164"/>
    </row>
    <row r="22689" spans="1:1" hidden="1">
      <c r="A22689" s="143"/>
    </row>
    <row r="22690" spans="1:1" hidden="1">
      <c r="A22690" s="143"/>
    </row>
    <row r="22691" spans="1:1" ht="13.5" hidden="1" thickBot="1">
      <c r="A22691" s="514"/>
    </row>
    <row r="22692" spans="1:1" hidden="1">
      <c r="A22692" s="164"/>
    </row>
    <row r="22693" spans="1:1" hidden="1">
      <c r="A22693" s="164"/>
    </row>
    <row r="22694" spans="1:1" hidden="1">
      <c r="A22694" s="522"/>
    </row>
    <row r="22695" spans="1:1" hidden="1">
      <c r="A22695" s="118"/>
    </row>
    <row r="22696" spans="1:1" hidden="1">
      <c r="A22696" s="118"/>
    </row>
    <row r="22697" spans="1:1" hidden="1">
      <c r="A22697" s="118"/>
    </row>
    <row r="22698" spans="1:1" ht="15.75" hidden="1">
      <c r="A22698" s="241"/>
    </row>
    <row r="22699" spans="1:1" ht="15.75" hidden="1">
      <c r="A22699" s="241"/>
    </row>
    <row r="22700" spans="1:1" ht="15.75" hidden="1">
      <c r="A22700" s="241"/>
    </row>
    <row r="22701" spans="1:1" ht="15.75" hidden="1">
      <c r="A22701" s="241"/>
    </row>
    <row r="22702" spans="1:1" ht="15.75" hidden="1">
      <c r="A22702" s="241"/>
    </row>
    <row r="22703" spans="1:1" ht="15.75" hidden="1">
      <c r="A22703" s="241"/>
    </row>
    <row r="22704" spans="1:1" ht="15.75" hidden="1">
      <c r="A22704" s="241"/>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21"/>
    </row>
    <row r="22728" spans="1:1" hidden="1">
      <c r="A22728" s="163"/>
    </row>
    <row r="22729" spans="1:1" hidden="1">
      <c r="A22729" s="143"/>
    </row>
    <row r="22730" spans="1:1" hidden="1">
      <c r="A22730" s="143"/>
    </row>
    <row r="22731" spans="1:1" hidden="1">
      <c r="A22731" s="143"/>
    </row>
    <row r="22732" spans="1:1" hidden="1">
      <c r="A22732" s="143"/>
    </row>
    <row r="22733" spans="1:1" hidden="1">
      <c r="A22733" s="143"/>
    </row>
    <row r="22734" spans="1:1" hidden="1">
      <c r="A22734" s="143"/>
    </row>
    <row r="22735" spans="1:1" hidden="1">
      <c r="A22735" s="143"/>
    </row>
    <row r="22736" spans="1:1" hidden="1">
      <c r="A22736" s="143"/>
    </row>
    <row r="22737" spans="1:1" hidden="1">
      <c r="A22737" s="143"/>
    </row>
    <row r="22738" spans="1:1" hidden="1">
      <c r="A22738" s="143"/>
    </row>
    <row r="22739" spans="1:1" hidden="1">
      <c r="A22739" s="143"/>
    </row>
    <row r="22740" spans="1:1" hidden="1">
      <c r="A22740" s="143"/>
    </row>
    <row r="22741" spans="1:1" hidden="1">
      <c r="A22741" s="143"/>
    </row>
    <row r="22742" spans="1:1" hidden="1">
      <c r="A22742" s="143"/>
    </row>
    <row r="22743" spans="1:1" hidden="1">
      <c r="A22743" s="143"/>
    </row>
    <row r="22744" spans="1:1" hidden="1">
      <c r="A22744" s="143"/>
    </row>
    <row r="22745" spans="1:1" hidden="1">
      <c r="A22745" s="143"/>
    </row>
    <row r="22746" spans="1:1" hidden="1">
      <c r="A22746" s="143"/>
    </row>
    <row r="22747" spans="1:1" hidden="1">
      <c r="A22747" s="164"/>
    </row>
    <row r="22748" spans="1:1" hidden="1">
      <c r="A22748" s="164"/>
    </row>
    <row r="22749" spans="1:1" hidden="1">
      <c r="A22749" s="164"/>
    </row>
    <row r="22750" spans="1:1" hidden="1">
      <c r="A22750" s="141"/>
    </row>
    <row r="22751" spans="1:1" hidden="1">
      <c r="A22751" s="141"/>
    </row>
    <row r="22752" spans="1:1" hidden="1">
      <c r="A22752" s="141"/>
    </row>
    <row r="22753" spans="1:1" hidden="1">
      <c r="A22753" s="143"/>
    </row>
    <row r="22754" spans="1:1" hidden="1">
      <c r="A22754" s="143"/>
    </row>
    <row r="22755" spans="1:1" hidden="1">
      <c r="A22755" s="143"/>
    </row>
    <row r="22756" spans="1:1" hidden="1">
      <c r="A22756" s="143"/>
    </row>
    <row r="22757" spans="1:1" hidden="1">
      <c r="A22757" s="143"/>
    </row>
    <row r="22758" spans="1:1" hidden="1">
      <c r="A22758" s="143"/>
    </row>
    <row r="22759" spans="1:1" hidden="1">
      <c r="A22759" s="143"/>
    </row>
    <row r="22760" spans="1:1" hidden="1">
      <c r="A22760" s="143"/>
    </row>
    <row r="22761" spans="1:1" hidden="1">
      <c r="A22761" s="143"/>
    </row>
    <row r="22762" spans="1:1" hidden="1">
      <c r="A22762" s="143"/>
    </row>
    <row r="22763" spans="1:1" hidden="1">
      <c r="A22763" s="143"/>
    </row>
    <row r="22764" spans="1:1" hidden="1">
      <c r="A22764" s="143"/>
    </row>
    <row r="22765" spans="1:1" hidden="1">
      <c r="A22765" s="141"/>
    </row>
    <row r="22766" spans="1:1" hidden="1">
      <c r="A22766" s="141"/>
    </row>
    <row r="22767" spans="1:1" hidden="1">
      <c r="A22767" s="143"/>
    </row>
    <row r="22768" spans="1:1" hidden="1">
      <c r="A22768" s="143"/>
    </row>
    <row r="22769" spans="1:1" hidden="1">
      <c r="A22769" s="143"/>
    </row>
    <row r="22770" spans="1:1" ht="15.75" hidden="1">
      <c r="A22770" s="100"/>
    </row>
    <row r="22771" spans="1:1" hidden="1">
      <c r="A22771" s="143"/>
    </row>
    <row r="22772" spans="1:1" hidden="1">
      <c r="A22772" s="143"/>
    </row>
    <row r="22773" spans="1:1" hidden="1">
      <c r="A22773" s="143"/>
    </row>
    <row r="22774" spans="1:1" hidden="1">
      <c r="A22774" s="143"/>
    </row>
    <row r="22775" spans="1:1" hidden="1">
      <c r="A22775" s="143"/>
    </row>
    <row r="22776" spans="1:1" hidden="1">
      <c r="A22776" s="143"/>
    </row>
    <row r="22777" spans="1:1" hidden="1">
      <c r="A22777" s="143"/>
    </row>
    <row r="22778" spans="1:1" hidden="1">
      <c r="A22778" s="143"/>
    </row>
    <row r="22779" spans="1:1" hidden="1">
      <c r="A22779" s="143"/>
    </row>
    <row r="22780" spans="1:1" hidden="1">
      <c r="A22780" s="143"/>
    </row>
    <row r="22781" spans="1:1" hidden="1">
      <c r="A22781" s="143"/>
    </row>
    <row r="22782" spans="1:1" hidden="1">
      <c r="A22782" s="143"/>
    </row>
    <row r="22783" spans="1:1" hidden="1">
      <c r="A22783" s="143"/>
    </row>
    <row r="22784" spans="1:1" hidden="1">
      <c r="A22784" s="143"/>
    </row>
    <row r="22785" spans="1:1" hidden="1">
      <c r="A22785" s="164"/>
    </row>
    <row r="22786" spans="1:1" hidden="1">
      <c r="A22786" s="164"/>
    </row>
    <row r="22787" spans="1:1" hidden="1">
      <c r="A22787" s="143"/>
    </row>
    <row r="22788" spans="1:1" hidden="1">
      <c r="A22788" s="164"/>
    </row>
    <row r="22789" spans="1:1" hidden="1">
      <c r="A22789" s="164"/>
    </row>
    <row r="22790" spans="1:1" hidden="1">
      <c r="A22790" s="143"/>
    </row>
    <row r="22791" spans="1:1" hidden="1">
      <c r="A22791" s="143"/>
    </row>
    <row r="22792" spans="1:1" ht="13.5" hidden="1" thickBot="1">
      <c r="A22792" s="514"/>
    </row>
    <row r="22793" spans="1:1" hidden="1">
      <c r="A22793" s="164"/>
    </row>
    <row r="22794" spans="1:1" hidden="1">
      <c r="A22794" s="164"/>
    </row>
    <row r="22795" spans="1:1" hidden="1">
      <c r="A22795" s="522"/>
    </row>
    <row r="22796" spans="1:1" hidden="1">
      <c r="A22796" s="118"/>
    </row>
    <row r="22797" spans="1:1" hidden="1">
      <c r="A22797" s="118"/>
    </row>
    <row r="22798" spans="1:1" hidden="1">
      <c r="A22798" s="118"/>
    </row>
    <row r="22799" spans="1:1" ht="15.75" hidden="1">
      <c r="A22799" s="241"/>
    </row>
    <row r="22800" spans="1:1" ht="15.75" hidden="1">
      <c r="A22800" s="241"/>
    </row>
    <row r="22801" spans="1:1" ht="15.75" hidden="1">
      <c r="A22801" s="241"/>
    </row>
    <row r="22802" spans="1:1" ht="15.75" hidden="1">
      <c r="A22802" s="241"/>
    </row>
    <row r="22803" spans="1:1" ht="15.75" hidden="1">
      <c r="A22803" s="241"/>
    </row>
    <row r="22804" spans="1:1" ht="15.75" hidden="1">
      <c r="A22804" s="241"/>
    </row>
    <row r="22805" spans="1:1" ht="15.75" hidden="1">
      <c r="A22805" s="241"/>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21"/>
    </row>
    <row r="22829" spans="1:1" hidden="1">
      <c r="A22829" s="163"/>
    </row>
    <row r="22830" spans="1:1" hidden="1">
      <c r="A22830" s="143"/>
    </row>
    <row r="22831" spans="1:1" hidden="1">
      <c r="A22831" s="143"/>
    </row>
    <row r="22832" spans="1:1" hidden="1">
      <c r="A22832" s="143"/>
    </row>
    <row r="22833" spans="1:1" hidden="1">
      <c r="A22833" s="143"/>
    </row>
    <row r="22834" spans="1:1" hidden="1">
      <c r="A22834" s="143"/>
    </row>
    <row r="22835" spans="1:1" hidden="1">
      <c r="A22835" s="143"/>
    </row>
    <row r="22836" spans="1:1" hidden="1">
      <c r="A22836" s="143"/>
    </row>
    <row r="22837" spans="1:1" hidden="1">
      <c r="A22837" s="143"/>
    </row>
    <row r="22838" spans="1:1" hidden="1">
      <c r="A22838" s="143"/>
    </row>
    <row r="22839" spans="1:1" hidden="1">
      <c r="A22839" s="143"/>
    </row>
    <row r="22840" spans="1:1" hidden="1">
      <c r="A22840" s="143"/>
    </row>
    <row r="22841" spans="1:1" hidden="1">
      <c r="A22841" s="143"/>
    </row>
    <row r="22842" spans="1:1" hidden="1">
      <c r="A22842" s="143"/>
    </row>
    <row r="22843" spans="1:1" hidden="1">
      <c r="A22843" s="143"/>
    </row>
    <row r="22844" spans="1:1" hidden="1">
      <c r="A22844" s="143"/>
    </row>
    <row r="22845" spans="1:1" hidden="1">
      <c r="A22845" s="143"/>
    </row>
    <row r="22846" spans="1:1" hidden="1">
      <c r="A22846" s="143"/>
    </row>
    <row r="22847" spans="1:1" hidden="1">
      <c r="A22847" s="143"/>
    </row>
    <row r="22848" spans="1:1" hidden="1">
      <c r="A22848" s="164"/>
    </row>
    <row r="22849" spans="1:1" hidden="1">
      <c r="A22849" s="164"/>
    </row>
    <row r="22850" spans="1:1" hidden="1">
      <c r="A22850" s="164"/>
    </row>
    <row r="22851" spans="1:1" hidden="1">
      <c r="A22851" s="141"/>
    </row>
    <row r="22852" spans="1:1" hidden="1">
      <c r="A22852" s="141"/>
    </row>
    <row r="22853" spans="1:1" hidden="1">
      <c r="A22853" s="141"/>
    </row>
    <row r="22854" spans="1:1" hidden="1">
      <c r="A22854" s="143"/>
    </row>
    <row r="22855" spans="1:1" hidden="1">
      <c r="A22855" s="143"/>
    </row>
    <row r="22856" spans="1:1" hidden="1">
      <c r="A22856" s="143"/>
    </row>
    <row r="22857" spans="1:1" hidden="1">
      <c r="A22857" s="143"/>
    </row>
    <row r="22858" spans="1:1" hidden="1">
      <c r="A22858" s="143"/>
    </row>
    <row r="22859" spans="1:1" hidden="1">
      <c r="A22859" s="143"/>
    </row>
    <row r="22860" spans="1:1" hidden="1">
      <c r="A22860" s="143"/>
    </row>
    <row r="22861" spans="1:1" hidden="1">
      <c r="A22861" s="143"/>
    </row>
    <row r="22862" spans="1:1" hidden="1">
      <c r="A22862" s="143"/>
    </row>
    <row r="22863" spans="1:1" hidden="1">
      <c r="A22863" s="143"/>
    </row>
    <row r="22864" spans="1:1" hidden="1">
      <c r="A22864" s="143"/>
    </row>
    <row r="22865" spans="1:1" hidden="1">
      <c r="A22865" s="143"/>
    </row>
    <row r="22866" spans="1:1" hidden="1">
      <c r="A22866" s="141"/>
    </row>
    <row r="22867" spans="1:1" hidden="1">
      <c r="A22867" s="141"/>
    </row>
    <row r="22868" spans="1:1" hidden="1">
      <c r="A22868" s="143"/>
    </row>
    <row r="22869" spans="1:1" hidden="1">
      <c r="A22869" s="143"/>
    </row>
    <row r="22870" spans="1:1" hidden="1">
      <c r="A22870" s="143"/>
    </row>
    <row r="22871" spans="1:1" ht="15.75" hidden="1">
      <c r="A22871" s="100"/>
    </row>
    <row r="22872" spans="1:1" hidden="1">
      <c r="A22872" s="143"/>
    </row>
    <row r="22873" spans="1:1" hidden="1">
      <c r="A22873" s="143"/>
    </row>
    <row r="22874" spans="1:1" hidden="1">
      <c r="A22874" s="143"/>
    </row>
    <row r="22875" spans="1:1" hidden="1">
      <c r="A22875" s="143"/>
    </row>
    <row r="22876" spans="1:1" hidden="1">
      <c r="A22876" s="143"/>
    </row>
    <row r="22877" spans="1:1" hidden="1">
      <c r="A22877" s="143"/>
    </row>
    <row r="22878" spans="1:1" hidden="1">
      <c r="A22878" s="143"/>
    </row>
    <row r="22879" spans="1:1" hidden="1">
      <c r="A22879" s="143"/>
    </row>
    <row r="22880" spans="1:1" hidden="1">
      <c r="A22880" s="143"/>
    </row>
    <row r="22881" spans="1:1" hidden="1">
      <c r="A22881" s="143"/>
    </row>
    <row r="22882" spans="1:1" hidden="1">
      <c r="A22882" s="143"/>
    </row>
    <row r="22883" spans="1:1" hidden="1">
      <c r="A22883" s="143"/>
    </row>
    <row r="22884" spans="1:1" hidden="1">
      <c r="A22884" s="143"/>
    </row>
    <row r="22885" spans="1:1" hidden="1">
      <c r="A22885" s="143"/>
    </row>
    <row r="22886" spans="1:1" hidden="1">
      <c r="A22886" s="164"/>
    </row>
    <row r="22887" spans="1:1" hidden="1">
      <c r="A22887" s="164"/>
    </row>
    <row r="22888" spans="1:1" hidden="1">
      <c r="A22888" s="143"/>
    </row>
    <row r="22889" spans="1:1" hidden="1">
      <c r="A22889" s="164"/>
    </row>
    <row r="22890" spans="1:1" hidden="1">
      <c r="A22890" s="164"/>
    </row>
    <row r="22891" spans="1:1" hidden="1">
      <c r="A22891" s="143"/>
    </row>
    <row r="22892" spans="1:1" hidden="1">
      <c r="A22892" s="143"/>
    </row>
    <row r="22893" spans="1:1" ht="13.5" hidden="1" thickBot="1">
      <c r="A22893" s="514"/>
    </row>
    <row r="22894" spans="1:1" hidden="1">
      <c r="A22894" s="164"/>
    </row>
    <row r="22895" spans="1:1" hidden="1">
      <c r="A22895" s="164"/>
    </row>
    <row r="22896" spans="1:1" hidden="1">
      <c r="A22896" s="522"/>
    </row>
    <row r="22897" spans="1:1" hidden="1">
      <c r="A22897" s="118"/>
    </row>
    <row r="22898" spans="1:1" hidden="1">
      <c r="A22898" s="118"/>
    </row>
    <row r="22899" spans="1:1" hidden="1">
      <c r="A22899" s="118"/>
    </row>
    <row r="22900" spans="1:1" ht="15.75" hidden="1">
      <c r="A22900" s="241"/>
    </row>
    <row r="22901" spans="1:1" ht="15.75" hidden="1">
      <c r="A22901" s="241"/>
    </row>
    <row r="22902" spans="1:1" ht="15.75" hidden="1">
      <c r="A22902" s="241"/>
    </row>
    <row r="22903" spans="1:1" ht="15.75" hidden="1">
      <c r="A22903" s="241"/>
    </row>
    <row r="22904" spans="1:1" ht="15.75" hidden="1">
      <c r="A22904" s="241"/>
    </row>
    <row r="22905" spans="1:1" ht="15.75" hidden="1">
      <c r="A22905" s="241"/>
    </row>
    <row r="22906" spans="1:1" ht="15.75" hidden="1">
      <c r="A22906" s="241"/>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21"/>
    </row>
    <row r="22930" spans="1:1" hidden="1">
      <c r="A22930" s="163"/>
    </row>
    <row r="22931" spans="1:1" hidden="1">
      <c r="A22931" s="143"/>
    </row>
    <row r="22932" spans="1:1" hidden="1">
      <c r="A22932" s="143"/>
    </row>
    <row r="22933" spans="1:1" hidden="1">
      <c r="A22933" s="143"/>
    </row>
    <row r="22934" spans="1:1" hidden="1">
      <c r="A22934" s="143"/>
    </row>
    <row r="22935" spans="1:1" hidden="1">
      <c r="A22935" s="143"/>
    </row>
    <row r="22936" spans="1:1" hidden="1">
      <c r="A22936" s="143"/>
    </row>
    <row r="22937" spans="1:1" hidden="1">
      <c r="A22937" s="143"/>
    </row>
    <row r="22938" spans="1:1" hidden="1">
      <c r="A22938" s="143"/>
    </row>
    <row r="22939" spans="1:1" hidden="1">
      <c r="A22939" s="143"/>
    </row>
    <row r="22940" spans="1:1" hidden="1">
      <c r="A22940" s="143"/>
    </row>
    <row r="22941" spans="1:1" hidden="1">
      <c r="A22941" s="143"/>
    </row>
    <row r="22942" spans="1:1" hidden="1">
      <c r="A22942" s="143"/>
    </row>
    <row r="22943" spans="1:1" hidden="1">
      <c r="A22943" s="143"/>
    </row>
    <row r="22944" spans="1:1" hidden="1">
      <c r="A22944" s="143"/>
    </row>
    <row r="22945" spans="1:1" hidden="1">
      <c r="A22945" s="143"/>
    </row>
    <row r="22946" spans="1:1" hidden="1">
      <c r="A22946" s="143"/>
    </row>
    <row r="22947" spans="1:1" hidden="1">
      <c r="A22947" s="143"/>
    </row>
    <row r="22948" spans="1:1" hidden="1">
      <c r="A22948" s="143"/>
    </row>
    <row r="22949" spans="1:1" hidden="1">
      <c r="A22949" s="164"/>
    </row>
    <row r="22950" spans="1:1" hidden="1">
      <c r="A22950" s="164"/>
    </row>
    <row r="22951" spans="1:1" hidden="1">
      <c r="A22951" s="164"/>
    </row>
    <row r="22952" spans="1:1" hidden="1">
      <c r="A22952" s="141"/>
    </row>
    <row r="22953" spans="1:1" hidden="1">
      <c r="A22953" s="141"/>
    </row>
    <row r="22954" spans="1:1" hidden="1">
      <c r="A22954" s="141"/>
    </row>
    <row r="22955" spans="1:1" hidden="1">
      <c r="A22955" s="143"/>
    </row>
    <row r="22956" spans="1:1" hidden="1">
      <c r="A22956" s="143"/>
    </row>
    <row r="22957" spans="1:1" hidden="1">
      <c r="A22957" s="143"/>
    </row>
    <row r="22958" spans="1:1" hidden="1">
      <c r="A22958" s="143"/>
    </row>
    <row r="22959" spans="1:1" hidden="1">
      <c r="A22959" s="143"/>
    </row>
    <row r="22960" spans="1:1" hidden="1">
      <c r="A22960" s="143"/>
    </row>
    <row r="22961" spans="1:1" hidden="1">
      <c r="A22961" s="143"/>
    </row>
    <row r="22962" spans="1:1" hidden="1">
      <c r="A22962" s="143"/>
    </row>
    <row r="22963" spans="1:1" hidden="1">
      <c r="A22963" s="143"/>
    </row>
    <row r="22964" spans="1:1" hidden="1">
      <c r="A22964" s="143"/>
    </row>
    <row r="22965" spans="1:1" hidden="1">
      <c r="A22965" s="143"/>
    </row>
    <row r="22966" spans="1:1" hidden="1">
      <c r="A22966" s="143"/>
    </row>
    <row r="22967" spans="1:1" hidden="1">
      <c r="A22967" s="141"/>
    </row>
    <row r="22968" spans="1:1" hidden="1">
      <c r="A22968" s="141"/>
    </row>
    <row r="22969" spans="1:1" hidden="1">
      <c r="A22969" s="143"/>
    </row>
    <row r="22970" spans="1:1" hidden="1">
      <c r="A22970" s="143"/>
    </row>
    <row r="22971" spans="1:1" hidden="1">
      <c r="A22971" s="143"/>
    </row>
    <row r="22972" spans="1:1" ht="15.75" hidden="1">
      <c r="A22972" s="100"/>
    </row>
    <row r="22973" spans="1:1" hidden="1">
      <c r="A22973" s="143"/>
    </row>
    <row r="22974" spans="1:1" hidden="1">
      <c r="A22974" s="143"/>
    </row>
    <row r="22975" spans="1:1" hidden="1">
      <c r="A22975" s="143"/>
    </row>
    <row r="22976" spans="1:1" hidden="1">
      <c r="A22976" s="143"/>
    </row>
    <row r="22977" spans="1:1" hidden="1">
      <c r="A22977" s="143"/>
    </row>
    <row r="22978" spans="1:1" hidden="1">
      <c r="A22978" s="143"/>
    </row>
    <row r="22979" spans="1:1" hidden="1">
      <c r="A22979" s="143"/>
    </row>
    <row r="22980" spans="1:1" hidden="1">
      <c r="A22980" s="143"/>
    </row>
    <row r="22981" spans="1:1" hidden="1">
      <c r="A22981" s="143"/>
    </row>
    <row r="22982" spans="1:1" hidden="1">
      <c r="A22982" s="143"/>
    </row>
    <row r="22983" spans="1:1" hidden="1">
      <c r="A22983" s="143"/>
    </row>
    <row r="22984" spans="1:1" hidden="1">
      <c r="A22984" s="143"/>
    </row>
    <row r="22985" spans="1:1" hidden="1">
      <c r="A22985" s="143"/>
    </row>
    <row r="22986" spans="1:1" hidden="1">
      <c r="A22986" s="143"/>
    </row>
    <row r="22987" spans="1:1" hidden="1">
      <c r="A22987" s="164"/>
    </row>
    <row r="22988" spans="1:1" hidden="1">
      <c r="A22988" s="164"/>
    </row>
    <row r="22989" spans="1:1" hidden="1">
      <c r="A22989" s="143"/>
    </row>
    <row r="22990" spans="1:1" hidden="1">
      <c r="A22990" s="164"/>
    </row>
    <row r="22991" spans="1:1" hidden="1">
      <c r="A22991" s="164"/>
    </row>
    <row r="22992" spans="1:1" hidden="1">
      <c r="A22992" s="143"/>
    </row>
    <row r="22993" spans="1:1" hidden="1">
      <c r="A22993" s="143"/>
    </row>
    <row r="22994" spans="1:1" ht="13.5" hidden="1" thickBot="1">
      <c r="A22994" s="514"/>
    </row>
    <row r="22995" spans="1:1" hidden="1">
      <c r="A22995" s="164"/>
    </row>
    <row r="22996" spans="1:1" hidden="1">
      <c r="A22996" s="164"/>
    </row>
    <row r="22997" spans="1:1" hidden="1">
      <c r="A22997" s="522"/>
    </row>
    <row r="22998" spans="1:1" hidden="1">
      <c r="A22998" s="118"/>
    </row>
    <row r="22999" spans="1:1" hidden="1">
      <c r="A22999" s="118"/>
    </row>
    <row r="23000" spans="1:1" hidden="1">
      <c r="A23000" s="118"/>
    </row>
    <row r="23001" spans="1:1" ht="15.75" hidden="1">
      <c r="A23001" s="241"/>
    </row>
    <row r="23002" spans="1:1" ht="15.75" hidden="1">
      <c r="A23002" s="241"/>
    </row>
    <row r="23003" spans="1:1" ht="15.75" hidden="1">
      <c r="A23003" s="241"/>
    </row>
    <row r="23004" spans="1:1" ht="15.75" hidden="1">
      <c r="A23004" s="241"/>
    </row>
    <row r="23005" spans="1:1" ht="15.75" hidden="1">
      <c r="A23005" s="241"/>
    </row>
    <row r="23006" spans="1:1" ht="15.75" hidden="1">
      <c r="A23006" s="241"/>
    </row>
    <row r="23007" spans="1:1" ht="15.75" hidden="1">
      <c r="A23007" s="241"/>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21"/>
    </row>
    <row r="23031" spans="1:1" hidden="1">
      <c r="A23031" s="163"/>
    </row>
    <row r="23032" spans="1:1" hidden="1">
      <c r="A23032" s="143"/>
    </row>
    <row r="23033" spans="1:1" hidden="1">
      <c r="A23033" s="143"/>
    </row>
    <row r="23034" spans="1:1" hidden="1">
      <c r="A23034" s="143"/>
    </row>
    <row r="23035" spans="1:1" hidden="1">
      <c r="A23035" s="143"/>
    </row>
    <row r="23036" spans="1:1" hidden="1">
      <c r="A23036" s="143"/>
    </row>
    <row r="23037" spans="1:1" hidden="1">
      <c r="A23037" s="143"/>
    </row>
    <row r="23038" spans="1:1" hidden="1">
      <c r="A23038" s="143"/>
    </row>
    <row r="23039" spans="1:1" hidden="1">
      <c r="A23039" s="143"/>
    </row>
    <row r="23040" spans="1:1" hidden="1">
      <c r="A23040" s="143"/>
    </row>
    <row r="23041" spans="1:1" hidden="1">
      <c r="A23041" s="143"/>
    </row>
    <row r="23042" spans="1:1" hidden="1">
      <c r="A23042" s="143"/>
    </row>
    <row r="23043" spans="1:1" hidden="1">
      <c r="A23043" s="143"/>
    </row>
    <row r="23044" spans="1:1" hidden="1">
      <c r="A23044" s="143"/>
    </row>
    <row r="23045" spans="1:1" hidden="1">
      <c r="A23045" s="143"/>
    </row>
    <row r="23046" spans="1:1" hidden="1">
      <c r="A23046" s="143"/>
    </row>
    <row r="23047" spans="1:1" hidden="1">
      <c r="A23047" s="143"/>
    </row>
    <row r="23048" spans="1:1" hidden="1">
      <c r="A23048" s="143"/>
    </row>
    <row r="23049" spans="1:1" hidden="1">
      <c r="A23049" s="143"/>
    </row>
    <row r="23050" spans="1:1" hidden="1">
      <c r="A23050" s="164"/>
    </row>
    <row r="23051" spans="1:1" hidden="1">
      <c r="A23051" s="164"/>
    </row>
    <row r="23052" spans="1:1" hidden="1">
      <c r="A23052" s="164"/>
    </row>
    <row r="23053" spans="1:1" hidden="1">
      <c r="A23053" s="141"/>
    </row>
    <row r="23054" spans="1:1" hidden="1">
      <c r="A23054" s="141"/>
    </row>
    <row r="23055" spans="1:1" hidden="1">
      <c r="A23055" s="141"/>
    </row>
    <row r="23056" spans="1:1" hidden="1">
      <c r="A23056" s="143"/>
    </row>
    <row r="23057" spans="1:1" hidden="1">
      <c r="A23057" s="143"/>
    </row>
    <row r="23058" spans="1:1" hidden="1">
      <c r="A23058" s="143"/>
    </row>
    <row r="23059" spans="1:1" hidden="1">
      <c r="A23059" s="143"/>
    </row>
    <row r="23060" spans="1:1" hidden="1">
      <c r="A23060" s="143"/>
    </row>
    <row r="23061" spans="1:1" hidden="1">
      <c r="A23061" s="143"/>
    </row>
    <row r="23062" spans="1:1" hidden="1">
      <c r="A23062" s="143"/>
    </row>
    <row r="23063" spans="1:1" hidden="1">
      <c r="A23063" s="143"/>
    </row>
    <row r="23064" spans="1:1" hidden="1">
      <c r="A23064" s="143"/>
    </row>
    <row r="23065" spans="1:1" hidden="1">
      <c r="A23065" s="143"/>
    </row>
    <row r="23066" spans="1:1" hidden="1">
      <c r="A23066" s="143"/>
    </row>
    <row r="23067" spans="1:1" hidden="1">
      <c r="A23067" s="143"/>
    </row>
    <row r="23068" spans="1:1" hidden="1">
      <c r="A23068" s="141"/>
    </row>
    <row r="23069" spans="1:1" hidden="1">
      <c r="A23069" s="141"/>
    </row>
    <row r="23070" spans="1:1" hidden="1">
      <c r="A23070" s="143"/>
    </row>
    <row r="23071" spans="1:1" hidden="1">
      <c r="A23071" s="143"/>
    </row>
    <row r="23072" spans="1:1" hidden="1">
      <c r="A23072" s="143"/>
    </row>
    <row r="23073" spans="1:1" ht="15.75" hidden="1">
      <c r="A23073" s="100"/>
    </row>
    <row r="23074" spans="1:1" hidden="1">
      <c r="A23074" s="143"/>
    </row>
    <row r="23075" spans="1:1" hidden="1">
      <c r="A23075" s="143"/>
    </row>
    <row r="23076" spans="1:1" hidden="1">
      <c r="A23076" s="143"/>
    </row>
    <row r="23077" spans="1:1" hidden="1">
      <c r="A23077" s="143"/>
    </row>
    <row r="23078" spans="1:1" hidden="1">
      <c r="A23078" s="143"/>
    </row>
    <row r="23079" spans="1:1" hidden="1">
      <c r="A23079" s="143"/>
    </row>
    <row r="23080" spans="1:1" hidden="1">
      <c r="A23080" s="143"/>
    </row>
    <row r="23081" spans="1:1" hidden="1">
      <c r="A23081" s="143"/>
    </row>
    <row r="23082" spans="1:1" hidden="1">
      <c r="A23082" s="143"/>
    </row>
    <row r="23083" spans="1:1" hidden="1">
      <c r="A23083" s="143"/>
    </row>
    <row r="23084" spans="1:1" hidden="1">
      <c r="A23084" s="143"/>
    </row>
    <row r="23085" spans="1:1" hidden="1">
      <c r="A23085" s="143"/>
    </row>
    <row r="23086" spans="1:1" hidden="1">
      <c r="A23086" s="143"/>
    </row>
    <row r="23087" spans="1:1" hidden="1">
      <c r="A23087" s="143"/>
    </row>
    <row r="23088" spans="1:1" hidden="1">
      <c r="A23088" s="164"/>
    </row>
    <row r="23089" spans="1:1" hidden="1">
      <c r="A23089" s="164"/>
    </row>
    <row r="23090" spans="1:1" hidden="1">
      <c r="A23090" s="143"/>
    </row>
    <row r="23091" spans="1:1" hidden="1">
      <c r="A23091" s="164"/>
    </row>
    <row r="23092" spans="1:1" hidden="1">
      <c r="A23092" s="164"/>
    </row>
    <row r="23093" spans="1:1" hidden="1">
      <c r="A23093" s="143"/>
    </row>
    <row r="23094" spans="1:1" hidden="1">
      <c r="A23094" s="143"/>
    </row>
    <row r="23095" spans="1:1" ht="13.5" hidden="1" thickBot="1">
      <c r="A23095" s="514"/>
    </row>
    <row r="23096" spans="1:1" hidden="1">
      <c r="A23096" s="164"/>
    </row>
    <row r="23097" spans="1:1" hidden="1">
      <c r="A23097" s="164"/>
    </row>
    <row r="23098" spans="1:1" hidden="1">
      <c r="A23098" s="522"/>
    </row>
    <row r="23099" spans="1:1" hidden="1">
      <c r="A23099" s="118"/>
    </row>
    <row r="23100" spans="1:1" hidden="1">
      <c r="A23100" s="118"/>
    </row>
    <row r="23101" spans="1:1" hidden="1">
      <c r="A23101" s="118"/>
    </row>
    <row r="23102" spans="1:1" ht="15.75" hidden="1">
      <c r="A23102" s="241"/>
    </row>
    <row r="23103" spans="1:1" ht="15.75" hidden="1">
      <c r="A23103" s="241"/>
    </row>
    <row r="23104" spans="1:1" ht="15.75" hidden="1">
      <c r="A23104" s="241"/>
    </row>
    <row r="23105" spans="1:1" ht="15.75" hidden="1">
      <c r="A23105" s="241"/>
    </row>
    <row r="23106" spans="1:1" ht="15.75" hidden="1">
      <c r="A23106" s="241"/>
    </row>
    <row r="23107" spans="1:1" ht="15.75" hidden="1">
      <c r="A23107" s="241"/>
    </row>
    <row r="23108" spans="1:1" ht="15.75" hidden="1">
      <c r="A23108" s="241"/>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21"/>
    </row>
    <row r="23132" spans="1:1" hidden="1">
      <c r="A23132" s="163"/>
    </row>
    <row r="23133" spans="1:1" hidden="1">
      <c r="A23133" s="143"/>
    </row>
    <row r="23134" spans="1:1" hidden="1">
      <c r="A23134" s="143"/>
    </row>
    <row r="23135" spans="1:1" hidden="1">
      <c r="A23135" s="143"/>
    </row>
    <row r="23136" spans="1:1" hidden="1">
      <c r="A23136" s="143"/>
    </row>
    <row r="23137" spans="1:1" hidden="1">
      <c r="A23137" s="143"/>
    </row>
    <row r="23138" spans="1:1" hidden="1">
      <c r="A23138" s="143"/>
    </row>
    <row r="23139" spans="1:1" hidden="1">
      <c r="A23139" s="143"/>
    </row>
    <row r="23140" spans="1:1" hidden="1">
      <c r="A23140" s="143"/>
    </row>
    <row r="23141" spans="1:1" hidden="1">
      <c r="A23141" s="143"/>
    </row>
    <row r="23142" spans="1:1" hidden="1">
      <c r="A23142" s="143"/>
    </row>
    <row r="23143" spans="1:1" hidden="1">
      <c r="A23143" s="143"/>
    </row>
    <row r="23144" spans="1:1" hidden="1">
      <c r="A23144" s="143"/>
    </row>
    <row r="23145" spans="1:1" hidden="1">
      <c r="A23145" s="143"/>
    </row>
    <row r="23146" spans="1:1" hidden="1">
      <c r="A23146" s="143"/>
    </row>
    <row r="23147" spans="1:1" hidden="1">
      <c r="A23147" s="143"/>
    </row>
    <row r="23148" spans="1:1" hidden="1">
      <c r="A23148" s="143"/>
    </row>
    <row r="23149" spans="1:1" hidden="1">
      <c r="A23149" s="143"/>
    </row>
    <row r="23150" spans="1:1" hidden="1">
      <c r="A23150" s="143"/>
    </row>
    <row r="23151" spans="1:1" hidden="1">
      <c r="A23151" s="164"/>
    </row>
    <row r="23152" spans="1:1" hidden="1">
      <c r="A23152" s="164"/>
    </row>
    <row r="23153" spans="1:1" hidden="1">
      <c r="A23153" s="164"/>
    </row>
    <row r="23154" spans="1:1" hidden="1">
      <c r="A23154" s="141"/>
    </row>
    <row r="23155" spans="1:1" hidden="1">
      <c r="A23155" s="141"/>
    </row>
    <row r="23156" spans="1:1" hidden="1">
      <c r="A23156" s="141"/>
    </row>
    <row r="23157" spans="1:1" hidden="1">
      <c r="A23157" s="143"/>
    </row>
    <row r="23158" spans="1:1" hidden="1">
      <c r="A23158" s="143"/>
    </row>
    <row r="23159" spans="1:1" hidden="1">
      <c r="A23159" s="143"/>
    </row>
    <row r="23160" spans="1:1" hidden="1">
      <c r="A23160" s="143"/>
    </row>
    <row r="23161" spans="1:1" hidden="1">
      <c r="A23161" s="143"/>
    </row>
    <row r="23162" spans="1:1" hidden="1">
      <c r="A23162" s="143"/>
    </row>
    <row r="23163" spans="1:1" hidden="1">
      <c r="A23163" s="143"/>
    </row>
    <row r="23164" spans="1:1" hidden="1">
      <c r="A23164" s="143"/>
    </row>
    <row r="23165" spans="1:1" hidden="1">
      <c r="A23165" s="143"/>
    </row>
    <row r="23166" spans="1:1" hidden="1">
      <c r="A23166" s="143"/>
    </row>
    <row r="23167" spans="1:1" hidden="1">
      <c r="A23167" s="143"/>
    </row>
    <row r="23168" spans="1:1" hidden="1">
      <c r="A23168" s="143"/>
    </row>
    <row r="23169" spans="1:1" hidden="1">
      <c r="A23169" s="141"/>
    </row>
    <row r="23170" spans="1:1" hidden="1">
      <c r="A23170" s="141"/>
    </row>
    <row r="23171" spans="1:1" hidden="1">
      <c r="A23171" s="143"/>
    </row>
    <row r="23172" spans="1:1" hidden="1">
      <c r="A23172" s="143"/>
    </row>
    <row r="23173" spans="1:1" hidden="1">
      <c r="A23173" s="143"/>
    </row>
    <row r="23174" spans="1:1" ht="15.75" hidden="1">
      <c r="A23174" s="100"/>
    </row>
    <row r="23175" spans="1:1" hidden="1">
      <c r="A23175" s="143"/>
    </row>
    <row r="23176" spans="1:1" hidden="1">
      <c r="A23176" s="143"/>
    </row>
    <row r="23177" spans="1:1" hidden="1">
      <c r="A23177" s="143"/>
    </row>
    <row r="23178" spans="1:1" hidden="1">
      <c r="A23178" s="143"/>
    </row>
    <row r="23179" spans="1:1" hidden="1">
      <c r="A23179" s="143"/>
    </row>
    <row r="23180" spans="1:1" hidden="1">
      <c r="A23180" s="143"/>
    </row>
    <row r="23181" spans="1:1" hidden="1">
      <c r="A23181" s="143"/>
    </row>
    <row r="23182" spans="1:1" hidden="1">
      <c r="A23182" s="143"/>
    </row>
    <row r="23183" spans="1:1" hidden="1">
      <c r="A23183" s="143"/>
    </row>
    <row r="23184" spans="1:1" hidden="1">
      <c r="A23184" s="143"/>
    </row>
    <row r="23185" spans="1:1" hidden="1">
      <c r="A23185" s="143"/>
    </row>
    <row r="23186" spans="1:1" hidden="1">
      <c r="A23186" s="143"/>
    </row>
    <row r="23187" spans="1:1" hidden="1">
      <c r="A23187" s="143"/>
    </row>
    <row r="23188" spans="1:1" hidden="1">
      <c r="A23188" s="143"/>
    </row>
    <row r="23189" spans="1:1" hidden="1">
      <c r="A23189" s="164"/>
    </row>
    <row r="23190" spans="1:1" hidden="1">
      <c r="A23190" s="164"/>
    </row>
    <row r="23191" spans="1:1" hidden="1">
      <c r="A23191" s="143"/>
    </row>
    <row r="23192" spans="1:1" hidden="1">
      <c r="A23192" s="164"/>
    </row>
    <row r="23193" spans="1:1" hidden="1">
      <c r="A23193" s="164"/>
    </row>
    <row r="23194" spans="1:1" hidden="1">
      <c r="A23194" s="143"/>
    </row>
    <row r="23195" spans="1:1" hidden="1">
      <c r="A23195" s="143"/>
    </row>
    <row r="23196" spans="1:1" ht="13.5" hidden="1" thickBot="1">
      <c r="A23196" s="514"/>
    </row>
    <row r="23197" spans="1:1" hidden="1">
      <c r="A23197" s="164"/>
    </row>
    <row r="23198" spans="1:1" hidden="1">
      <c r="A23198" s="164"/>
    </row>
    <row r="23199" spans="1:1" hidden="1">
      <c r="A23199" s="522"/>
    </row>
    <row r="23200" spans="1:1" hidden="1">
      <c r="A23200" s="118"/>
    </row>
    <row r="23201" spans="1:1" hidden="1">
      <c r="A23201" s="118"/>
    </row>
    <row r="23202" spans="1:1" hidden="1">
      <c r="A23202" s="118"/>
    </row>
    <row r="23203" spans="1:1" ht="15.75" hidden="1">
      <c r="A23203" s="241"/>
    </row>
    <row r="23204" spans="1:1" ht="15.75" hidden="1">
      <c r="A23204" s="241"/>
    </row>
    <row r="23205" spans="1:1" ht="15.75" hidden="1">
      <c r="A23205" s="241"/>
    </row>
    <row r="23206" spans="1:1" ht="15.75" hidden="1">
      <c r="A23206" s="241"/>
    </row>
    <row r="23207" spans="1:1" ht="15.75" hidden="1">
      <c r="A23207" s="241"/>
    </row>
    <row r="23208" spans="1:1" ht="15.75" hidden="1">
      <c r="A23208" s="241"/>
    </row>
    <row r="23209" spans="1:1" ht="15.75" hidden="1">
      <c r="A23209" s="241"/>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21"/>
    </row>
    <row r="23233" spans="1:1" hidden="1">
      <c r="A23233" s="163"/>
    </row>
    <row r="23234" spans="1:1" hidden="1">
      <c r="A23234" s="143"/>
    </row>
    <row r="23235" spans="1:1" hidden="1">
      <c r="A23235" s="143"/>
    </row>
    <row r="23236" spans="1:1" hidden="1">
      <c r="A23236" s="143"/>
    </row>
    <row r="23237" spans="1:1" hidden="1">
      <c r="A23237" s="143"/>
    </row>
    <row r="23238" spans="1:1" hidden="1">
      <c r="A23238" s="143"/>
    </row>
    <row r="23239" spans="1:1" hidden="1">
      <c r="A23239" s="143"/>
    </row>
    <row r="23240" spans="1:1" hidden="1">
      <c r="A23240" s="143"/>
    </row>
    <row r="23241" spans="1:1" hidden="1">
      <c r="A23241" s="143"/>
    </row>
    <row r="23242" spans="1:1" hidden="1">
      <c r="A23242" s="143"/>
    </row>
    <row r="23243" spans="1:1" hidden="1">
      <c r="A23243" s="143"/>
    </row>
    <row r="23244" spans="1:1" hidden="1">
      <c r="A23244" s="143"/>
    </row>
    <row r="23245" spans="1:1" hidden="1">
      <c r="A23245" s="143"/>
    </row>
    <row r="23246" spans="1:1" hidden="1">
      <c r="A23246" s="143"/>
    </row>
    <row r="23247" spans="1:1" hidden="1">
      <c r="A23247" s="143"/>
    </row>
    <row r="23248" spans="1:1" hidden="1">
      <c r="A23248" s="143"/>
    </row>
    <row r="23249" spans="1:1" hidden="1">
      <c r="A23249" s="143"/>
    </row>
    <row r="23250" spans="1:1" hidden="1">
      <c r="A23250" s="143"/>
    </row>
    <row r="23251" spans="1:1" hidden="1">
      <c r="A23251" s="143"/>
    </row>
    <row r="23252" spans="1:1" hidden="1">
      <c r="A23252" s="164"/>
    </row>
    <row r="23253" spans="1:1" hidden="1">
      <c r="A23253" s="164"/>
    </row>
    <row r="23254" spans="1:1" hidden="1">
      <c r="A23254" s="164"/>
    </row>
    <row r="23255" spans="1:1" hidden="1">
      <c r="A23255" s="141"/>
    </row>
    <row r="23256" spans="1:1" hidden="1">
      <c r="A23256" s="141"/>
    </row>
    <row r="23257" spans="1:1" hidden="1">
      <c r="A23257" s="141"/>
    </row>
    <row r="23258" spans="1:1" hidden="1">
      <c r="A23258" s="143"/>
    </row>
    <row r="23259" spans="1:1" hidden="1">
      <c r="A23259" s="143"/>
    </row>
    <row r="23260" spans="1:1" hidden="1">
      <c r="A23260" s="143"/>
    </row>
    <row r="23261" spans="1:1" hidden="1">
      <c r="A23261" s="143"/>
    </row>
    <row r="23262" spans="1:1" hidden="1">
      <c r="A23262" s="143"/>
    </row>
    <row r="23263" spans="1:1" hidden="1">
      <c r="A23263" s="143"/>
    </row>
    <row r="23264" spans="1:1" hidden="1">
      <c r="A23264" s="143"/>
    </row>
    <row r="23265" spans="1:1" hidden="1">
      <c r="A23265" s="143"/>
    </row>
    <row r="23266" spans="1:1" hidden="1">
      <c r="A23266" s="143"/>
    </row>
    <row r="23267" spans="1:1" hidden="1">
      <c r="A23267" s="143"/>
    </row>
    <row r="23268" spans="1:1" hidden="1">
      <c r="A23268" s="143"/>
    </row>
    <row r="23269" spans="1:1" hidden="1">
      <c r="A23269" s="143"/>
    </row>
    <row r="23270" spans="1:1" hidden="1">
      <c r="A23270" s="141"/>
    </row>
    <row r="23271" spans="1:1" hidden="1">
      <c r="A23271" s="141"/>
    </row>
    <row r="23272" spans="1:1" hidden="1">
      <c r="A23272" s="143"/>
    </row>
    <row r="23273" spans="1:1" hidden="1">
      <c r="A23273" s="143"/>
    </row>
    <row r="23274" spans="1:1" hidden="1">
      <c r="A23274" s="143"/>
    </row>
    <row r="23275" spans="1:1" ht="15.75" hidden="1">
      <c r="A23275" s="100"/>
    </row>
    <row r="23276" spans="1:1" hidden="1">
      <c r="A23276" s="143"/>
    </row>
    <row r="23277" spans="1:1" hidden="1">
      <c r="A23277" s="143"/>
    </row>
    <row r="23278" spans="1:1" hidden="1">
      <c r="A23278" s="143"/>
    </row>
    <row r="23279" spans="1:1" hidden="1">
      <c r="A23279" s="143"/>
    </row>
    <row r="23280" spans="1:1" hidden="1">
      <c r="A23280" s="143"/>
    </row>
    <row r="23281" spans="1:1" hidden="1">
      <c r="A23281" s="143"/>
    </row>
    <row r="23282" spans="1:1" hidden="1">
      <c r="A23282" s="143"/>
    </row>
    <row r="23283" spans="1:1" hidden="1">
      <c r="A23283" s="143"/>
    </row>
    <row r="23284" spans="1:1" hidden="1">
      <c r="A23284" s="143"/>
    </row>
    <row r="23285" spans="1:1" hidden="1">
      <c r="A23285" s="143"/>
    </row>
    <row r="23286" spans="1:1" hidden="1">
      <c r="A23286" s="143"/>
    </row>
    <row r="23287" spans="1:1" hidden="1">
      <c r="A23287" s="143"/>
    </row>
    <row r="23288" spans="1:1" hidden="1">
      <c r="A23288" s="143"/>
    </row>
    <row r="23289" spans="1:1" hidden="1">
      <c r="A23289" s="143"/>
    </row>
    <row r="23290" spans="1:1" hidden="1">
      <c r="A23290" s="164"/>
    </row>
    <row r="23291" spans="1:1" hidden="1">
      <c r="A23291" s="164"/>
    </row>
    <row r="23292" spans="1:1" hidden="1">
      <c r="A23292" s="143"/>
    </row>
    <row r="23293" spans="1:1" hidden="1">
      <c r="A23293" s="164"/>
    </row>
    <row r="23294" spans="1:1" hidden="1">
      <c r="A23294" s="164"/>
    </row>
    <row r="23295" spans="1:1" hidden="1">
      <c r="A23295" s="143"/>
    </row>
    <row r="23296" spans="1:1" hidden="1">
      <c r="A23296" s="143"/>
    </row>
    <row r="23297" spans="1:1" ht="13.5" hidden="1" thickBot="1">
      <c r="A23297" s="514"/>
    </row>
    <row r="23298" spans="1:1" hidden="1">
      <c r="A23298" s="164"/>
    </row>
    <row r="23299" spans="1:1" hidden="1">
      <c r="A23299" s="164"/>
    </row>
    <row r="23300" spans="1:1" hidden="1">
      <c r="A23300" s="522"/>
    </row>
    <row r="23301" spans="1:1" hidden="1">
      <c r="A23301" s="118"/>
    </row>
    <row r="23302" spans="1:1" hidden="1">
      <c r="A23302" s="118"/>
    </row>
    <row r="23303" spans="1:1" hidden="1">
      <c r="A23303" s="118"/>
    </row>
    <row r="23304" spans="1:1" ht="15.75" hidden="1">
      <c r="A23304" s="241"/>
    </row>
    <row r="23305" spans="1:1" ht="15.75" hidden="1">
      <c r="A23305" s="241"/>
    </row>
    <row r="23306" spans="1:1" ht="15.75" hidden="1">
      <c r="A23306" s="241"/>
    </row>
    <row r="23307" spans="1:1" ht="15.75" hidden="1">
      <c r="A23307" s="241"/>
    </row>
    <row r="23308" spans="1:1" ht="15.75" hidden="1">
      <c r="A23308" s="241"/>
    </row>
    <row r="23309" spans="1:1" ht="15.75" hidden="1">
      <c r="A23309" s="241"/>
    </row>
    <row r="23310" spans="1:1" ht="15.75" hidden="1">
      <c r="A23310" s="241"/>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21"/>
    </row>
    <row r="23334" spans="1:1" hidden="1">
      <c r="A23334" s="163"/>
    </row>
    <row r="23335" spans="1:1" hidden="1">
      <c r="A23335" s="143"/>
    </row>
    <row r="23336" spans="1:1" hidden="1">
      <c r="A23336" s="143"/>
    </row>
    <row r="23337" spans="1:1" hidden="1">
      <c r="A23337" s="143"/>
    </row>
    <row r="23338" spans="1:1" hidden="1">
      <c r="A23338" s="143"/>
    </row>
    <row r="23339" spans="1:1" hidden="1">
      <c r="A23339" s="143"/>
    </row>
    <row r="23340" spans="1:1" hidden="1">
      <c r="A23340" s="143"/>
    </row>
    <row r="23341" spans="1:1" hidden="1">
      <c r="A23341" s="143"/>
    </row>
    <row r="23342" spans="1:1" hidden="1">
      <c r="A23342" s="143"/>
    </row>
    <row r="23343" spans="1:1" hidden="1">
      <c r="A23343" s="143"/>
    </row>
    <row r="23344" spans="1:1" hidden="1">
      <c r="A23344" s="143"/>
    </row>
    <row r="23345" spans="1:1" hidden="1">
      <c r="A23345" s="143"/>
    </row>
    <row r="23346" spans="1:1" hidden="1">
      <c r="A23346" s="143"/>
    </row>
    <row r="23347" spans="1:1" hidden="1">
      <c r="A23347" s="143"/>
    </row>
    <row r="23348" spans="1:1" hidden="1">
      <c r="A23348" s="143"/>
    </row>
    <row r="23349" spans="1:1" hidden="1">
      <c r="A23349" s="143"/>
    </row>
    <row r="23350" spans="1:1" hidden="1">
      <c r="A23350" s="143"/>
    </row>
    <row r="23351" spans="1:1" hidden="1">
      <c r="A23351" s="143"/>
    </row>
    <row r="23352" spans="1:1" hidden="1">
      <c r="A23352" s="143"/>
    </row>
    <row r="23353" spans="1:1" hidden="1">
      <c r="A23353" s="164"/>
    </row>
    <row r="23354" spans="1:1" hidden="1">
      <c r="A23354" s="164"/>
    </row>
    <row r="23355" spans="1:1" hidden="1">
      <c r="A23355" s="164"/>
    </row>
    <row r="23356" spans="1:1" hidden="1">
      <c r="A23356" s="141"/>
    </row>
    <row r="23357" spans="1:1" hidden="1">
      <c r="A23357" s="141"/>
    </row>
    <row r="23358" spans="1:1" hidden="1">
      <c r="A23358" s="141"/>
    </row>
    <row r="23359" spans="1:1" hidden="1">
      <c r="A23359" s="143"/>
    </row>
    <row r="23360" spans="1:1" hidden="1">
      <c r="A23360" s="143"/>
    </row>
    <row r="23361" spans="1:1" hidden="1">
      <c r="A23361" s="143"/>
    </row>
    <row r="23362" spans="1:1" hidden="1">
      <c r="A23362" s="143"/>
    </row>
    <row r="23363" spans="1:1" hidden="1">
      <c r="A23363" s="143"/>
    </row>
    <row r="23364" spans="1:1" hidden="1">
      <c r="A23364" s="143"/>
    </row>
    <row r="23365" spans="1:1" hidden="1">
      <c r="A23365" s="143"/>
    </row>
    <row r="23366" spans="1:1" hidden="1">
      <c r="A23366" s="143"/>
    </row>
    <row r="23367" spans="1:1" hidden="1">
      <c r="A23367" s="143"/>
    </row>
    <row r="23368" spans="1:1" hidden="1">
      <c r="A23368" s="143"/>
    </row>
    <row r="23369" spans="1:1" hidden="1">
      <c r="A23369" s="143"/>
    </row>
    <row r="23370" spans="1:1" hidden="1">
      <c r="A23370" s="143"/>
    </row>
    <row r="23371" spans="1:1" hidden="1">
      <c r="A23371" s="141"/>
    </row>
    <row r="23372" spans="1:1" hidden="1">
      <c r="A23372" s="141"/>
    </row>
    <row r="23373" spans="1:1" hidden="1">
      <c r="A23373" s="143"/>
    </row>
    <row r="23374" spans="1:1" hidden="1">
      <c r="A23374" s="143"/>
    </row>
    <row r="23375" spans="1:1" hidden="1">
      <c r="A23375" s="143"/>
    </row>
    <row r="23376" spans="1:1" ht="15.75" hidden="1">
      <c r="A23376" s="100"/>
    </row>
    <row r="23377" spans="1:1" hidden="1">
      <c r="A23377" s="143"/>
    </row>
    <row r="23378" spans="1:1" hidden="1">
      <c r="A23378" s="143"/>
    </row>
    <row r="23379" spans="1:1" hidden="1">
      <c r="A23379" s="143"/>
    </row>
    <row r="23380" spans="1:1" hidden="1">
      <c r="A23380" s="143"/>
    </row>
    <row r="23381" spans="1:1" hidden="1">
      <c r="A23381" s="143"/>
    </row>
    <row r="23382" spans="1:1" hidden="1">
      <c r="A23382" s="143"/>
    </row>
    <row r="23383" spans="1:1" hidden="1">
      <c r="A23383" s="143"/>
    </row>
    <row r="23384" spans="1:1" hidden="1">
      <c r="A23384" s="143"/>
    </row>
    <row r="23385" spans="1:1" hidden="1">
      <c r="A23385" s="143"/>
    </row>
    <row r="23386" spans="1:1" hidden="1">
      <c r="A23386" s="143"/>
    </row>
    <row r="23387" spans="1:1" hidden="1">
      <c r="A23387" s="143"/>
    </row>
    <row r="23388" spans="1:1" hidden="1">
      <c r="A23388" s="143"/>
    </row>
    <row r="23389" spans="1:1" hidden="1">
      <c r="A23389" s="143"/>
    </row>
    <row r="23390" spans="1:1" hidden="1">
      <c r="A23390" s="143"/>
    </row>
    <row r="23391" spans="1:1" hidden="1">
      <c r="A23391" s="164"/>
    </row>
    <row r="23392" spans="1:1" hidden="1">
      <c r="A23392" s="164"/>
    </row>
    <row r="23393" spans="1:1" hidden="1">
      <c r="A23393" s="143"/>
    </row>
    <row r="23394" spans="1:1" hidden="1">
      <c r="A23394" s="164"/>
    </row>
    <row r="23395" spans="1:1" hidden="1">
      <c r="A23395" s="164"/>
    </row>
    <row r="23396" spans="1:1" hidden="1">
      <c r="A23396" s="143"/>
    </row>
    <row r="23397" spans="1:1" hidden="1">
      <c r="A23397" s="143"/>
    </row>
    <row r="23398" spans="1:1" ht="13.5" hidden="1" thickBot="1">
      <c r="A23398" s="514"/>
    </row>
    <row r="23399" spans="1:1" hidden="1">
      <c r="A23399" s="164"/>
    </row>
    <row r="23400" spans="1:1" hidden="1">
      <c r="A23400" s="164"/>
    </row>
    <row r="23401" spans="1:1" hidden="1">
      <c r="A23401" s="522"/>
    </row>
    <row r="23402" spans="1:1" hidden="1">
      <c r="A23402" s="118"/>
    </row>
    <row r="23403" spans="1:1" hidden="1">
      <c r="A23403" s="118"/>
    </row>
    <row r="23404" spans="1:1" hidden="1">
      <c r="A23404" s="118"/>
    </row>
    <row r="23405" spans="1:1" ht="15.75" hidden="1">
      <c r="A23405" s="241"/>
    </row>
    <row r="23406" spans="1:1" ht="15.75" hidden="1">
      <c r="A23406" s="241"/>
    </row>
    <row r="23407" spans="1:1" ht="15.75" hidden="1">
      <c r="A23407" s="241"/>
    </row>
    <row r="23408" spans="1:1" ht="15.75" hidden="1">
      <c r="A23408" s="241"/>
    </row>
    <row r="23409" spans="1:1" ht="15.75" hidden="1">
      <c r="A23409" s="241"/>
    </row>
    <row r="23410" spans="1:1" ht="15.75" hidden="1">
      <c r="A23410" s="241"/>
    </row>
    <row r="23411" spans="1:1" ht="15.75" hidden="1">
      <c r="A23411" s="241"/>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21"/>
    </row>
    <row r="23435" spans="1:1" hidden="1">
      <c r="A23435" s="163"/>
    </row>
    <row r="23436" spans="1:1" hidden="1">
      <c r="A23436" s="143"/>
    </row>
    <row r="23437" spans="1:1" hidden="1">
      <c r="A23437" s="143"/>
    </row>
    <row r="23438" spans="1:1" hidden="1">
      <c r="A23438" s="143"/>
    </row>
    <row r="23439" spans="1:1" hidden="1">
      <c r="A23439" s="143"/>
    </row>
    <row r="23440" spans="1:1" hidden="1">
      <c r="A23440" s="143"/>
    </row>
    <row r="23441" spans="1:1" hidden="1">
      <c r="A23441" s="143"/>
    </row>
    <row r="23442" spans="1:1" hidden="1">
      <c r="A23442" s="143"/>
    </row>
    <row r="23443" spans="1:1" hidden="1">
      <c r="A23443" s="143"/>
    </row>
    <row r="23444" spans="1:1" hidden="1">
      <c r="A23444" s="143"/>
    </row>
    <row r="23445" spans="1:1" hidden="1">
      <c r="A23445" s="143"/>
    </row>
    <row r="23446" spans="1:1" hidden="1">
      <c r="A23446" s="143"/>
    </row>
    <row r="23447" spans="1:1" hidden="1">
      <c r="A23447" s="143"/>
    </row>
    <row r="23448" spans="1:1" hidden="1">
      <c r="A23448" s="143"/>
    </row>
    <row r="23449" spans="1:1" hidden="1">
      <c r="A23449" s="143"/>
    </row>
    <row r="23450" spans="1:1" hidden="1">
      <c r="A23450" s="143"/>
    </row>
    <row r="23451" spans="1:1" hidden="1">
      <c r="A23451" s="143"/>
    </row>
    <row r="23452" spans="1:1" hidden="1">
      <c r="A23452" s="143"/>
    </row>
    <row r="23453" spans="1:1" hidden="1">
      <c r="A23453" s="143"/>
    </row>
    <row r="23454" spans="1:1" hidden="1">
      <c r="A23454" s="164"/>
    </row>
    <row r="23455" spans="1:1" hidden="1">
      <c r="A23455" s="164"/>
    </row>
    <row r="23456" spans="1:1" hidden="1">
      <c r="A23456" s="164"/>
    </row>
    <row r="23457" spans="1:1" hidden="1">
      <c r="A23457" s="141"/>
    </row>
    <row r="23458" spans="1:1" hidden="1">
      <c r="A23458" s="141"/>
    </row>
    <row r="23459" spans="1:1" hidden="1">
      <c r="A23459" s="141"/>
    </row>
    <row r="23460" spans="1:1" hidden="1">
      <c r="A23460" s="143"/>
    </row>
    <row r="23461" spans="1:1" hidden="1">
      <c r="A23461" s="143"/>
    </row>
    <row r="23462" spans="1:1" hidden="1">
      <c r="A23462" s="143"/>
    </row>
    <row r="23463" spans="1:1" hidden="1">
      <c r="A23463" s="143"/>
    </row>
    <row r="23464" spans="1:1" hidden="1">
      <c r="A23464" s="143"/>
    </row>
    <row r="23465" spans="1:1" hidden="1">
      <c r="A23465" s="143"/>
    </row>
    <row r="23466" spans="1:1" hidden="1">
      <c r="A23466" s="143"/>
    </row>
    <row r="23467" spans="1:1" hidden="1">
      <c r="A23467" s="143"/>
    </row>
    <row r="23468" spans="1:1" hidden="1">
      <c r="A23468" s="143"/>
    </row>
    <row r="23469" spans="1:1" hidden="1">
      <c r="A23469" s="143"/>
    </row>
    <row r="23470" spans="1:1" hidden="1">
      <c r="A23470" s="143"/>
    </row>
    <row r="23471" spans="1:1" hidden="1">
      <c r="A23471" s="143"/>
    </row>
    <row r="23472" spans="1:1" hidden="1">
      <c r="A23472" s="141"/>
    </row>
    <row r="23473" spans="1:1" hidden="1">
      <c r="A23473" s="141"/>
    </row>
    <row r="23474" spans="1:1" hidden="1">
      <c r="A23474" s="143"/>
    </row>
    <row r="23475" spans="1:1" hidden="1">
      <c r="A23475" s="143"/>
    </row>
    <row r="23476" spans="1:1" hidden="1">
      <c r="A23476" s="143"/>
    </row>
    <row r="23477" spans="1:1" ht="15.75" hidden="1">
      <c r="A23477" s="100"/>
    </row>
    <row r="23478" spans="1:1" hidden="1">
      <c r="A23478" s="143"/>
    </row>
    <row r="23479" spans="1:1" hidden="1">
      <c r="A23479" s="143"/>
    </row>
    <row r="23480" spans="1:1" hidden="1">
      <c r="A23480" s="143"/>
    </row>
    <row r="23481" spans="1:1" hidden="1">
      <c r="A23481" s="143"/>
    </row>
    <row r="23482" spans="1:1" hidden="1">
      <c r="A23482" s="143"/>
    </row>
    <row r="23483" spans="1:1" hidden="1">
      <c r="A23483" s="143"/>
    </row>
    <row r="23484" spans="1:1" hidden="1">
      <c r="A23484" s="143"/>
    </row>
    <row r="23485" spans="1:1" hidden="1">
      <c r="A23485" s="143"/>
    </row>
    <row r="23486" spans="1:1" hidden="1">
      <c r="A23486" s="143"/>
    </row>
    <row r="23487" spans="1:1" hidden="1">
      <c r="A23487" s="143"/>
    </row>
    <row r="23488" spans="1:1" hidden="1">
      <c r="A23488" s="143"/>
    </row>
    <row r="23489" spans="1:1" hidden="1">
      <c r="A23489" s="143"/>
    </row>
    <row r="23490" spans="1:1" hidden="1">
      <c r="A23490" s="143"/>
    </row>
    <row r="23491" spans="1:1" hidden="1">
      <c r="A23491" s="143"/>
    </row>
    <row r="23492" spans="1:1" hidden="1">
      <c r="A23492" s="164"/>
    </row>
    <row r="23493" spans="1:1" hidden="1">
      <c r="A23493" s="164"/>
    </row>
    <row r="23494" spans="1:1" hidden="1">
      <c r="A23494" s="143"/>
    </row>
    <row r="23495" spans="1:1" hidden="1">
      <c r="A23495" s="164"/>
    </row>
    <row r="23496" spans="1:1" hidden="1">
      <c r="A23496" s="164"/>
    </row>
    <row r="23497" spans="1:1" hidden="1">
      <c r="A23497" s="143"/>
    </row>
    <row r="23498" spans="1:1" hidden="1">
      <c r="A23498" s="143"/>
    </row>
    <row r="23499" spans="1:1" ht="13.5" hidden="1" thickBot="1">
      <c r="A23499" s="514"/>
    </row>
    <row r="23500" spans="1:1" hidden="1">
      <c r="A23500" s="164"/>
    </row>
    <row r="23501" spans="1:1" hidden="1">
      <c r="A23501" s="164"/>
    </row>
    <row r="23502" spans="1:1" hidden="1">
      <c r="A23502" s="522"/>
    </row>
    <row r="23503" spans="1:1" hidden="1">
      <c r="A23503" s="118"/>
    </row>
    <row r="23504" spans="1:1" hidden="1">
      <c r="A23504" s="118"/>
    </row>
    <row r="23505" spans="1:1" hidden="1">
      <c r="A23505" s="118"/>
    </row>
    <row r="23506" spans="1:1" ht="15.75" hidden="1">
      <c r="A23506" s="241"/>
    </row>
    <row r="23507" spans="1:1" ht="15.75" hidden="1">
      <c r="A23507" s="241"/>
    </row>
    <row r="23508" spans="1:1" ht="15.75" hidden="1">
      <c r="A23508" s="241"/>
    </row>
    <row r="23509" spans="1:1" ht="15.75" hidden="1">
      <c r="A23509" s="241"/>
    </row>
    <row r="23510" spans="1:1" ht="15.75" hidden="1">
      <c r="A23510" s="241"/>
    </row>
    <row r="23511" spans="1:1" ht="15.75" hidden="1">
      <c r="A23511" s="241"/>
    </row>
    <row r="23512" spans="1:1" ht="15.75" hidden="1">
      <c r="A23512" s="241"/>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21"/>
    </row>
    <row r="23536" spans="1:1" hidden="1">
      <c r="A23536" s="163"/>
    </row>
    <row r="23537" spans="1:1" hidden="1">
      <c r="A23537" s="143"/>
    </row>
    <row r="23538" spans="1:1" hidden="1">
      <c r="A23538" s="143"/>
    </row>
    <row r="23539" spans="1:1" hidden="1">
      <c r="A23539" s="143"/>
    </row>
    <row r="23540" spans="1:1" hidden="1">
      <c r="A23540" s="143"/>
    </row>
    <row r="23541" spans="1:1" hidden="1">
      <c r="A23541" s="143"/>
    </row>
    <row r="23542" spans="1:1" hidden="1">
      <c r="A23542" s="143"/>
    </row>
    <row r="23543" spans="1:1" hidden="1">
      <c r="A23543" s="143"/>
    </row>
    <row r="23544" spans="1:1" hidden="1">
      <c r="A23544" s="143"/>
    </row>
    <row r="23545" spans="1:1" hidden="1">
      <c r="A23545" s="143"/>
    </row>
    <row r="23546" spans="1:1" hidden="1">
      <c r="A23546" s="143"/>
    </row>
    <row r="23547" spans="1:1" hidden="1">
      <c r="A23547" s="143"/>
    </row>
    <row r="23548" spans="1:1" hidden="1">
      <c r="A23548" s="143"/>
    </row>
    <row r="23549" spans="1:1" hidden="1">
      <c r="A23549" s="143"/>
    </row>
    <row r="23550" spans="1:1" hidden="1">
      <c r="A23550" s="143"/>
    </row>
    <row r="23551" spans="1:1" hidden="1">
      <c r="A23551" s="143"/>
    </row>
    <row r="23552" spans="1:1" hidden="1">
      <c r="A23552" s="143"/>
    </row>
    <row r="23553" spans="1:1" hidden="1">
      <c r="A23553" s="143"/>
    </row>
    <row r="23554" spans="1:1" hidden="1">
      <c r="A23554" s="143"/>
    </row>
    <row r="23555" spans="1:1" hidden="1">
      <c r="A23555" s="164"/>
    </row>
    <row r="23556" spans="1:1" hidden="1">
      <c r="A23556" s="164"/>
    </row>
    <row r="23557" spans="1:1" hidden="1">
      <c r="A23557" s="164"/>
    </row>
    <row r="23558" spans="1:1" hidden="1">
      <c r="A23558" s="141"/>
    </row>
    <row r="23559" spans="1:1" hidden="1">
      <c r="A23559" s="141"/>
    </row>
    <row r="23560" spans="1:1" hidden="1">
      <c r="A23560" s="141"/>
    </row>
    <row r="23561" spans="1:1" hidden="1">
      <c r="A23561" s="143"/>
    </row>
    <row r="23562" spans="1:1" hidden="1">
      <c r="A23562" s="143"/>
    </row>
    <row r="23563" spans="1:1" hidden="1">
      <c r="A23563" s="143"/>
    </row>
    <row r="23564" spans="1:1" hidden="1">
      <c r="A23564" s="143"/>
    </row>
    <row r="23565" spans="1:1" hidden="1">
      <c r="A23565" s="143"/>
    </row>
    <row r="23566" spans="1:1" hidden="1">
      <c r="A23566" s="143"/>
    </row>
    <row r="23567" spans="1:1" hidden="1">
      <c r="A23567" s="143"/>
    </row>
    <row r="23568" spans="1:1" hidden="1">
      <c r="A23568" s="143"/>
    </row>
    <row r="23569" spans="1:1" hidden="1">
      <c r="A23569" s="143"/>
    </row>
    <row r="23570" spans="1:1" hidden="1">
      <c r="A23570" s="143"/>
    </row>
    <row r="23571" spans="1:1" hidden="1">
      <c r="A23571" s="143"/>
    </row>
    <row r="23572" spans="1:1" hidden="1">
      <c r="A23572" s="143"/>
    </row>
    <row r="23573" spans="1:1" hidden="1">
      <c r="A23573" s="141"/>
    </row>
    <row r="23574" spans="1:1" hidden="1">
      <c r="A23574" s="141"/>
    </row>
    <row r="23575" spans="1:1" hidden="1">
      <c r="A23575" s="143"/>
    </row>
    <row r="23576" spans="1:1" hidden="1">
      <c r="A23576" s="143"/>
    </row>
    <row r="23577" spans="1:1" hidden="1">
      <c r="A23577" s="143"/>
    </row>
    <row r="23578" spans="1:1" ht="15.75" hidden="1">
      <c r="A23578" s="100"/>
    </row>
    <row r="23579" spans="1:1" hidden="1">
      <c r="A23579" s="143"/>
    </row>
    <row r="23580" spans="1:1" hidden="1">
      <c r="A23580" s="143"/>
    </row>
    <row r="23581" spans="1:1" hidden="1">
      <c r="A23581" s="143"/>
    </row>
    <row r="23582" spans="1:1" hidden="1">
      <c r="A23582" s="143"/>
    </row>
    <row r="23583" spans="1:1" hidden="1">
      <c r="A23583" s="143"/>
    </row>
    <row r="23584" spans="1:1" hidden="1">
      <c r="A23584" s="143"/>
    </row>
    <row r="23585" spans="1:1" hidden="1">
      <c r="A23585" s="143"/>
    </row>
    <row r="23586" spans="1:1" hidden="1">
      <c r="A23586" s="143"/>
    </row>
    <row r="23587" spans="1:1" hidden="1">
      <c r="A23587" s="143"/>
    </row>
    <row r="23588" spans="1:1" hidden="1">
      <c r="A23588" s="143"/>
    </row>
    <row r="23589" spans="1:1" hidden="1">
      <c r="A23589" s="143"/>
    </row>
    <row r="23590" spans="1:1" hidden="1">
      <c r="A23590" s="143"/>
    </row>
    <row r="23591" spans="1:1" hidden="1">
      <c r="A23591" s="143"/>
    </row>
    <row r="23592" spans="1:1" hidden="1">
      <c r="A23592" s="143"/>
    </row>
    <row r="23593" spans="1:1" hidden="1">
      <c r="A23593" s="164"/>
    </row>
    <row r="23594" spans="1:1" hidden="1">
      <c r="A23594" s="164"/>
    </row>
    <row r="23595" spans="1:1" hidden="1">
      <c r="A23595" s="143"/>
    </row>
    <row r="23596" spans="1:1" hidden="1">
      <c r="A23596" s="164"/>
    </row>
    <row r="23597" spans="1:1" hidden="1">
      <c r="A23597" s="164"/>
    </row>
    <row r="23598" spans="1:1" hidden="1">
      <c r="A23598" s="143"/>
    </row>
    <row r="23599" spans="1:1" hidden="1">
      <c r="A23599" s="143"/>
    </row>
    <row r="23600" spans="1:1" ht="13.5" hidden="1" thickBot="1">
      <c r="A23600" s="514"/>
    </row>
    <row r="23601" spans="1:1" hidden="1">
      <c r="A23601" s="164"/>
    </row>
    <row r="23602" spans="1:1" hidden="1">
      <c r="A23602" s="164"/>
    </row>
    <row r="23603" spans="1:1" hidden="1">
      <c r="A23603" s="522"/>
    </row>
    <row r="23604" spans="1:1" hidden="1">
      <c r="A23604" s="118"/>
    </row>
    <row r="23605" spans="1:1" hidden="1">
      <c r="A23605" s="118"/>
    </row>
    <row r="23606" spans="1:1" hidden="1">
      <c r="A23606" s="118"/>
    </row>
    <row r="23607" spans="1:1" ht="15.75" hidden="1">
      <c r="A23607" s="241"/>
    </row>
    <row r="23608" spans="1:1" ht="15.75" hidden="1">
      <c r="A23608" s="241"/>
    </row>
    <row r="23609" spans="1:1" ht="15.75" hidden="1">
      <c r="A23609" s="241"/>
    </row>
    <row r="23610" spans="1:1" ht="15.75" hidden="1">
      <c r="A23610" s="241"/>
    </row>
    <row r="23611" spans="1:1" ht="15.75" hidden="1">
      <c r="A23611" s="241"/>
    </row>
    <row r="23612" spans="1:1" ht="15.75" hidden="1">
      <c r="A23612" s="241"/>
    </row>
    <row r="23613" spans="1:1" ht="15.75" hidden="1">
      <c r="A23613" s="241"/>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21"/>
    </row>
    <row r="23637" spans="1:1" hidden="1">
      <c r="A23637" s="163"/>
    </row>
    <row r="23638" spans="1:1" hidden="1">
      <c r="A23638" s="143"/>
    </row>
    <row r="23639" spans="1:1" hidden="1">
      <c r="A23639" s="143"/>
    </row>
    <row r="23640" spans="1:1" hidden="1">
      <c r="A23640" s="143"/>
    </row>
    <row r="23641" spans="1:1" hidden="1">
      <c r="A23641" s="143"/>
    </row>
    <row r="23642" spans="1:1" hidden="1">
      <c r="A23642" s="143"/>
    </row>
    <row r="23643" spans="1:1" hidden="1">
      <c r="A23643" s="143"/>
    </row>
    <row r="23644" spans="1:1" hidden="1">
      <c r="A23644" s="143"/>
    </row>
    <row r="23645" spans="1:1" hidden="1">
      <c r="A23645" s="143"/>
    </row>
    <row r="23646" spans="1:1" hidden="1">
      <c r="A23646" s="143"/>
    </row>
    <row r="23647" spans="1:1" hidden="1">
      <c r="A23647" s="143"/>
    </row>
    <row r="23648" spans="1:1" hidden="1">
      <c r="A23648" s="143"/>
    </row>
    <row r="23649" spans="1:1" hidden="1">
      <c r="A23649" s="143"/>
    </row>
    <row r="23650" spans="1:1" hidden="1">
      <c r="A23650" s="143"/>
    </row>
    <row r="23651" spans="1:1" hidden="1">
      <c r="A23651" s="143"/>
    </row>
    <row r="23652" spans="1:1" hidden="1">
      <c r="A23652" s="143"/>
    </row>
    <row r="23653" spans="1:1" hidden="1">
      <c r="A23653" s="143"/>
    </row>
    <row r="23654" spans="1:1" hidden="1">
      <c r="A23654" s="143"/>
    </row>
    <row r="23655" spans="1:1" hidden="1">
      <c r="A23655" s="143"/>
    </row>
    <row r="23656" spans="1:1" hidden="1">
      <c r="A23656" s="164"/>
    </row>
    <row r="23657" spans="1:1" hidden="1">
      <c r="A23657" s="164"/>
    </row>
    <row r="23658" spans="1:1" hidden="1">
      <c r="A23658" s="164"/>
    </row>
    <row r="23659" spans="1:1" hidden="1">
      <c r="A23659" s="141"/>
    </row>
    <row r="23660" spans="1:1" hidden="1">
      <c r="A23660" s="141"/>
    </row>
    <row r="23661" spans="1:1" hidden="1">
      <c r="A23661" s="141"/>
    </row>
    <row r="23662" spans="1:1" hidden="1">
      <c r="A23662" s="143"/>
    </row>
    <row r="23663" spans="1:1" hidden="1">
      <c r="A23663" s="143"/>
    </row>
    <row r="23664" spans="1:1" hidden="1">
      <c r="A23664" s="143"/>
    </row>
    <row r="23665" spans="1:1" hidden="1">
      <c r="A23665" s="143"/>
    </row>
    <row r="23666" spans="1:1" hidden="1">
      <c r="A23666" s="143"/>
    </row>
    <row r="23667" spans="1:1" hidden="1">
      <c r="A23667" s="143"/>
    </row>
    <row r="23668" spans="1:1" hidden="1">
      <c r="A23668" s="143"/>
    </row>
    <row r="23669" spans="1:1" hidden="1">
      <c r="A23669" s="143"/>
    </row>
    <row r="23670" spans="1:1" hidden="1">
      <c r="A23670" s="143"/>
    </row>
    <row r="23671" spans="1:1" hidden="1">
      <c r="A23671" s="143"/>
    </row>
    <row r="23672" spans="1:1" hidden="1">
      <c r="A23672" s="143"/>
    </row>
    <row r="23673" spans="1:1" hidden="1">
      <c r="A23673" s="143"/>
    </row>
    <row r="23674" spans="1:1" hidden="1">
      <c r="A23674" s="141"/>
    </row>
    <row r="23675" spans="1:1" hidden="1">
      <c r="A23675" s="141"/>
    </row>
    <row r="23676" spans="1:1" hidden="1">
      <c r="A23676" s="143"/>
    </row>
    <row r="23677" spans="1:1" hidden="1">
      <c r="A23677" s="143"/>
    </row>
    <row r="23678" spans="1:1" hidden="1">
      <c r="A23678" s="143"/>
    </row>
    <row r="23679" spans="1:1" ht="15.75" hidden="1">
      <c r="A23679" s="100"/>
    </row>
    <row r="23680" spans="1:1" hidden="1">
      <c r="A23680" s="143"/>
    </row>
    <row r="23681" spans="1:1" hidden="1">
      <c r="A23681" s="143"/>
    </row>
    <row r="23682" spans="1:1" hidden="1">
      <c r="A23682" s="143"/>
    </row>
    <row r="23683" spans="1:1" hidden="1">
      <c r="A23683" s="143"/>
    </row>
    <row r="23684" spans="1:1" hidden="1">
      <c r="A23684" s="143"/>
    </row>
    <row r="23685" spans="1:1" hidden="1">
      <c r="A23685" s="143"/>
    </row>
    <row r="23686" spans="1:1" hidden="1">
      <c r="A23686" s="143"/>
    </row>
    <row r="23687" spans="1:1" hidden="1">
      <c r="A23687" s="143"/>
    </row>
    <row r="23688" spans="1:1" hidden="1">
      <c r="A23688" s="143"/>
    </row>
    <row r="23689" spans="1:1" hidden="1">
      <c r="A23689" s="143"/>
    </row>
    <row r="23690" spans="1:1" hidden="1">
      <c r="A23690" s="143"/>
    </row>
    <row r="23691" spans="1:1" hidden="1">
      <c r="A23691" s="143"/>
    </row>
    <row r="23692" spans="1:1" hidden="1">
      <c r="A23692" s="143"/>
    </row>
    <row r="23693" spans="1:1" hidden="1">
      <c r="A23693" s="143"/>
    </row>
    <row r="23694" spans="1:1" hidden="1">
      <c r="A23694" s="164"/>
    </row>
    <row r="23695" spans="1:1" hidden="1">
      <c r="A23695" s="164"/>
    </row>
    <row r="23696" spans="1:1" hidden="1">
      <c r="A23696" s="143"/>
    </row>
    <row r="23697" spans="1:1" hidden="1">
      <c r="A23697" s="164"/>
    </row>
    <row r="23698" spans="1:1" hidden="1">
      <c r="A23698" s="164"/>
    </row>
    <row r="23699" spans="1:1" hidden="1">
      <c r="A23699" s="143"/>
    </row>
    <row r="23700" spans="1:1" hidden="1">
      <c r="A23700" s="143"/>
    </row>
    <row r="23701" spans="1:1" ht="13.5" hidden="1" thickBot="1">
      <c r="A23701" s="514"/>
    </row>
    <row r="23702" spans="1:1" hidden="1">
      <c r="A23702" s="164"/>
    </row>
    <row r="23703" spans="1:1" hidden="1">
      <c r="A23703" s="164"/>
    </row>
    <row r="23704" spans="1:1" hidden="1">
      <c r="A23704" s="522"/>
    </row>
    <row r="23705" spans="1:1" hidden="1">
      <c r="A23705" s="118"/>
    </row>
    <row r="23706" spans="1:1" hidden="1">
      <c r="A23706" s="118"/>
    </row>
    <row r="23707" spans="1:1" hidden="1">
      <c r="A23707" s="118"/>
    </row>
    <row r="23708" spans="1:1" ht="15.75" hidden="1">
      <c r="A23708" s="241"/>
    </row>
    <row r="23709" spans="1:1" ht="15.75" hidden="1">
      <c r="A23709" s="241"/>
    </row>
    <row r="23710" spans="1:1" ht="15.75" hidden="1">
      <c r="A23710" s="241"/>
    </row>
    <row r="23711" spans="1:1" ht="15.75" hidden="1">
      <c r="A23711" s="241"/>
    </row>
    <row r="23712" spans="1:1" ht="15.75" hidden="1">
      <c r="A23712" s="241"/>
    </row>
    <row r="23713" spans="1:1" ht="15.75" hidden="1">
      <c r="A23713" s="241"/>
    </row>
    <row r="23714" spans="1:1" ht="15.75" hidden="1">
      <c r="A23714" s="241"/>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21"/>
    </row>
    <row r="23738" spans="1:1" hidden="1">
      <c r="A23738" s="163"/>
    </row>
    <row r="23739" spans="1:1" hidden="1">
      <c r="A23739" s="143"/>
    </row>
    <row r="23740" spans="1:1" hidden="1">
      <c r="A23740" s="143"/>
    </row>
    <row r="23741" spans="1:1" hidden="1">
      <c r="A23741" s="143"/>
    </row>
    <row r="23742" spans="1:1" hidden="1">
      <c r="A23742" s="143"/>
    </row>
    <row r="23743" spans="1:1" hidden="1">
      <c r="A23743" s="143"/>
    </row>
    <row r="23744" spans="1:1" hidden="1">
      <c r="A23744" s="143"/>
    </row>
    <row r="23745" spans="1:1" hidden="1">
      <c r="A23745" s="143"/>
    </row>
    <row r="23746" spans="1:1" hidden="1">
      <c r="A23746" s="143"/>
    </row>
    <row r="23747" spans="1:1" hidden="1">
      <c r="A23747" s="143"/>
    </row>
    <row r="23748" spans="1:1" hidden="1">
      <c r="A23748" s="143"/>
    </row>
    <row r="23749" spans="1:1" hidden="1">
      <c r="A23749" s="143"/>
    </row>
    <row r="23750" spans="1:1" hidden="1">
      <c r="A23750" s="143"/>
    </row>
    <row r="23751" spans="1:1" hidden="1">
      <c r="A23751" s="143"/>
    </row>
    <row r="23752" spans="1:1" hidden="1">
      <c r="A23752" s="143"/>
    </row>
    <row r="23753" spans="1:1" hidden="1">
      <c r="A23753" s="143"/>
    </row>
    <row r="23754" spans="1:1" hidden="1">
      <c r="A23754" s="143"/>
    </row>
    <row r="23755" spans="1:1" hidden="1">
      <c r="A23755" s="143"/>
    </row>
    <row r="23756" spans="1:1" hidden="1">
      <c r="A23756" s="143"/>
    </row>
    <row r="23757" spans="1:1" hidden="1">
      <c r="A23757" s="164"/>
    </row>
    <row r="23758" spans="1:1" hidden="1">
      <c r="A23758" s="164"/>
    </row>
    <row r="23759" spans="1:1" hidden="1">
      <c r="A23759" s="164"/>
    </row>
    <row r="23760" spans="1:1" hidden="1">
      <c r="A23760" s="141"/>
    </row>
    <row r="23761" spans="1:1" hidden="1">
      <c r="A23761" s="141"/>
    </row>
    <row r="23762" spans="1:1" hidden="1">
      <c r="A23762" s="141"/>
    </row>
    <row r="23763" spans="1:1" hidden="1">
      <c r="A23763" s="143"/>
    </row>
    <row r="23764" spans="1:1" hidden="1">
      <c r="A23764" s="143"/>
    </row>
    <row r="23765" spans="1:1" hidden="1">
      <c r="A23765" s="143"/>
    </row>
    <row r="23766" spans="1:1" hidden="1">
      <c r="A23766" s="143"/>
    </row>
    <row r="23767" spans="1:1" hidden="1">
      <c r="A23767" s="143"/>
    </row>
    <row r="23768" spans="1:1" hidden="1">
      <c r="A23768" s="143"/>
    </row>
    <row r="23769" spans="1:1" hidden="1">
      <c r="A23769" s="143"/>
    </row>
    <row r="23770" spans="1:1" hidden="1">
      <c r="A23770" s="143"/>
    </row>
    <row r="23771" spans="1:1" hidden="1">
      <c r="A23771" s="143"/>
    </row>
    <row r="23772" spans="1:1" hidden="1">
      <c r="A23772" s="143"/>
    </row>
    <row r="23773" spans="1:1" hidden="1">
      <c r="A23773" s="143"/>
    </row>
    <row r="23774" spans="1:1" hidden="1">
      <c r="A23774" s="143"/>
    </row>
    <row r="23775" spans="1:1" hidden="1">
      <c r="A23775" s="141"/>
    </row>
    <row r="23776" spans="1:1" hidden="1">
      <c r="A23776" s="141"/>
    </row>
    <row r="23777" spans="1:1" hidden="1">
      <c r="A23777" s="143"/>
    </row>
    <row r="23778" spans="1:1" hidden="1">
      <c r="A23778" s="143"/>
    </row>
    <row r="23779" spans="1:1" hidden="1">
      <c r="A23779" s="143"/>
    </row>
    <row r="23780" spans="1:1" ht="15.75" hidden="1">
      <c r="A23780" s="100"/>
    </row>
    <row r="23781" spans="1:1" hidden="1">
      <c r="A23781" s="143"/>
    </row>
    <row r="23782" spans="1:1" hidden="1">
      <c r="A23782" s="143"/>
    </row>
    <row r="23783" spans="1:1" hidden="1">
      <c r="A23783" s="143"/>
    </row>
    <row r="23784" spans="1:1" hidden="1">
      <c r="A23784" s="143"/>
    </row>
    <row r="23785" spans="1:1" hidden="1">
      <c r="A23785" s="143"/>
    </row>
    <row r="23786" spans="1:1" hidden="1">
      <c r="A23786" s="143"/>
    </row>
    <row r="23787" spans="1:1" hidden="1">
      <c r="A23787" s="143"/>
    </row>
    <row r="23788" spans="1:1" hidden="1">
      <c r="A23788" s="143"/>
    </row>
    <row r="23789" spans="1:1" hidden="1">
      <c r="A23789" s="143"/>
    </row>
    <row r="23790" spans="1:1" hidden="1">
      <c r="A23790" s="143"/>
    </row>
    <row r="23791" spans="1:1" hidden="1">
      <c r="A23791" s="143"/>
    </row>
    <row r="23792" spans="1:1" hidden="1">
      <c r="A23792" s="143"/>
    </row>
    <row r="23793" spans="1:1" hidden="1">
      <c r="A23793" s="143"/>
    </row>
    <row r="23794" spans="1:1" hidden="1">
      <c r="A23794" s="143"/>
    </row>
    <row r="23795" spans="1:1" hidden="1">
      <c r="A23795" s="164"/>
    </row>
    <row r="23796" spans="1:1" hidden="1">
      <c r="A23796" s="164"/>
    </row>
    <row r="23797" spans="1:1" hidden="1">
      <c r="A23797" s="143"/>
    </row>
    <row r="23798" spans="1:1" hidden="1">
      <c r="A23798" s="164"/>
    </row>
    <row r="23799" spans="1:1" hidden="1">
      <c r="A23799" s="164"/>
    </row>
    <row r="23800" spans="1:1" hidden="1">
      <c r="A23800" s="143"/>
    </row>
    <row r="23801" spans="1:1" hidden="1">
      <c r="A23801" s="143"/>
    </row>
    <row r="23802" spans="1:1" ht="13.5" hidden="1" thickBot="1">
      <c r="A23802" s="514"/>
    </row>
    <row r="23803" spans="1:1" hidden="1">
      <c r="A23803" s="164"/>
    </row>
    <row r="23804" spans="1:1" hidden="1">
      <c r="A23804" s="164"/>
    </row>
    <row r="23805" spans="1:1" hidden="1">
      <c r="A23805" s="522"/>
    </row>
    <row r="23806" spans="1:1" hidden="1">
      <c r="A23806" s="118"/>
    </row>
    <row r="23807" spans="1:1" hidden="1">
      <c r="A23807" s="118"/>
    </row>
    <row r="23808" spans="1:1" hidden="1">
      <c r="A23808" s="118"/>
    </row>
    <row r="23809" spans="1:1" ht="15.75" hidden="1">
      <c r="A23809" s="241"/>
    </row>
    <row r="23810" spans="1:1" ht="15.75" hidden="1">
      <c r="A23810" s="241"/>
    </row>
    <row r="23811" spans="1:1" ht="15.75" hidden="1">
      <c r="A23811" s="241"/>
    </row>
    <row r="23812" spans="1:1" ht="15.75" hidden="1">
      <c r="A23812" s="241"/>
    </row>
    <row r="23813" spans="1:1" ht="15.75" hidden="1">
      <c r="A23813" s="241"/>
    </row>
    <row r="23814" spans="1:1" ht="15.75" hidden="1">
      <c r="A23814" s="241"/>
    </row>
    <row r="23815" spans="1:1" ht="15.75" hidden="1">
      <c r="A23815" s="241"/>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21"/>
    </row>
    <row r="23839" spans="1:1" hidden="1">
      <c r="A23839" s="163"/>
    </row>
    <row r="23840" spans="1:1" hidden="1">
      <c r="A23840" s="143"/>
    </row>
    <row r="23841" spans="1:1" hidden="1">
      <c r="A23841" s="143"/>
    </row>
    <row r="23842" spans="1:1" hidden="1">
      <c r="A23842" s="143"/>
    </row>
    <row r="23843" spans="1:1" hidden="1">
      <c r="A23843" s="143"/>
    </row>
    <row r="23844" spans="1:1" hidden="1">
      <c r="A23844" s="143"/>
    </row>
    <row r="23845" spans="1:1" hidden="1">
      <c r="A23845" s="143"/>
    </row>
    <row r="23846" spans="1:1" hidden="1">
      <c r="A23846" s="143"/>
    </row>
    <row r="23847" spans="1:1" hidden="1">
      <c r="A23847" s="143"/>
    </row>
    <row r="23848" spans="1:1" hidden="1">
      <c r="A23848" s="143"/>
    </row>
    <row r="23849" spans="1:1" hidden="1">
      <c r="A23849" s="143"/>
    </row>
    <row r="23850" spans="1:1" hidden="1">
      <c r="A23850" s="143"/>
    </row>
    <row r="23851" spans="1:1" hidden="1">
      <c r="A23851" s="143"/>
    </row>
    <row r="23852" spans="1:1" hidden="1">
      <c r="A23852" s="143"/>
    </row>
    <row r="23853" spans="1:1" hidden="1">
      <c r="A23853" s="143"/>
    </row>
    <row r="23854" spans="1:1" hidden="1">
      <c r="A23854" s="143"/>
    </row>
    <row r="23855" spans="1:1" hidden="1">
      <c r="A23855" s="143"/>
    </row>
    <row r="23856" spans="1:1" hidden="1">
      <c r="A23856" s="143"/>
    </row>
    <row r="23857" spans="1:1" hidden="1">
      <c r="A23857" s="143"/>
    </row>
    <row r="23858" spans="1:1" hidden="1">
      <c r="A23858" s="164"/>
    </row>
    <row r="23859" spans="1:1" hidden="1">
      <c r="A23859" s="164"/>
    </row>
    <row r="23860" spans="1:1" hidden="1">
      <c r="A23860" s="164"/>
    </row>
    <row r="23861" spans="1:1" hidden="1">
      <c r="A23861" s="141"/>
    </row>
    <row r="23862" spans="1:1" hidden="1">
      <c r="A23862" s="141"/>
    </row>
    <row r="23863" spans="1:1" hidden="1">
      <c r="A23863" s="141"/>
    </row>
    <row r="23864" spans="1:1" hidden="1">
      <c r="A23864" s="143"/>
    </row>
    <row r="23865" spans="1:1" hidden="1">
      <c r="A23865" s="143"/>
    </row>
    <row r="23866" spans="1:1" hidden="1">
      <c r="A23866" s="143"/>
    </row>
    <row r="23867" spans="1:1" hidden="1">
      <c r="A23867" s="143"/>
    </row>
    <row r="23868" spans="1:1" hidden="1">
      <c r="A23868" s="143"/>
    </row>
    <row r="23869" spans="1:1" hidden="1">
      <c r="A23869" s="143"/>
    </row>
    <row r="23870" spans="1:1" hidden="1">
      <c r="A23870" s="143"/>
    </row>
    <row r="23871" spans="1:1" hidden="1">
      <c r="A23871" s="143"/>
    </row>
    <row r="23872" spans="1:1" hidden="1">
      <c r="A23872" s="143"/>
    </row>
    <row r="23873" spans="1:1" hidden="1">
      <c r="A23873" s="143"/>
    </row>
    <row r="23874" spans="1:1" hidden="1">
      <c r="A23874" s="143"/>
    </row>
    <row r="23875" spans="1:1" hidden="1">
      <c r="A23875" s="143"/>
    </row>
    <row r="23876" spans="1:1" hidden="1">
      <c r="A23876" s="141"/>
    </row>
    <row r="23877" spans="1:1" hidden="1">
      <c r="A23877" s="141"/>
    </row>
    <row r="23878" spans="1:1" hidden="1">
      <c r="A23878" s="143"/>
    </row>
    <row r="23879" spans="1:1" hidden="1">
      <c r="A23879" s="143"/>
    </row>
    <row r="23880" spans="1:1" hidden="1">
      <c r="A23880" s="143"/>
    </row>
    <row r="23881" spans="1:1" ht="15.75" hidden="1">
      <c r="A23881" s="100"/>
    </row>
    <row r="23882" spans="1:1" hidden="1">
      <c r="A23882" s="143"/>
    </row>
    <row r="23883" spans="1:1" hidden="1">
      <c r="A23883" s="143"/>
    </row>
    <row r="23884" spans="1:1" hidden="1">
      <c r="A23884" s="143"/>
    </row>
    <row r="23885" spans="1:1" hidden="1">
      <c r="A23885" s="143"/>
    </row>
    <row r="23886" spans="1:1" hidden="1">
      <c r="A23886" s="143"/>
    </row>
    <row r="23887" spans="1:1" hidden="1">
      <c r="A23887" s="143"/>
    </row>
    <row r="23888" spans="1:1" hidden="1">
      <c r="A23888" s="143"/>
    </row>
    <row r="23889" spans="1:1" hidden="1">
      <c r="A23889" s="143"/>
    </row>
    <row r="23890" spans="1:1" hidden="1">
      <c r="A23890" s="143"/>
    </row>
    <row r="23891" spans="1:1" hidden="1">
      <c r="A23891" s="143"/>
    </row>
    <row r="23892" spans="1:1" hidden="1">
      <c r="A23892" s="143"/>
    </row>
    <row r="23893" spans="1:1" hidden="1">
      <c r="A23893" s="143"/>
    </row>
    <row r="23894" spans="1:1" hidden="1">
      <c r="A23894" s="143"/>
    </row>
    <row r="23895" spans="1:1" hidden="1">
      <c r="A23895" s="143"/>
    </row>
    <row r="23896" spans="1:1" hidden="1">
      <c r="A23896" s="164"/>
    </row>
    <row r="23897" spans="1:1" hidden="1">
      <c r="A23897" s="164"/>
    </row>
    <row r="23898" spans="1:1" hidden="1">
      <c r="A23898" s="143"/>
    </row>
    <row r="23899" spans="1:1" hidden="1">
      <c r="A23899" s="164"/>
    </row>
    <row r="23900" spans="1:1" hidden="1">
      <c r="A23900" s="164"/>
    </row>
    <row r="23901" spans="1:1" hidden="1">
      <c r="A23901" s="143"/>
    </row>
    <row r="23902" spans="1:1" hidden="1">
      <c r="A23902" s="143"/>
    </row>
    <row r="23903" spans="1:1" ht="13.5" hidden="1" thickBot="1">
      <c r="A23903" s="514"/>
    </row>
    <row r="23904" spans="1:1" hidden="1">
      <c r="A23904" s="164"/>
    </row>
    <row r="23905" spans="1:1" hidden="1">
      <c r="A23905" s="164"/>
    </row>
    <row r="23906" spans="1:1" hidden="1">
      <c r="A23906" s="522"/>
    </row>
    <row r="23907" spans="1:1" hidden="1">
      <c r="A23907" s="118"/>
    </row>
    <row r="23908" spans="1:1" hidden="1">
      <c r="A23908" s="118"/>
    </row>
    <row r="23909" spans="1:1" hidden="1">
      <c r="A23909" s="118"/>
    </row>
    <row r="23910" spans="1:1" ht="15.75" hidden="1">
      <c r="A23910" s="241"/>
    </row>
    <row r="23911" spans="1:1" ht="15.75" hidden="1">
      <c r="A23911" s="241"/>
    </row>
    <row r="23912" spans="1:1" ht="15.75" hidden="1">
      <c r="A23912" s="241"/>
    </row>
    <row r="23913" spans="1:1" ht="15.75" hidden="1">
      <c r="A23913" s="241"/>
    </row>
    <row r="23914" spans="1:1" ht="15.75" hidden="1">
      <c r="A23914" s="241"/>
    </row>
    <row r="23915" spans="1:1" ht="15.75" hidden="1">
      <c r="A23915" s="241"/>
    </row>
    <row r="23916" spans="1:1" ht="15.75" hidden="1">
      <c r="A23916" s="241"/>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21"/>
    </row>
    <row r="23940" spans="1:1" hidden="1">
      <c r="A23940" s="163"/>
    </row>
    <row r="23941" spans="1:1" hidden="1">
      <c r="A23941" s="143"/>
    </row>
    <row r="23942" spans="1:1" hidden="1">
      <c r="A23942" s="143"/>
    </row>
    <row r="23943" spans="1:1" hidden="1">
      <c r="A23943" s="143"/>
    </row>
    <row r="23944" spans="1:1" hidden="1">
      <c r="A23944" s="143"/>
    </row>
    <row r="23945" spans="1:1" hidden="1">
      <c r="A23945" s="143"/>
    </row>
    <row r="23946" spans="1:1" hidden="1">
      <c r="A23946" s="143"/>
    </row>
    <row r="23947" spans="1:1" hidden="1">
      <c r="A23947" s="143"/>
    </row>
    <row r="23948" spans="1:1" hidden="1">
      <c r="A23948" s="143"/>
    </row>
    <row r="23949" spans="1:1" hidden="1">
      <c r="A23949" s="143"/>
    </row>
    <row r="23950" spans="1:1" hidden="1">
      <c r="A23950" s="143"/>
    </row>
    <row r="23951" spans="1:1" hidden="1">
      <c r="A23951" s="143"/>
    </row>
    <row r="23952" spans="1:1" hidden="1">
      <c r="A23952" s="143"/>
    </row>
    <row r="23953" spans="1:1" hidden="1">
      <c r="A23953" s="143"/>
    </row>
    <row r="23954" spans="1:1" hidden="1">
      <c r="A23954" s="143"/>
    </row>
    <row r="23955" spans="1:1" hidden="1">
      <c r="A23955" s="143"/>
    </row>
    <row r="23956" spans="1:1" hidden="1">
      <c r="A23956" s="143"/>
    </row>
    <row r="23957" spans="1:1" hidden="1">
      <c r="A23957" s="143"/>
    </row>
    <row r="23958" spans="1:1" hidden="1">
      <c r="A23958" s="143"/>
    </row>
    <row r="23959" spans="1:1" hidden="1">
      <c r="A23959" s="164"/>
    </row>
    <row r="23960" spans="1:1" hidden="1">
      <c r="A23960" s="164"/>
    </row>
    <row r="23961" spans="1:1" hidden="1">
      <c r="A23961" s="164"/>
    </row>
    <row r="23962" spans="1:1" hidden="1">
      <c r="A23962" s="141"/>
    </row>
    <row r="23963" spans="1:1" hidden="1">
      <c r="A23963" s="141"/>
    </row>
    <row r="23964" spans="1:1" hidden="1">
      <c r="A23964" s="141"/>
    </row>
    <row r="23965" spans="1:1" hidden="1">
      <c r="A23965" s="143"/>
    </row>
    <row r="23966" spans="1:1" hidden="1">
      <c r="A23966" s="143"/>
    </row>
    <row r="23967" spans="1:1" hidden="1">
      <c r="A23967" s="143"/>
    </row>
    <row r="23968" spans="1:1" hidden="1">
      <c r="A23968" s="143"/>
    </row>
    <row r="23969" spans="1:1" hidden="1">
      <c r="A23969" s="143"/>
    </row>
    <row r="23970" spans="1:1" hidden="1">
      <c r="A23970" s="143"/>
    </row>
    <row r="23971" spans="1:1" hidden="1">
      <c r="A23971" s="143"/>
    </row>
    <row r="23972" spans="1:1" hidden="1">
      <c r="A23972" s="143"/>
    </row>
    <row r="23973" spans="1:1" hidden="1">
      <c r="A23973" s="143"/>
    </row>
    <row r="23974" spans="1:1" hidden="1">
      <c r="A23974" s="143"/>
    </row>
    <row r="23975" spans="1:1" hidden="1">
      <c r="A23975" s="143"/>
    </row>
    <row r="23976" spans="1:1" hidden="1">
      <c r="A23976" s="143"/>
    </row>
    <row r="23977" spans="1:1" hidden="1">
      <c r="A23977" s="141"/>
    </row>
    <row r="23978" spans="1:1" hidden="1">
      <c r="A23978" s="141"/>
    </row>
    <row r="23979" spans="1:1" hidden="1">
      <c r="A23979" s="143"/>
    </row>
    <row r="23980" spans="1:1" hidden="1">
      <c r="A23980" s="143"/>
    </row>
    <row r="23981" spans="1:1" hidden="1">
      <c r="A23981" s="143"/>
    </row>
    <row r="23982" spans="1:1" ht="15.75" hidden="1">
      <c r="A23982" s="100"/>
    </row>
    <row r="23983" spans="1:1" hidden="1">
      <c r="A23983" s="143"/>
    </row>
    <row r="23984" spans="1:1" hidden="1">
      <c r="A23984" s="143"/>
    </row>
    <row r="23985" spans="1:1" hidden="1">
      <c r="A23985" s="143"/>
    </row>
    <row r="23986" spans="1:1" hidden="1">
      <c r="A23986" s="143"/>
    </row>
    <row r="23987" spans="1:1" hidden="1">
      <c r="A23987" s="143"/>
    </row>
    <row r="23988" spans="1:1" hidden="1">
      <c r="A23988" s="143"/>
    </row>
    <row r="23989" spans="1:1" hidden="1">
      <c r="A23989" s="143"/>
    </row>
    <row r="23990" spans="1:1" hidden="1">
      <c r="A23990" s="143"/>
    </row>
    <row r="23991" spans="1:1" hidden="1">
      <c r="A23991" s="143"/>
    </row>
    <row r="23992" spans="1:1" hidden="1">
      <c r="A23992" s="143"/>
    </row>
    <row r="23993" spans="1:1" hidden="1">
      <c r="A23993" s="143"/>
    </row>
    <row r="23994" spans="1:1" hidden="1">
      <c r="A23994" s="143"/>
    </row>
    <row r="23995" spans="1:1" hidden="1">
      <c r="A23995" s="143"/>
    </row>
    <row r="23996" spans="1:1" hidden="1">
      <c r="A23996" s="143"/>
    </row>
    <row r="23997" spans="1:1" hidden="1">
      <c r="A23997" s="164"/>
    </row>
    <row r="23998" spans="1:1" hidden="1">
      <c r="A23998" s="164"/>
    </row>
    <row r="23999" spans="1:1" hidden="1">
      <c r="A23999" s="143"/>
    </row>
    <row r="24000" spans="1:1" hidden="1">
      <c r="A24000" s="164"/>
    </row>
    <row r="24001" spans="1:1" hidden="1">
      <c r="A24001" s="164"/>
    </row>
    <row r="24002" spans="1:1" hidden="1">
      <c r="A24002" s="143"/>
    </row>
    <row r="24003" spans="1:1" hidden="1">
      <c r="A24003" s="143"/>
    </row>
    <row r="24004" spans="1:1" ht="13.5" hidden="1" thickBot="1">
      <c r="A24004" s="514"/>
    </row>
    <row r="24005" spans="1:1" hidden="1">
      <c r="A24005" s="164"/>
    </row>
    <row r="24006" spans="1:1" hidden="1">
      <c r="A24006" s="164"/>
    </row>
    <row r="24007" spans="1:1" hidden="1">
      <c r="A24007" s="522"/>
    </row>
    <row r="24008" spans="1:1" hidden="1">
      <c r="A24008" s="118"/>
    </row>
    <row r="24009" spans="1:1" hidden="1">
      <c r="A24009" s="118"/>
    </row>
    <row r="24010" spans="1:1" hidden="1">
      <c r="A24010" s="118"/>
    </row>
    <row r="24011" spans="1:1" ht="15.75" hidden="1">
      <c r="A24011" s="241"/>
    </row>
    <row r="24012" spans="1:1" ht="15.75" hidden="1">
      <c r="A24012" s="241"/>
    </row>
    <row r="24013" spans="1:1" ht="15.75" hidden="1">
      <c r="A24013" s="241"/>
    </row>
    <row r="24014" spans="1:1" ht="15.75" hidden="1">
      <c r="A24014" s="241"/>
    </row>
    <row r="24015" spans="1:1" ht="15.75" hidden="1">
      <c r="A24015" s="241"/>
    </row>
    <row r="24016" spans="1:1" ht="15.75" hidden="1">
      <c r="A24016" s="241"/>
    </row>
    <row r="24017" spans="1:1" ht="15.75" hidden="1">
      <c r="A24017" s="241"/>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21"/>
    </row>
    <row r="24041" spans="1:1" hidden="1">
      <c r="A24041" s="163"/>
    </row>
    <row r="24042" spans="1:1" hidden="1">
      <c r="A24042" s="143"/>
    </row>
    <row r="24043" spans="1:1" hidden="1">
      <c r="A24043" s="143"/>
    </row>
    <row r="24044" spans="1:1" hidden="1">
      <c r="A24044" s="143"/>
    </row>
    <row r="24045" spans="1:1" hidden="1">
      <c r="A24045" s="143"/>
    </row>
    <row r="24046" spans="1:1" hidden="1">
      <c r="A24046" s="143"/>
    </row>
    <row r="24047" spans="1:1" hidden="1">
      <c r="A24047" s="143"/>
    </row>
    <row r="24048" spans="1:1" hidden="1">
      <c r="A24048" s="143"/>
    </row>
    <row r="24049" spans="1:1" hidden="1">
      <c r="A24049" s="143"/>
    </row>
    <row r="24050" spans="1:1" hidden="1">
      <c r="A24050" s="143"/>
    </row>
    <row r="24051" spans="1:1" hidden="1">
      <c r="A24051" s="143"/>
    </row>
    <row r="24052" spans="1:1" hidden="1">
      <c r="A24052" s="143"/>
    </row>
    <row r="24053" spans="1:1" hidden="1">
      <c r="A24053" s="143"/>
    </row>
    <row r="24054" spans="1:1" hidden="1">
      <c r="A24054" s="143"/>
    </row>
    <row r="24055" spans="1:1" hidden="1">
      <c r="A24055" s="143"/>
    </row>
    <row r="24056" spans="1:1" hidden="1">
      <c r="A24056" s="143"/>
    </row>
    <row r="24057" spans="1:1" hidden="1">
      <c r="A24057" s="143"/>
    </row>
    <row r="24058" spans="1:1" hidden="1">
      <c r="A24058" s="143"/>
    </row>
    <row r="24059" spans="1:1" hidden="1">
      <c r="A24059" s="143"/>
    </row>
    <row r="24060" spans="1:1" hidden="1">
      <c r="A24060" s="164"/>
    </row>
    <row r="24061" spans="1:1" hidden="1">
      <c r="A24061" s="164"/>
    </row>
    <row r="24062" spans="1:1" hidden="1">
      <c r="A24062" s="164"/>
    </row>
    <row r="24063" spans="1:1" hidden="1">
      <c r="A24063" s="141"/>
    </row>
    <row r="24064" spans="1:1" hidden="1">
      <c r="A24064" s="141"/>
    </row>
    <row r="24065" spans="1:1" hidden="1">
      <c r="A24065" s="141"/>
    </row>
    <row r="24066" spans="1:1" hidden="1">
      <c r="A24066" s="143"/>
    </row>
    <row r="24067" spans="1:1" hidden="1">
      <c r="A24067" s="143"/>
    </row>
    <row r="24068" spans="1:1" hidden="1">
      <c r="A24068" s="143"/>
    </row>
    <row r="24069" spans="1:1" hidden="1">
      <c r="A24069" s="143"/>
    </row>
    <row r="24070" spans="1:1" hidden="1">
      <c r="A24070" s="143"/>
    </row>
    <row r="24071" spans="1:1" hidden="1">
      <c r="A24071" s="143"/>
    </row>
    <row r="24072" spans="1:1" hidden="1">
      <c r="A24072" s="143"/>
    </row>
    <row r="24073" spans="1:1" hidden="1">
      <c r="A24073" s="143"/>
    </row>
    <row r="24074" spans="1:1" hidden="1">
      <c r="A24074" s="143"/>
    </row>
    <row r="24075" spans="1:1" hidden="1">
      <c r="A24075" s="143"/>
    </row>
    <row r="24076" spans="1:1" hidden="1">
      <c r="A24076" s="143"/>
    </row>
    <row r="24077" spans="1:1" hidden="1">
      <c r="A24077" s="143"/>
    </row>
    <row r="24078" spans="1:1" hidden="1">
      <c r="A24078" s="141"/>
    </row>
    <row r="24079" spans="1:1" hidden="1">
      <c r="A24079" s="141"/>
    </row>
    <row r="24080" spans="1:1" hidden="1">
      <c r="A24080" s="143"/>
    </row>
    <row r="24081" spans="1:1" hidden="1">
      <c r="A24081" s="143"/>
    </row>
    <row r="24082" spans="1:1" hidden="1">
      <c r="A24082" s="143"/>
    </row>
    <row r="24083" spans="1:1" ht="15.75" hidden="1">
      <c r="A24083" s="100"/>
    </row>
    <row r="24084" spans="1:1" hidden="1">
      <c r="A24084" s="143"/>
    </row>
    <row r="24085" spans="1:1" hidden="1">
      <c r="A24085" s="143"/>
    </row>
    <row r="24086" spans="1:1" hidden="1">
      <c r="A24086" s="143"/>
    </row>
    <row r="24087" spans="1:1" hidden="1">
      <c r="A24087" s="143"/>
    </row>
    <row r="24088" spans="1:1" hidden="1">
      <c r="A24088" s="143"/>
    </row>
    <row r="24089" spans="1:1" hidden="1">
      <c r="A24089" s="143"/>
    </row>
    <row r="24090" spans="1:1" hidden="1">
      <c r="A24090" s="143"/>
    </row>
    <row r="24091" spans="1:1" hidden="1">
      <c r="A24091" s="143"/>
    </row>
    <row r="24092" spans="1:1" hidden="1">
      <c r="A24092" s="143"/>
    </row>
    <row r="24093" spans="1:1" hidden="1">
      <c r="A24093" s="143"/>
    </row>
    <row r="24094" spans="1:1" hidden="1">
      <c r="A24094" s="143"/>
    </row>
    <row r="24095" spans="1:1" hidden="1">
      <c r="A24095" s="143"/>
    </row>
    <row r="24096" spans="1:1" hidden="1">
      <c r="A24096" s="143"/>
    </row>
    <row r="24097" spans="1:1" hidden="1">
      <c r="A24097" s="143"/>
    </row>
    <row r="24098" spans="1:1" hidden="1">
      <c r="A24098" s="164"/>
    </row>
    <row r="24099" spans="1:1" hidden="1">
      <c r="A24099" s="164"/>
    </row>
    <row r="24100" spans="1:1" hidden="1">
      <c r="A24100" s="143"/>
    </row>
    <row r="24101" spans="1:1" hidden="1">
      <c r="A24101" s="164"/>
    </row>
    <row r="24102" spans="1:1" hidden="1">
      <c r="A24102" s="164"/>
    </row>
    <row r="24103" spans="1:1" hidden="1">
      <c r="A24103" s="143"/>
    </row>
    <row r="24104" spans="1:1" hidden="1">
      <c r="A24104" s="143"/>
    </row>
    <row r="24105" spans="1:1" ht="13.5" hidden="1" thickBot="1">
      <c r="A24105" s="514"/>
    </row>
    <row r="24106" spans="1:1" hidden="1">
      <c r="A24106" s="164"/>
    </row>
    <row r="24107" spans="1:1" hidden="1">
      <c r="A24107" s="164"/>
    </row>
    <row r="24108" spans="1:1" hidden="1">
      <c r="A24108" s="522"/>
    </row>
    <row r="24109" spans="1:1" hidden="1">
      <c r="A24109" s="118"/>
    </row>
    <row r="24110" spans="1:1" hidden="1">
      <c r="A24110" s="118"/>
    </row>
    <row r="24111" spans="1:1" hidden="1">
      <c r="A24111" s="118"/>
    </row>
    <row r="24112" spans="1:1" ht="15.75" hidden="1">
      <c r="A24112" s="241"/>
    </row>
    <row r="24113" spans="1:1" ht="15.75" hidden="1">
      <c r="A24113" s="241"/>
    </row>
    <row r="24114" spans="1:1" ht="15.75" hidden="1">
      <c r="A24114" s="241"/>
    </row>
    <row r="24115" spans="1:1" ht="15.75" hidden="1">
      <c r="A24115" s="241"/>
    </row>
    <row r="24116" spans="1:1" ht="15.75" hidden="1">
      <c r="A24116" s="241"/>
    </row>
    <row r="24117" spans="1:1" ht="15.75" hidden="1">
      <c r="A24117" s="241"/>
    </row>
    <row r="24118" spans="1:1" ht="15.75" hidden="1">
      <c r="A24118" s="241"/>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21"/>
    </row>
    <row r="24142" spans="1:1" hidden="1">
      <c r="A24142" s="163"/>
    </row>
    <row r="24143" spans="1:1" hidden="1">
      <c r="A24143" s="143"/>
    </row>
    <row r="24144" spans="1:1" hidden="1">
      <c r="A24144" s="143"/>
    </row>
    <row r="24145" spans="1:1" hidden="1">
      <c r="A24145" s="143"/>
    </row>
    <row r="24146" spans="1:1" hidden="1">
      <c r="A24146" s="143"/>
    </row>
    <row r="24147" spans="1:1" hidden="1">
      <c r="A24147" s="143"/>
    </row>
    <row r="24148" spans="1:1" hidden="1">
      <c r="A24148" s="143"/>
    </row>
    <row r="24149" spans="1:1" hidden="1">
      <c r="A24149" s="143"/>
    </row>
    <row r="24150" spans="1:1" hidden="1">
      <c r="A24150" s="143"/>
    </row>
    <row r="24151" spans="1:1" hidden="1">
      <c r="A24151" s="143"/>
    </row>
    <row r="24152" spans="1:1" hidden="1">
      <c r="A24152" s="143"/>
    </row>
    <row r="24153" spans="1:1" hidden="1">
      <c r="A24153" s="143"/>
    </row>
    <row r="24154" spans="1:1" hidden="1">
      <c r="A24154" s="143"/>
    </row>
    <row r="24155" spans="1:1" hidden="1">
      <c r="A24155" s="143"/>
    </row>
    <row r="24156" spans="1:1" hidden="1">
      <c r="A24156" s="143"/>
    </row>
    <row r="24157" spans="1:1" hidden="1">
      <c r="A24157" s="143"/>
    </row>
    <row r="24158" spans="1:1" hidden="1">
      <c r="A24158" s="143"/>
    </row>
    <row r="24159" spans="1:1" hidden="1">
      <c r="A24159" s="143"/>
    </row>
    <row r="24160" spans="1:1" hidden="1">
      <c r="A24160" s="143"/>
    </row>
    <row r="24161" spans="1:1" hidden="1">
      <c r="A24161" s="164"/>
    </row>
    <row r="24162" spans="1:1" hidden="1">
      <c r="A24162" s="164"/>
    </row>
    <row r="24163" spans="1:1" hidden="1">
      <c r="A24163" s="164"/>
    </row>
    <row r="24164" spans="1:1" hidden="1">
      <c r="A24164" s="141"/>
    </row>
    <row r="24165" spans="1:1" hidden="1">
      <c r="A24165" s="141"/>
    </row>
    <row r="24166" spans="1:1" hidden="1">
      <c r="A24166" s="141"/>
    </row>
    <row r="24167" spans="1:1" hidden="1">
      <c r="A24167" s="143"/>
    </row>
    <row r="24168" spans="1:1" hidden="1">
      <c r="A24168" s="143"/>
    </row>
    <row r="24169" spans="1:1" hidden="1">
      <c r="A24169" s="143"/>
    </row>
    <row r="24170" spans="1:1" hidden="1">
      <c r="A24170" s="143"/>
    </row>
    <row r="24171" spans="1:1" hidden="1">
      <c r="A24171" s="143"/>
    </row>
    <row r="24172" spans="1:1" hidden="1">
      <c r="A24172" s="143"/>
    </row>
    <row r="24173" spans="1:1" hidden="1">
      <c r="A24173" s="143"/>
    </row>
    <row r="24174" spans="1:1" hidden="1">
      <c r="A24174" s="143"/>
    </row>
    <row r="24175" spans="1:1" hidden="1">
      <c r="A24175" s="143"/>
    </row>
    <row r="24176" spans="1:1" hidden="1">
      <c r="A24176" s="143"/>
    </row>
    <row r="24177" spans="1:1" hidden="1">
      <c r="A24177" s="143"/>
    </row>
    <row r="24178" spans="1:1" hidden="1">
      <c r="A24178" s="143"/>
    </row>
    <row r="24179" spans="1:1" hidden="1">
      <c r="A24179" s="141"/>
    </row>
    <row r="24180" spans="1:1" hidden="1">
      <c r="A24180" s="141"/>
    </row>
    <row r="24181" spans="1:1" hidden="1">
      <c r="A24181" s="143"/>
    </row>
    <row r="24182" spans="1:1" hidden="1">
      <c r="A24182" s="143"/>
    </row>
    <row r="24183" spans="1:1" hidden="1">
      <c r="A24183" s="143"/>
    </row>
    <row r="24184" spans="1:1" ht="15.75" hidden="1">
      <c r="A24184" s="100"/>
    </row>
    <row r="24185" spans="1:1" hidden="1">
      <c r="A24185" s="143"/>
    </row>
    <row r="24186" spans="1:1" hidden="1">
      <c r="A24186" s="143"/>
    </row>
    <row r="24187" spans="1:1" hidden="1">
      <c r="A24187" s="143"/>
    </row>
    <row r="24188" spans="1:1" hidden="1">
      <c r="A24188" s="143"/>
    </row>
    <row r="24189" spans="1:1" hidden="1">
      <c r="A24189" s="143"/>
    </row>
    <row r="24190" spans="1:1" hidden="1">
      <c r="A24190" s="143"/>
    </row>
    <row r="24191" spans="1:1" hidden="1">
      <c r="A24191" s="143"/>
    </row>
    <row r="24192" spans="1:1" hidden="1">
      <c r="A24192" s="143"/>
    </row>
    <row r="24193" spans="1:1" hidden="1">
      <c r="A24193" s="143"/>
    </row>
    <row r="24194" spans="1:1" hidden="1">
      <c r="A24194" s="143"/>
    </row>
    <row r="24195" spans="1:1" hidden="1">
      <c r="A24195" s="143"/>
    </row>
    <row r="24196" spans="1:1" hidden="1">
      <c r="A24196" s="143"/>
    </row>
    <row r="24197" spans="1:1" hidden="1">
      <c r="A24197" s="143"/>
    </row>
    <row r="24198" spans="1:1" hidden="1">
      <c r="A24198" s="143"/>
    </row>
    <row r="24199" spans="1:1" hidden="1">
      <c r="A24199" s="164"/>
    </row>
    <row r="24200" spans="1:1" hidden="1">
      <c r="A24200" s="164"/>
    </row>
    <row r="24201" spans="1:1" hidden="1">
      <c r="A24201" s="143"/>
    </row>
    <row r="24202" spans="1:1" hidden="1">
      <c r="A24202" s="164"/>
    </row>
    <row r="24203" spans="1:1" hidden="1">
      <c r="A24203" s="164"/>
    </row>
    <row r="24204" spans="1:1" hidden="1">
      <c r="A24204" s="143"/>
    </row>
    <row r="24205" spans="1:1" hidden="1">
      <c r="A24205" s="143"/>
    </row>
    <row r="24206" spans="1:1" ht="13.5" hidden="1" thickBot="1">
      <c r="A24206" s="514"/>
    </row>
    <row r="24207" spans="1:1" hidden="1">
      <c r="A24207" s="164"/>
    </row>
    <row r="24208" spans="1:1" hidden="1">
      <c r="A24208" s="164"/>
    </row>
    <row r="24209" spans="1:1" hidden="1">
      <c r="A24209" s="522"/>
    </row>
    <row r="24210" spans="1:1" hidden="1">
      <c r="A24210" s="118"/>
    </row>
    <row r="24211" spans="1:1" hidden="1">
      <c r="A24211" s="118"/>
    </row>
    <row r="24212" spans="1:1" hidden="1">
      <c r="A24212" s="118"/>
    </row>
    <row r="24213" spans="1:1" ht="15.75" hidden="1">
      <c r="A24213" s="241"/>
    </row>
    <row r="24214" spans="1:1" ht="15.75" hidden="1">
      <c r="A24214" s="241"/>
    </row>
    <row r="24215" spans="1:1" ht="15.75" hidden="1">
      <c r="A24215" s="241"/>
    </row>
    <row r="24216" spans="1:1" ht="15.75" hidden="1">
      <c r="A24216" s="241"/>
    </row>
    <row r="24217" spans="1:1" ht="15.75" hidden="1">
      <c r="A24217" s="241"/>
    </row>
    <row r="24218" spans="1:1" ht="15.75" hidden="1">
      <c r="A24218" s="241"/>
    </row>
    <row r="24219" spans="1:1" ht="15.75" hidden="1">
      <c r="A24219" s="241"/>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21"/>
    </row>
    <row r="24243" spans="1:1" hidden="1">
      <c r="A24243" s="163"/>
    </row>
    <row r="24244" spans="1:1" hidden="1">
      <c r="A24244" s="143"/>
    </row>
    <row r="24245" spans="1:1" hidden="1">
      <c r="A24245" s="143"/>
    </row>
    <row r="24246" spans="1:1" hidden="1">
      <c r="A24246" s="143"/>
    </row>
    <row r="24247" spans="1:1" hidden="1">
      <c r="A24247" s="143"/>
    </row>
    <row r="24248" spans="1:1" hidden="1">
      <c r="A24248" s="143"/>
    </row>
    <row r="24249" spans="1:1" hidden="1">
      <c r="A24249" s="143"/>
    </row>
    <row r="24250" spans="1:1" hidden="1">
      <c r="A24250" s="143"/>
    </row>
    <row r="24251" spans="1:1" hidden="1">
      <c r="A24251" s="143"/>
    </row>
    <row r="24252" spans="1:1" hidden="1">
      <c r="A24252" s="143"/>
    </row>
    <row r="24253" spans="1:1" hidden="1">
      <c r="A24253" s="143"/>
    </row>
    <row r="24254" spans="1:1" hidden="1">
      <c r="A24254" s="143"/>
    </row>
    <row r="24255" spans="1:1" hidden="1">
      <c r="A24255" s="143"/>
    </row>
    <row r="24256" spans="1:1" hidden="1">
      <c r="A24256" s="143"/>
    </row>
    <row r="24257" spans="1:1" hidden="1">
      <c r="A24257" s="143"/>
    </row>
    <row r="24258" spans="1:1" hidden="1">
      <c r="A24258" s="143"/>
    </row>
    <row r="24259" spans="1:1" hidden="1">
      <c r="A24259" s="143"/>
    </row>
    <row r="24260" spans="1:1" hidden="1">
      <c r="A24260" s="143"/>
    </row>
    <row r="24261" spans="1:1" hidden="1">
      <c r="A24261" s="143"/>
    </row>
    <row r="24262" spans="1:1" hidden="1">
      <c r="A24262" s="164"/>
    </row>
    <row r="24263" spans="1:1" hidden="1">
      <c r="A24263" s="164"/>
    </row>
    <row r="24264" spans="1:1" hidden="1">
      <c r="A24264" s="164"/>
    </row>
    <row r="24265" spans="1:1" hidden="1">
      <c r="A24265" s="141"/>
    </row>
    <row r="24266" spans="1:1" hidden="1">
      <c r="A24266" s="141"/>
    </row>
    <row r="24267" spans="1:1" hidden="1">
      <c r="A24267" s="141"/>
    </row>
    <row r="24268" spans="1:1" hidden="1">
      <c r="A24268" s="143"/>
    </row>
    <row r="24269" spans="1:1" hidden="1">
      <c r="A24269" s="143"/>
    </row>
    <row r="24270" spans="1:1" hidden="1">
      <c r="A24270" s="143"/>
    </row>
    <row r="24271" spans="1:1" hidden="1">
      <c r="A24271" s="143"/>
    </row>
    <row r="24272" spans="1:1" hidden="1">
      <c r="A24272" s="143"/>
    </row>
    <row r="24273" spans="1:1" hidden="1">
      <c r="A24273" s="143"/>
    </row>
    <row r="24274" spans="1:1" hidden="1">
      <c r="A24274" s="143"/>
    </row>
    <row r="24275" spans="1:1" hidden="1">
      <c r="A24275" s="143"/>
    </row>
    <row r="24276" spans="1:1" hidden="1">
      <c r="A24276" s="143"/>
    </row>
    <row r="24277" spans="1:1" hidden="1">
      <c r="A24277" s="143"/>
    </row>
    <row r="24278" spans="1:1" hidden="1">
      <c r="A24278" s="143"/>
    </row>
    <row r="24279" spans="1:1" hidden="1">
      <c r="A24279" s="143"/>
    </row>
    <row r="24280" spans="1:1" hidden="1">
      <c r="A24280" s="141"/>
    </row>
    <row r="24281" spans="1:1" hidden="1">
      <c r="A24281" s="141"/>
    </row>
    <row r="24282" spans="1:1" hidden="1">
      <c r="A24282" s="143"/>
    </row>
    <row r="24283" spans="1:1" hidden="1">
      <c r="A24283" s="143"/>
    </row>
    <row r="24284" spans="1:1" hidden="1">
      <c r="A24284" s="143"/>
    </row>
    <row r="24285" spans="1:1" ht="15.75" hidden="1">
      <c r="A24285" s="100"/>
    </row>
    <row r="24286" spans="1:1" hidden="1">
      <c r="A24286" s="143"/>
    </row>
    <row r="24287" spans="1:1" hidden="1">
      <c r="A24287" s="143"/>
    </row>
    <row r="24288" spans="1:1" hidden="1">
      <c r="A24288" s="143"/>
    </row>
    <row r="24289" spans="1:1" hidden="1">
      <c r="A24289" s="143"/>
    </row>
    <row r="24290" spans="1:1" hidden="1">
      <c r="A24290" s="143"/>
    </row>
    <row r="24291" spans="1:1" hidden="1">
      <c r="A24291" s="143"/>
    </row>
    <row r="24292" spans="1:1" hidden="1">
      <c r="A24292" s="143"/>
    </row>
    <row r="24293" spans="1:1" hidden="1">
      <c r="A24293" s="143"/>
    </row>
    <row r="24294" spans="1:1" hidden="1">
      <c r="A24294" s="143"/>
    </row>
    <row r="24295" spans="1:1" hidden="1">
      <c r="A24295" s="143"/>
    </row>
    <row r="24296" spans="1:1" hidden="1">
      <c r="A24296" s="143"/>
    </row>
    <row r="24297" spans="1:1" hidden="1">
      <c r="A24297" s="143"/>
    </row>
    <row r="24298" spans="1:1" hidden="1">
      <c r="A24298" s="143"/>
    </row>
    <row r="24299" spans="1:1" hidden="1">
      <c r="A24299" s="143"/>
    </row>
    <row r="24300" spans="1:1" hidden="1">
      <c r="A24300" s="164"/>
    </row>
    <row r="24301" spans="1:1" hidden="1">
      <c r="A24301" s="164"/>
    </row>
    <row r="24302" spans="1:1" hidden="1">
      <c r="A24302" s="143"/>
    </row>
    <row r="24303" spans="1:1" hidden="1">
      <c r="A24303" s="164"/>
    </row>
    <row r="24304" spans="1:1" hidden="1">
      <c r="A24304" s="164"/>
    </row>
    <row r="24305" spans="1:1" hidden="1">
      <c r="A24305" s="143"/>
    </row>
    <row r="24306" spans="1:1" hidden="1">
      <c r="A24306" s="143"/>
    </row>
    <row r="24307" spans="1:1" ht="13.5" hidden="1" thickBot="1">
      <c r="A24307" s="514"/>
    </row>
    <row r="24308" spans="1:1" hidden="1">
      <c r="A24308" s="164"/>
    </row>
    <row r="24309" spans="1:1" hidden="1">
      <c r="A24309" s="164"/>
    </row>
    <row r="24310" spans="1:1" hidden="1">
      <c r="A24310" s="522"/>
    </row>
    <row r="24311" spans="1:1" hidden="1">
      <c r="A24311" s="118"/>
    </row>
    <row r="24312" spans="1:1" hidden="1">
      <c r="A24312" s="118"/>
    </row>
    <row r="24313" spans="1:1" hidden="1">
      <c r="A24313" s="118"/>
    </row>
    <row r="24314" spans="1:1" ht="15.75" hidden="1">
      <c r="A24314" s="241"/>
    </row>
    <row r="24315" spans="1:1" ht="15.75" hidden="1">
      <c r="A24315" s="241"/>
    </row>
    <row r="24316" spans="1:1" ht="15.75" hidden="1">
      <c r="A24316" s="241"/>
    </row>
    <row r="24317" spans="1:1" ht="15.75" hidden="1">
      <c r="A24317" s="241"/>
    </row>
    <row r="24318" spans="1:1" ht="15.75" hidden="1">
      <c r="A24318" s="241"/>
    </row>
    <row r="24319" spans="1:1" ht="15.75" hidden="1">
      <c r="A24319" s="241"/>
    </row>
    <row r="24320" spans="1:1" ht="15.75" hidden="1">
      <c r="A24320" s="241"/>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21"/>
    </row>
    <row r="24344" spans="1:1" hidden="1">
      <c r="A24344" s="163"/>
    </row>
    <row r="24345" spans="1:1" hidden="1">
      <c r="A24345" s="143"/>
    </row>
    <row r="24346" spans="1:1" hidden="1">
      <c r="A24346" s="143"/>
    </row>
    <row r="24347" spans="1:1" hidden="1">
      <c r="A24347" s="143"/>
    </row>
    <row r="24348" spans="1:1" hidden="1">
      <c r="A24348" s="143"/>
    </row>
    <row r="24349" spans="1:1" hidden="1">
      <c r="A24349" s="143"/>
    </row>
    <row r="24350" spans="1:1" hidden="1">
      <c r="A24350" s="143"/>
    </row>
    <row r="24351" spans="1:1" hidden="1">
      <c r="A24351" s="143"/>
    </row>
    <row r="24352" spans="1:1" hidden="1">
      <c r="A24352" s="143"/>
    </row>
    <row r="24353" spans="1:1" hidden="1">
      <c r="A24353" s="143"/>
    </row>
    <row r="24354" spans="1:1" hidden="1">
      <c r="A24354" s="143"/>
    </row>
    <row r="24355" spans="1:1" hidden="1">
      <c r="A24355" s="143"/>
    </row>
    <row r="24356" spans="1:1" hidden="1">
      <c r="A24356" s="143"/>
    </row>
    <row r="24357" spans="1:1" hidden="1">
      <c r="A24357" s="143"/>
    </row>
    <row r="24358" spans="1:1" hidden="1">
      <c r="A24358" s="143"/>
    </row>
    <row r="24359" spans="1:1" hidden="1">
      <c r="A24359" s="143"/>
    </row>
    <row r="24360" spans="1:1" hidden="1">
      <c r="A24360" s="143"/>
    </row>
    <row r="24361" spans="1:1" hidden="1">
      <c r="A24361" s="143"/>
    </row>
    <row r="24362" spans="1:1" hidden="1">
      <c r="A24362" s="143"/>
    </row>
    <row r="24363" spans="1:1" hidden="1">
      <c r="A24363" s="164"/>
    </row>
    <row r="24364" spans="1:1" hidden="1">
      <c r="A24364" s="164"/>
    </row>
    <row r="24365" spans="1:1" hidden="1">
      <c r="A24365" s="164"/>
    </row>
    <row r="24366" spans="1:1" hidden="1">
      <c r="A24366" s="141"/>
    </row>
    <row r="24367" spans="1:1" hidden="1">
      <c r="A24367" s="141"/>
    </row>
    <row r="24368" spans="1:1" hidden="1">
      <c r="A24368" s="141"/>
    </row>
    <row r="24369" spans="1:1" hidden="1">
      <c r="A24369" s="143"/>
    </row>
    <row r="24370" spans="1:1" hidden="1">
      <c r="A24370" s="143"/>
    </row>
    <row r="24371" spans="1:1" hidden="1">
      <c r="A24371" s="143"/>
    </row>
    <row r="24372" spans="1:1" hidden="1">
      <c r="A24372" s="143"/>
    </row>
    <row r="24373" spans="1:1" hidden="1">
      <c r="A24373" s="143"/>
    </row>
    <row r="24374" spans="1:1" hidden="1">
      <c r="A24374" s="143"/>
    </row>
    <row r="24375" spans="1:1" hidden="1">
      <c r="A24375" s="143"/>
    </row>
    <row r="24376" spans="1:1" hidden="1">
      <c r="A24376" s="143"/>
    </row>
    <row r="24377" spans="1:1" hidden="1">
      <c r="A24377" s="143"/>
    </row>
    <row r="24378" spans="1:1" hidden="1">
      <c r="A24378" s="143"/>
    </row>
    <row r="24379" spans="1:1" hidden="1">
      <c r="A24379" s="143"/>
    </row>
    <row r="24380" spans="1:1" hidden="1">
      <c r="A24380" s="143"/>
    </row>
    <row r="24381" spans="1:1" hidden="1">
      <c r="A24381" s="141"/>
    </row>
    <row r="24382" spans="1:1" hidden="1">
      <c r="A24382" s="141"/>
    </row>
    <row r="24383" spans="1:1" hidden="1">
      <c r="A24383" s="143"/>
    </row>
    <row r="24384" spans="1:1" hidden="1">
      <c r="A24384" s="143"/>
    </row>
    <row r="24385" spans="1:1" hidden="1">
      <c r="A24385" s="143"/>
    </row>
    <row r="24386" spans="1:1" ht="15.75" hidden="1">
      <c r="A24386" s="100"/>
    </row>
    <row r="24387" spans="1:1" hidden="1">
      <c r="A24387" s="143"/>
    </row>
    <row r="24388" spans="1:1" hidden="1">
      <c r="A24388" s="143"/>
    </row>
    <row r="24389" spans="1:1" hidden="1">
      <c r="A24389" s="143"/>
    </row>
    <row r="24390" spans="1:1" hidden="1">
      <c r="A24390" s="143"/>
    </row>
    <row r="24391" spans="1:1" hidden="1">
      <c r="A24391" s="143"/>
    </row>
    <row r="24392" spans="1:1" hidden="1">
      <c r="A24392" s="143"/>
    </row>
    <row r="24393" spans="1:1" hidden="1">
      <c r="A24393" s="143"/>
    </row>
    <row r="24394" spans="1:1" hidden="1">
      <c r="A24394" s="143"/>
    </row>
    <row r="24395" spans="1:1" hidden="1">
      <c r="A24395" s="143"/>
    </row>
    <row r="24396" spans="1:1" hidden="1">
      <c r="A24396" s="143"/>
    </row>
    <row r="24397" spans="1:1" hidden="1">
      <c r="A24397" s="143"/>
    </row>
    <row r="24398" spans="1:1" hidden="1">
      <c r="A24398" s="143"/>
    </row>
    <row r="24399" spans="1:1" hidden="1">
      <c r="A24399" s="143"/>
    </row>
    <row r="24400" spans="1:1" hidden="1">
      <c r="A24400" s="143"/>
    </row>
    <row r="24401" spans="1:1" hidden="1">
      <c r="A24401" s="164"/>
    </row>
    <row r="24402" spans="1:1" hidden="1">
      <c r="A24402" s="164"/>
    </row>
    <row r="24403" spans="1:1" hidden="1">
      <c r="A24403" s="143"/>
    </row>
    <row r="24404" spans="1:1" hidden="1">
      <c r="A24404" s="164"/>
    </row>
    <row r="24405" spans="1:1" hidden="1">
      <c r="A24405" s="164"/>
    </row>
    <row r="24406" spans="1:1" hidden="1">
      <c r="A24406" s="143"/>
    </row>
    <row r="24407" spans="1:1" hidden="1">
      <c r="A24407" s="143"/>
    </row>
    <row r="24408" spans="1:1" ht="13.5" hidden="1" thickBot="1">
      <c r="A24408" s="514"/>
    </row>
    <row r="24409" spans="1:1" hidden="1">
      <c r="A24409" s="164"/>
    </row>
    <row r="24410" spans="1:1" hidden="1">
      <c r="A24410" s="164"/>
    </row>
    <row r="24411" spans="1:1" hidden="1">
      <c r="A24411" s="522"/>
    </row>
    <row r="24412" spans="1:1" hidden="1">
      <c r="A24412" s="118"/>
    </row>
    <row r="24413" spans="1:1" hidden="1">
      <c r="A24413" s="118"/>
    </row>
    <row r="24414" spans="1:1" hidden="1">
      <c r="A24414" s="118"/>
    </row>
    <row r="24415" spans="1:1" ht="15.75" hidden="1">
      <c r="A24415" s="241"/>
    </row>
    <row r="24416" spans="1:1" ht="15.75" hidden="1">
      <c r="A24416" s="241"/>
    </row>
    <row r="24417" spans="1:1" ht="15.75" hidden="1">
      <c r="A24417" s="241"/>
    </row>
    <row r="24418" spans="1:1" ht="15.75" hidden="1">
      <c r="A24418" s="241"/>
    </row>
    <row r="24419" spans="1:1" ht="15.75" hidden="1">
      <c r="A24419" s="241"/>
    </row>
    <row r="24420" spans="1:1" ht="15.75" hidden="1">
      <c r="A24420" s="241"/>
    </row>
    <row r="24421" spans="1:1" ht="15.75" hidden="1">
      <c r="A24421" s="241"/>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21"/>
    </row>
    <row r="24445" spans="1:1" hidden="1">
      <c r="A24445" s="163"/>
    </row>
    <row r="24446" spans="1:1" hidden="1">
      <c r="A24446" s="143"/>
    </row>
    <row r="24447" spans="1:1" hidden="1">
      <c r="A24447" s="143"/>
    </row>
    <row r="24448" spans="1:1" hidden="1">
      <c r="A24448" s="143"/>
    </row>
    <row r="24449" spans="1:1" hidden="1">
      <c r="A24449" s="143"/>
    </row>
    <row r="24450" spans="1:1" hidden="1">
      <c r="A24450" s="143"/>
    </row>
    <row r="24451" spans="1:1" hidden="1">
      <c r="A24451" s="143"/>
    </row>
    <row r="24452" spans="1:1" hidden="1">
      <c r="A24452" s="143"/>
    </row>
    <row r="24453" spans="1:1" hidden="1">
      <c r="A24453" s="143"/>
    </row>
    <row r="24454" spans="1:1" hidden="1">
      <c r="A24454" s="143"/>
    </row>
    <row r="24455" spans="1:1" hidden="1">
      <c r="A24455" s="143"/>
    </row>
    <row r="24456" spans="1:1" hidden="1">
      <c r="A24456" s="143"/>
    </row>
    <row r="24457" spans="1:1" hidden="1">
      <c r="A24457" s="143"/>
    </row>
    <row r="24458" spans="1:1" hidden="1">
      <c r="A24458" s="143"/>
    </row>
    <row r="24459" spans="1:1" hidden="1">
      <c r="A24459" s="143"/>
    </row>
    <row r="24460" spans="1:1" hidden="1">
      <c r="A24460" s="143"/>
    </row>
    <row r="24461" spans="1:1" hidden="1">
      <c r="A24461" s="143"/>
    </row>
    <row r="24462" spans="1:1" hidden="1">
      <c r="A24462" s="143"/>
    </row>
    <row r="24463" spans="1:1" hidden="1">
      <c r="A24463" s="143"/>
    </row>
    <row r="24464" spans="1:1" hidden="1">
      <c r="A24464" s="164"/>
    </row>
    <row r="24465" spans="1:1" hidden="1">
      <c r="A24465" s="164"/>
    </row>
    <row r="24466" spans="1:1" hidden="1">
      <c r="A24466" s="164"/>
    </row>
    <row r="24467" spans="1:1" hidden="1">
      <c r="A24467" s="141"/>
    </row>
    <row r="24468" spans="1:1" hidden="1">
      <c r="A24468" s="141"/>
    </row>
    <row r="24469" spans="1:1" hidden="1">
      <c r="A24469" s="141"/>
    </row>
    <row r="24470" spans="1:1" hidden="1">
      <c r="A24470" s="143"/>
    </row>
    <row r="24471" spans="1:1" hidden="1">
      <c r="A24471" s="143"/>
    </row>
    <row r="24472" spans="1:1" hidden="1">
      <c r="A24472" s="143"/>
    </row>
    <row r="24473" spans="1:1" hidden="1">
      <c r="A24473" s="143"/>
    </row>
    <row r="24474" spans="1:1" hidden="1">
      <c r="A24474" s="143"/>
    </row>
    <row r="24475" spans="1:1" hidden="1">
      <c r="A24475" s="143"/>
    </row>
    <row r="24476" spans="1:1" hidden="1">
      <c r="A24476" s="143"/>
    </row>
    <row r="24477" spans="1:1" hidden="1">
      <c r="A24477" s="143"/>
    </row>
    <row r="24478" spans="1:1" hidden="1">
      <c r="A24478" s="143"/>
    </row>
    <row r="24479" spans="1:1" hidden="1">
      <c r="A24479" s="143"/>
    </row>
    <row r="24480" spans="1:1" hidden="1">
      <c r="A24480" s="143"/>
    </row>
    <row r="24481" spans="1:1" hidden="1">
      <c r="A24481" s="143"/>
    </row>
    <row r="24482" spans="1:1" hidden="1">
      <c r="A24482" s="141"/>
    </row>
    <row r="24483" spans="1:1" hidden="1">
      <c r="A24483" s="141"/>
    </row>
    <row r="24484" spans="1:1" hidden="1">
      <c r="A24484" s="143"/>
    </row>
    <row r="24485" spans="1:1" hidden="1">
      <c r="A24485" s="143"/>
    </row>
    <row r="24486" spans="1:1" hidden="1">
      <c r="A24486" s="143"/>
    </row>
    <row r="24487" spans="1:1" ht="15.75" hidden="1">
      <c r="A24487" s="100"/>
    </row>
    <row r="24488" spans="1:1" hidden="1">
      <c r="A24488" s="143"/>
    </row>
    <row r="24489" spans="1:1" hidden="1">
      <c r="A24489" s="143"/>
    </row>
    <row r="24490" spans="1:1" hidden="1">
      <c r="A24490" s="143"/>
    </row>
    <row r="24491" spans="1:1" hidden="1">
      <c r="A24491" s="143"/>
    </row>
    <row r="24492" spans="1:1" hidden="1">
      <c r="A24492" s="143"/>
    </row>
    <row r="24493" spans="1:1" hidden="1">
      <c r="A24493" s="143"/>
    </row>
    <row r="24494" spans="1:1" hidden="1">
      <c r="A24494" s="143"/>
    </row>
    <row r="24495" spans="1:1" hidden="1">
      <c r="A24495" s="143"/>
    </row>
    <row r="24496" spans="1:1" hidden="1">
      <c r="A24496" s="143"/>
    </row>
    <row r="24497" spans="1:1" hidden="1">
      <c r="A24497" s="143"/>
    </row>
    <row r="24498" spans="1:1" hidden="1">
      <c r="A24498" s="143"/>
    </row>
    <row r="24499" spans="1:1" hidden="1">
      <c r="A24499" s="143"/>
    </row>
    <row r="24500" spans="1:1" hidden="1">
      <c r="A24500" s="143"/>
    </row>
    <row r="24501" spans="1:1" hidden="1">
      <c r="A24501" s="143"/>
    </row>
    <row r="24502" spans="1:1" hidden="1">
      <c r="A24502" s="164"/>
    </row>
    <row r="24503" spans="1:1" hidden="1">
      <c r="A24503" s="164"/>
    </row>
    <row r="24504" spans="1:1" hidden="1">
      <c r="A24504" s="143"/>
    </row>
    <row r="24505" spans="1:1" hidden="1">
      <c r="A24505" s="164"/>
    </row>
    <row r="24506" spans="1:1" hidden="1">
      <c r="A24506" s="164"/>
    </row>
    <row r="24507" spans="1:1" hidden="1">
      <c r="A24507" s="143"/>
    </row>
    <row r="24508" spans="1:1" hidden="1">
      <c r="A24508" s="143"/>
    </row>
    <row r="24509" spans="1:1" ht="13.5" hidden="1" thickBot="1">
      <c r="A24509" s="514"/>
    </row>
    <row r="24510" spans="1:1" hidden="1">
      <c r="A24510" s="164"/>
    </row>
    <row r="24511" spans="1:1" hidden="1">
      <c r="A24511" s="164"/>
    </row>
    <row r="24512" spans="1:1" hidden="1">
      <c r="A24512" s="522"/>
    </row>
    <row r="24513" spans="1:1" hidden="1">
      <c r="A24513" s="118"/>
    </row>
    <row r="24514" spans="1:1" hidden="1">
      <c r="A24514" s="118"/>
    </row>
    <row r="24515" spans="1:1" hidden="1">
      <c r="A24515" s="118"/>
    </row>
    <row r="24516" spans="1:1" ht="15.75" hidden="1">
      <c r="A24516" s="241"/>
    </row>
    <row r="24517" spans="1:1" ht="15.75" hidden="1">
      <c r="A24517" s="241"/>
    </row>
    <row r="24518" spans="1:1" ht="15.75" hidden="1">
      <c r="A24518" s="241"/>
    </row>
    <row r="24519" spans="1:1" ht="15.75" hidden="1">
      <c r="A24519" s="241"/>
    </row>
    <row r="24520" spans="1:1" ht="15.75" hidden="1">
      <c r="A24520" s="241"/>
    </row>
    <row r="24521" spans="1:1" ht="15.75" hidden="1">
      <c r="A24521" s="241"/>
    </row>
    <row r="24522" spans="1:1" ht="15.75" hidden="1">
      <c r="A24522" s="241"/>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21"/>
    </row>
    <row r="24546" spans="1:1" hidden="1">
      <c r="A24546" s="163"/>
    </row>
    <row r="24547" spans="1:1" hidden="1">
      <c r="A24547" s="143"/>
    </row>
    <row r="24548" spans="1:1" hidden="1">
      <c r="A24548" s="143"/>
    </row>
    <row r="24549" spans="1:1" hidden="1">
      <c r="A24549" s="143"/>
    </row>
    <row r="24550" spans="1:1" hidden="1">
      <c r="A24550" s="143"/>
    </row>
    <row r="24551" spans="1:1" hidden="1">
      <c r="A24551" s="143"/>
    </row>
    <row r="24552" spans="1:1" hidden="1">
      <c r="A24552" s="143"/>
    </row>
    <row r="24553" spans="1:1" hidden="1">
      <c r="A24553" s="143"/>
    </row>
    <row r="24554" spans="1:1" hidden="1">
      <c r="A24554" s="143"/>
    </row>
    <row r="24555" spans="1:1" hidden="1">
      <c r="A24555" s="143"/>
    </row>
    <row r="24556" spans="1:1" hidden="1">
      <c r="A24556" s="143"/>
    </row>
    <row r="24557" spans="1:1" hidden="1">
      <c r="A24557" s="143"/>
    </row>
    <row r="24558" spans="1:1" hidden="1">
      <c r="A24558" s="143"/>
    </row>
    <row r="24559" spans="1:1" hidden="1">
      <c r="A24559" s="143"/>
    </row>
    <row r="24560" spans="1:1" hidden="1">
      <c r="A24560" s="143"/>
    </row>
    <row r="24561" spans="1:1" hidden="1">
      <c r="A24561" s="143"/>
    </row>
    <row r="24562" spans="1:1" hidden="1">
      <c r="A24562" s="143"/>
    </row>
    <row r="24563" spans="1:1" hidden="1">
      <c r="A24563" s="143"/>
    </row>
    <row r="24564" spans="1:1" hidden="1">
      <c r="A24564" s="143"/>
    </row>
    <row r="24565" spans="1:1" hidden="1">
      <c r="A24565" s="164"/>
    </row>
    <row r="24566" spans="1:1" hidden="1">
      <c r="A24566" s="164"/>
    </row>
    <row r="24567" spans="1:1" hidden="1">
      <c r="A24567" s="164"/>
    </row>
    <row r="24568" spans="1:1" hidden="1">
      <c r="A24568" s="141"/>
    </row>
    <row r="24569" spans="1:1" hidden="1">
      <c r="A24569" s="141"/>
    </row>
    <row r="24570" spans="1:1" hidden="1">
      <c r="A24570" s="141"/>
    </row>
    <row r="24571" spans="1:1" hidden="1">
      <c r="A24571" s="143"/>
    </row>
    <row r="24572" spans="1:1" hidden="1">
      <c r="A24572" s="143"/>
    </row>
    <row r="24573" spans="1:1" hidden="1">
      <c r="A24573" s="143"/>
    </row>
    <row r="24574" spans="1:1" hidden="1">
      <c r="A24574" s="143"/>
    </row>
    <row r="24575" spans="1:1" hidden="1">
      <c r="A24575" s="143"/>
    </row>
    <row r="24576" spans="1:1" hidden="1">
      <c r="A24576" s="143"/>
    </row>
    <row r="24577" spans="1:1" hidden="1">
      <c r="A24577" s="143"/>
    </row>
    <row r="24578" spans="1:1" hidden="1">
      <c r="A24578" s="143"/>
    </row>
    <row r="24579" spans="1:1" hidden="1">
      <c r="A24579" s="143"/>
    </row>
    <row r="24580" spans="1:1" hidden="1">
      <c r="A24580" s="143"/>
    </row>
    <row r="24581" spans="1:1" hidden="1">
      <c r="A24581" s="143"/>
    </row>
    <row r="24582" spans="1:1" hidden="1">
      <c r="A24582" s="143"/>
    </row>
    <row r="24583" spans="1:1" hidden="1">
      <c r="A24583" s="141"/>
    </row>
    <row r="24584" spans="1:1" hidden="1">
      <c r="A24584" s="141"/>
    </row>
    <row r="24585" spans="1:1" hidden="1">
      <c r="A24585" s="143"/>
    </row>
    <row r="24586" spans="1:1" hidden="1">
      <c r="A24586" s="143"/>
    </row>
    <row r="24587" spans="1:1" hidden="1">
      <c r="A24587" s="143"/>
    </row>
    <row r="24588" spans="1:1" ht="15.75" hidden="1">
      <c r="A24588" s="100"/>
    </row>
    <row r="24589" spans="1:1" hidden="1">
      <c r="A24589" s="143"/>
    </row>
    <row r="24590" spans="1:1" hidden="1">
      <c r="A24590" s="143"/>
    </row>
    <row r="24591" spans="1:1" hidden="1">
      <c r="A24591" s="143"/>
    </row>
    <row r="24592" spans="1:1" hidden="1">
      <c r="A24592" s="143"/>
    </row>
    <row r="24593" spans="1:1" hidden="1">
      <c r="A24593" s="143"/>
    </row>
    <row r="24594" spans="1:1" hidden="1">
      <c r="A24594" s="143"/>
    </row>
    <row r="24595" spans="1:1" hidden="1">
      <c r="A24595" s="143"/>
    </row>
    <row r="24596" spans="1:1" hidden="1">
      <c r="A24596" s="143"/>
    </row>
    <row r="24597" spans="1:1" hidden="1">
      <c r="A24597" s="143"/>
    </row>
    <row r="24598" spans="1:1" hidden="1">
      <c r="A24598" s="143"/>
    </row>
    <row r="24599" spans="1:1" hidden="1">
      <c r="A24599" s="143"/>
    </row>
    <row r="24600" spans="1:1" hidden="1">
      <c r="A24600" s="143"/>
    </row>
    <row r="24601" spans="1:1" hidden="1">
      <c r="A24601" s="143"/>
    </row>
    <row r="24602" spans="1:1" hidden="1">
      <c r="A24602" s="143"/>
    </row>
    <row r="24603" spans="1:1" hidden="1">
      <c r="A24603" s="164"/>
    </row>
    <row r="24604" spans="1:1" hidden="1">
      <c r="A24604" s="164"/>
    </row>
    <row r="24605" spans="1:1" hidden="1">
      <c r="A24605" s="143"/>
    </row>
    <row r="24606" spans="1:1" hidden="1">
      <c r="A24606" s="164"/>
    </row>
    <row r="24607" spans="1:1" hidden="1">
      <c r="A24607" s="164"/>
    </row>
    <row r="24608" spans="1:1" hidden="1">
      <c r="A24608" s="143"/>
    </row>
    <row r="24609" spans="1:1" hidden="1">
      <c r="A24609" s="143"/>
    </row>
    <row r="24610" spans="1:1" ht="13.5" hidden="1" thickBot="1">
      <c r="A24610" s="514"/>
    </row>
    <row r="24611" spans="1:1" hidden="1">
      <c r="A24611" s="164"/>
    </row>
    <row r="24612" spans="1:1" hidden="1">
      <c r="A24612" s="164"/>
    </row>
    <row r="24613" spans="1:1" hidden="1">
      <c r="A24613" s="522"/>
    </row>
    <row r="24614" spans="1:1" hidden="1">
      <c r="A24614" s="118"/>
    </row>
    <row r="24615" spans="1:1" hidden="1">
      <c r="A24615" s="118"/>
    </row>
    <row r="24616" spans="1:1" hidden="1">
      <c r="A24616" s="118"/>
    </row>
    <row r="24617" spans="1:1" ht="15.75" hidden="1">
      <c r="A24617" s="241"/>
    </row>
    <row r="24618" spans="1:1" ht="15.75" hidden="1">
      <c r="A24618" s="241"/>
    </row>
    <row r="24619" spans="1:1" ht="15.75" hidden="1">
      <c r="A24619" s="241"/>
    </row>
    <row r="24620" spans="1:1" ht="15.75" hidden="1">
      <c r="A24620" s="241"/>
    </row>
    <row r="24621" spans="1:1" ht="15.75" hidden="1">
      <c r="A24621" s="241"/>
    </row>
    <row r="24622" spans="1:1" ht="15.75" hidden="1">
      <c r="A24622" s="241"/>
    </row>
    <row r="24623" spans="1:1" ht="15.75" hidden="1">
      <c r="A24623" s="241"/>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21"/>
    </row>
    <row r="24647" spans="1:1" hidden="1">
      <c r="A24647" s="163"/>
    </row>
    <row r="24648" spans="1:1" hidden="1">
      <c r="A24648" s="143"/>
    </row>
    <row r="24649" spans="1:1" hidden="1">
      <c r="A24649" s="143"/>
    </row>
    <row r="24650" spans="1:1" hidden="1">
      <c r="A24650" s="143"/>
    </row>
    <row r="24651" spans="1:1" hidden="1">
      <c r="A24651" s="143"/>
    </row>
    <row r="24652" spans="1:1" hidden="1">
      <c r="A24652" s="143"/>
    </row>
    <row r="24653" spans="1:1" hidden="1">
      <c r="A24653" s="143"/>
    </row>
    <row r="24654" spans="1:1" hidden="1">
      <c r="A24654" s="143"/>
    </row>
    <row r="24655" spans="1:1" hidden="1">
      <c r="A24655" s="143"/>
    </row>
    <row r="24656" spans="1:1" hidden="1">
      <c r="A24656" s="143"/>
    </row>
    <row r="24657" spans="1:1" hidden="1">
      <c r="A24657" s="143"/>
    </row>
    <row r="24658" spans="1:1" hidden="1">
      <c r="A24658" s="143"/>
    </row>
    <row r="24659" spans="1:1" hidden="1">
      <c r="A24659" s="143"/>
    </row>
    <row r="24660" spans="1:1" hidden="1">
      <c r="A24660" s="143"/>
    </row>
    <row r="24661" spans="1:1" hidden="1">
      <c r="A24661" s="143"/>
    </row>
    <row r="24662" spans="1:1" hidden="1">
      <c r="A24662" s="143"/>
    </row>
    <row r="24663" spans="1:1" hidden="1">
      <c r="A24663" s="143"/>
    </row>
    <row r="24664" spans="1:1" hidden="1">
      <c r="A24664" s="143"/>
    </row>
    <row r="24665" spans="1:1" hidden="1">
      <c r="A24665" s="143"/>
    </row>
    <row r="24666" spans="1:1" hidden="1">
      <c r="A24666" s="164"/>
    </row>
    <row r="24667" spans="1:1" hidden="1">
      <c r="A24667" s="164"/>
    </row>
    <row r="24668" spans="1:1" hidden="1">
      <c r="A24668" s="164"/>
    </row>
    <row r="24669" spans="1:1" hidden="1">
      <c r="A24669" s="141"/>
    </row>
    <row r="24670" spans="1:1" hidden="1">
      <c r="A24670" s="141"/>
    </row>
    <row r="24671" spans="1:1" hidden="1">
      <c r="A24671" s="141"/>
    </row>
    <row r="24672" spans="1:1" hidden="1">
      <c r="A24672" s="143"/>
    </row>
    <row r="24673" spans="1:1" hidden="1">
      <c r="A24673" s="143"/>
    </row>
    <row r="24674" spans="1:1" hidden="1">
      <c r="A24674" s="143"/>
    </row>
    <row r="24675" spans="1:1" hidden="1">
      <c r="A24675" s="143"/>
    </row>
    <row r="24676" spans="1:1" hidden="1">
      <c r="A24676" s="143"/>
    </row>
    <row r="24677" spans="1:1" hidden="1">
      <c r="A24677" s="143"/>
    </row>
    <row r="24678" spans="1:1" hidden="1">
      <c r="A24678" s="143"/>
    </row>
    <row r="24679" spans="1:1" hidden="1">
      <c r="A24679" s="143"/>
    </row>
    <row r="24680" spans="1:1" hidden="1">
      <c r="A24680" s="143"/>
    </row>
    <row r="24681" spans="1:1" hidden="1">
      <c r="A24681" s="143"/>
    </row>
    <row r="24682" spans="1:1" hidden="1">
      <c r="A24682" s="143"/>
    </row>
    <row r="24683" spans="1:1" hidden="1">
      <c r="A24683" s="143"/>
    </row>
    <row r="24684" spans="1:1" hidden="1">
      <c r="A24684" s="141"/>
    </row>
    <row r="24685" spans="1:1" hidden="1">
      <c r="A24685" s="141"/>
    </row>
    <row r="24686" spans="1:1" hidden="1">
      <c r="A24686" s="143"/>
    </row>
    <row r="24687" spans="1:1" hidden="1">
      <c r="A24687" s="143"/>
    </row>
    <row r="24688" spans="1:1" hidden="1">
      <c r="A24688" s="143"/>
    </row>
    <row r="24689" spans="1:1" ht="15.75" hidden="1">
      <c r="A24689" s="100"/>
    </row>
    <row r="24690" spans="1:1" hidden="1">
      <c r="A24690" s="143"/>
    </row>
    <row r="24691" spans="1:1" hidden="1">
      <c r="A24691" s="143"/>
    </row>
    <row r="24692" spans="1:1" hidden="1">
      <c r="A24692" s="143"/>
    </row>
    <row r="24693" spans="1:1" hidden="1">
      <c r="A24693" s="143"/>
    </row>
    <row r="24694" spans="1:1" hidden="1">
      <c r="A24694" s="143"/>
    </row>
    <row r="24695" spans="1:1" hidden="1">
      <c r="A24695" s="143"/>
    </row>
    <row r="24696" spans="1:1" hidden="1">
      <c r="A24696" s="143"/>
    </row>
    <row r="24697" spans="1:1" hidden="1">
      <c r="A24697" s="143"/>
    </row>
    <row r="24698" spans="1:1" hidden="1">
      <c r="A24698" s="143"/>
    </row>
    <row r="24699" spans="1:1" hidden="1">
      <c r="A24699" s="143"/>
    </row>
    <row r="24700" spans="1:1" hidden="1">
      <c r="A24700" s="143"/>
    </row>
    <row r="24701" spans="1:1" hidden="1">
      <c r="A24701" s="143"/>
    </row>
    <row r="24702" spans="1:1" hidden="1">
      <c r="A24702" s="143"/>
    </row>
    <row r="24703" spans="1:1" hidden="1">
      <c r="A24703" s="143"/>
    </row>
    <row r="24704" spans="1:1" hidden="1">
      <c r="A24704" s="164"/>
    </row>
    <row r="24705" spans="1:1" hidden="1">
      <c r="A24705" s="164"/>
    </row>
    <row r="24706" spans="1:1" hidden="1">
      <c r="A24706" s="143"/>
    </row>
    <row r="24707" spans="1:1" hidden="1">
      <c r="A24707" s="164"/>
    </row>
    <row r="24708" spans="1:1" hidden="1">
      <c r="A24708" s="164"/>
    </row>
    <row r="24709" spans="1:1" hidden="1">
      <c r="A24709" s="143"/>
    </row>
    <row r="24710" spans="1:1" hidden="1">
      <c r="A24710" s="143"/>
    </row>
    <row r="24711" spans="1:1" ht="13.5" hidden="1" thickBot="1">
      <c r="A24711" s="514"/>
    </row>
    <row r="24712" spans="1:1" hidden="1">
      <c r="A24712" s="164"/>
    </row>
    <row r="24713" spans="1:1" hidden="1">
      <c r="A24713" s="164"/>
    </row>
    <row r="24714" spans="1:1" hidden="1">
      <c r="A24714" s="522"/>
    </row>
    <row r="24715" spans="1:1" hidden="1">
      <c r="A24715" s="118"/>
    </row>
    <row r="24716" spans="1:1" hidden="1">
      <c r="A24716" s="118"/>
    </row>
    <row r="24717" spans="1:1" hidden="1">
      <c r="A24717" s="118"/>
    </row>
    <row r="24718" spans="1:1" ht="15.75" hidden="1">
      <c r="A24718" s="241"/>
    </row>
    <row r="24719" spans="1:1" ht="15.75" hidden="1">
      <c r="A24719" s="241"/>
    </row>
    <row r="24720" spans="1:1" ht="15.75" hidden="1">
      <c r="A24720" s="241"/>
    </row>
    <row r="24721" spans="1:1" ht="15.75" hidden="1">
      <c r="A24721" s="241"/>
    </row>
    <row r="24722" spans="1:1" ht="15.75" hidden="1">
      <c r="A24722" s="241"/>
    </row>
    <row r="24723" spans="1:1" ht="15.75" hidden="1">
      <c r="A24723" s="241"/>
    </row>
    <row r="24724" spans="1:1" ht="15.75" hidden="1">
      <c r="A24724" s="241"/>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21"/>
    </row>
    <row r="24748" spans="1:1" hidden="1">
      <c r="A24748" s="163"/>
    </row>
    <row r="24749" spans="1:1" hidden="1">
      <c r="A24749" s="143"/>
    </row>
    <row r="24750" spans="1:1" hidden="1">
      <c r="A24750" s="143"/>
    </row>
    <row r="24751" spans="1:1" hidden="1">
      <c r="A24751" s="143"/>
    </row>
    <row r="24752" spans="1:1" hidden="1">
      <c r="A24752" s="143"/>
    </row>
    <row r="24753" spans="1:1" hidden="1">
      <c r="A24753" s="143"/>
    </row>
    <row r="24754" spans="1:1" hidden="1">
      <c r="A24754" s="143"/>
    </row>
    <row r="24755" spans="1:1" hidden="1">
      <c r="A24755" s="143"/>
    </row>
    <row r="24756" spans="1:1" hidden="1">
      <c r="A24756" s="143"/>
    </row>
    <row r="24757" spans="1:1" hidden="1">
      <c r="A24757" s="143"/>
    </row>
    <row r="24758" spans="1:1" hidden="1">
      <c r="A24758" s="143"/>
    </row>
    <row r="24759" spans="1:1" hidden="1">
      <c r="A24759" s="143"/>
    </row>
    <row r="24760" spans="1:1" hidden="1">
      <c r="A24760" s="143"/>
    </row>
    <row r="24761" spans="1:1" hidden="1">
      <c r="A24761" s="143"/>
    </row>
    <row r="24762" spans="1:1" hidden="1">
      <c r="A24762" s="143"/>
    </row>
    <row r="24763" spans="1:1" hidden="1">
      <c r="A24763" s="143"/>
    </row>
    <row r="24764" spans="1:1" hidden="1">
      <c r="A24764" s="143"/>
    </row>
    <row r="24765" spans="1:1" hidden="1">
      <c r="A24765" s="143"/>
    </row>
    <row r="24766" spans="1:1" hidden="1">
      <c r="A24766" s="143"/>
    </row>
    <row r="24767" spans="1:1" hidden="1">
      <c r="A24767" s="164"/>
    </row>
    <row r="24768" spans="1:1" hidden="1">
      <c r="A24768" s="164"/>
    </row>
    <row r="24769" spans="1:1" hidden="1">
      <c r="A24769" s="164"/>
    </row>
    <row r="24770" spans="1:1" hidden="1">
      <c r="A24770" s="141"/>
    </row>
    <row r="24771" spans="1:1" hidden="1">
      <c r="A24771" s="141"/>
    </row>
    <row r="24772" spans="1:1" hidden="1">
      <c r="A24772" s="141"/>
    </row>
    <row r="24773" spans="1:1" hidden="1">
      <c r="A24773" s="143"/>
    </row>
    <row r="24774" spans="1:1" hidden="1">
      <c r="A24774" s="143"/>
    </row>
    <row r="24775" spans="1:1" hidden="1">
      <c r="A24775" s="143"/>
    </row>
    <row r="24776" spans="1:1" hidden="1">
      <c r="A24776" s="143"/>
    </row>
    <row r="24777" spans="1:1" hidden="1">
      <c r="A24777" s="143"/>
    </row>
    <row r="24778" spans="1:1" hidden="1">
      <c r="A24778" s="143"/>
    </row>
    <row r="24779" spans="1:1" hidden="1">
      <c r="A24779" s="143"/>
    </row>
    <row r="24780" spans="1:1" hidden="1">
      <c r="A24780" s="143"/>
    </row>
    <row r="24781" spans="1:1" hidden="1">
      <c r="A24781" s="143"/>
    </row>
    <row r="24782" spans="1:1" hidden="1">
      <c r="A24782" s="143"/>
    </row>
    <row r="24783" spans="1:1" hidden="1">
      <c r="A24783" s="143"/>
    </row>
    <row r="24784" spans="1:1" hidden="1">
      <c r="A24784" s="143"/>
    </row>
    <row r="24785" spans="1:1" hidden="1">
      <c r="A24785" s="141"/>
    </row>
    <row r="24786" spans="1:1" hidden="1">
      <c r="A24786" s="141"/>
    </row>
    <row r="24787" spans="1:1" hidden="1">
      <c r="A24787" s="143"/>
    </row>
    <row r="24788" spans="1:1" hidden="1">
      <c r="A24788" s="143"/>
    </row>
    <row r="24789" spans="1:1" hidden="1">
      <c r="A24789" s="143"/>
    </row>
    <row r="24790" spans="1:1" ht="15.75" hidden="1">
      <c r="A24790" s="100"/>
    </row>
    <row r="24791" spans="1:1" hidden="1">
      <c r="A24791" s="143"/>
    </row>
    <row r="24792" spans="1:1" hidden="1">
      <c r="A24792" s="143"/>
    </row>
    <row r="24793" spans="1:1" hidden="1">
      <c r="A24793" s="143"/>
    </row>
    <row r="24794" spans="1:1" hidden="1">
      <c r="A24794" s="143"/>
    </row>
    <row r="24795" spans="1:1" hidden="1">
      <c r="A24795" s="143"/>
    </row>
    <row r="24796" spans="1:1" hidden="1">
      <c r="A24796" s="143"/>
    </row>
    <row r="24797" spans="1:1" hidden="1">
      <c r="A24797" s="143"/>
    </row>
    <row r="24798" spans="1:1" hidden="1">
      <c r="A24798" s="143"/>
    </row>
    <row r="24799" spans="1:1" hidden="1">
      <c r="A24799" s="143"/>
    </row>
    <row r="24800" spans="1:1" hidden="1">
      <c r="A24800" s="143"/>
    </row>
    <row r="24801" spans="1:1" hidden="1">
      <c r="A24801" s="143"/>
    </row>
    <row r="24802" spans="1:1" hidden="1">
      <c r="A24802" s="143"/>
    </row>
    <row r="24803" spans="1:1" hidden="1">
      <c r="A24803" s="143"/>
    </row>
    <row r="24804" spans="1:1" hidden="1">
      <c r="A24804" s="143"/>
    </row>
    <row r="24805" spans="1:1" hidden="1">
      <c r="A24805" s="164"/>
    </row>
    <row r="24806" spans="1:1" hidden="1">
      <c r="A24806" s="164"/>
    </row>
    <row r="24807" spans="1:1" hidden="1">
      <c r="A24807" s="143"/>
    </row>
    <row r="24808" spans="1:1" hidden="1">
      <c r="A24808" s="164"/>
    </row>
    <row r="24809" spans="1:1" hidden="1">
      <c r="A24809" s="164"/>
    </row>
    <row r="24810" spans="1:1" hidden="1">
      <c r="A24810" s="143"/>
    </row>
    <row r="24811" spans="1:1" hidden="1">
      <c r="A24811" s="143"/>
    </row>
    <row r="24812" spans="1:1" ht="13.5" hidden="1" thickBot="1">
      <c r="A24812" s="514"/>
    </row>
    <row r="24813" spans="1:1" hidden="1">
      <c r="A24813" s="164"/>
    </row>
    <row r="24814" spans="1:1" hidden="1">
      <c r="A24814" s="164"/>
    </row>
    <row r="24815" spans="1:1" hidden="1">
      <c r="A24815" s="522"/>
    </row>
    <row r="24816" spans="1:1" hidden="1">
      <c r="A24816" s="118"/>
    </row>
    <row r="24817" spans="1:1" hidden="1">
      <c r="A24817" s="118"/>
    </row>
    <row r="24818" spans="1:1" hidden="1">
      <c r="A24818" s="118"/>
    </row>
    <row r="24819" spans="1:1" ht="15.75" hidden="1">
      <c r="A24819" s="241"/>
    </row>
    <row r="24820" spans="1:1" ht="15.75" hidden="1">
      <c r="A24820" s="241"/>
    </row>
    <row r="24821" spans="1:1" ht="15.75" hidden="1">
      <c r="A24821" s="241"/>
    </row>
    <row r="24822" spans="1:1" ht="15.75" hidden="1">
      <c r="A24822" s="241"/>
    </row>
    <row r="24823" spans="1:1" ht="15.75" hidden="1">
      <c r="A24823" s="241"/>
    </row>
    <row r="24824" spans="1:1" ht="15.75" hidden="1">
      <c r="A24824" s="241"/>
    </row>
    <row r="24825" spans="1:1" ht="15.75" hidden="1">
      <c r="A24825" s="241"/>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21"/>
    </row>
    <row r="24849" spans="1:1" hidden="1">
      <c r="A24849" s="163"/>
    </row>
    <row r="24850" spans="1:1" hidden="1">
      <c r="A24850" s="143"/>
    </row>
    <row r="24851" spans="1:1" hidden="1">
      <c r="A24851" s="143"/>
    </row>
    <row r="24852" spans="1:1" hidden="1">
      <c r="A24852" s="143"/>
    </row>
    <row r="24853" spans="1:1" hidden="1">
      <c r="A24853" s="143"/>
    </row>
    <row r="24854" spans="1:1" hidden="1">
      <c r="A24854" s="143"/>
    </row>
    <row r="24855" spans="1:1" hidden="1">
      <c r="A24855" s="143"/>
    </row>
    <row r="24856" spans="1:1" hidden="1">
      <c r="A24856" s="143"/>
    </row>
    <row r="24857" spans="1:1" hidden="1">
      <c r="A24857" s="143"/>
    </row>
    <row r="24858" spans="1:1" hidden="1">
      <c r="A24858" s="143"/>
    </row>
    <row r="24859" spans="1:1" hidden="1">
      <c r="A24859" s="143"/>
    </row>
    <row r="24860" spans="1:1" hidden="1">
      <c r="A24860" s="143"/>
    </row>
    <row r="24861" spans="1:1" hidden="1">
      <c r="A24861" s="143"/>
    </row>
    <row r="24862" spans="1:1" hidden="1">
      <c r="A24862" s="143"/>
    </row>
    <row r="24863" spans="1:1" hidden="1">
      <c r="A24863" s="143"/>
    </row>
    <row r="24864" spans="1:1" hidden="1">
      <c r="A24864" s="143"/>
    </row>
    <row r="24865" spans="1:1" hidden="1">
      <c r="A24865" s="143"/>
    </row>
    <row r="24866" spans="1:1" hidden="1">
      <c r="A24866" s="143"/>
    </row>
    <row r="24867" spans="1:1" hidden="1">
      <c r="A24867" s="143"/>
    </row>
    <row r="24868" spans="1:1" hidden="1">
      <c r="A24868" s="164"/>
    </row>
    <row r="24869" spans="1:1" hidden="1">
      <c r="A24869" s="164"/>
    </row>
    <row r="24870" spans="1:1" hidden="1">
      <c r="A24870" s="164"/>
    </row>
    <row r="24871" spans="1:1" hidden="1">
      <c r="A24871" s="141"/>
    </row>
    <row r="24872" spans="1:1" hidden="1">
      <c r="A24872" s="141"/>
    </row>
    <row r="24873" spans="1:1" hidden="1">
      <c r="A24873" s="141"/>
    </row>
    <row r="24874" spans="1:1" hidden="1">
      <c r="A24874" s="143"/>
    </row>
    <row r="24875" spans="1:1" hidden="1">
      <c r="A24875" s="143"/>
    </row>
    <row r="24876" spans="1:1" hidden="1">
      <c r="A24876" s="143"/>
    </row>
    <row r="24877" spans="1:1" hidden="1">
      <c r="A24877" s="143"/>
    </row>
    <row r="24878" spans="1:1" hidden="1">
      <c r="A24878" s="143"/>
    </row>
    <row r="24879" spans="1:1" hidden="1">
      <c r="A24879" s="143"/>
    </row>
    <row r="24880" spans="1:1" hidden="1">
      <c r="A24880" s="143"/>
    </row>
    <row r="24881" spans="1:1" hidden="1">
      <c r="A24881" s="143"/>
    </row>
    <row r="24882" spans="1:1" hidden="1">
      <c r="A24882" s="143"/>
    </row>
    <row r="24883" spans="1:1" hidden="1">
      <c r="A24883" s="143"/>
    </row>
    <row r="24884" spans="1:1" hidden="1">
      <c r="A24884" s="143"/>
    </row>
    <row r="24885" spans="1:1" hidden="1">
      <c r="A24885" s="143"/>
    </row>
    <row r="24886" spans="1:1" hidden="1">
      <c r="A24886" s="141"/>
    </row>
    <row r="24887" spans="1:1" hidden="1">
      <c r="A24887" s="141"/>
    </row>
    <row r="24888" spans="1:1" hidden="1">
      <c r="A24888" s="143"/>
    </row>
    <row r="24889" spans="1:1" hidden="1">
      <c r="A24889" s="143"/>
    </row>
    <row r="24890" spans="1:1" hidden="1">
      <c r="A24890" s="143"/>
    </row>
    <row r="24891" spans="1:1" ht="15.75" hidden="1">
      <c r="A24891" s="100"/>
    </row>
    <row r="24892" spans="1:1" hidden="1">
      <c r="A24892" s="143"/>
    </row>
    <row r="24893" spans="1:1" hidden="1">
      <c r="A24893" s="143"/>
    </row>
    <row r="24894" spans="1:1" hidden="1">
      <c r="A24894" s="143"/>
    </row>
    <row r="24895" spans="1:1" hidden="1">
      <c r="A24895" s="143"/>
    </row>
    <row r="24896" spans="1:1" hidden="1">
      <c r="A24896" s="143"/>
    </row>
    <row r="24897" spans="1:1" hidden="1">
      <c r="A24897" s="143"/>
    </row>
    <row r="24898" spans="1:1" hidden="1">
      <c r="A24898" s="143"/>
    </row>
    <row r="24899" spans="1:1" hidden="1">
      <c r="A24899" s="143"/>
    </row>
    <row r="24900" spans="1:1" hidden="1">
      <c r="A24900" s="143"/>
    </row>
    <row r="24901" spans="1:1" hidden="1">
      <c r="A24901" s="143"/>
    </row>
    <row r="24902" spans="1:1" hidden="1">
      <c r="A24902" s="143"/>
    </row>
    <row r="24903" spans="1:1" hidden="1">
      <c r="A24903" s="143"/>
    </row>
    <row r="24904" spans="1:1" hidden="1">
      <c r="A24904" s="143"/>
    </row>
    <row r="24905" spans="1:1" hidden="1">
      <c r="A24905" s="143"/>
    </row>
    <row r="24906" spans="1:1" hidden="1">
      <c r="A24906" s="164"/>
    </row>
    <row r="24907" spans="1:1" hidden="1">
      <c r="A24907" s="164"/>
    </row>
    <row r="24908" spans="1:1" hidden="1">
      <c r="A24908" s="143"/>
    </row>
    <row r="24909" spans="1:1" hidden="1">
      <c r="A24909" s="164"/>
    </row>
    <row r="24910" spans="1:1" hidden="1">
      <c r="A24910" s="164"/>
    </row>
    <row r="24911" spans="1:1" hidden="1">
      <c r="A24911" s="143"/>
    </row>
    <row r="24912" spans="1:1" hidden="1">
      <c r="A24912" s="143"/>
    </row>
    <row r="24913" spans="1:1" ht="13.5" hidden="1" thickBot="1">
      <c r="A24913" s="514"/>
    </row>
    <row r="24914" spans="1:1" hidden="1">
      <c r="A24914" s="164"/>
    </row>
    <row r="24915" spans="1:1" hidden="1">
      <c r="A24915" s="164"/>
    </row>
    <row r="24916" spans="1:1" hidden="1">
      <c r="A24916" s="522"/>
    </row>
    <row r="24917" spans="1:1" hidden="1">
      <c r="A24917" s="118"/>
    </row>
    <row r="24918" spans="1:1" hidden="1">
      <c r="A24918" s="118"/>
    </row>
    <row r="24919" spans="1:1" hidden="1">
      <c r="A24919" s="118"/>
    </row>
    <row r="24920" spans="1:1" ht="15.75" hidden="1">
      <c r="A24920" s="241"/>
    </row>
    <row r="24921" spans="1:1" ht="15.75" hidden="1">
      <c r="A24921" s="241"/>
    </row>
    <row r="24922" spans="1:1" ht="15.75" hidden="1">
      <c r="A24922" s="241"/>
    </row>
    <row r="24923" spans="1:1" ht="15.75" hidden="1">
      <c r="A24923" s="241"/>
    </row>
    <row r="24924" spans="1:1" ht="15.75" hidden="1">
      <c r="A24924" s="241"/>
    </row>
    <row r="24925" spans="1:1" ht="15.75" hidden="1">
      <c r="A24925" s="241"/>
    </row>
    <row r="24926" spans="1:1" ht="15.75" hidden="1">
      <c r="A24926" s="241"/>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21"/>
    </row>
    <row r="24950" spans="1:1" hidden="1">
      <c r="A24950" s="163"/>
    </row>
    <row r="24951" spans="1:1" hidden="1">
      <c r="A24951" s="143"/>
    </row>
    <row r="24952" spans="1:1" hidden="1">
      <c r="A24952" s="143"/>
    </row>
    <row r="24953" spans="1:1" hidden="1">
      <c r="A24953" s="143"/>
    </row>
    <row r="24954" spans="1:1" hidden="1">
      <c r="A24954" s="143"/>
    </row>
    <row r="24955" spans="1:1" hidden="1">
      <c r="A24955" s="143"/>
    </row>
    <row r="24956" spans="1:1" hidden="1">
      <c r="A24956" s="143"/>
    </row>
    <row r="24957" spans="1:1" hidden="1">
      <c r="A24957" s="143"/>
    </row>
    <row r="24958" spans="1:1" hidden="1">
      <c r="A24958" s="143"/>
    </row>
    <row r="24959" spans="1:1" hidden="1">
      <c r="A24959" s="143"/>
    </row>
    <row r="24960" spans="1:1" hidden="1">
      <c r="A24960" s="143"/>
    </row>
    <row r="24961" spans="1:1" hidden="1">
      <c r="A24961" s="143"/>
    </row>
    <row r="24962" spans="1:1" hidden="1">
      <c r="A24962" s="143"/>
    </row>
    <row r="24963" spans="1:1" hidden="1">
      <c r="A24963" s="143"/>
    </row>
    <row r="24964" spans="1:1" hidden="1">
      <c r="A24964" s="143"/>
    </row>
    <row r="24965" spans="1:1" hidden="1">
      <c r="A24965" s="143"/>
    </row>
    <row r="24966" spans="1:1" hidden="1">
      <c r="A24966" s="143"/>
    </row>
    <row r="24967" spans="1:1" hidden="1">
      <c r="A24967" s="143"/>
    </row>
    <row r="24968" spans="1:1" hidden="1">
      <c r="A24968" s="143"/>
    </row>
    <row r="24969" spans="1:1" hidden="1">
      <c r="A24969" s="164"/>
    </row>
    <row r="24970" spans="1:1" hidden="1">
      <c r="A24970" s="164"/>
    </row>
    <row r="24971" spans="1:1" hidden="1">
      <c r="A24971" s="164"/>
    </row>
    <row r="24972" spans="1:1" hidden="1">
      <c r="A24972" s="141"/>
    </row>
    <row r="24973" spans="1:1" hidden="1">
      <c r="A24973" s="141"/>
    </row>
    <row r="24974" spans="1:1" hidden="1">
      <c r="A24974" s="141"/>
    </row>
    <row r="24975" spans="1:1" hidden="1">
      <c r="A24975" s="143"/>
    </row>
    <row r="24976" spans="1:1" hidden="1">
      <c r="A24976" s="143"/>
    </row>
    <row r="24977" spans="1:1" hidden="1">
      <c r="A24977" s="143"/>
    </row>
    <row r="24978" spans="1:1" hidden="1">
      <c r="A24978" s="143"/>
    </row>
    <row r="24979" spans="1:1" hidden="1">
      <c r="A24979" s="143"/>
    </row>
    <row r="24980" spans="1:1" hidden="1">
      <c r="A24980" s="143"/>
    </row>
    <row r="24981" spans="1:1" hidden="1">
      <c r="A24981" s="143"/>
    </row>
    <row r="24982" spans="1:1" hidden="1">
      <c r="A24982" s="143"/>
    </row>
    <row r="24983" spans="1:1" hidden="1">
      <c r="A24983" s="143"/>
    </row>
    <row r="24984" spans="1:1" hidden="1">
      <c r="A24984" s="143"/>
    </row>
    <row r="24985" spans="1:1" hidden="1">
      <c r="A24985" s="143"/>
    </row>
    <row r="24986" spans="1:1" hidden="1">
      <c r="A24986" s="143"/>
    </row>
    <row r="24987" spans="1:1" hidden="1">
      <c r="A24987" s="141"/>
    </row>
    <row r="24988" spans="1:1" hidden="1">
      <c r="A24988" s="141"/>
    </row>
    <row r="24989" spans="1:1" hidden="1">
      <c r="A24989" s="143"/>
    </row>
    <row r="24990" spans="1:1" hidden="1">
      <c r="A24990" s="143"/>
    </row>
    <row r="24991" spans="1:1" hidden="1">
      <c r="A24991" s="143"/>
    </row>
    <row r="24992" spans="1:1" ht="15.75" hidden="1">
      <c r="A24992" s="100"/>
    </row>
    <row r="24993" spans="1:1" hidden="1">
      <c r="A24993" s="143"/>
    </row>
    <row r="24994" spans="1:1" hidden="1">
      <c r="A24994" s="143"/>
    </row>
    <row r="24995" spans="1:1" hidden="1">
      <c r="A24995" s="143"/>
    </row>
    <row r="24996" spans="1:1" hidden="1">
      <c r="A24996" s="143"/>
    </row>
    <row r="24997" spans="1:1" hidden="1">
      <c r="A24997" s="143"/>
    </row>
    <row r="24998" spans="1:1" hidden="1">
      <c r="A24998" s="143"/>
    </row>
    <row r="24999" spans="1:1" hidden="1">
      <c r="A24999" s="143"/>
    </row>
    <row r="25000" spans="1:1" hidden="1">
      <c r="A25000" s="143"/>
    </row>
    <row r="25001" spans="1:1" hidden="1">
      <c r="A25001" s="143"/>
    </row>
    <row r="25002" spans="1:1" hidden="1">
      <c r="A25002" s="143"/>
    </row>
    <row r="25003" spans="1:1" hidden="1">
      <c r="A25003" s="143"/>
    </row>
    <row r="25004" spans="1:1" hidden="1">
      <c r="A25004" s="143"/>
    </row>
    <row r="25005" spans="1:1" hidden="1">
      <c r="A25005" s="143"/>
    </row>
    <row r="25006" spans="1:1" hidden="1">
      <c r="A25006" s="143"/>
    </row>
    <row r="25007" spans="1:1" hidden="1">
      <c r="A25007" s="164"/>
    </row>
    <row r="25008" spans="1:1" hidden="1">
      <c r="A25008" s="164"/>
    </row>
    <row r="25009" spans="1:1" hidden="1">
      <c r="A25009" s="143"/>
    </row>
    <row r="25010" spans="1:1" hidden="1">
      <c r="A25010" s="164"/>
    </row>
    <row r="25011" spans="1:1" hidden="1">
      <c r="A25011" s="164"/>
    </row>
    <row r="25012" spans="1:1" hidden="1">
      <c r="A25012" s="143"/>
    </row>
    <row r="25013" spans="1:1" hidden="1">
      <c r="A25013" s="143"/>
    </row>
    <row r="25014" spans="1:1" ht="13.5" hidden="1" thickBot="1">
      <c r="A25014" s="514"/>
    </row>
    <row r="25015" spans="1:1" hidden="1">
      <c r="A25015" s="164"/>
    </row>
    <row r="25016" spans="1:1" hidden="1">
      <c r="A25016" s="164"/>
    </row>
    <row r="25017" spans="1:1" hidden="1">
      <c r="A25017" s="522"/>
    </row>
    <row r="25018" spans="1:1" hidden="1">
      <c r="A25018" s="118"/>
    </row>
    <row r="25019" spans="1:1" hidden="1">
      <c r="A25019" s="118"/>
    </row>
    <row r="25020" spans="1:1" hidden="1">
      <c r="A25020" s="118"/>
    </row>
    <row r="25021" spans="1:1" ht="15.75" hidden="1">
      <c r="A25021" s="241"/>
    </row>
    <row r="25022" spans="1:1" ht="15.75" hidden="1">
      <c r="A25022" s="241"/>
    </row>
    <row r="25023" spans="1:1" ht="15.75" hidden="1">
      <c r="A25023" s="241"/>
    </row>
    <row r="25024" spans="1:1" ht="15.75" hidden="1">
      <c r="A25024" s="241"/>
    </row>
    <row r="25025" spans="1:1" ht="15.75" hidden="1">
      <c r="A25025" s="241"/>
    </row>
    <row r="25026" spans="1:1" ht="15.75" hidden="1">
      <c r="A25026" s="241"/>
    </row>
    <row r="25027" spans="1:1" ht="15.75" hidden="1">
      <c r="A25027" s="241"/>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21"/>
    </row>
    <row r="25051" spans="1:1" hidden="1">
      <c r="A25051" s="163"/>
    </row>
    <row r="25052" spans="1:1" hidden="1">
      <c r="A25052" s="143"/>
    </row>
    <row r="25053" spans="1:1" hidden="1">
      <c r="A25053" s="143"/>
    </row>
    <row r="25054" spans="1:1" hidden="1">
      <c r="A25054" s="143"/>
    </row>
    <row r="25055" spans="1:1" hidden="1">
      <c r="A25055" s="143"/>
    </row>
    <row r="25056" spans="1:1" hidden="1">
      <c r="A25056" s="143"/>
    </row>
    <row r="25057" spans="1:1" hidden="1">
      <c r="A25057" s="143"/>
    </row>
    <row r="25058" spans="1:1" hidden="1">
      <c r="A25058" s="143"/>
    </row>
    <row r="25059" spans="1:1" hidden="1">
      <c r="A25059" s="143"/>
    </row>
    <row r="25060" spans="1:1" hidden="1">
      <c r="A25060" s="143"/>
    </row>
    <row r="25061" spans="1:1" hidden="1">
      <c r="A25061" s="143"/>
    </row>
    <row r="25062" spans="1:1" hidden="1">
      <c r="A25062" s="143"/>
    </row>
    <row r="25063" spans="1:1" hidden="1">
      <c r="A25063" s="143"/>
    </row>
    <row r="25064" spans="1:1" hidden="1">
      <c r="A25064" s="143"/>
    </row>
    <row r="25065" spans="1:1" hidden="1">
      <c r="A25065" s="143"/>
    </row>
    <row r="25066" spans="1:1" hidden="1">
      <c r="A25066" s="143"/>
    </row>
    <row r="25067" spans="1:1" hidden="1">
      <c r="A25067" s="143"/>
    </row>
    <row r="25068" spans="1:1" hidden="1">
      <c r="A25068" s="143"/>
    </row>
    <row r="25069" spans="1:1" hidden="1">
      <c r="A25069" s="143"/>
    </row>
    <row r="25070" spans="1:1" hidden="1">
      <c r="A25070" s="164"/>
    </row>
    <row r="25071" spans="1:1" hidden="1">
      <c r="A25071" s="164"/>
    </row>
    <row r="25072" spans="1:1" hidden="1">
      <c r="A25072" s="164"/>
    </row>
    <row r="25073" spans="1:1" hidden="1">
      <c r="A25073" s="141"/>
    </row>
    <row r="25074" spans="1:1" hidden="1">
      <c r="A25074" s="141"/>
    </row>
    <row r="25075" spans="1:1" hidden="1">
      <c r="A25075" s="141"/>
    </row>
    <row r="25076" spans="1:1" hidden="1">
      <c r="A25076" s="143"/>
    </row>
    <row r="25077" spans="1:1" hidden="1">
      <c r="A25077" s="143"/>
    </row>
    <row r="25078" spans="1:1" hidden="1">
      <c r="A25078" s="143"/>
    </row>
    <row r="25079" spans="1:1" hidden="1">
      <c r="A25079" s="143"/>
    </row>
    <row r="25080" spans="1:1" hidden="1">
      <c r="A25080" s="143"/>
    </row>
    <row r="25081" spans="1:1" hidden="1">
      <c r="A25081" s="143"/>
    </row>
    <row r="25082" spans="1:1" hidden="1">
      <c r="A25082" s="143"/>
    </row>
    <row r="25083" spans="1:1" hidden="1">
      <c r="A25083" s="143"/>
    </row>
    <row r="25084" spans="1:1" hidden="1">
      <c r="A25084" s="143"/>
    </row>
    <row r="25085" spans="1:1" hidden="1">
      <c r="A25085" s="143"/>
    </row>
    <row r="25086" spans="1:1" hidden="1">
      <c r="A25086" s="143"/>
    </row>
    <row r="25087" spans="1:1" hidden="1">
      <c r="A25087" s="143"/>
    </row>
    <row r="25088" spans="1:1" hidden="1">
      <c r="A25088" s="141"/>
    </row>
    <row r="25089" spans="1:1" hidden="1">
      <c r="A25089" s="141"/>
    </row>
    <row r="25090" spans="1:1" hidden="1">
      <c r="A25090" s="143"/>
    </row>
    <row r="25091" spans="1:1" hidden="1">
      <c r="A25091" s="143"/>
    </row>
    <row r="25092" spans="1:1" hidden="1">
      <c r="A25092" s="143"/>
    </row>
    <row r="25093" spans="1:1" ht="15.75" hidden="1">
      <c r="A25093" s="100"/>
    </row>
    <row r="25094" spans="1:1" hidden="1">
      <c r="A25094" s="143"/>
    </row>
    <row r="25095" spans="1:1" hidden="1">
      <c r="A25095" s="143"/>
    </row>
    <row r="25096" spans="1:1" hidden="1">
      <c r="A25096" s="143"/>
    </row>
    <row r="25097" spans="1:1" hidden="1">
      <c r="A25097" s="143"/>
    </row>
    <row r="25098" spans="1:1" hidden="1">
      <c r="A25098" s="143"/>
    </row>
    <row r="25099" spans="1:1" hidden="1">
      <c r="A25099" s="143"/>
    </row>
    <row r="25100" spans="1:1" hidden="1">
      <c r="A25100" s="143"/>
    </row>
    <row r="25101" spans="1:1" hidden="1">
      <c r="A25101" s="143"/>
    </row>
    <row r="25102" spans="1:1" hidden="1">
      <c r="A25102" s="143"/>
    </row>
    <row r="25103" spans="1:1" hidden="1">
      <c r="A25103" s="143"/>
    </row>
    <row r="25104" spans="1:1" hidden="1">
      <c r="A25104" s="143"/>
    </row>
    <row r="25105" spans="1:1" hidden="1">
      <c r="A25105" s="143"/>
    </row>
    <row r="25106" spans="1:1" hidden="1">
      <c r="A25106" s="143"/>
    </row>
    <row r="25107" spans="1:1" hidden="1">
      <c r="A25107" s="143"/>
    </row>
    <row r="25108" spans="1:1" hidden="1">
      <c r="A25108" s="164"/>
    </row>
    <row r="25109" spans="1:1" hidden="1">
      <c r="A25109" s="164"/>
    </row>
    <row r="25110" spans="1:1" hidden="1">
      <c r="A25110" s="143"/>
    </row>
    <row r="25111" spans="1:1" hidden="1">
      <c r="A25111" s="164"/>
    </row>
    <row r="25112" spans="1:1" hidden="1">
      <c r="A25112" s="164"/>
    </row>
    <row r="25113" spans="1:1" hidden="1">
      <c r="A25113" s="143"/>
    </row>
    <row r="25114" spans="1:1" hidden="1">
      <c r="A25114" s="143"/>
    </row>
    <row r="25115" spans="1:1" ht="13.5" hidden="1" thickBot="1">
      <c r="A25115" s="514"/>
    </row>
    <row r="25116" spans="1:1" hidden="1">
      <c r="A25116" s="164"/>
    </row>
    <row r="25117" spans="1:1" hidden="1">
      <c r="A25117" s="164"/>
    </row>
    <row r="25118" spans="1:1" hidden="1">
      <c r="A25118" s="522"/>
    </row>
    <row r="25119" spans="1:1" hidden="1">
      <c r="A25119" s="118"/>
    </row>
    <row r="25120" spans="1:1" hidden="1">
      <c r="A25120" s="118"/>
    </row>
    <row r="25121" spans="1:1" hidden="1">
      <c r="A25121" s="118"/>
    </row>
    <row r="25122" spans="1:1" ht="15.75" hidden="1">
      <c r="A25122" s="241"/>
    </row>
    <row r="25123" spans="1:1" ht="15.75" hidden="1">
      <c r="A25123" s="241"/>
    </row>
    <row r="25124" spans="1:1" ht="15.75" hidden="1">
      <c r="A25124" s="241"/>
    </row>
    <row r="25125" spans="1:1" ht="15.75" hidden="1">
      <c r="A25125" s="241"/>
    </row>
    <row r="25126" spans="1:1" ht="15.75" hidden="1">
      <c r="A25126" s="241"/>
    </row>
    <row r="25127" spans="1:1" ht="15.75" hidden="1">
      <c r="A25127" s="241"/>
    </row>
    <row r="25128" spans="1:1" ht="15.75" hidden="1">
      <c r="A25128" s="241"/>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21"/>
    </row>
    <row r="25152" spans="1:1" hidden="1">
      <c r="A25152" s="163"/>
    </row>
    <row r="25153" spans="1:1" hidden="1">
      <c r="A25153" s="143"/>
    </row>
    <row r="25154" spans="1:1" hidden="1">
      <c r="A25154" s="143"/>
    </row>
    <row r="25155" spans="1:1" hidden="1">
      <c r="A25155" s="143"/>
    </row>
    <row r="25156" spans="1:1" hidden="1">
      <c r="A25156" s="143"/>
    </row>
    <row r="25157" spans="1:1" hidden="1">
      <c r="A25157" s="143"/>
    </row>
    <row r="25158" spans="1:1" hidden="1">
      <c r="A25158" s="143"/>
    </row>
    <row r="25159" spans="1:1" hidden="1">
      <c r="A25159" s="143"/>
    </row>
    <row r="25160" spans="1:1" hidden="1">
      <c r="A25160" s="143"/>
    </row>
    <row r="25161" spans="1:1" hidden="1">
      <c r="A25161" s="143"/>
    </row>
    <row r="25162" spans="1:1" hidden="1">
      <c r="A25162" s="143"/>
    </row>
    <row r="25163" spans="1:1" hidden="1">
      <c r="A25163" s="143"/>
    </row>
    <row r="25164" spans="1:1" hidden="1">
      <c r="A25164" s="143"/>
    </row>
    <row r="25165" spans="1:1" hidden="1">
      <c r="A25165" s="143"/>
    </row>
    <row r="25166" spans="1:1" hidden="1">
      <c r="A25166" s="143"/>
    </row>
    <row r="25167" spans="1:1" hidden="1">
      <c r="A25167" s="143"/>
    </row>
    <row r="25168" spans="1:1" hidden="1">
      <c r="A25168" s="143"/>
    </row>
    <row r="25169" spans="1:1" hidden="1">
      <c r="A25169" s="143"/>
    </row>
    <row r="25170" spans="1:1" hidden="1">
      <c r="A25170" s="143"/>
    </row>
    <row r="25171" spans="1:1" hidden="1">
      <c r="A25171" s="164"/>
    </row>
    <row r="25172" spans="1:1" hidden="1">
      <c r="A25172" s="164"/>
    </row>
    <row r="25173" spans="1:1" hidden="1">
      <c r="A25173" s="164"/>
    </row>
    <row r="25174" spans="1:1" hidden="1">
      <c r="A25174" s="141"/>
    </row>
    <row r="25175" spans="1:1" hidden="1">
      <c r="A25175" s="141"/>
    </row>
    <row r="25176" spans="1:1" hidden="1">
      <c r="A25176" s="141"/>
    </row>
    <row r="25177" spans="1:1" hidden="1">
      <c r="A25177" s="143"/>
    </row>
    <row r="25178" spans="1:1" hidden="1">
      <c r="A25178" s="143"/>
    </row>
    <row r="25179" spans="1:1" hidden="1">
      <c r="A25179" s="143"/>
    </row>
    <row r="25180" spans="1:1" hidden="1">
      <c r="A25180" s="143"/>
    </row>
    <row r="25181" spans="1:1" hidden="1">
      <c r="A25181" s="143"/>
    </row>
    <row r="25182" spans="1:1" hidden="1">
      <c r="A25182" s="143"/>
    </row>
    <row r="25183" spans="1:1" hidden="1">
      <c r="A25183" s="143"/>
    </row>
    <row r="25184" spans="1:1" hidden="1">
      <c r="A25184" s="143"/>
    </row>
    <row r="25185" spans="1:1" hidden="1">
      <c r="A25185" s="143"/>
    </row>
    <row r="25186" spans="1:1" hidden="1">
      <c r="A25186" s="143"/>
    </row>
    <row r="25187" spans="1:1" hidden="1">
      <c r="A25187" s="143"/>
    </row>
    <row r="25188" spans="1:1" hidden="1">
      <c r="A25188" s="143"/>
    </row>
    <row r="25189" spans="1:1" hidden="1">
      <c r="A25189" s="141"/>
    </row>
    <row r="25190" spans="1:1" hidden="1">
      <c r="A25190" s="141"/>
    </row>
    <row r="25191" spans="1:1" hidden="1">
      <c r="A25191" s="143"/>
    </row>
    <row r="25192" spans="1:1" hidden="1">
      <c r="A25192" s="143"/>
    </row>
    <row r="25193" spans="1:1" hidden="1">
      <c r="A25193" s="143"/>
    </row>
    <row r="25194" spans="1:1" ht="15.75" hidden="1">
      <c r="A25194" s="100"/>
    </row>
    <row r="25195" spans="1:1" hidden="1">
      <c r="A25195" s="143"/>
    </row>
    <row r="25196" spans="1:1" hidden="1">
      <c r="A25196" s="143"/>
    </row>
    <row r="25197" spans="1:1" hidden="1">
      <c r="A25197" s="143"/>
    </row>
    <row r="25198" spans="1:1" hidden="1">
      <c r="A25198" s="143"/>
    </row>
    <row r="25199" spans="1:1" hidden="1">
      <c r="A25199" s="143"/>
    </row>
    <row r="25200" spans="1:1" hidden="1">
      <c r="A25200" s="143"/>
    </row>
    <row r="25201" spans="1:1" hidden="1">
      <c r="A25201" s="143"/>
    </row>
    <row r="25202" spans="1:1" hidden="1">
      <c r="A25202" s="143"/>
    </row>
    <row r="25203" spans="1:1" hidden="1">
      <c r="A25203" s="143"/>
    </row>
    <row r="25204" spans="1:1" hidden="1">
      <c r="A25204" s="143"/>
    </row>
    <row r="25205" spans="1:1" hidden="1">
      <c r="A25205" s="143"/>
    </row>
    <row r="25206" spans="1:1" hidden="1">
      <c r="A25206" s="143"/>
    </row>
    <row r="25207" spans="1:1" hidden="1">
      <c r="A25207" s="143"/>
    </row>
    <row r="25208" spans="1:1" hidden="1">
      <c r="A25208" s="143"/>
    </row>
    <row r="25209" spans="1:1" hidden="1">
      <c r="A25209" s="164"/>
    </row>
    <row r="25210" spans="1:1" hidden="1">
      <c r="A25210" s="164"/>
    </row>
    <row r="25211" spans="1:1" hidden="1">
      <c r="A25211" s="143"/>
    </row>
    <row r="25212" spans="1:1" hidden="1">
      <c r="A25212" s="164"/>
    </row>
    <row r="25213" spans="1:1" hidden="1">
      <c r="A25213" s="164"/>
    </row>
    <row r="25214" spans="1:1" hidden="1">
      <c r="A25214" s="143"/>
    </row>
    <row r="25215" spans="1:1" hidden="1">
      <c r="A25215" s="143"/>
    </row>
    <row r="25216" spans="1:1" ht="13.5" hidden="1" thickBot="1">
      <c r="A25216" s="514"/>
    </row>
    <row r="25217" spans="1:1" hidden="1">
      <c r="A25217" s="164"/>
    </row>
    <row r="25218" spans="1:1" hidden="1">
      <c r="A25218" s="164"/>
    </row>
    <row r="25219" spans="1:1" hidden="1">
      <c r="A25219" s="522"/>
    </row>
    <row r="25220" spans="1:1" hidden="1">
      <c r="A25220" s="118"/>
    </row>
    <row r="25221" spans="1:1" hidden="1">
      <c r="A25221" s="118"/>
    </row>
    <row r="25222" spans="1:1" hidden="1">
      <c r="A25222" s="118"/>
    </row>
    <row r="25223" spans="1:1" ht="15.75" hidden="1">
      <c r="A25223" s="241"/>
    </row>
    <row r="25224" spans="1:1" ht="15.75" hidden="1">
      <c r="A25224" s="241"/>
    </row>
    <row r="25225" spans="1:1" ht="15.75" hidden="1">
      <c r="A25225" s="241"/>
    </row>
    <row r="25226" spans="1:1" ht="15.75" hidden="1">
      <c r="A25226" s="241"/>
    </row>
    <row r="25227" spans="1:1" ht="15.75" hidden="1">
      <c r="A25227" s="241"/>
    </row>
    <row r="25228" spans="1:1" ht="15.75" hidden="1">
      <c r="A25228" s="241"/>
    </row>
    <row r="25229" spans="1:1" ht="15.75" hidden="1">
      <c r="A25229" s="241"/>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21"/>
    </row>
    <row r="25253" spans="1:1" hidden="1">
      <c r="A25253" s="163"/>
    </row>
    <row r="25254" spans="1:1" hidden="1">
      <c r="A25254" s="143"/>
    </row>
    <row r="25255" spans="1:1" hidden="1">
      <c r="A25255" s="143"/>
    </row>
    <row r="25256" spans="1:1" hidden="1">
      <c r="A25256" s="143"/>
    </row>
    <row r="25257" spans="1:1" hidden="1">
      <c r="A25257" s="143"/>
    </row>
    <row r="25258" spans="1:1" hidden="1">
      <c r="A25258" s="143"/>
    </row>
    <row r="25259" spans="1:1" hidden="1">
      <c r="A25259" s="143"/>
    </row>
    <row r="25260" spans="1:1" hidden="1">
      <c r="A25260" s="143"/>
    </row>
    <row r="25261" spans="1:1" hidden="1">
      <c r="A25261" s="143"/>
    </row>
    <row r="25262" spans="1:1" hidden="1">
      <c r="A25262" s="143"/>
    </row>
    <row r="25263" spans="1:1" hidden="1">
      <c r="A25263" s="143"/>
    </row>
    <row r="25264" spans="1:1" hidden="1">
      <c r="A25264" s="143"/>
    </row>
    <row r="25265" spans="1:1" hidden="1">
      <c r="A25265" s="143"/>
    </row>
    <row r="25266" spans="1:1" hidden="1">
      <c r="A25266" s="143"/>
    </row>
    <row r="25267" spans="1:1" hidden="1">
      <c r="A25267" s="143"/>
    </row>
    <row r="25268" spans="1:1" hidden="1">
      <c r="A25268" s="143"/>
    </row>
    <row r="25269" spans="1:1" hidden="1">
      <c r="A25269" s="143"/>
    </row>
    <row r="25270" spans="1:1" hidden="1">
      <c r="A25270" s="143"/>
    </row>
    <row r="25271" spans="1:1" hidden="1">
      <c r="A25271" s="143"/>
    </row>
    <row r="25272" spans="1:1" hidden="1">
      <c r="A25272" s="164"/>
    </row>
    <row r="25273" spans="1:1" hidden="1">
      <c r="A25273" s="164"/>
    </row>
    <row r="25274" spans="1:1" hidden="1">
      <c r="A25274" s="164"/>
    </row>
    <row r="25275" spans="1:1" hidden="1">
      <c r="A25275" s="141"/>
    </row>
    <row r="25276" spans="1:1" hidden="1">
      <c r="A25276" s="141"/>
    </row>
    <row r="25277" spans="1:1" hidden="1">
      <c r="A25277" s="141"/>
    </row>
    <row r="25278" spans="1:1" hidden="1">
      <c r="A25278" s="143"/>
    </row>
    <row r="25279" spans="1:1" hidden="1">
      <c r="A25279" s="143"/>
    </row>
    <row r="25280" spans="1:1" hidden="1">
      <c r="A25280" s="143"/>
    </row>
    <row r="25281" spans="1:1" hidden="1">
      <c r="A25281" s="143"/>
    </row>
    <row r="25282" spans="1:1" hidden="1">
      <c r="A25282" s="143"/>
    </row>
    <row r="25283" spans="1:1" hidden="1">
      <c r="A25283" s="143"/>
    </row>
    <row r="25284" spans="1:1" hidden="1">
      <c r="A25284" s="143"/>
    </row>
    <row r="25285" spans="1:1" hidden="1">
      <c r="A25285" s="143"/>
    </row>
    <row r="25286" spans="1:1" hidden="1">
      <c r="A25286" s="143"/>
    </row>
    <row r="25287" spans="1:1" hidden="1">
      <c r="A25287" s="143"/>
    </row>
    <row r="25288" spans="1:1" hidden="1">
      <c r="A25288" s="143"/>
    </row>
    <row r="25289" spans="1:1" hidden="1">
      <c r="A25289" s="143"/>
    </row>
    <row r="25290" spans="1:1" hidden="1">
      <c r="A25290" s="141"/>
    </row>
    <row r="25291" spans="1:1" hidden="1">
      <c r="A25291" s="141"/>
    </row>
    <row r="25292" spans="1:1" hidden="1">
      <c r="A25292" s="143"/>
    </row>
    <row r="25293" spans="1:1" hidden="1">
      <c r="A25293" s="143"/>
    </row>
    <row r="25294" spans="1:1" hidden="1">
      <c r="A25294" s="143"/>
    </row>
    <row r="25295" spans="1:1" ht="15.75" hidden="1">
      <c r="A25295" s="100"/>
    </row>
    <row r="25296" spans="1:1" hidden="1">
      <c r="A25296" s="143"/>
    </row>
    <row r="25297" spans="1:1" hidden="1">
      <c r="A25297" s="143"/>
    </row>
    <row r="25298" spans="1:1" hidden="1">
      <c r="A25298" s="143"/>
    </row>
    <row r="25299" spans="1:1" hidden="1">
      <c r="A25299" s="143"/>
    </row>
    <row r="25300" spans="1:1" hidden="1">
      <c r="A25300" s="143"/>
    </row>
    <row r="25301" spans="1:1" hidden="1">
      <c r="A25301" s="143"/>
    </row>
    <row r="25302" spans="1:1" hidden="1">
      <c r="A25302" s="143"/>
    </row>
    <row r="25303" spans="1:1" hidden="1">
      <c r="A25303" s="143"/>
    </row>
    <row r="25304" spans="1:1" hidden="1">
      <c r="A25304" s="143"/>
    </row>
    <row r="25305" spans="1:1" hidden="1">
      <c r="A25305" s="143"/>
    </row>
    <row r="25306" spans="1:1" hidden="1">
      <c r="A25306" s="143"/>
    </row>
    <row r="25307" spans="1:1" hidden="1">
      <c r="A25307" s="143"/>
    </row>
    <row r="25308" spans="1:1" hidden="1">
      <c r="A25308" s="143"/>
    </row>
    <row r="25309" spans="1:1" hidden="1">
      <c r="A25309" s="143"/>
    </row>
    <row r="25310" spans="1:1" hidden="1">
      <c r="A25310" s="164"/>
    </row>
    <row r="25311" spans="1:1" hidden="1">
      <c r="A25311" s="164"/>
    </row>
    <row r="25312" spans="1:1" hidden="1">
      <c r="A25312" s="143"/>
    </row>
    <row r="25313" spans="1:1" hidden="1">
      <c r="A25313" s="164"/>
    </row>
    <row r="25314" spans="1:1" hidden="1">
      <c r="A25314" s="164"/>
    </row>
    <row r="25315" spans="1:1" hidden="1">
      <c r="A25315" s="143"/>
    </row>
    <row r="25316" spans="1:1" hidden="1">
      <c r="A25316" s="143"/>
    </row>
    <row r="25317" spans="1:1" ht="13.5" hidden="1" thickBot="1">
      <c r="A25317" s="514"/>
    </row>
    <row r="25318" spans="1:1" hidden="1">
      <c r="A25318" s="164"/>
    </row>
    <row r="25319" spans="1:1" hidden="1">
      <c r="A25319" s="164"/>
    </row>
    <row r="25320" spans="1:1" hidden="1">
      <c r="A25320" s="522"/>
    </row>
    <row r="25321" spans="1:1" hidden="1">
      <c r="A25321" s="118"/>
    </row>
    <row r="25322" spans="1:1" hidden="1">
      <c r="A25322" s="118"/>
    </row>
    <row r="25323" spans="1:1" hidden="1">
      <c r="A25323" s="118"/>
    </row>
    <row r="25324" spans="1:1" ht="15.75" hidden="1">
      <c r="A25324" s="241"/>
    </row>
    <row r="25325" spans="1:1" ht="15.75" hidden="1">
      <c r="A25325" s="241"/>
    </row>
    <row r="25326" spans="1:1" ht="15.75" hidden="1">
      <c r="A25326" s="241"/>
    </row>
    <row r="25327" spans="1:1" ht="15.75" hidden="1">
      <c r="A25327" s="241"/>
    </row>
    <row r="25328" spans="1:1" ht="15.75" hidden="1">
      <c r="A25328" s="241"/>
    </row>
    <row r="25329" spans="1:1" ht="15.75" hidden="1">
      <c r="A25329" s="241"/>
    </row>
    <row r="25330" spans="1:1" ht="15.75" hidden="1">
      <c r="A25330" s="241"/>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21"/>
    </row>
    <row r="25354" spans="1:1" hidden="1">
      <c r="A25354" s="163"/>
    </row>
    <row r="25355" spans="1:1" hidden="1">
      <c r="A25355" s="143"/>
    </row>
    <row r="25356" spans="1:1" hidden="1">
      <c r="A25356" s="143"/>
    </row>
    <row r="25357" spans="1:1" hidden="1">
      <c r="A25357" s="143"/>
    </row>
    <row r="25358" spans="1:1" hidden="1">
      <c r="A25358" s="143"/>
    </row>
    <row r="25359" spans="1:1" hidden="1">
      <c r="A25359" s="143"/>
    </row>
    <row r="25360" spans="1:1" hidden="1">
      <c r="A25360" s="143"/>
    </row>
    <row r="25361" spans="1:1" hidden="1">
      <c r="A25361" s="143"/>
    </row>
    <row r="25362" spans="1:1" hidden="1">
      <c r="A25362" s="143"/>
    </row>
    <row r="25363" spans="1:1" hidden="1">
      <c r="A25363" s="143"/>
    </row>
    <row r="25364" spans="1:1" hidden="1">
      <c r="A25364" s="143"/>
    </row>
    <row r="25365" spans="1:1" hidden="1">
      <c r="A25365" s="143"/>
    </row>
    <row r="25366" spans="1:1" hidden="1">
      <c r="A25366" s="143"/>
    </row>
    <row r="25367" spans="1:1" hidden="1">
      <c r="A25367" s="143"/>
    </row>
    <row r="25368" spans="1:1" hidden="1">
      <c r="A25368" s="143"/>
    </row>
    <row r="25369" spans="1:1" hidden="1">
      <c r="A25369" s="143"/>
    </row>
    <row r="25370" spans="1:1" hidden="1">
      <c r="A25370" s="143"/>
    </row>
    <row r="25371" spans="1:1" hidden="1">
      <c r="A25371" s="143"/>
    </row>
    <row r="25372" spans="1:1" hidden="1">
      <c r="A25372" s="143"/>
    </row>
    <row r="25373" spans="1:1" hidden="1">
      <c r="A25373" s="164"/>
    </row>
    <row r="25374" spans="1:1" hidden="1">
      <c r="A25374" s="164"/>
    </row>
    <row r="25375" spans="1:1" hidden="1">
      <c r="A25375" s="164"/>
    </row>
    <row r="25376" spans="1:1" hidden="1">
      <c r="A25376" s="141"/>
    </row>
    <row r="25377" spans="1:1" hidden="1">
      <c r="A25377" s="141"/>
    </row>
    <row r="25378" spans="1:1" hidden="1">
      <c r="A25378" s="141"/>
    </row>
    <row r="25379" spans="1:1" hidden="1">
      <c r="A25379" s="143"/>
    </row>
    <row r="25380" spans="1:1" hidden="1">
      <c r="A25380" s="143"/>
    </row>
    <row r="25381" spans="1:1" hidden="1">
      <c r="A25381" s="143"/>
    </row>
    <row r="25382" spans="1:1" hidden="1">
      <c r="A25382" s="143"/>
    </row>
    <row r="25383" spans="1:1" hidden="1">
      <c r="A25383" s="143"/>
    </row>
    <row r="25384" spans="1:1" hidden="1">
      <c r="A25384" s="143"/>
    </row>
    <row r="25385" spans="1:1" hidden="1">
      <c r="A25385" s="143"/>
    </row>
    <row r="25386" spans="1:1" hidden="1">
      <c r="A25386" s="143"/>
    </row>
    <row r="25387" spans="1:1" hidden="1">
      <c r="A25387" s="143"/>
    </row>
    <row r="25388" spans="1:1" hidden="1">
      <c r="A25388" s="143"/>
    </row>
    <row r="25389" spans="1:1" hidden="1">
      <c r="A25389" s="143"/>
    </row>
    <row r="25390" spans="1:1" hidden="1">
      <c r="A25390" s="143"/>
    </row>
    <row r="25391" spans="1:1" hidden="1">
      <c r="A25391" s="141"/>
    </row>
    <row r="25392" spans="1:1" hidden="1">
      <c r="A25392" s="141"/>
    </row>
    <row r="25393" spans="1:1" hidden="1">
      <c r="A25393" s="143"/>
    </row>
    <row r="25394" spans="1:1" hidden="1">
      <c r="A25394" s="143"/>
    </row>
    <row r="25395" spans="1:1" hidden="1">
      <c r="A25395" s="143"/>
    </row>
    <row r="25396" spans="1:1" ht="15.75" hidden="1">
      <c r="A25396" s="100"/>
    </row>
    <row r="25397" spans="1:1" hidden="1">
      <c r="A25397" s="143"/>
    </row>
    <row r="25398" spans="1:1" hidden="1">
      <c r="A25398" s="143"/>
    </row>
    <row r="25399" spans="1:1" hidden="1">
      <c r="A25399" s="143"/>
    </row>
    <row r="25400" spans="1:1" hidden="1">
      <c r="A25400" s="143"/>
    </row>
    <row r="25401" spans="1:1" hidden="1">
      <c r="A25401" s="143"/>
    </row>
    <row r="25402" spans="1:1" hidden="1">
      <c r="A25402" s="143"/>
    </row>
    <row r="25403" spans="1:1" hidden="1">
      <c r="A25403" s="143"/>
    </row>
    <row r="25404" spans="1:1" hidden="1">
      <c r="A25404" s="143"/>
    </row>
    <row r="25405" spans="1:1" hidden="1">
      <c r="A25405" s="143"/>
    </row>
    <row r="25406" spans="1:1" hidden="1">
      <c r="A25406" s="143"/>
    </row>
    <row r="25407" spans="1:1" hidden="1">
      <c r="A25407" s="143"/>
    </row>
    <row r="25408" spans="1:1" hidden="1">
      <c r="A25408" s="143"/>
    </row>
    <row r="25409" spans="1:1" hidden="1">
      <c r="A25409" s="143"/>
    </row>
    <row r="25410" spans="1:1" hidden="1">
      <c r="A25410" s="143"/>
    </row>
    <row r="25411" spans="1:1" hidden="1">
      <c r="A25411" s="164"/>
    </row>
    <row r="25412" spans="1:1" hidden="1">
      <c r="A25412" s="164"/>
    </row>
    <row r="25413" spans="1:1" hidden="1">
      <c r="A25413" s="143"/>
    </row>
    <row r="25414" spans="1:1" hidden="1">
      <c r="A25414" s="164"/>
    </row>
    <row r="25415" spans="1:1" hidden="1">
      <c r="A25415" s="164"/>
    </row>
    <row r="25416" spans="1:1" hidden="1">
      <c r="A25416" s="143"/>
    </row>
    <row r="25417" spans="1:1" hidden="1">
      <c r="A25417" s="143"/>
    </row>
    <row r="25418" spans="1:1" ht="13.5" hidden="1" thickBot="1">
      <c r="A25418" s="514"/>
    </row>
    <row r="25419" spans="1:1" hidden="1">
      <c r="A25419" s="164"/>
    </row>
    <row r="25420" spans="1:1" hidden="1">
      <c r="A25420" s="164"/>
    </row>
    <row r="25421" spans="1:1" hidden="1">
      <c r="A25421" s="522"/>
    </row>
    <row r="25422" spans="1:1" hidden="1">
      <c r="A25422" s="118"/>
    </row>
    <row r="25423" spans="1:1" hidden="1">
      <c r="A25423" s="118"/>
    </row>
    <row r="25424" spans="1:1" hidden="1">
      <c r="A25424" s="118"/>
    </row>
    <row r="25425" spans="1:1" ht="15.75" hidden="1">
      <c r="A25425" s="241"/>
    </row>
    <row r="25426" spans="1:1" ht="15.75" hidden="1">
      <c r="A25426" s="241"/>
    </row>
    <row r="25427" spans="1:1" ht="15.75" hidden="1">
      <c r="A25427" s="241"/>
    </row>
    <row r="25428" spans="1:1" ht="15.75" hidden="1">
      <c r="A25428" s="241"/>
    </row>
    <row r="25429" spans="1:1" ht="15.75" hidden="1">
      <c r="A25429" s="241"/>
    </row>
    <row r="25430" spans="1:1" ht="15.75" hidden="1">
      <c r="A25430" s="241"/>
    </row>
    <row r="25431" spans="1:1" ht="15.75" hidden="1">
      <c r="A25431" s="241"/>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21"/>
    </row>
    <row r="25455" spans="1:1" hidden="1">
      <c r="A25455" s="163"/>
    </row>
    <row r="25456" spans="1:1" hidden="1">
      <c r="A25456" s="143"/>
    </row>
    <row r="25457" spans="1:1" hidden="1">
      <c r="A25457" s="143"/>
    </row>
    <row r="25458" spans="1:1" hidden="1">
      <c r="A25458" s="143"/>
    </row>
    <row r="25459" spans="1:1" hidden="1">
      <c r="A25459" s="143"/>
    </row>
    <row r="25460" spans="1:1" hidden="1">
      <c r="A25460" s="143"/>
    </row>
    <row r="25461" spans="1:1" hidden="1">
      <c r="A25461" s="143"/>
    </row>
    <row r="25462" spans="1:1" hidden="1">
      <c r="A25462" s="143"/>
    </row>
    <row r="25463" spans="1:1" hidden="1">
      <c r="A25463" s="143"/>
    </row>
    <row r="25464" spans="1:1" hidden="1">
      <c r="A25464" s="143"/>
    </row>
    <row r="25465" spans="1:1" hidden="1">
      <c r="A25465" s="143"/>
    </row>
    <row r="25466" spans="1:1" hidden="1">
      <c r="A25466" s="143"/>
    </row>
    <row r="25467" spans="1:1" hidden="1">
      <c r="A25467" s="143"/>
    </row>
    <row r="25468" spans="1:1" hidden="1">
      <c r="A25468" s="143"/>
    </row>
    <row r="25469" spans="1:1" hidden="1">
      <c r="A25469" s="143"/>
    </row>
    <row r="25470" spans="1:1" hidden="1">
      <c r="A25470" s="143"/>
    </row>
    <row r="25471" spans="1:1" hidden="1">
      <c r="A25471" s="143"/>
    </row>
    <row r="25472" spans="1:1" hidden="1">
      <c r="A25472" s="143"/>
    </row>
    <row r="25473" spans="1:1" hidden="1">
      <c r="A25473" s="143"/>
    </row>
    <row r="25474" spans="1:1" hidden="1">
      <c r="A25474" s="164"/>
    </row>
    <row r="25475" spans="1:1" hidden="1">
      <c r="A25475" s="164"/>
    </row>
    <row r="25476" spans="1:1" hidden="1">
      <c r="A25476" s="164"/>
    </row>
    <row r="25477" spans="1:1" hidden="1">
      <c r="A25477" s="141"/>
    </row>
    <row r="25478" spans="1:1" hidden="1">
      <c r="A25478" s="141"/>
    </row>
    <row r="25479" spans="1:1" hidden="1">
      <c r="A25479" s="141"/>
    </row>
    <row r="25480" spans="1:1" hidden="1">
      <c r="A25480" s="143"/>
    </row>
    <row r="25481" spans="1:1" hidden="1">
      <c r="A25481" s="143"/>
    </row>
    <row r="25482" spans="1:1" hidden="1">
      <c r="A25482" s="143"/>
    </row>
    <row r="25483" spans="1:1" hidden="1">
      <c r="A25483" s="143"/>
    </row>
    <row r="25484" spans="1:1" hidden="1">
      <c r="A25484" s="143"/>
    </row>
    <row r="25485" spans="1:1" hidden="1">
      <c r="A25485" s="143"/>
    </row>
    <row r="25486" spans="1:1" hidden="1">
      <c r="A25486" s="143"/>
    </row>
    <row r="25487" spans="1:1" hidden="1">
      <c r="A25487" s="143"/>
    </row>
    <row r="25488" spans="1:1" hidden="1">
      <c r="A25488" s="143"/>
    </row>
    <row r="25489" spans="1:1" hidden="1">
      <c r="A25489" s="143"/>
    </row>
    <row r="25490" spans="1:1" hidden="1">
      <c r="A25490" s="143"/>
    </row>
    <row r="25491" spans="1:1" hidden="1">
      <c r="A25491" s="143"/>
    </row>
    <row r="25492" spans="1:1" hidden="1">
      <c r="A25492" s="141"/>
    </row>
    <row r="25493" spans="1:1" hidden="1">
      <c r="A25493" s="141"/>
    </row>
    <row r="25494" spans="1:1" hidden="1">
      <c r="A25494" s="143"/>
    </row>
    <row r="25495" spans="1:1" hidden="1">
      <c r="A25495" s="143"/>
    </row>
    <row r="25496" spans="1:1" hidden="1">
      <c r="A25496" s="143"/>
    </row>
    <row r="25497" spans="1:1" ht="15.75" hidden="1">
      <c r="A25497" s="100"/>
    </row>
    <row r="25498" spans="1:1" hidden="1">
      <c r="A25498" s="143"/>
    </row>
    <row r="25499" spans="1:1" hidden="1">
      <c r="A25499" s="143"/>
    </row>
    <row r="25500" spans="1:1" hidden="1">
      <c r="A25500" s="143"/>
    </row>
    <row r="25501" spans="1:1" hidden="1">
      <c r="A25501" s="143"/>
    </row>
    <row r="25502" spans="1:1" hidden="1">
      <c r="A25502" s="143"/>
    </row>
    <row r="25503" spans="1:1" hidden="1">
      <c r="A25503" s="143"/>
    </row>
    <row r="25504" spans="1:1" hidden="1">
      <c r="A25504" s="143"/>
    </row>
    <row r="25505" spans="1:1" hidden="1">
      <c r="A25505" s="143"/>
    </row>
    <row r="25506" spans="1:1" hidden="1">
      <c r="A25506" s="143"/>
    </row>
    <row r="25507" spans="1:1" hidden="1">
      <c r="A25507" s="143"/>
    </row>
    <row r="25508" spans="1:1" hidden="1">
      <c r="A25508" s="143"/>
    </row>
    <row r="25509" spans="1:1" hidden="1">
      <c r="A25509" s="143"/>
    </row>
    <row r="25510" spans="1:1" hidden="1">
      <c r="A25510" s="143"/>
    </row>
    <row r="25511" spans="1:1" hidden="1">
      <c r="A25511" s="143"/>
    </row>
    <row r="25512" spans="1:1" hidden="1">
      <c r="A25512" s="164"/>
    </row>
    <row r="25513" spans="1:1" hidden="1">
      <c r="A25513" s="164"/>
    </row>
    <row r="25514" spans="1:1" hidden="1">
      <c r="A25514" s="143"/>
    </row>
    <row r="25515" spans="1:1" hidden="1">
      <c r="A25515" s="164"/>
    </row>
    <row r="25516" spans="1:1" hidden="1">
      <c r="A25516" s="164"/>
    </row>
    <row r="25517" spans="1:1" hidden="1">
      <c r="A25517" s="143"/>
    </row>
    <row r="25518" spans="1:1" hidden="1">
      <c r="A25518" s="143"/>
    </row>
    <row r="25519" spans="1:1" ht="13.5" hidden="1" thickBot="1">
      <c r="A25519" s="514"/>
    </row>
    <row r="25520" spans="1:1" hidden="1">
      <c r="A25520" s="164"/>
    </row>
    <row r="25521" spans="1:1" hidden="1">
      <c r="A25521" s="164"/>
    </row>
    <row r="25522" spans="1:1" hidden="1">
      <c r="A25522" s="522"/>
    </row>
    <row r="25523" spans="1:1" hidden="1">
      <c r="A25523" s="118"/>
    </row>
    <row r="25524" spans="1:1" hidden="1">
      <c r="A25524" s="118"/>
    </row>
    <row r="25525" spans="1:1" hidden="1">
      <c r="A25525" s="118"/>
    </row>
    <row r="25526" spans="1:1" ht="15.75" hidden="1">
      <c r="A25526" s="241"/>
    </row>
    <row r="25527" spans="1:1" ht="15.75" hidden="1">
      <c r="A25527" s="241"/>
    </row>
    <row r="25528" spans="1:1" ht="15.75" hidden="1">
      <c r="A25528" s="241"/>
    </row>
    <row r="25529" spans="1:1" ht="15.75" hidden="1">
      <c r="A25529" s="241"/>
    </row>
    <row r="25530" spans="1:1" ht="15.75" hidden="1">
      <c r="A25530" s="241"/>
    </row>
    <row r="25531" spans="1:1" ht="15.75" hidden="1">
      <c r="A25531" s="241"/>
    </row>
    <row r="25532" spans="1:1" ht="15.75" hidden="1">
      <c r="A25532" s="241"/>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21"/>
    </row>
    <row r="25556" spans="1:1" hidden="1">
      <c r="A25556" s="163"/>
    </row>
    <row r="25557" spans="1:1" hidden="1">
      <c r="A25557" s="143"/>
    </row>
    <row r="25558" spans="1:1" hidden="1">
      <c r="A25558" s="143"/>
    </row>
    <row r="25559" spans="1:1" hidden="1">
      <c r="A25559" s="143"/>
    </row>
    <row r="25560" spans="1:1" hidden="1">
      <c r="A25560" s="143"/>
    </row>
    <row r="25561" spans="1:1" hidden="1">
      <c r="A25561" s="143"/>
    </row>
    <row r="25562" spans="1:1" hidden="1">
      <c r="A25562" s="143"/>
    </row>
    <row r="25563" spans="1:1" hidden="1">
      <c r="A25563" s="143"/>
    </row>
    <row r="25564" spans="1:1" hidden="1">
      <c r="A25564" s="143"/>
    </row>
    <row r="25565" spans="1:1" hidden="1">
      <c r="A25565" s="143"/>
    </row>
    <row r="25566" spans="1:1" hidden="1">
      <c r="A25566" s="143"/>
    </row>
    <row r="25567" spans="1:1" hidden="1">
      <c r="A25567" s="143"/>
    </row>
    <row r="25568" spans="1:1" hidden="1">
      <c r="A25568" s="143"/>
    </row>
    <row r="25569" spans="1:1" hidden="1">
      <c r="A25569" s="143"/>
    </row>
    <row r="25570" spans="1:1" hidden="1">
      <c r="A25570" s="143"/>
    </row>
    <row r="25571" spans="1:1" hidden="1">
      <c r="A25571" s="143"/>
    </row>
    <row r="25572" spans="1:1" hidden="1">
      <c r="A25572" s="143"/>
    </row>
    <row r="25573" spans="1:1" hidden="1">
      <c r="A25573" s="143"/>
    </row>
    <row r="25574" spans="1:1" hidden="1">
      <c r="A25574" s="143"/>
    </row>
    <row r="25575" spans="1:1" hidden="1">
      <c r="A25575" s="164"/>
    </row>
    <row r="25576" spans="1:1" hidden="1">
      <c r="A25576" s="164"/>
    </row>
    <row r="25577" spans="1:1" hidden="1">
      <c r="A25577" s="164"/>
    </row>
    <row r="25578" spans="1:1" hidden="1">
      <c r="A25578" s="141"/>
    </row>
    <row r="25579" spans="1:1" hidden="1">
      <c r="A25579" s="141"/>
    </row>
    <row r="25580" spans="1:1" hidden="1">
      <c r="A25580" s="141"/>
    </row>
    <row r="25581" spans="1:1" hidden="1">
      <c r="A25581" s="143"/>
    </row>
    <row r="25582" spans="1:1" hidden="1">
      <c r="A25582" s="143"/>
    </row>
    <row r="25583" spans="1:1" hidden="1">
      <c r="A25583" s="143"/>
    </row>
    <row r="25584" spans="1:1" hidden="1">
      <c r="A25584" s="143"/>
    </row>
    <row r="25585" spans="1:1" hidden="1">
      <c r="A25585" s="143"/>
    </row>
    <row r="25586" spans="1:1" hidden="1">
      <c r="A25586" s="143"/>
    </row>
    <row r="25587" spans="1:1" hidden="1">
      <c r="A25587" s="143"/>
    </row>
    <row r="25588" spans="1:1" hidden="1">
      <c r="A25588" s="143"/>
    </row>
    <row r="25589" spans="1:1" hidden="1">
      <c r="A25589" s="143"/>
    </row>
    <row r="25590" spans="1:1" hidden="1">
      <c r="A25590" s="143"/>
    </row>
    <row r="25591" spans="1:1" hidden="1">
      <c r="A25591" s="143"/>
    </row>
    <row r="25592" spans="1:1" hidden="1">
      <c r="A25592" s="143"/>
    </row>
    <row r="25593" spans="1:1" hidden="1">
      <c r="A25593" s="141"/>
    </row>
    <row r="25594" spans="1:1" hidden="1">
      <c r="A25594" s="141"/>
    </row>
    <row r="25595" spans="1:1" hidden="1">
      <c r="A25595" s="143"/>
    </row>
    <row r="25596" spans="1:1" hidden="1">
      <c r="A25596" s="143"/>
    </row>
    <row r="25597" spans="1:1" hidden="1">
      <c r="A25597" s="143"/>
    </row>
    <row r="25598" spans="1:1" ht="15.75" hidden="1">
      <c r="A25598" s="100"/>
    </row>
    <row r="25599" spans="1:1" hidden="1">
      <c r="A25599" s="143"/>
    </row>
    <row r="25600" spans="1:1" hidden="1">
      <c r="A25600" s="143"/>
    </row>
    <row r="25601" spans="1:1" hidden="1">
      <c r="A25601" s="143"/>
    </row>
    <row r="25602" spans="1:1" hidden="1">
      <c r="A25602" s="143"/>
    </row>
    <row r="25603" spans="1:1" hidden="1">
      <c r="A25603" s="143"/>
    </row>
    <row r="25604" spans="1:1" hidden="1">
      <c r="A25604" s="143"/>
    </row>
    <row r="25605" spans="1:1" hidden="1">
      <c r="A25605" s="143"/>
    </row>
    <row r="25606" spans="1:1" hidden="1">
      <c r="A25606" s="143"/>
    </row>
    <row r="25607" spans="1:1" hidden="1">
      <c r="A25607" s="143"/>
    </row>
    <row r="25608" spans="1:1" hidden="1">
      <c r="A25608" s="143"/>
    </row>
    <row r="25609" spans="1:1" hidden="1">
      <c r="A25609" s="143"/>
    </row>
    <row r="25610" spans="1:1" hidden="1">
      <c r="A25610" s="143"/>
    </row>
    <row r="25611" spans="1:1" hidden="1">
      <c r="A25611" s="143"/>
    </row>
    <row r="25612" spans="1:1" hidden="1">
      <c r="A25612" s="143"/>
    </row>
    <row r="25613" spans="1:1" hidden="1">
      <c r="A25613" s="164"/>
    </row>
    <row r="25614" spans="1:1" hidden="1">
      <c r="A25614" s="164"/>
    </row>
    <row r="25615" spans="1:1" hidden="1">
      <c r="A25615" s="143"/>
    </row>
    <row r="25616" spans="1:1" hidden="1">
      <c r="A25616" s="164"/>
    </row>
    <row r="25617" spans="1:1" hidden="1">
      <c r="A25617" s="164"/>
    </row>
    <row r="25618" spans="1:1" hidden="1">
      <c r="A25618" s="143"/>
    </row>
    <row r="25619" spans="1:1" hidden="1">
      <c r="A25619" s="143"/>
    </row>
    <row r="25620" spans="1:1" ht="13.5" hidden="1" thickBot="1">
      <c r="A25620" s="514"/>
    </row>
    <row r="25621" spans="1:1" hidden="1">
      <c r="A25621" s="164"/>
    </row>
    <row r="25622" spans="1:1" hidden="1">
      <c r="A25622" s="164"/>
    </row>
    <row r="25623" spans="1:1" hidden="1">
      <c r="A25623" s="522"/>
    </row>
    <row r="25624" spans="1:1" hidden="1">
      <c r="A25624" s="118"/>
    </row>
    <row r="25625" spans="1:1" hidden="1">
      <c r="A25625" s="118"/>
    </row>
    <row r="25626" spans="1:1" hidden="1">
      <c r="A25626" s="118"/>
    </row>
    <row r="25627" spans="1:1" ht="15.75" hidden="1">
      <c r="A25627" s="241"/>
    </row>
    <row r="25628" spans="1:1" ht="15.75" hidden="1">
      <c r="A25628" s="241"/>
    </row>
    <row r="25629" spans="1:1" ht="15.75" hidden="1">
      <c r="A25629" s="241"/>
    </row>
    <row r="25630" spans="1:1" ht="15.75" hidden="1">
      <c r="A25630" s="241"/>
    </row>
    <row r="25631" spans="1:1" ht="15.75" hidden="1">
      <c r="A25631" s="241"/>
    </row>
    <row r="25632" spans="1:1" ht="15.75" hidden="1">
      <c r="A25632" s="241"/>
    </row>
    <row r="25633" spans="1:1" ht="15.75" hidden="1">
      <c r="A25633" s="241"/>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21"/>
    </row>
    <row r="25657" spans="1:1" hidden="1">
      <c r="A25657" s="163"/>
    </row>
    <row r="25658" spans="1:1" hidden="1">
      <c r="A25658" s="143"/>
    </row>
    <row r="25659" spans="1:1" hidden="1">
      <c r="A25659" s="143"/>
    </row>
    <row r="25660" spans="1:1" hidden="1">
      <c r="A25660" s="143"/>
    </row>
    <row r="25661" spans="1:1" hidden="1">
      <c r="A25661" s="143"/>
    </row>
    <row r="25662" spans="1:1" hidden="1">
      <c r="A25662" s="143"/>
    </row>
    <row r="25663" spans="1:1" hidden="1">
      <c r="A25663" s="143"/>
    </row>
    <row r="25664" spans="1:1" hidden="1">
      <c r="A25664" s="143"/>
    </row>
    <row r="25665" spans="1:1" hidden="1">
      <c r="A25665" s="143"/>
    </row>
    <row r="25666" spans="1:1" hidden="1">
      <c r="A25666" s="143"/>
    </row>
    <row r="25667" spans="1:1" hidden="1">
      <c r="A25667" s="143"/>
    </row>
    <row r="25668" spans="1:1" hidden="1">
      <c r="A25668" s="143"/>
    </row>
    <row r="25669" spans="1:1" hidden="1">
      <c r="A25669" s="143"/>
    </row>
    <row r="25670" spans="1:1" hidden="1">
      <c r="A25670" s="143"/>
    </row>
    <row r="25671" spans="1:1" hidden="1">
      <c r="A25671" s="143"/>
    </row>
    <row r="25672" spans="1:1" hidden="1">
      <c r="A25672" s="143"/>
    </row>
    <row r="25673" spans="1:1" hidden="1">
      <c r="A25673" s="143"/>
    </row>
    <row r="25674" spans="1:1" hidden="1">
      <c r="A25674" s="143"/>
    </row>
    <row r="25675" spans="1:1" hidden="1">
      <c r="A25675" s="143"/>
    </row>
    <row r="25676" spans="1:1" hidden="1">
      <c r="A25676" s="164"/>
    </row>
    <row r="25677" spans="1:1" hidden="1">
      <c r="A25677" s="164"/>
    </row>
    <row r="25678" spans="1:1" hidden="1">
      <c r="A25678" s="164"/>
    </row>
    <row r="25679" spans="1:1" hidden="1">
      <c r="A25679" s="141"/>
    </row>
    <row r="25680" spans="1:1" hidden="1">
      <c r="A25680" s="141"/>
    </row>
    <row r="25681" spans="1:1" hidden="1">
      <c r="A25681" s="141"/>
    </row>
    <row r="25682" spans="1:1" hidden="1">
      <c r="A25682" s="143"/>
    </row>
    <row r="25683" spans="1:1" hidden="1">
      <c r="A25683" s="143"/>
    </row>
    <row r="25684" spans="1:1" hidden="1">
      <c r="A25684" s="143"/>
    </row>
    <row r="25685" spans="1:1" hidden="1">
      <c r="A25685" s="143"/>
    </row>
    <row r="25686" spans="1:1" hidden="1">
      <c r="A25686" s="143"/>
    </row>
    <row r="25687" spans="1:1" hidden="1">
      <c r="A25687" s="143"/>
    </row>
    <row r="25688" spans="1:1" hidden="1">
      <c r="A25688" s="143"/>
    </row>
    <row r="25689" spans="1:1" hidden="1">
      <c r="A25689" s="143"/>
    </row>
    <row r="25690" spans="1:1" hidden="1">
      <c r="A25690" s="143"/>
    </row>
    <row r="25691" spans="1:1" hidden="1">
      <c r="A25691" s="143"/>
    </row>
    <row r="25692" spans="1:1" hidden="1">
      <c r="A25692" s="143"/>
    </row>
    <row r="25693" spans="1:1" hidden="1">
      <c r="A25693" s="143"/>
    </row>
    <row r="25694" spans="1:1" hidden="1">
      <c r="A25694" s="141"/>
    </row>
    <row r="25695" spans="1:1" hidden="1">
      <c r="A25695" s="141"/>
    </row>
    <row r="25696" spans="1:1" hidden="1">
      <c r="A25696" s="143"/>
    </row>
    <row r="25697" spans="1:1" hidden="1">
      <c r="A25697" s="143"/>
    </row>
    <row r="25698" spans="1:1" hidden="1">
      <c r="A25698" s="143"/>
    </row>
    <row r="25699" spans="1:1" ht="15.75" hidden="1">
      <c r="A25699" s="100"/>
    </row>
    <row r="25700" spans="1:1" hidden="1">
      <c r="A25700" s="143"/>
    </row>
    <row r="25701" spans="1:1" hidden="1">
      <c r="A25701" s="143"/>
    </row>
    <row r="25702" spans="1:1" hidden="1">
      <c r="A25702" s="143"/>
    </row>
    <row r="25703" spans="1:1" hidden="1">
      <c r="A25703" s="143"/>
    </row>
    <row r="25704" spans="1:1" hidden="1">
      <c r="A25704" s="143"/>
    </row>
    <row r="25705" spans="1:1" hidden="1">
      <c r="A25705" s="143"/>
    </row>
    <row r="25706" spans="1:1" hidden="1">
      <c r="A25706" s="143"/>
    </row>
    <row r="25707" spans="1:1" hidden="1">
      <c r="A25707" s="143"/>
    </row>
    <row r="25708" spans="1:1" hidden="1">
      <c r="A25708" s="143"/>
    </row>
    <row r="25709" spans="1:1" hidden="1">
      <c r="A25709" s="143"/>
    </row>
    <row r="25710" spans="1:1" hidden="1">
      <c r="A25710" s="143"/>
    </row>
    <row r="25711" spans="1:1" hidden="1">
      <c r="A25711" s="143"/>
    </row>
    <row r="25712" spans="1:1" hidden="1">
      <c r="A25712" s="143"/>
    </row>
    <row r="25713" spans="1:1" hidden="1">
      <c r="A25713" s="143"/>
    </row>
    <row r="25714" spans="1:1" hidden="1">
      <c r="A25714" s="164"/>
    </row>
    <row r="25715" spans="1:1" hidden="1">
      <c r="A25715" s="164"/>
    </row>
    <row r="25716" spans="1:1" hidden="1">
      <c r="A25716" s="143"/>
    </row>
    <row r="25717" spans="1:1" hidden="1">
      <c r="A25717" s="164"/>
    </row>
    <row r="25718" spans="1:1" hidden="1">
      <c r="A25718" s="164"/>
    </row>
    <row r="25719" spans="1:1" hidden="1">
      <c r="A25719" s="143"/>
    </row>
    <row r="25720" spans="1:1" hidden="1">
      <c r="A25720" s="143"/>
    </row>
    <row r="25721" spans="1:1" ht="13.5" hidden="1" thickBot="1">
      <c r="A25721" s="514"/>
    </row>
    <row r="25722" spans="1:1" hidden="1">
      <c r="A25722" s="164"/>
    </row>
    <row r="25723" spans="1:1" hidden="1">
      <c r="A25723" s="164"/>
    </row>
    <row r="25724" spans="1:1" hidden="1">
      <c r="A25724" s="522"/>
    </row>
    <row r="25725" spans="1:1" hidden="1">
      <c r="A25725" s="118"/>
    </row>
    <row r="25726" spans="1:1" hidden="1">
      <c r="A25726" s="118"/>
    </row>
    <row r="25727" spans="1:1" hidden="1">
      <c r="A25727" s="118"/>
    </row>
    <row r="25728" spans="1:1" ht="15.75" hidden="1">
      <c r="A25728" s="241"/>
    </row>
    <row r="25729" spans="1:1" ht="15.75" hidden="1">
      <c r="A25729" s="241"/>
    </row>
    <row r="25730" spans="1:1" ht="15.75" hidden="1">
      <c r="A25730" s="241"/>
    </row>
    <row r="25731" spans="1:1" ht="15.75" hidden="1">
      <c r="A25731" s="241"/>
    </row>
    <row r="25732" spans="1:1" ht="15.75" hidden="1">
      <c r="A25732" s="241"/>
    </row>
    <row r="25733" spans="1:1" ht="15.75" hidden="1">
      <c r="A25733" s="241"/>
    </row>
    <row r="25734" spans="1:1" ht="15.75" hidden="1">
      <c r="A25734" s="241"/>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21"/>
    </row>
    <row r="25758" spans="1:1" hidden="1">
      <c r="A25758" s="163"/>
    </row>
    <row r="25759" spans="1:1" hidden="1">
      <c r="A25759" s="143"/>
    </row>
    <row r="25760" spans="1:1" hidden="1">
      <c r="A25760" s="143"/>
    </row>
    <row r="25761" spans="1:1" hidden="1">
      <c r="A25761" s="143"/>
    </row>
    <row r="25762" spans="1:1" hidden="1">
      <c r="A25762" s="143"/>
    </row>
    <row r="25763" spans="1:1" hidden="1">
      <c r="A25763" s="143"/>
    </row>
    <row r="25764" spans="1:1" hidden="1">
      <c r="A25764" s="143"/>
    </row>
    <row r="25765" spans="1:1" hidden="1">
      <c r="A25765" s="143"/>
    </row>
    <row r="25766" spans="1:1" hidden="1">
      <c r="A25766" s="143"/>
    </row>
    <row r="25767" spans="1:1" hidden="1">
      <c r="A25767" s="143"/>
    </row>
    <row r="25768" spans="1:1" hidden="1">
      <c r="A25768" s="143"/>
    </row>
    <row r="25769" spans="1:1" hidden="1">
      <c r="A25769" s="143"/>
    </row>
    <row r="25770" spans="1:1" hidden="1">
      <c r="A25770" s="143"/>
    </row>
    <row r="25771" spans="1:1" hidden="1">
      <c r="A25771" s="143"/>
    </row>
    <row r="25772" spans="1:1" hidden="1">
      <c r="A25772" s="143"/>
    </row>
    <row r="25773" spans="1:1" hidden="1">
      <c r="A25773" s="143"/>
    </row>
    <row r="25774" spans="1:1" hidden="1">
      <c r="A25774" s="143"/>
    </row>
    <row r="25775" spans="1:1" hidden="1">
      <c r="A25775" s="143"/>
    </row>
    <row r="25776" spans="1:1" hidden="1">
      <c r="A25776" s="143"/>
    </row>
    <row r="25777" spans="1:1" hidden="1">
      <c r="A25777" s="164"/>
    </row>
    <row r="25778" spans="1:1" hidden="1">
      <c r="A25778" s="164"/>
    </row>
    <row r="25779" spans="1:1" hidden="1">
      <c r="A25779" s="164"/>
    </row>
    <row r="25780" spans="1:1" hidden="1">
      <c r="A25780" s="141"/>
    </row>
    <row r="25781" spans="1:1" hidden="1">
      <c r="A25781" s="141"/>
    </row>
    <row r="25782" spans="1:1" hidden="1">
      <c r="A25782" s="141"/>
    </row>
    <row r="25783" spans="1:1" hidden="1">
      <c r="A25783" s="143"/>
    </row>
    <row r="25784" spans="1:1" hidden="1">
      <c r="A25784" s="143"/>
    </row>
    <row r="25785" spans="1:1" hidden="1">
      <c r="A25785" s="143"/>
    </row>
    <row r="25786" spans="1:1" hidden="1">
      <c r="A25786" s="143"/>
    </row>
    <row r="25787" spans="1:1" hidden="1">
      <c r="A25787" s="143"/>
    </row>
    <row r="25788" spans="1:1" hidden="1">
      <c r="A25788" s="143"/>
    </row>
    <row r="25789" spans="1:1" hidden="1">
      <c r="A25789" s="143"/>
    </row>
    <row r="25790" spans="1:1" hidden="1">
      <c r="A25790" s="143"/>
    </row>
    <row r="25791" spans="1:1" hidden="1">
      <c r="A25791" s="143"/>
    </row>
    <row r="25792" spans="1:1" hidden="1">
      <c r="A25792" s="143"/>
    </row>
    <row r="25793" spans="1:1" hidden="1">
      <c r="A25793" s="143"/>
    </row>
    <row r="25794" spans="1:1" hidden="1">
      <c r="A25794" s="143"/>
    </row>
    <row r="25795" spans="1:1" hidden="1">
      <c r="A25795" s="141"/>
    </row>
    <row r="25796" spans="1:1" hidden="1">
      <c r="A25796" s="141"/>
    </row>
    <row r="25797" spans="1:1" hidden="1">
      <c r="A25797" s="143"/>
    </row>
    <row r="25798" spans="1:1" hidden="1">
      <c r="A25798" s="143"/>
    </row>
    <row r="25799" spans="1:1" hidden="1">
      <c r="A25799" s="143"/>
    </row>
    <row r="25800" spans="1:1" ht="15.75" hidden="1">
      <c r="A25800" s="100"/>
    </row>
    <row r="25801" spans="1:1" hidden="1">
      <c r="A25801" s="143"/>
    </row>
    <row r="25802" spans="1:1" hidden="1">
      <c r="A25802" s="143"/>
    </row>
    <row r="25803" spans="1:1" hidden="1">
      <c r="A25803" s="143"/>
    </row>
    <row r="25804" spans="1:1" hidden="1">
      <c r="A25804" s="143"/>
    </row>
    <row r="25805" spans="1:1" hidden="1">
      <c r="A25805" s="143"/>
    </row>
    <row r="25806" spans="1:1" hidden="1">
      <c r="A25806" s="143"/>
    </row>
    <row r="25807" spans="1:1" hidden="1">
      <c r="A25807" s="143"/>
    </row>
    <row r="25808" spans="1:1" hidden="1">
      <c r="A25808" s="143"/>
    </row>
    <row r="25809" spans="1:1" hidden="1">
      <c r="A25809" s="143"/>
    </row>
    <row r="25810" spans="1:1" hidden="1">
      <c r="A25810" s="143"/>
    </row>
    <row r="25811" spans="1:1" hidden="1">
      <c r="A25811" s="143"/>
    </row>
    <row r="25812" spans="1:1" hidden="1">
      <c r="A25812" s="143"/>
    </row>
    <row r="25813" spans="1:1" hidden="1">
      <c r="A25813" s="143"/>
    </row>
    <row r="25814" spans="1:1" hidden="1">
      <c r="A25814" s="143"/>
    </row>
    <row r="25815" spans="1:1" hidden="1">
      <c r="A25815" s="164"/>
    </row>
    <row r="25816" spans="1:1" hidden="1">
      <c r="A25816" s="164"/>
    </row>
    <row r="25817" spans="1:1" hidden="1">
      <c r="A25817" s="143"/>
    </row>
    <row r="25818" spans="1:1" hidden="1">
      <c r="A25818" s="164"/>
    </row>
    <row r="25819" spans="1:1" hidden="1">
      <c r="A25819" s="164"/>
    </row>
    <row r="25820" spans="1:1" hidden="1">
      <c r="A25820" s="143"/>
    </row>
    <row r="25821" spans="1:1" hidden="1">
      <c r="A25821" s="143"/>
    </row>
    <row r="25822" spans="1:1" ht="13.5" hidden="1" thickBot="1">
      <c r="A25822" s="514"/>
    </row>
    <row r="25823" spans="1:1" hidden="1">
      <c r="A25823" s="164"/>
    </row>
    <row r="25824" spans="1:1" hidden="1">
      <c r="A25824" s="164"/>
    </row>
    <row r="25825" spans="1:1" hidden="1">
      <c r="A25825" s="522"/>
    </row>
    <row r="25826" spans="1:1" hidden="1">
      <c r="A25826" s="118"/>
    </row>
    <row r="25827" spans="1:1" hidden="1">
      <c r="A25827" s="118"/>
    </row>
    <row r="25828" spans="1:1" hidden="1">
      <c r="A25828" s="118"/>
    </row>
    <row r="25829" spans="1:1" ht="15.75" hidden="1">
      <c r="A25829" s="241"/>
    </row>
    <row r="25830" spans="1:1" ht="15.75" hidden="1">
      <c r="A25830" s="241"/>
    </row>
    <row r="25831" spans="1:1" ht="15.75" hidden="1">
      <c r="A25831" s="241"/>
    </row>
    <row r="25832" spans="1:1" ht="15.75" hidden="1">
      <c r="A25832" s="241"/>
    </row>
    <row r="25833" spans="1:1" ht="15.75" hidden="1">
      <c r="A25833" s="241"/>
    </row>
    <row r="25834" spans="1:1" ht="15.75" hidden="1">
      <c r="A25834" s="241"/>
    </row>
    <row r="25835" spans="1:1" ht="15.75" hidden="1">
      <c r="A25835" s="241"/>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21"/>
    </row>
    <row r="25859" spans="1:1" hidden="1">
      <c r="A25859" s="163"/>
    </row>
    <row r="25860" spans="1:1" hidden="1">
      <c r="A25860" s="143"/>
    </row>
    <row r="25861" spans="1:1" hidden="1">
      <c r="A25861" s="143"/>
    </row>
    <row r="25862" spans="1:1" hidden="1">
      <c r="A25862" s="143"/>
    </row>
    <row r="25863" spans="1:1" hidden="1">
      <c r="A25863" s="143"/>
    </row>
    <row r="25864" spans="1:1" hidden="1">
      <c r="A25864" s="143"/>
    </row>
    <row r="25865" spans="1:1" hidden="1">
      <c r="A25865" s="143"/>
    </row>
    <row r="25866" spans="1:1" hidden="1">
      <c r="A25866" s="143"/>
    </row>
    <row r="25867" spans="1:1" hidden="1">
      <c r="A25867" s="143"/>
    </row>
    <row r="25868" spans="1:1" hidden="1">
      <c r="A25868" s="143"/>
    </row>
    <row r="25869" spans="1:1" hidden="1">
      <c r="A25869" s="143"/>
    </row>
    <row r="25870" spans="1:1" hidden="1">
      <c r="A25870" s="143"/>
    </row>
    <row r="25871" spans="1:1" hidden="1">
      <c r="A25871" s="143"/>
    </row>
    <row r="25872" spans="1:1" hidden="1">
      <c r="A25872" s="143"/>
    </row>
    <row r="25873" spans="1:1" hidden="1">
      <c r="A25873" s="143"/>
    </row>
    <row r="25874" spans="1:1" hidden="1">
      <c r="A25874" s="143"/>
    </row>
    <row r="25875" spans="1:1" hidden="1">
      <c r="A25875" s="143"/>
    </row>
    <row r="25876" spans="1:1" hidden="1">
      <c r="A25876" s="143"/>
    </row>
    <row r="25877" spans="1:1" hidden="1">
      <c r="A25877" s="143"/>
    </row>
    <row r="25878" spans="1:1" hidden="1">
      <c r="A25878" s="164"/>
    </row>
    <row r="25879" spans="1:1" hidden="1">
      <c r="A25879" s="164"/>
    </row>
    <row r="25880" spans="1:1" hidden="1">
      <c r="A25880" s="164"/>
    </row>
    <row r="25881" spans="1:1" hidden="1">
      <c r="A25881" s="141"/>
    </row>
    <row r="25882" spans="1:1" hidden="1">
      <c r="A25882" s="141"/>
    </row>
    <row r="25883" spans="1:1" hidden="1">
      <c r="A25883" s="141"/>
    </row>
    <row r="25884" spans="1:1" hidden="1">
      <c r="A25884" s="143"/>
    </row>
    <row r="25885" spans="1:1" hidden="1">
      <c r="A25885" s="143"/>
    </row>
    <row r="25886" spans="1:1" hidden="1">
      <c r="A25886" s="143"/>
    </row>
    <row r="25887" spans="1:1" hidden="1">
      <c r="A25887" s="143"/>
    </row>
    <row r="25888" spans="1:1" hidden="1">
      <c r="A25888" s="143"/>
    </row>
    <row r="25889" spans="1:1" hidden="1">
      <c r="A25889" s="143"/>
    </row>
    <row r="25890" spans="1:1" hidden="1">
      <c r="A25890" s="143"/>
    </row>
    <row r="25891" spans="1:1" hidden="1">
      <c r="A25891" s="143"/>
    </row>
    <row r="25892" spans="1:1" hidden="1">
      <c r="A25892" s="143"/>
    </row>
    <row r="25893" spans="1:1" hidden="1">
      <c r="A25893" s="143"/>
    </row>
    <row r="25894" spans="1:1" hidden="1">
      <c r="A25894" s="143"/>
    </row>
    <row r="25895" spans="1:1" hidden="1">
      <c r="A25895" s="143"/>
    </row>
    <row r="25896" spans="1:1" hidden="1">
      <c r="A25896" s="141"/>
    </row>
    <row r="25897" spans="1:1" hidden="1">
      <c r="A25897" s="141"/>
    </row>
    <row r="25898" spans="1:1" hidden="1">
      <c r="A25898" s="143"/>
    </row>
    <row r="25899" spans="1:1" hidden="1">
      <c r="A25899" s="143"/>
    </row>
    <row r="25900" spans="1:1" hidden="1">
      <c r="A25900" s="143"/>
    </row>
    <row r="25901" spans="1:1" ht="15.75" hidden="1">
      <c r="A25901" s="100"/>
    </row>
    <row r="25902" spans="1:1" hidden="1">
      <c r="A25902" s="143"/>
    </row>
    <row r="25903" spans="1:1" hidden="1">
      <c r="A25903" s="143"/>
    </row>
    <row r="25904" spans="1:1" hidden="1">
      <c r="A25904" s="143"/>
    </row>
    <row r="25905" spans="1:1" hidden="1">
      <c r="A25905" s="143"/>
    </row>
    <row r="25906" spans="1:1" hidden="1">
      <c r="A25906" s="143"/>
    </row>
    <row r="25907" spans="1:1" hidden="1">
      <c r="A25907" s="143"/>
    </row>
    <row r="25908" spans="1:1" hidden="1">
      <c r="A25908" s="143"/>
    </row>
    <row r="25909" spans="1:1" hidden="1">
      <c r="A25909" s="143"/>
    </row>
    <row r="25910" spans="1:1" hidden="1">
      <c r="A25910" s="143"/>
    </row>
    <row r="25911" spans="1:1" hidden="1">
      <c r="A25911" s="143"/>
    </row>
    <row r="25912" spans="1:1" hidden="1">
      <c r="A25912" s="143"/>
    </row>
    <row r="25913" spans="1:1" hidden="1">
      <c r="A25913" s="143"/>
    </row>
    <row r="25914" spans="1:1" hidden="1">
      <c r="A25914" s="143"/>
    </row>
    <row r="25915" spans="1:1" hidden="1">
      <c r="A25915" s="143"/>
    </row>
    <row r="25916" spans="1:1" hidden="1">
      <c r="A25916" s="164"/>
    </row>
    <row r="25917" spans="1:1" hidden="1">
      <c r="A25917" s="164"/>
    </row>
    <row r="25918" spans="1:1" hidden="1">
      <c r="A25918" s="143"/>
    </row>
    <row r="25919" spans="1:1" hidden="1">
      <c r="A25919" s="164"/>
    </row>
    <row r="25920" spans="1:1" hidden="1">
      <c r="A25920" s="164"/>
    </row>
    <row r="25921" spans="1:1" hidden="1">
      <c r="A25921" s="143"/>
    </row>
    <row r="25922" spans="1:1" hidden="1">
      <c r="A25922" s="143"/>
    </row>
    <row r="25923" spans="1:1" ht="13.5" hidden="1" thickBot="1">
      <c r="A25923" s="514"/>
    </row>
    <row r="25924" spans="1:1" hidden="1">
      <c r="A25924" s="164"/>
    </row>
    <row r="25925" spans="1:1" hidden="1">
      <c r="A25925" s="164"/>
    </row>
    <row r="25926" spans="1:1" hidden="1">
      <c r="A25926" s="522"/>
    </row>
    <row r="25927" spans="1:1" hidden="1">
      <c r="A25927" s="118"/>
    </row>
    <row r="25928" spans="1:1" hidden="1">
      <c r="A25928" s="118"/>
    </row>
    <row r="25929" spans="1:1" hidden="1">
      <c r="A25929" s="118"/>
    </row>
    <row r="25930" spans="1:1" ht="15.75" hidden="1">
      <c r="A25930" s="241"/>
    </row>
    <row r="25931" spans="1:1" ht="15.75" hidden="1">
      <c r="A25931" s="241"/>
    </row>
    <row r="25932" spans="1:1" ht="15.75" hidden="1">
      <c r="A25932" s="241"/>
    </row>
    <row r="25933" spans="1:1" ht="15.75" hidden="1">
      <c r="A25933" s="241"/>
    </row>
    <row r="25934" spans="1:1" ht="15.75" hidden="1">
      <c r="A25934" s="241"/>
    </row>
    <row r="25935" spans="1:1" ht="15.75" hidden="1">
      <c r="A25935" s="241"/>
    </row>
    <row r="25936" spans="1:1" ht="15.75" hidden="1">
      <c r="A25936" s="241"/>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21"/>
    </row>
    <row r="25960" spans="1:1" hidden="1">
      <c r="A25960" s="163"/>
    </row>
    <row r="25961" spans="1:1" hidden="1">
      <c r="A25961" s="143"/>
    </row>
    <row r="25962" spans="1:1" hidden="1">
      <c r="A25962" s="143"/>
    </row>
    <row r="25963" spans="1:1" hidden="1">
      <c r="A25963" s="143"/>
    </row>
    <row r="25964" spans="1:1" hidden="1">
      <c r="A25964" s="143"/>
    </row>
    <row r="25965" spans="1:1" hidden="1">
      <c r="A25965" s="143"/>
    </row>
    <row r="25966" spans="1:1" hidden="1">
      <c r="A25966" s="143"/>
    </row>
    <row r="25967" spans="1:1" hidden="1">
      <c r="A25967" s="143"/>
    </row>
    <row r="25968" spans="1:1" hidden="1">
      <c r="A25968" s="143"/>
    </row>
    <row r="25969" spans="1:1" hidden="1">
      <c r="A25969" s="143"/>
    </row>
    <row r="25970" spans="1:1" hidden="1">
      <c r="A25970" s="143"/>
    </row>
    <row r="25971" spans="1:1" hidden="1">
      <c r="A25971" s="143"/>
    </row>
    <row r="25972" spans="1:1" hidden="1">
      <c r="A25972" s="143"/>
    </row>
    <row r="25973" spans="1:1" hidden="1">
      <c r="A25973" s="143"/>
    </row>
    <row r="25974" spans="1:1" hidden="1">
      <c r="A25974" s="143"/>
    </row>
    <row r="25975" spans="1:1" hidden="1">
      <c r="A25975" s="143"/>
    </row>
    <row r="25976" spans="1:1" hidden="1">
      <c r="A25976" s="143"/>
    </row>
    <row r="25977" spans="1:1" hidden="1">
      <c r="A25977" s="143"/>
    </row>
    <row r="25978" spans="1:1" hidden="1">
      <c r="A25978" s="143"/>
    </row>
    <row r="25979" spans="1:1" hidden="1">
      <c r="A25979" s="164"/>
    </row>
    <row r="25980" spans="1:1" hidden="1">
      <c r="A25980" s="164"/>
    </row>
    <row r="25981" spans="1:1" hidden="1">
      <c r="A25981" s="164"/>
    </row>
    <row r="25982" spans="1:1" hidden="1">
      <c r="A25982" s="141"/>
    </row>
    <row r="25983" spans="1:1" hidden="1">
      <c r="A25983" s="141"/>
    </row>
    <row r="25984" spans="1:1" hidden="1">
      <c r="A25984" s="141"/>
    </row>
    <row r="25985" spans="1:1" hidden="1">
      <c r="A25985" s="143"/>
    </row>
    <row r="25986" spans="1:1" hidden="1">
      <c r="A25986" s="143"/>
    </row>
    <row r="25987" spans="1:1" hidden="1">
      <c r="A25987" s="143"/>
    </row>
    <row r="25988" spans="1:1" hidden="1">
      <c r="A25988" s="143"/>
    </row>
    <row r="25989" spans="1:1" hidden="1">
      <c r="A25989" s="143"/>
    </row>
    <row r="25990" spans="1:1" hidden="1">
      <c r="A25990" s="143"/>
    </row>
    <row r="25991" spans="1:1" hidden="1">
      <c r="A25991" s="143"/>
    </row>
    <row r="25992" spans="1:1" hidden="1">
      <c r="A25992" s="143"/>
    </row>
    <row r="25993" spans="1:1" hidden="1">
      <c r="A25993" s="143"/>
    </row>
    <row r="25994" spans="1:1" hidden="1">
      <c r="A25994" s="143"/>
    </row>
    <row r="25995" spans="1:1" hidden="1">
      <c r="A25995" s="143"/>
    </row>
    <row r="25996" spans="1:1" hidden="1">
      <c r="A25996" s="143"/>
    </row>
    <row r="25997" spans="1:1" hidden="1">
      <c r="A25997" s="141"/>
    </row>
    <row r="25998" spans="1:1" hidden="1">
      <c r="A25998" s="141"/>
    </row>
    <row r="25999" spans="1:1" hidden="1">
      <c r="A25999" s="143"/>
    </row>
    <row r="26000" spans="1:1" hidden="1">
      <c r="A26000" s="143"/>
    </row>
    <row r="26001" spans="1:1" hidden="1">
      <c r="A26001" s="143"/>
    </row>
    <row r="26002" spans="1:1" ht="15.75" hidden="1">
      <c r="A26002" s="100"/>
    </row>
    <row r="26003" spans="1:1" hidden="1">
      <c r="A26003" s="143"/>
    </row>
    <row r="26004" spans="1:1" hidden="1">
      <c r="A26004" s="143"/>
    </row>
    <row r="26005" spans="1:1" hidden="1">
      <c r="A26005" s="143"/>
    </row>
    <row r="26006" spans="1:1" hidden="1">
      <c r="A26006" s="143"/>
    </row>
    <row r="26007" spans="1:1" hidden="1">
      <c r="A26007" s="143"/>
    </row>
    <row r="26008" spans="1:1" hidden="1">
      <c r="A26008" s="143"/>
    </row>
    <row r="26009" spans="1:1" hidden="1">
      <c r="A26009" s="143"/>
    </row>
    <row r="26010" spans="1:1" hidden="1">
      <c r="A26010" s="143"/>
    </row>
    <row r="26011" spans="1:1" hidden="1">
      <c r="A26011" s="143"/>
    </row>
    <row r="26012" spans="1:1" hidden="1">
      <c r="A26012" s="143"/>
    </row>
    <row r="26013" spans="1:1" hidden="1">
      <c r="A26013" s="143"/>
    </row>
    <row r="26014" spans="1:1" hidden="1">
      <c r="A26014" s="143"/>
    </row>
    <row r="26015" spans="1:1" hidden="1">
      <c r="A26015" s="143"/>
    </row>
    <row r="26016" spans="1:1" hidden="1">
      <c r="A26016" s="143"/>
    </row>
    <row r="26017" spans="1:1" hidden="1">
      <c r="A26017" s="164"/>
    </row>
    <row r="26018" spans="1:1" hidden="1">
      <c r="A26018" s="164"/>
    </row>
    <row r="26019" spans="1:1" hidden="1">
      <c r="A26019" s="143"/>
    </row>
    <row r="26020" spans="1:1" hidden="1">
      <c r="A26020" s="164"/>
    </row>
    <row r="26021" spans="1:1" hidden="1">
      <c r="A26021" s="164"/>
    </row>
    <row r="26022" spans="1:1" hidden="1">
      <c r="A26022" s="143"/>
    </row>
    <row r="26023" spans="1:1" hidden="1">
      <c r="A26023" s="143"/>
    </row>
    <row r="26024" spans="1:1" ht="13.5" hidden="1" thickBot="1">
      <c r="A26024" s="514"/>
    </row>
    <row r="26025" spans="1:1" hidden="1">
      <c r="A26025" s="164"/>
    </row>
    <row r="26026" spans="1:1" hidden="1">
      <c r="A26026" s="164"/>
    </row>
    <row r="26027" spans="1:1" hidden="1">
      <c r="A26027" s="522"/>
    </row>
    <row r="26028" spans="1:1" hidden="1">
      <c r="A26028" s="118"/>
    </row>
    <row r="26029" spans="1:1" hidden="1">
      <c r="A26029" s="118"/>
    </row>
    <row r="26030" spans="1:1" hidden="1">
      <c r="A26030" s="118"/>
    </row>
    <row r="26031" spans="1:1" ht="15.75" hidden="1">
      <c r="A26031" s="241"/>
    </row>
    <row r="26032" spans="1:1" ht="15.75" hidden="1">
      <c r="A26032" s="241"/>
    </row>
    <row r="26033" spans="1:1" ht="15.75" hidden="1">
      <c r="A26033" s="241"/>
    </row>
    <row r="26034" spans="1:1" ht="15.75" hidden="1">
      <c r="A26034" s="241"/>
    </row>
    <row r="26035" spans="1:1" ht="15.75" hidden="1">
      <c r="A26035" s="241"/>
    </row>
    <row r="26036" spans="1:1" ht="15.75" hidden="1">
      <c r="A26036" s="241"/>
    </row>
    <row r="26037" spans="1:1" ht="15.75" hidden="1">
      <c r="A26037" s="241"/>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21"/>
    </row>
    <row r="26061" spans="1:1" hidden="1">
      <c r="A26061" s="163"/>
    </row>
    <row r="26062" spans="1:1" hidden="1">
      <c r="A26062" s="143"/>
    </row>
    <row r="26063" spans="1:1" hidden="1">
      <c r="A26063" s="143"/>
    </row>
    <row r="26064" spans="1:1" hidden="1">
      <c r="A26064" s="143"/>
    </row>
    <row r="26065" spans="1:1" hidden="1">
      <c r="A26065" s="143"/>
    </row>
    <row r="26066" spans="1:1" hidden="1">
      <c r="A26066" s="143"/>
    </row>
    <row r="26067" spans="1:1" hidden="1">
      <c r="A26067" s="143"/>
    </row>
    <row r="26068" spans="1:1" hidden="1">
      <c r="A26068" s="143"/>
    </row>
    <row r="26069" spans="1:1" hidden="1">
      <c r="A26069" s="143"/>
    </row>
    <row r="26070" spans="1:1" hidden="1">
      <c r="A26070" s="143"/>
    </row>
    <row r="26071" spans="1:1" hidden="1">
      <c r="A26071" s="143"/>
    </row>
    <row r="26072" spans="1:1" hidden="1">
      <c r="A26072" s="143"/>
    </row>
    <row r="26073" spans="1:1" hidden="1">
      <c r="A26073" s="143"/>
    </row>
    <row r="26074" spans="1:1" hidden="1">
      <c r="A26074" s="143"/>
    </row>
    <row r="26075" spans="1:1" hidden="1">
      <c r="A26075" s="143"/>
    </row>
    <row r="26076" spans="1:1" hidden="1">
      <c r="A26076" s="143"/>
    </row>
    <row r="26077" spans="1:1" hidden="1">
      <c r="A26077" s="143"/>
    </row>
    <row r="26078" spans="1:1" hidden="1">
      <c r="A26078" s="143"/>
    </row>
    <row r="26079" spans="1:1" hidden="1">
      <c r="A26079" s="143"/>
    </row>
    <row r="26080" spans="1:1" hidden="1">
      <c r="A26080" s="164"/>
    </row>
    <row r="26081" spans="1:1" hidden="1">
      <c r="A26081" s="164"/>
    </row>
    <row r="26082" spans="1:1" hidden="1">
      <c r="A26082" s="164"/>
    </row>
    <row r="26083" spans="1:1" hidden="1">
      <c r="A26083" s="141"/>
    </row>
    <row r="26084" spans="1:1" hidden="1">
      <c r="A26084" s="141"/>
    </row>
    <row r="26085" spans="1:1" hidden="1">
      <c r="A26085" s="141"/>
    </row>
    <row r="26086" spans="1:1" hidden="1">
      <c r="A26086" s="143"/>
    </row>
    <row r="26087" spans="1:1" hidden="1">
      <c r="A26087" s="143"/>
    </row>
    <row r="26088" spans="1:1" hidden="1">
      <c r="A26088" s="143"/>
    </row>
    <row r="26089" spans="1:1" hidden="1">
      <c r="A26089" s="143"/>
    </row>
    <row r="26090" spans="1:1" hidden="1">
      <c r="A26090" s="143"/>
    </row>
    <row r="26091" spans="1:1" hidden="1">
      <c r="A26091" s="143"/>
    </row>
    <row r="26092" spans="1:1" hidden="1">
      <c r="A26092" s="143"/>
    </row>
    <row r="26093" spans="1:1" hidden="1">
      <c r="A26093" s="143"/>
    </row>
    <row r="26094" spans="1:1" hidden="1">
      <c r="A26094" s="143"/>
    </row>
    <row r="26095" spans="1:1" hidden="1">
      <c r="A26095" s="143"/>
    </row>
    <row r="26096" spans="1:1" hidden="1">
      <c r="A26096" s="143"/>
    </row>
    <row r="26097" spans="1:1" hidden="1">
      <c r="A26097" s="143"/>
    </row>
    <row r="26098" spans="1:1" hidden="1">
      <c r="A26098" s="141"/>
    </row>
    <row r="26099" spans="1:1" hidden="1">
      <c r="A26099" s="141"/>
    </row>
    <row r="26100" spans="1:1" hidden="1">
      <c r="A26100" s="143"/>
    </row>
    <row r="26101" spans="1:1" hidden="1">
      <c r="A26101" s="143"/>
    </row>
    <row r="26102" spans="1:1" hidden="1">
      <c r="A26102" s="143"/>
    </row>
    <row r="26103" spans="1:1" ht="15.75" hidden="1">
      <c r="A26103" s="100"/>
    </row>
    <row r="26104" spans="1:1" hidden="1">
      <c r="A26104" s="143"/>
    </row>
    <row r="26105" spans="1:1" hidden="1">
      <c r="A26105" s="143"/>
    </row>
    <row r="26106" spans="1:1" hidden="1">
      <c r="A26106" s="143"/>
    </row>
    <row r="26107" spans="1:1" hidden="1">
      <c r="A26107" s="143"/>
    </row>
    <row r="26108" spans="1:1" hidden="1">
      <c r="A26108" s="143"/>
    </row>
    <row r="26109" spans="1:1" hidden="1">
      <c r="A26109" s="143"/>
    </row>
    <row r="26110" spans="1:1" hidden="1">
      <c r="A26110" s="143"/>
    </row>
    <row r="26111" spans="1:1" hidden="1">
      <c r="A26111" s="143"/>
    </row>
    <row r="26112" spans="1:1" hidden="1">
      <c r="A26112" s="143"/>
    </row>
    <row r="26113" spans="1:1" hidden="1">
      <c r="A26113" s="143"/>
    </row>
    <row r="26114" spans="1:1" hidden="1">
      <c r="A26114" s="143"/>
    </row>
    <row r="26115" spans="1:1" hidden="1">
      <c r="A26115" s="143"/>
    </row>
    <row r="26116" spans="1:1" hidden="1">
      <c r="A26116" s="143"/>
    </row>
    <row r="26117" spans="1:1" hidden="1">
      <c r="A26117" s="143"/>
    </row>
    <row r="26118" spans="1:1" hidden="1">
      <c r="A26118" s="164"/>
    </row>
    <row r="26119" spans="1:1" hidden="1">
      <c r="A26119" s="164"/>
    </row>
    <row r="26120" spans="1:1" hidden="1">
      <c r="A26120" s="143"/>
    </row>
    <row r="26121" spans="1:1" hidden="1">
      <c r="A26121" s="164"/>
    </row>
    <row r="26122" spans="1:1" hidden="1">
      <c r="A26122" s="164"/>
    </row>
    <row r="26123" spans="1:1" hidden="1">
      <c r="A26123" s="143"/>
    </row>
    <row r="26124" spans="1:1" hidden="1">
      <c r="A26124" s="143"/>
    </row>
    <row r="26125" spans="1:1" ht="13.5" hidden="1" thickBot="1">
      <c r="A26125" s="514"/>
    </row>
    <row r="26126" spans="1:1" hidden="1">
      <c r="A26126" s="164"/>
    </row>
    <row r="26127" spans="1:1" hidden="1">
      <c r="A26127" s="164"/>
    </row>
    <row r="26128" spans="1:1" hidden="1">
      <c r="A26128" s="522"/>
    </row>
    <row r="26129" spans="1:1" hidden="1">
      <c r="A26129" s="118"/>
    </row>
    <row r="26130" spans="1:1" hidden="1">
      <c r="A26130" s="118"/>
    </row>
    <row r="26131" spans="1:1" hidden="1">
      <c r="A26131" s="118"/>
    </row>
    <row r="26132" spans="1:1" ht="15.75" hidden="1">
      <c r="A26132" s="241"/>
    </row>
    <row r="26133" spans="1:1" ht="15.75" hidden="1">
      <c r="A26133" s="241"/>
    </row>
    <row r="26134" spans="1:1" ht="15.75" hidden="1">
      <c r="A26134" s="241"/>
    </row>
    <row r="26135" spans="1:1" ht="15.75" hidden="1">
      <c r="A26135" s="241"/>
    </row>
    <row r="26136" spans="1:1" ht="15.75" hidden="1">
      <c r="A26136" s="241"/>
    </row>
    <row r="26137" spans="1:1" ht="15.75" hidden="1">
      <c r="A26137" s="241"/>
    </row>
    <row r="26138" spans="1:1" ht="15.75" hidden="1">
      <c r="A26138" s="241"/>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21"/>
    </row>
    <row r="26162" spans="1:1" hidden="1">
      <c r="A26162" s="163"/>
    </row>
    <row r="26163" spans="1:1" hidden="1">
      <c r="A26163" s="143"/>
    </row>
    <row r="26164" spans="1:1" hidden="1">
      <c r="A26164" s="143"/>
    </row>
    <row r="26165" spans="1:1" hidden="1">
      <c r="A26165" s="143"/>
    </row>
    <row r="26166" spans="1:1" hidden="1">
      <c r="A26166" s="143"/>
    </row>
    <row r="26167" spans="1:1" hidden="1">
      <c r="A26167" s="143"/>
    </row>
    <row r="26168" spans="1:1" hidden="1">
      <c r="A26168" s="143"/>
    </row>
    <row r="26169" spans="1:1" hidden="1">
      <c r="A26169" s="143"/>
    </row>
    <row r="26170" spans="1:1" hidden="1">
      <c r="A26170" s="143"/>
    </row>
    <row r="26171" spans="1:1" hidden="1">
      <c r="A26171" s="143"/>
    </row>
    <row r="26172" spans="1:1" hidden="1">
      <c r="A26172" s="143"/>
    </row>
    <row r="26173" spans="1:1" hidden="1">
      <c r="A26173" s="143"/>
    </row>
    <row r="26174" spans="1:1" hidden="1">
      <c r="A26174" s="143"/>
    </row>
    <row r="26175" spans="1:1" hidden="1">
      <c r="A26175" s="143"/>
    </row>
    <row r="26176" spans="1:1" hidden="1">
      <c r="A26176" s="143"/>
    </row>
    <row r="26177" spans="1:1" hidden="1">
      <c r="A26177" s="143"/>
    </row>
    <row r="26178" spans="1:1" hidden="1">
      <c r="A26178" s="143"/>
    </row>
    <row r="26179" spans="1:1" hidden="1">
      <c r="A26179" s="143"/>
    </row>
    <row r="26180" spans="1:1" hidden="1">
      <c r="A26180" s="143"/>
    </row>
    <row r="26181" spans="1:1" hidden="1">
      <c r="A26181" s="164"/>
    </row>
    <row r="26182" spans="1:1" hidden="1">
      <c r="A26182" s="164"/>
    </row>
    <row r="26183" spans="1:1" hidden="1">
      <c r="A26183" s="164"/>
    </row>
    <row r="26184" spans="1:1" hidden="1">
      <c r="A26184" s="141"/>
    </row>
    <row r="26185" spans="1:1" hidden="1">
      <c r="A26185" s="141"/>
    </row>
    <row r="26186" spans="1:1" hidden="1">
      <c r="A26186" s="141"/>
    </row>
    <row r="26187" spans="1:1" hidden="1">
      <c r="A26187" s="143"/>
    </row>
    <row r="26188" spans="1:1" hidden="1">
      <c r="A26188" s="143"/>
    </row>
    <row r="26189" spans="1:1" hidden="1">
      <c r="A26189" s="143"/>
    </row>
    <row r="26190" spans="1:1" hidden="1">
      <c r="A26190" s="143"/>
    </row>
    <row r="26191" spans="1:1" hidden="1">
      <c r="A26191" s="143"/>
    </row>
    <row r="26192" spans="1:1" hidden="1">
      <c r="A26192" s="143"/>
    </row>
    <row r="26193" spans="1:1" hidden="1">
      <c r="A26193" s="143"/>
    </row>
    <row r="26194" spans="1:1" hidden="1">
      <c r="A26194" s="143"/>
    </row>
    <row r="26195" spans="1:1" hidden="1">
      <c r="A26195" s="143"/>
    </row>
    <row r="26196" spans="1:1" hidden="1">
      <c r="A26196" s="143"/>
    </row>
    <row r="26197" spans="1:1" hidden="1">
      <c r="A26197" s="143"/>
    </row>
    <row r="26198" spans="1:1" hidden="1">
      <c r="A26198" s="143"/>
    </row>
    <row r="26199" spans="1:1" hidden="1">
      <c r="A26199" s="141"/>
    </row>
    <row r="26200" spans="1:1" hidden="1">
      <c r="A26200" s="141"/>
    </row>
    <row r="26201" spans="1:1" hidden="1">
      <c r="A26201" s="143"/>
    </row>
    <row r="26202" spans="1:1" hidden="1">
      <c r="A26202" s="143"/>
    </row>
    <row r="26203" spans="1:1" hidden="1">
      <c r="A26203" s="143"/>
    </row>
    <row r="26204" spans="1:1" ht="15.75" hidden="1">
      <c r="A26204" s="100"/>
    </row>
    <row r="26205" spans="1:1" hidden="1">
      <c r="A26205" s="143"/>
    </row>
    <row r="26206" spans="1:1" hidden="1">
      <c r="A26206" s="143"/>
    </row>
    <row r="26207" spans="1:1" hidden="1">
      <c r="A26207" s="143"/>
    </row>
    <row r="26208" spans="1:1" hidden="1">
      <c r="A26208" s="143"/>
    </row>
    <row r="26209" spans="1:1" hidden="1">
      <c r="A26209" s="143"/>
    </row>
    <row r="26210" spans="1:1" hidden="1">
      <c r="A26210" s="143"/>
    </row>
    <row r="26211" spans="1:1" hidden="1">
      <c r="A26211" s="143"/>
    </row>
    <row r="26212" spans="1:1" hidden="1">
      <c r="A26212" s="143"/>
    </row>
    <row r="26213" spans="1:1" hidden="1">
      <c r="A26213" s="143"/>
    </row>
    <row r="26214" spans="1:1" hidden="1">
      <c r="A26214" s="143"/>
    </row>
    <row r="26215" spans="1:1" hidden="1">
      <c r="A26215" s="143"/>
    </row>
    <row r="26216" spans="1:1" hidden="1">
      <c r="A26216" s="143"/>
    </row>
    <row r="26217" spans="1:1" hidden="1">
      <c r="A26217" s="143"/>
    </row>
    <row r="26218" spans="1:1" hidden="1">
      <c r="A26218" s="143"/>
    </row>
    <row r="26219" spans="1:1" hidden="1">
      <c r="A26219" s="164"/>
    </row>
    <row r="26220" spans="1:1" hidden="1">
      <c r="A26220" s="164"/>
    </row>
    <row r="26221" spans="1:1" hidden="1">
      <c r="A26221" s="143"/>
    </row>
    <row r="26222" spans="1:1" hidden="1">
      <c r="A26222" s="164"/>
    </row>
    <row r="26223" spans="1:1" hidden="1">
      <c r="A26223" s="164"/>
    </row>
    <row r="26224" spans="1:1" hidden="1">
      <c r="A26224" s="143"/>
    </row>
    <row r="26225" spans="1:1" hidden="1">
      <c r="A26225" s="143"/>
    </row>
    <row r="26226" spans="1:1" ht="13.5" hidden="1" thickBot="1">
      <c r="A26226" s="514"/>
    </row>
    <row r="26227" spans="1:1" hidden="1">
      <c r="A26227" s="164"/>
    </row>
    <row r="26228" spans="1:1" hidden="1">
      <c r="A26228" s="164"/>
    </row>
    <row r="26229" spans="1:1" hidden="1">
      <c r="A26229" s="522"/>
    </row>
    <row r="26230" spans="1:1" hidden="1">
      <c r="A26230" s="118"/>
    </row>
    <row r="26231" spans="1:1" hidden="1">
      <c r="A26231" s="118"/>
    </row>
    <row r="26232" spans="1:1" hidden="1">
      <c r="A26232" s="118"/>
    </row>
    <row r="26233" spans="1:1" ht="15.75" hidden="1">
      <c r="A26233" s="241"/>
    </row>
    <row r="26234" spans="1:1" ht="15.75" hidden="1">
      <c r="A26234" s="241"/>
    </row>
    <row r="26235" spans="1:1" ht="15.75" hidden="1">
      <c r="A26235" s="241"/>
    </row>
    <row r="26236" spans="1:1" ht="15.75" hidden="1">
      <c r="A26236" s="241"/>
    </row>
    <row r="26237" spans="1:1" ht="15.75" hidden="1">
      <c r="A26237" s="241"/>
    </row>
    <row r="26238" spans="1:1" ht="15.75" hidden="1">
      <c r="A26238" s="241"/>
    </row>
    <row r="26239" spans="1:1" ht="15.75" hidden="1">
      <c r="A26239" s="241"/>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21"/>
    </row>
    <row r="26263" spans="1:1" hidden="1">
      <c r="A26263" s="163"/>
    </row>
    <row r="26264" spans="1:1" hidden="1">
      <c r="A26264" s="143"/>
    </row>
    <row r="26265" spans="1:1" hidden="1">
      <c r="A26265" s="143"/>
    </row>
    <row r="26266" spans="1:1" hidden="1">
      <c r="A26266" s="143"/>
    </row>
    <row r="26267" spans="1:1" hidden="1">
      <c r="A26267" s="143"/>
    </row>
    <row r="26268" spans="1:1" hidden="1">
      <c r="A26268" s="143"/>
    </row>
    <row r="26269" spans="1:1" hidden="1">
      <c r="A26269" s="143"/>
    </row>
    <row r="26270" spans="1:1" hidden="1">
      <c r="A26270" s="143"/>
    </row>
    <row r="26271" spans="1:1" hidden="1">
      <c r="A26271" s="143"/>
    </row>
    <row r="26272" spans="1:1" hidden="1">
      <c r="A26272" s="143"/>
    </row>
    <row r="26273" spans="1:1" hidden="1">
      <c r="A26273" s="143"/>
    </row>
    <row r="26274" spans="1:1" hidden="1">
      <c r="A26274" s="143"/>
    </row>
    <row r="26275" spans="1:1" hidden="1">
      <c r="A26275" s="143"/>
    </row>
    <row r="26276" spans="1:1" hidden="1">
      <c r="A26276" s="143"/>
    </row>
    <row r="26277" spans="1:1" hidden="1">
      <c r="A26277" s="143"/>
    </row>
    <row r="26278" spans="1:1" hidden="1">
      <c r="A26278" s="143"/>
    </row>
    <row r="26279" spans="1:1" hidden="1">
      <c r="A26279" s="143"/>
    </row>
    <row r="26280" spans="1:1" hidden="1">
      <c r="A26280" s="143"/>
    </row>
    <row r="26281" spans="1:1" hidden="1">
      <c r="A26281" s="143"/>
    </row>
    <row r="26282" spans="1:1" hidden="1">
      <c r="A26282" s="164"/>
    </row>
    <row r="26283" spans="1:1" hidden="1">
      <c r="A26283" s="164"/>
    </row>
    <row r="26284" spans="1:1" hidden="1">
      <c r="A26284" s="164"/>
    </row>
    <row r="26285" spans="1:1" hidden="1">
      <c r="A26285" s="141"/>
    </row>
    <row r="26286" spans="1:1" hidden="1">
      <c r="A26286" s="141"/>
    </row>
    <row r="26287" spans="1:1" hidden="1">
      <c r="A26287" s="141"/>
    </row>
    <row r="26288" spans="1:1" hidden="1">
      <c r="A26288" s="143"/>
    </row>
    <row r="26289" spans="1:1" hidden="1">
      <c r="A26289" s="143"/>
    </row>
    <row r="26290" spans="1:1" hidden="1">
      <c r="A26290" s="143"/>
    </row>
    <row r="26291" spans="1:1" hidden="1">
      <c r="A26291" s="143"/>
    </row>
    <row r="26292" spans="1:1" hidden="1">
      <c r="A26292" s="143"/>
    </row>
    <row r="26293" spans="1:1" hidden="1">
      <c r="A26293" s="143"/>
    </row>
    <row r="26294" spans="1:1" hidden="1">
      <c r="A26294" s="143"/>
    </row>
    <row r="26295" spans="1:1" hidden="1">
      <c r="A26295" s="143"/>
    </row>
    <row r="26296" spans="1:1" hidden="1">
      <c r="A26296" s="143"/>
    </row>
    <row r="26297" spans="1:1" hidden="1">
      <c r="A26297" s="143"/>
    </row>
    <row r="26298" spans="1:1" hidden="1">
      <c r="A26298" s="143"/>
    </row>
    <row r="26299" spans="1:1" hidden="1">
      <c r="A26299" s="143"/>
    </row>
    <row r="26300" spans="1:1" hidden="1">
      <c r="A26300" s="141"/>
    </row>
    <row r="26301" spans="1:1" hidden="1">
      <c r="A26301" s="141"/>
    </row>
    <row r="26302" spans="1:1" hidden="1">
      <c r="A26302" s="143"/>
    </row>
    <row r="26303" spans="1:1" hidden="1">
      <c r="A26303" s="143"/>
    </row>
    <row r="26304" spans="1:1" hidden="1">
      <c r="A26304" s="143"/>
    </row>
    <row r="26305" spans="1:1" ht="15.75" hidden="1">
      <c r="A26305" s="100"/>
    </row>
    <row r="26306" spans="1:1" hidden="1">
      <c r="A26306" s="143"/>
    </row>
    <row r="26307" spans="1:1" hidden="1">
      <c r="A26307" s="143"/>
    </row>
    <row r="26308" spans="1:1" hidden="1">
      <c r="A26308" s="143"/>
    </row>
    <row r="26309" spans="1:1" hidden="1">
      <c r="A26309" s="143"/>
    </row>
    <row r="26310" spans="1:1" hidden="1">
      <c r="A26310" s="143"/>
    </row>
    <row r="26311" spans="1:1" hidden="1">
      <c r="A26311" s="143"/>
    </row>
    <row r="26312" spans="1:1" hidden="1">
      <c r="A26312" s="143"/>
    </row>
    <row r="26313" spans="1:1" hidden="1">
      <c r="A26313" s="143"/>
    </row>
    <row r="26314" spans="1:1" hidden="1">
      <c r="A26314" s="143"/>
    </row>
    <row r="26315" spans="1:1" hidden="1">
      <c r="A26315" s="143"/>
    </row>
    <row r="26316" spans="1:1" hidden="1">
      <c r="A26316" s="143"/>
    </row>
    <row r="26317" spans="1:1" hidden="1">
      <c r="A26317" s="143"/>
    </row>
    <row r="26318" spans="1:1" hidden="1">
      <c r="A26318" s="143"/>
    </row>
    <row r="26319" spans="1:1" hidden="1">
      <c r="A26319" s="143"/>
    </row>
    <row r="26320" spans="1:1" hidden="1">
      <c r="A26320" s="164"/>
    </row>
    <row r="26321" spans="1:1" hidden="1">
      <c r="A26321" s="164"/>
    </row>
    <row r="26322" spans="1:1" hidden="1">
      <c r="A26322" s="143"/>
    </row>
    <row r="26323" spans="1:1" hidden="1">
      <c r="A26323" s="164"/>
    </row>
    <row r="26324" spans="1:1" hidden="1">
      <c r="A26324" s="164"/>
    </row>
    <row r="26325" spans="1:1" hidden="1">
      <c r="A26325" s="143"/>
    </row>
    <row r="26326" spans="1:1" hidden="1">
      <c r="A26326" s="143"/>
    </row>
    <row r="26327" spans="1:1" ht="13.5" hidden="1" thickBot="1">
      <c r="A26327" s="514"/>
    </row>
    <row r="26328" spans="1:1" hidden="1">
      <c r="A26328" s="164"/>
    </row>
    <row r="26329" spans="1:1" hidden="1">
      <c r="A26329" s="164"/>
    </row>
    <row r="26330" spans="1:1" hidden="1">
      <c r="A26330" s="522"/>
    </row>
    <row r="26331" spans="1:1" hidden="1">
      <c r="A26331" s="118"/>
    </row>
    <row r="26332" spans="1:1" hidden="1">
      <c r="A26332" s="118"/>
    </row>
    <row r="26333" spans="1:1" hidden="1">
      <c r="A26333" s="118"/>
    </row>
    <row r="26334" spans="1:1" ht="15.75" hidden="1">
      <c r="A26334" s="241"/>
    </row>
    <row r="26335" spans="1:1" ht="15.75" hidden="1">
      <c r="A26335" s="241"/>
    </row>
    <row r="26336" spans="1:1" ht="15.75" hidden="1">
      <c r="A26336" s="241"/>
    </row>
    <row r="26337" spans="1:1" ht="15.75" hidden="1">
      <c r="A26337" s="241"/>
    </row>
    <row r="26338" spans="1:1" ht="15.75" hidden="1">
      <c r="A26338" s="241"/>
    </row>
    <row r="26339" spans="1:1" ht="15.75" hidden="1">
      <c r="A26339" s="241"/>
    </row>
    <row r="26340" spans="1:1" ht="15.75" hidden="1">
      <c r="A26340" s="241"/>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21"/>
    </row>
    <row r="26364" spans="1:1" hidden="1">
      <c r="A26364" s="163"/>
    </row>
    <row r="26365" spans="1:1" hidden="1">
      <c r="A26365" s="143"/>
    </row>
    <row r="26366" spans="1:1" hidden="1">
      <c r="A26366" s="143"/>
    </row>
    <row r="26367" spans="1:1" hidden="1">
      <c r="A26367" s="143"/>
    </row>
    <row r="26368" spans="1:1" hidden="1">
      <c r="A26368" s="143"/>
    </row>
    <row r="26369" spans="1:1" hidden="1">
      <c r="A26369" s="143"/>
    </row>
    <row r="26370" spans="1:1" hidden="1">
      <c r="A26370" s="143"/>
    </row>
    <row r="26371" spans="1:1" hidden="1">
      <c r="A26371" s="143"/>
    </row>
    <row r="26372" spans="1:1" hidden="1">
      <c r="A26372" s="143"/>
    </row>
    <row r="26373" spans="1:1" hidden="1">
      <c r="A26373" s="143"/>
    </row>
    <row r="26374" spans="1:1" hidden="1">
      <c r="A26374" s="143"/>
    </row>
    <row r="26375" spans="1:1" hidden="1">
      <c r="A26375" s="143"/>
    </row>
    <row r="26376" spans="1:1" hidden="1">
      <c r="A26376" s="143"/>
    </row>
    <row r="26377" spans="1:1" hidden="1">
      <c r="A26377" s="143"/>
    </row>
    <row r="26378" spans="1:1" hidden="1">
      <c r="A26378" s="143"/>
    </row>
    <row r="26379" spans="1:1" hidden="1">
      <c r="A26379" s="143"/>
    </row>
    <row r="26380" spans="1:1" hidden="1">
      <c r="A26380" s="143"/>
    </row>
    <row r="26381" spans="1:1" hidden="1">
      <c r="A26381" s="143"/>
    </row>
    <row r="26382" spans="1:1" hidden="1">
      <c r="A26382" s="143"/>
    </row>
    <row r="26383" spans="1:1" hidden="1">
      <c r="A26383" s="164"/>
    </row>
    <row r="26384" spans="1:1" hidden="1">
      <c r="A26384" s="164"/>
    </row>
    <row r="26385" spans="1:1" hidden="1">
      <c r="A26385" s="164"/>
    </row>
    <row r="26386" spans="1:1" hidden="1">
      <c r="A26386" s="141"/>
    </row>
    <row r="26387" spans="1:1" hidden="1">
      <c r="A26387" s="141"/>
    </row>
    <row r="26388" spans="1:1" hidden="1">
      <c r="A26388" s="141"/>
    </row>
    <row r="26389" spans="1:1" hidden="1">
      <c r="A26389" s="143"/>
    </row>
    <row r="26390" spans="1:1" hidden="1">
      <c r="A26390" s="143"/>
    </row>
    <row r="26391" spans="1:1" hidden="1">
      <c r="A26391" s="143"/>
    </row>
    <row r="26392" spans="1:1" hidden="1">
      <c r="A26392" s="143"/>
    </row>
    <row r="26393" spans="1:1" hidden="1">
      <c r="A26393" s="143"/>
    </row>
    <row r="26394" spans="1:1" hidden="1">
      <c r="A26394" s="143"/>
    </row>
    <row r="26395" spans="1:1" hidden="1">
      <c r="A26395" s="143"/>
    </row>
    <row r="26396" spans="1:1" hidden="1">
      <c r="A26396" s="143"/>
    </row>
    <row r="26397" spans="1:1" hidden="1">
      <c r="A26397" s="143"/>
    </row>
    <row r="26398" spans="1:1" hidden="1">
      <c r="A26398" s="143"/>
    </row>
    <row r="26399" spans="1:1" hidden="1">
      <c r="A26399" s="143"/>
    </row>
    <row r="26400" spans="1:1" hidden="1">
      <c r="A26400" s="143"/>
    </row>
    <row r="26401" spans="1:1" hidden="1">
      <c r="A26401" s="141"/>
    </row>
    <row r="26402" spans="1:1" hidden="1">
      <c r="A26402" s="141"/>
    </row>
    <row r="26403" spans="1:1" hidden="1">
      <c r="A26403" s="143"/>
    </row>
    <row r="26404" spans="1:1" hidden="1">
      <c r="A26404" s="143"/>
    </row>
    <row r="26405" spans="1:1" hidden="1">
      <c r="A26405" s="143"/>
    </row>
    <row r="26406" spans="1:1" ht="15.75" hidden="1">
      <c r="A26406" s="100"/>
    </row>
    <row r="26407" spans="1:1" hidden="1">
      <c r="A26407" s="143"/>
    </row>
    <row r="26408" spans="1:1" hidden="1">
      <c r="A26408" s="143"/>
    </row>
    <row r="26409" spans="1:1" hidden="1">
      <c r="A26409" s="143"/>
    </row>
    <row r="26410" spans="1:1" hidden="1">
      <c r="A26410" s="143"/>
    </row>
    <row r="26411" spans="1:1" hidden="1">
      <c r="A26411" s="143"/>
    </row>
    <row r="26412" spans="1:1" hidden="1">
      <c r="A26412" s="143"/>
    </row>
    <row r="26413" spans="1:1" hidden="1">
      <c r="A26413" s="143"/>
    </row>
    <row r="26414" spans="1:1" hidden="1">
      <c r="A26414" s="143"/>
    </row>
    <row r="26415" spans="1:1" hidden="1">
      <c r="A26415" s="143"/>
    </row>
    <row r="26416" spans="1:1" hidden="1">
      <c r="A26416" s="143"/>
    </row>
    <row r="26417" spans="1:1" hidden="1">
      <c r="A26417" s="143"/>
    </row>
    <row r="26418" spans="1:1" hidden="1">
      <c r="A26418" s="143"/>
    </row>
    <row r="26419" spans="1:1" hidden="1">
      <c r="A26419" s="143"/>
    </row>
    <row r="26420" spans="1:1" hidden="1">
      <c r="A26420" s="143"/>
    </row>
    <row r="26421" spans="1:1" hidden="1">
      <c r="A26421" s="164"/>
    </row>
    <row r="26422" spans="1:1" hidden="1">
      <c r="A26422" s="164"/>
    </row>
    <row r="26423" spans="1:1" hidden="1">
      <c r="A26423" s="143"/>
    </row>
    <row r="26424" spans="1:1" hidden="1">
      <c r="A26424" s="164"/>
    </row>
    <row r="26425" spans="1:1" hidden="1">
      <c r="A26425" s="164"/>
    </row>
    <row r="26426" spans="1:1" hidden="1">
      <c r="A26426" s="143"/>
    </row>
    <row r="26427" spans="1:1" hidden="1">
      <c r="A26427" s="143"/>
    </row>
    <row r="26428" spans="1:1" ht="13.5" hidden="1" thickBot="1">
      <c r="A26428" s="514"/>
    </row>
    <row r="26429" spans="1:1" hidden="1">
      <c r="A26429" s="164"/>
    </row>
    <row r="26430" spans="1:1" hidden="1">
      <c r="A26430" s="164"/>
    </row>
    <row r="26431" spans="1:1" hidden="1">
      <c r="A26431" s="522"/>
    </row>
    <row r="26432" spans="1:1" hidden="1">
      <c r="A26432" s="118"/>
    </row>
    <row r="26433" spans="1:1" hidden="1">
      <c r="A26433" s="118"/>
    </row>
    <row r="26434" spans="1:1" hidden="1">
      <c r="A26434" s="118"/>
    </row>
    <row r="26435" spans="1:1" ht="15.75" hidden="1">
      <c r="A26435" s="241"/>
    </row>
    <row r="26436" spans="1:1" ht="15.75" hidden="1">
      <c r="A26436" s="241"/>
    </row>
    <row r="26437" spans="1:1" ht="15.75" hidden="1">
      <c r="A26437" s="241"/>
    </row>
    <row r="26438" spans="1:1" ht="15.75" hidden="1">
      <c r="A26438" s="241"/>
    </row>
    <row r="26439" spans="1:1" ht="15.75" hidden="1">
      <c r="A26439" s="241"/>
    </row>
    <row r="26440" spans="1:1" ht="15.75" hidden="1">
      <c r="A26440" s="241"/>
    </row>
    <row r="26441" spans="1:1" ht="15.75" hidden="1">
      <c r="A26441" s="241"/>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21"/>
    </row>
    <row r="26465" spans="1:1" hidden="1">
      <c r="A26465" s="163"/>
    </row>
    <row r="26466" spans="1:1" hidden="1">
      <c r="A26466" s="143"/>
    </row>
    <row r="26467" spans="1:1" hidden="1">
      <c r="A26467" s="143"/>
    </row>
    <row r="26468" spans="1:1" hidden="1">
      <c r="A26468" s="143"/>
    </row>
    <row r="26469" spans="1:1" hidden="1">
      <c r="A26469" s="143"/>
    </row>
    <row r="26470" spans="1:1" hidden="1">
      <c r="A26470" s="143"/>
    </row>
    <row r="26471" spans="1:1" hidden="1">
      <c r="A26471" s="143"/>
    </row>
    <row r="26472" spans="1:1" hidden="1">
      <c r="A26472" s="143"/>
    </row>
    <row r="26473" spans="1:1" hidden="1">
      <c r="A26473" s="143"/>
    </row>
    <row r="26474" spans="1:1" hidden="1">
      <c r="A26474" s="143"/>
    </row>
    <row r="26475" spans="1:1" hidden="1">
      <c r="A26475" s="143"/>
    </row>
    <row r="26476" spans="1:1" hidden="1">
      <c r="A26476" s="143"/>
    </row>
    <row r="26477" spans="1:1" hidden="1">
      <c r="A26477" s="143"/>
    </row>
    <row r="26478" spans="1:1" hidden="1">
      <c r="A26478" s="143"/>
    </row>
    <row r="26479" spans="1:1" hidden="1">
      <c r="A26479" s="143"/>
    </row>
    <row r="26480" spans="1:1" hidden="1">
      <c r="A26480" s="143"/>
    </row>
    <row r="26481" spans="1:1" hidden="1">
      <c r="A26481" s="143"/>
    </row>
    <row r="26482" spans="1:1" hidden="1">
      <c r="A26482" s="143"/>
    </row>
    <row r="26483" spans="1:1" hidden="1">
      <c r="A26483" s="143"/>
    </row>
    <row r="26484" spans="1:1" hidden="1">
      <c r="A26484" s="164"/>
    </row>
    <row r="26485" spans="1:1" hidden="1">
      <c r="A26485" s="164"/>
    </row>
    <row r="26486" spans="1:1" hidden="1">
      <c r="A26486" s="164"/>
    </row>
    <row r="26487" spans="1:1" hidden="1">
      <c r="A26487" s="141"/>
    </row>
    <row r="26488" spans="1:1" hidden="1">
      <c r="A26488" s="141"/>
    </row>
    <row r="26489" spans="1:1" hidden="1">
      <c r="A26489" s="141"/>
    </row>
    <row r="26490" spans="1:1" hidden="1">
      <c r="A26490" s="143"/>
    </row>
    <row r="26491" spans="1:1" hidden="1">
      <c r="A26491" s="143"/>
    </row>
    <row r="26492" spans="1:1" hidden="1">
      <c r="A26492" s="143"/>
    </row>
    <row r="26493" spans="1:1" hidden="1">
      <c r="A26493" s="143"/>
    </row>
    <row r="26494" spans="1:1" hidden="1">
      <c r="A26494" s="143"/>
    </row>
    <row r="26495" spans="1:1" hidden="1">
      <c r="A26495" s="143"/>
    </row>
    <row r="26496" spans="1:1" hidden="1">
      <c r="A26496" s="143"/>
    </row>
    <row r="26497" spans="1:1" hidden="1">
      <c r="A26497" s="143"/>
    </row>
    <row r="26498" spans="1:1" hidden="1">
      <c r="A26498" s="143"/>
    </row>
    <row r="26499" spans="1:1" hidden="1">
      <c r="A26499" s="143"/>
    </row>
    <row r="26500" spans="1:1" hidden="1">
      <c r="A26500" s="143"/>
    </row>
    <row r="26501" spans="1:1" hidden="1">
      <c r="A26501" s="143"/>
    </row>
    <row r="26502" spans="1:1" hidden="1">
      <c r="A26502" s="141"/>
    </row>
    <row r="26503" spans="1:1" hidden="1">
      <c r="A26503" s="141"/>
    </row>
    <row r="26504" spans="1:1" hidden="1">
      <c r="A26504" s="143"/>
    </row>
    <row r="26505" spans="1:1" hidden="1">
      <c r="A26505" s="143"/>
    </row>
    <row r="26506" spans="1:1" hidden="1">
      <c r="A26506" s="143"/>
    </row>
    <row r="26507" spans="1:1" ht="15.75" hidden="1">
      <c r="A26507" s="100"/>
    </row>
    <row r="26508" spans="1:1" hidden="1">
      <c r="A26508" s="143"/>
    </row>
    <row r="26509" spans="1:1" hidden="1">
      <c r="A26509" s="143"/>
    </row>
    <row r="26510" spans="1:1" hidden="1">
      <c r="A26510" s="143"/>
    </row>
    <row r="26511" spans="1:1" hidden="1">
      <c r="A26511" s="143"/>
    </row>
    <row r="26512" spans="1:1" hidden="1">
      <c r="A26512" s="143"/>
    </row>
    <row r="26513" spans="1:1" hidden="1">
      <c r="A26513" s="143"/>
    </row>
    <row r="26514" spans="1:1" hidden="1">
      <c r="A26514" s="143"/>
    </row>
    <row r="26515" spans="1:1" hidden="1">
      <c r="A26515" s="143"/>
    </row>
    <row r="26516" spans="1:1" hidden="1">
      <c r="A26516" s="143"/>
    </row>
    <row r="26517" spans="1:1" hidden="1">
      <c r="A26517" s="143"/>
    </row>
    <row r="26518" spans="1:1" hidden="1">
      <c r="A26518" s="143"/>
    </row>
    <row r="26519" spans="1:1" hidden="1">
      <c r="A26519" s="143"/>
    </row>
    <row r="26520" spans="1:1" hidden="1">
      <c r="A26520" s="143"/>
    </row>
    <row r="26521" spans="1:1" hidden="1">
      <c r="A26521" s="143"/>
    </row>
    <row r="26522" spans="1:1" hidden="1">
      <c r="A26522" s="164"/>
    </row>
    <row r="26523" spans="1:1" hidden="1">
      <c r="A26523" s="164"/>
    </row>
    <row r="26524" spans="1:1" hidden="1">
      <c r="A26524" s="143"/>
    </row>
    <row r="26525" spans="1:1" hidden="1">
      <c r="A26525" s="164"/>
    </row>
    <row r="26526" spans="1:1" hidden="1">
      <c r="A26526" s="164"/>
    </row>
    <row r="26527" spans="1:1" hidden="1">
      <c r="A26527" s="143"/>
    </row>
    <row r="26528" spans="1:1" hidden="1">
      <c r="A26528" s="143"/>
    </row>
    <row r="26529" spans="1:1" ht="13.5" hidden="1" thickBot="1">
      <c r="A26529" s="514"/>
    </row>
    <row r="26530" spans="1:1" hidden="1">
      <c r="A26530" s="164"/>
    </row>
    <row r="26531" spans="1:1" hidden="1">
      <c r="A26531" s="164"/>
    </row>
    <row r="26532" spans="1:1" hidden="1">
      <c r="A26532" s="522"/>
    </row>
    <row r="26533" spans="1:1" hidden="1">
      <c r="A26533" s="118"/>
    </row>
    <row r="26534" spans="1:1" hidden="1">
      <c r="A26534" s="118"/>
    </row>
    <row r="26535" spans="1:1" hidden="1">
      <c r="A26535" s="118"/>
    </row>
    <row r="26536" spans="1:1" ht="15.75" hidden="1">
      <c r="A26536" s="241"/>
    </row>
    <row r="26537" spans="1:1" ht="15.75" hidden="1">
      <c r="A26537" s="241"/>
    </row>
    <row r="26538" spans="1:1" ht="15.75" hidden="1">
      <c r="A26538" s="241"/>
    </row>
    <row r="26539" spans="1:1" ht="15.75" hidden="1">
      <c r="A26539" s="241"/>
    </row>
    <row r="26540" spans="1:1" ht="15.75" hidden="1">
      <c r="A26540" s="241"/>
    </row>
    <row r="26541" spans="1:1" ht="15.75" hidden="1">
      <c r="A26541" s="241"/>
    </row>
    <row r="26542" spans="1:1" ht="15.75" hidden="1">
      <c r="A26542" s="241"/>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21"/>
    </row>
    <row r="26566" spans="1:1" hidden="1">
      <c r="A26566" s="163"/>
    </row>
    <row r="26567" spans="1:1" hidden="1">
      <c r="A26567" s="143"/>
    </row>
    <row r="26568" spans="1:1" hidden="1">
      <c r="A26568" s="143"/>
    </row>
    <row r="26569" spans="1:1" hidden="1">
      <c r="A26569" s="143"/>
    </row>
    <row r="26570" spans="1:1" hidden="1">
      <c r="A26570" s="143"/>
    </row>
    <row r="26571" spans="1:1" hidden="1">
      <c r="A26571" s="143"/>
    </row>
    <row r="26572" spans="1:1" hidden="1">
      <c r="A26572" s="143"/>
    </row>
    <row r="26573" spans="1:1" hidden="1">
      <c r="A26573" s="143"/>
    </row>
    <row r="26574" spans="1:1" hidden="1">
      <c r="A26574" s="143"/>
    </row>
    <row r="26575" spans="1:1" hidden="1">
      <c r="A26575" s="143"/>
    </row>
    <row r="26576" spans="1:1" hidden="1">
      <c r="A26576" s="143"/>
    </row>
    <row r="26577" spans="1:1" hidden="1">
      <c r="A26577" s="143"/>
    </row>
    <row r="26578" spans="1:1" hidden="1">
      <c r="A26578" s="143"/>
    </row>
    <row r="26579" spans="1:1" hidden="1">
      <c r="A26579" s="143"/>
    </row>
    <row r="26580" spans="1:1" hidden="1">
      <c r="A26580" s="143"/>
    </row>
    <row r="26581" spans="1:1" hidden="1">
      <c r="A26581" s="143"/>
    </row>
    <row r="26582" spans="1:1" hidden="1">
      <c r="A26582" s="143"/>
    </row>
    <row r="26583" spans="1:1" hidden="1">
      <c r="A26583" s="143"/>
    </row>
    <row r="26584" spans="1:1" hidden="1">
      <c r="A26584" s="143"/>
    </row>
    <row r="26585" spans="1:1" hidden="1">
      <c r="A26585" s="164"/>
    </row>
    <row r="26586" spans="1:1" hidden="1">
      <c r="A26586" s="164"/>
    </row>
    <row r="26587" spans="1:1" hidden="1">
      <c r="A26587" s="164"/>
    </row>
    <row r="26588" spans="1:1" hidden="1">
      <c r="A26588" s="141"/>
    </row>
    <row r="26589" spans="1:1" hidden="1">
      <c r="A26589" s="141"/>
    </row>
    <row r="26590" spans="1:1" hidden="1">
      <c r="A26590" s="141"/>
    </row>
    <row r="26591" spans="1:1" hidden="1">
      <c r="A26591" s="143"/>
    </row>
    <row r="26592" spans="1:1" hidden="1">
      <c r="A26592" s="143"/>
    </row>
    <row r="26593" spans="1:1" hidden="1">
      <c r="A26593" s="143"/>
    </row>
    <row r="26594" spans="1:1" hidden="1">
      <c r="A26594" s="143"/>
    </row>
    <row r="26595" spans="1:1" hidden="1">
      <c r="A26595" s="143"/>
    </row>
    <row r="26596" spans="1:1" hidden="1">
      <c r="A26596" s="143"/>
    </row>
    <row r="26597" spans="1:1" hidden="1">
      <c r="A26597" s="143"/>
    </row>
    <row r="26598" spans="1:1" hidden="1">
      <c r="A26598" s="143"/>
    </row>
    <row r="26599" spans="1:1" hidden="1">
      <c r="A26599" s="143"/>
    </row>
    <row r="26600" spans="1:1" hidden="1">
      <c r="A26600" s="143"/>
    </row>
    <row r="26601" spans="1:1" hidden="1">
      <c r="A26601" s="143"/>
    </row>
    <row r="26602" spans="1:1" hidden="1">
      <c r="A26602" s="143"/>
    </row>
    <row r="26603" spans="1:1" hidden="1">
      <c r="A26603" s="141"/>
    </row>
    <row r="26604" spans="1:1" hidden="1">
      <c r="A26604" s="141"/>
    </row>
    <row r="26605" spans="1:1" hidden="1">
      <c r="A26605" s="143"/>
    </row>
    <row r="26606" spans="1:1" hidden="1">
      <c r="A26606" s="143"/>
    </row>
    <row r="26607" spans="1:1" hidden="1">
      <c r="A26607" s="143"/>
    </row>
    <row r="26608" spans="1:1" ht="15.75" hidden="1">
      <c r="A26608" s="100"/>
    </row>
    <row r="26609" spans="1:1" hidden="1">
      <c r="A26609" s="143"/>
    </row>
    <row r="26610" spans="1:1" hidden="1">
      <c r="A26610" s="143"/>
    </row>
    <row r="26611" spans="1:1" hidden="1">
      <c r="A26611" s="143"/>
    </row>
    <row r="26612" spans="1:1" hidden="1">
      <c r="A26612" s="143"/>
    </row>
    <row r="26613" spans="1:1" hidden="1">
      <c r="A26613" s="143"/>
    </row>
    <row r="26614" spans="1:1" hidden="1">
      <c r="A26614" s="143"/>
    </row>
    <row r="26615" spans="1:1" hidden="1">
      <c r="A26615" s="143"/>
    </row>
    <row r="26616" spans="1:1" hidden="1">
      <c r="A26616" s="143"/>
    </row>
    <row r="26617" spans="1:1" hidden="1">
      <c r="A26617" s="143"/>
    </row>
    <row r="26618" spans="1:1" hidden="1">
      <c r="A26618" s="143"/>
    </row>
    <row r="26619" spans="1:1" hidden="1">
      <c r="A26619" s="143"/>
    </row>
    <row r="26620" spans="1:1" hidden="1">
      <c r="A26620" s="143"/>
    </row>
    <row r="26621" spans="1:1" hidden="1">
      <c r="A26621" s="143"/>
    </row>
    <row r="26622" spans="1:1" hidden="1">
      <c r="A26622" s="143"/>
    </row>
    <row r="26623" spans="1:1" hidden="1">
      <c r="A26623" s="164"/>
    </row>
    <row r="26624" spans="1:1" hidden="1">
      <c r="A26624" s="164"/>
    </row>
    <row r="26625" spans="1:1" hidden="1">
      <c r="A26625" s="143"/>
    </row>
    <row r="26626" spans="1:1" hidden="1">
      <c r="A26626" s="164"/>
    </row>
    <row r="26627" spans="1:1" hidden="1">
      <c r="A26627" s="164"/>
    </row>
    <row r="26628" spans="1:1" hidden="1">
      <c r="A26628" s="143"/>
    </row>
    <row r="26629" spans="1:1" hidden="1">
      <c r="A26629" s="143"/>
    </row>
    <row r="26630" spans="1:1" ht="13.5" hidden="1" thickBot="1">
      <c r="A26630" s="514"/>
    </row>
    <row r="26631" spans="1:1" hidden="1">
      <c r="A26631" s="164"/>
    </row>
    <row r="26632" spans="1:1" hidden="1">
      <c r="A26632" s="164"/>
    </row>
    <row r="26633" spans="1:1" hidden="1">
      <c r="A26633" s="522"/>
    </row>
    <row r="26634" spans="1:1" hidden="1">
      <c r="A26634" s="118"/>
    </row>
    <row r="26635" spans="1:1" hidden="1">
      <c r="A26635" s="118"/>
    </row>
    <row r="26636" spans="1:1" hidden="1">
      <c r="A26636" s="118"/>
    </row>
    <row r="26637" spans="1:1" ht="15.75" hidden="1">
      <c r="A26637" s="241"/>
    </row>
    <row r="26638" spans="1:1" ht="15.75" hidden="1">
      <c r="A26638" s="241"/>
    </row>
    <row r="26639" spans="1:1" ht="15.75" hidden="1">
      <c r="A26639" s="241"/>
    </row>
    <row r="26640" spans="1:1" ht="15.75" hidden="1">
      <c r="A26640" s="241"/>
    </row>
    <row r="26641" spans="1:1" ht="15.75" hidden="1">
      <c r="A26641" s="241"/>
    </row>
    <row r="26642" spans="1:1" ht="15.75" hidden="1">
      <c r="A26642" s="241"/>
    </row>
    <row r="26643" spans="1:1" ht="15.75" hidden="1">
      <c r="A26643" s="241"/>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21"/>
    </row>
    <row r="26667" spans="1:1" hidden="1">
      <c r="A26667" s="163"/>
    </row>
    <row r="26668" spans="1:1" hidden="1">
      <c r="A26668" s="143"/>
    </row>
    <row r="26669" spans="1:1" hidden="1">
      <c r="A26669" s="143"/>
    </row>
    <row r="26670" spans="1:1" hidden="1">
      <c r="A26670" s="143"/>
    </row>
    <row r="26671" spans="1:1" hidden="1">
      <c r="A26671" s="143"/>
    </row>
    <row r="26672" spans="1:1" hidden="1">
      <c r="A26672" s="143"/>
    </row>
    <row r="26673" spans="1:1" hidden="1">
      <c r="A26673" s="143"/>
    </row>
    <row r="26674" spans="1:1" hidden="1">
      <c r="A26674" s="143"/>
    </row>
    <row r="26675" spans="1:1" hidden="1">
      <c r="A26675" s="143"/>
    </row>
    <row r="26676" spans="1:1" hidden="1">
      <c r="A26676" s="143"/>
    </row>
    <row r="26677" spans="1:1" hidden="1">
      <c r="A26677" s="143"/>
    </row>
    <row r="26678" spans="1:1" hidden="1">
      <c r="A26678" s="143"/>
    </row>
    <row r="26679" spans="1:1" hidden="1">
      <c r="A26679" s="143"/>
    </row>
    <row r="26680" spans="1:1" hidden="1">
      <c r="A26680" s="143"/>
    </row>
    <row r="26681" spans="1:1" hidden="1">
      <c r="A26681" s="143"/>
    </row>
    <row r="26682" spans="1:1" hidden="1">
      <c r="A26682" s="143"/>
    </row>
    <row r="26683" spans="1:1" hidden="1">
      <c r="A26683" s="143"/>
    </row>
    <row r="26684" spans="1:1" hidden="1">
      <c r="A26684" s="143"/>
    </row>
    <row r="26685" spans="1:1" hidden="1">
      <c r="A26685" s="143"/>
    </row>
    <row r="26686" spans="1:1" hidden="1">
      <c r="A26686" s="164"/>
    </row>
    <row r="26687" spans="1:1" hidden="1">
      <c r="A26687" s="164"/>
    </row>
    <row r="26688" spans="1:1" hidden="1">
      <c r="A26688" s="164"/>
    </row>
    <row r="26689" spans="1:1" hidden="1">
      <c r="A26689" s="141"/>
    </row>
    <row r="26690" spans="1:1" hidden="1">
      <c r="A26690" s="141"/>
    </row>
    <row r="26691" spans="1:1" hidden="1">
      <c r="A26691" s="141"/>
    </row>
    <row r="26692" spans="1:1" hidden="1">
      <c r="A26692" s="143"/>
    </row>
    <row r="26693" spans="1:1" hidden="1">
      <c r="A26693" s="143"/>
    </row>
    <row r="26694" spans="1:1" hidden="1">
      <c r="A26694" s="143"/>
    </row>
    <row r="26695" spans="1:1" hidden="1">
      <c r="A26695" s="143"/>
    </row>
    <row r="26696" spans="1:1" hidden="1">
      <c r="A26696" s="143"/>
    </row>
    <row r="26697" spans="1:1" hidden="1">
      <c r="A26697" s="143"/>
    </row>
    <row r="26698" spans="1:1" hidden="1">
      <c r="A26698" s="143"/>
    </row>
    <row r="26699" spans="1:1" hidden="1">
      <c r="A26699" s="143"/>
    </row>
    <row r="26700" spans="1:1" hidden="1">
      <c r="A26700" s="143"/>
    </row>
    <row r="26701" spans="1:1" hidden="1">
      <c r="A26701" s="143"/>
    </row>
    <row r="26702" spans="1:1" hidden="1">
      <c r="A26702" s="143"/>
    </row>
    <row r="26703" spans="1:1" hidden="1">
      <c r="A26703" s="143"/>
    </row>
    <row r="26704" spans="1:1" hidden="1">
      <c r="A26704" s="141"/>
    </row>
    <row r="26705" spans="1:1" hidden="1">
      <c r="A26705" s="141"/>
    </row>
    <row r="26706" spans="1:1" hidden="1">
      <c r="A26706" s="143"/>
    </row>
    <row r="26707" spans="1:1" hidden="1">
      <c r="A26707" s="143"/>
    </row>
    <row r="26708" spans="1:1" hidden="1">
      <c r="A26708" s="143"/>
    </row>
    <row r="26709" spans="1:1" ht="15.75" hidden="1">
      <c r="A26709" s="100"/>
    </row>
    <row r="26710" spans="1:1" hidden="1">
      <c r="A26710" s="143"/>
    </row>
    <row r="26711" spans="1:1" hidden="1">
      <c r="A26711" s="143"/>
    </row>
    <row r="26712" spans="1:1" hidden="1">
      <c r="A26712" s="143"/>
    </row>
    <row r="26713" spans="1:1" hidden="1">
      <c r="A26713" s="143"/>
    </row>
    <row r="26714" spans="1:1" hidden="1">
      <c r="A26714" s="143"/>
    </row>
    <row r="26715" spans="1:1" hidden="1">
      <c r="A26715" s="143"/>
    </row>
    <row r="26716" spans="1:1" hidden="1">
      <c r="A26716" s="143"/>
    </row>
    <row r="26717" spans="1:1" hidden="1">
      <c r="A26717" s="143"/>
    </row>
    <row r="26718" spans="1:1" hidden="1">
      <c r="A26718" s="143"/>
    </row>
    <row r="26719" spans="1:1" hidden="1">
      <c r="A26719" s="143"/>
    </row>
    <row r="26720" spans="1:1" hidden="1">
      <c r="A26720" s="143"/>
    </row>
    <row r="26721" spans="1:1" hidden="1">
      <c r="A26721" s="143"/>
    </row>
    <row r="26722" spans="1:1" hidden="1">
      <c r="A26722" s="143"/>
    </row>
    <row r="26723" spans="1:1" hidden="1">
      <c r="A26723" s="143"/>
    </row>
    <row r="26724" spans="1:1" hidden="1">
      <c r="A26724" s="164"/>
    </row>
    <row r="26725" spans="1:1" hidden="1">
      <c r="A26725" s="164"/>
    </row>
    <row r="26726" spans="1:1" hidden="1">
      <c r="A26726" s="143"/>
    </row>
    <row r="26727" spans="1:1" hidden="1">
      <c r="A26727" s="164"/>
    </row>
    <row r="26728" spans="1:1" hidden="1">
      <c r="A26728" s="164"/>
    </row>
    <row r="26729" spans="1:1" hidden="1">
      <c r="A26729" s="143"/>
    </row>
    <row r="26730" spans="1:1" hidden="1">
      <c r="A26730" s="143"/>
    </row>
    <row r="26731" spans="1:1" ht="13.5" hidden="1" thickBot="1">
      <c r="A26731" s="514"/>
    </row>
    <row r="26732" spans="1:1" hidden="1">
      <c r="A26732" s="164"/>
    </row>
    <row r="26733" spans="1:1" hidden="1">
      <c r="A26733" s="164"/>
    </row>
    <row r="26734" spans="1:1" hidden="1">
      <c r="A26734" s="522"/>
    </row>
    <row r="26735" spans="1:1" hidden="1">
      <c r="A26735" s="118"/>
    </row>
    <row r="26736" spans="1:1" hidden="1">
      <c r="A26736" s="118"/>
    </row>
    <row r="26737" spans="1:1" hidden="1">
      <c r="A26737" s="118"/>
    </row>
    <row r="26738" spans="1:1" ht="15.75" hidden="1">
      <c r="A26738" s="241"/>
    </row>
    <row r="26739" spans="1:1" ht="15.75" hidden="1">
      <c r="A26739" s="241"/>
    </row>
    <row r="26740" spans="1:1" ht="15.75" hidden="1">
      <c r="A26740" s="241"/>
    </row>
    <row r="26741" spans="1:1" ht="15.75" hidden="1">
      <c r="A26741" s="241"/>
    </row>
    <row r="26742" spans="1:1" ht="15.75" hidden="1">
      <c r="A26742" s="241"/>
    </row>
    <row r="26743" spans="1:1" ht="15.75" hidden="1">
      <c r="A26743" s="241"/>
    </row>
    <row r="26744" spans="1:1" ht="15.75" hidden="1">
      <c r="A26744" s="241"/>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21"/>
    </row>
    <row r="26768" spans="1:1" hidden="1">
      <c r="A26768" s="163"/>
    </row>
    <row r="26769" spans="1:1" hidden="1">
      <c r="A26769" s="143"/>
    </row>
    <row r="26770" spans="1:1" hidden="1">
      <c r="A26770" s="143"/>
    </row>
    <row r="26771" spans="1:1" hidden="1">
      <c r="A26771" s="143"/>
    </row>
    <row r="26772" spans="1:1" hidden="1">
      <c r="A26772" s="143"/>
    </row>
    <row r="26773" spans="1:1" hidden="1">
      <c r="A26773" s="143"/>
    </row>
    <row r="26774" spans="1:1" hidden="1">
      <c r="A26774" s="143"/>
    </row>
    <row r="26775" spans="1:1" hidden="1">
      <c r="A26775" s="143"/>
    </row>
    <row r="26776" spans="1:1" hidden="1">
      <c r="A26776" s="143"/>
    </row>
    <row r="26777" spans="1:1" hidden="1">
      <c r="A26777" s="143"/>
    </row>
    <row r="26778" spans="1:1" hidden="1">
      <c r="A26778" s="143"/>
    </row>
    <row r="26779" spans="1:1" hidden="1">
      <c r="A26779" s="143"/>
    </row>
    <row r="26780" spans="1:1" hidden="1">
      <c r="A26780" s="143"/>
    </row>
    <row r="26781" spans="1:1" hidden="1">
      <c r="A26781" s="143"/>
    </row>
    <row r="26782" spans="1:1" hidden="1">
      <c r="A26782" s="143"/>
    </row>
    <row r="26783" spans="1:1" hidden="1">
      <c r="A26783" s="143"/>
    </row>
    <row r="26784" spans="1:1" hidden="1">
      <c r="A26784" s="143"/>
    </row>
    <row r="26785" spans="1:1" hidden="1">
      <c r="A26785" s="143"/>
    </row>
    <row r="26786" spans="1:1" hidden="1">
      <c r="A26786" s="143"/>
    </row>
    <row r="26787" spans="1:1" hidden="1">
      <c r="A26787" s="164"/>
    </row>
    <row r="26788" spans="1:1" hidden="1">
      <c r="A26788" s="164"/>
    </row>
    <row r="26789" spans="1:1" hidden="1">
      <c r="A26789" s="164"/>
    </row>
    <row r="26790" spans="1:1" hidden="1">
      <c r="A26790" s="141"/>
    </row>
    <row r="26791" spans="1:1" hidden="1">
      <c r="A26791" s="141"/>
    </row>
    <row r="26792" spans="1:1" hidden="1">
      <c r="A26792" s="141"/>
    </row>
    <row r="26793" spans="1:1" hidden="1">
      <c r="A26793" s="143"/>
    </row>
    <row r="26794" spans="1:1" hidden="1">
      <c r="A26794" s="143"/>
    </row>
    <row r="26795" spans="1:1" hidden="1">
      <c r="A26795" s="143"/>
    </row>
    <row r="26796" spans="1:1" hidden="1">
      <c r="A26796" s="143"/>
    </row>
    <row r="26797" spans="1:1" hidden="1">
      <c r="A26797" s="143"/>
    </row>
    <row r="26798" spans="1:1" hidden="1">
      <c r="A26798" s="143"/>
    </row>
    <row r="26799" spans="1:1" hidden="1">
      <c r="A26799" s="143"/>
    </row>
    <row r="26800" spans="1:1" hidden="1">
      <c r="A26800" s="143"/>
    </row>
    <row r="26801" spans="1:1" hidden="1">
      <c r="A26801" s="143"/>
    </row>
    <row r="26802" spans="1:1" hidden="1">
      <c r="A26802" s="143"/>
    </row>
    <row r="26803" spans="1:1" hidden="1">
      <c r="A26803" s="143"/>
    </row>
    <row r="26804" spans="1:1" hidden="1">
      <c r="A26804" s="143"/>
    </row>
    <row r="26805" spans="1:1" hidden="1">
      <c r="A26805" s="141"/>
    </row>
    <row r="26806" spans="1:1" hidden="1">
      <c r="A26806" s="141"/>
    </row>
    <row r="26807" spans="1:1" hidden="1">
      <c r="A26807" s="143"/>
    </row>
    <row r="26808" spans="1:1" hidden="1">
      <c r="A26808" s="143"/>
    </row>
    <row r="26809" spans="1:1" hidden="1">
      <c r="A26809" s="143"/>
    </row>
    <row r="26810" spans="1:1" ht="15.75" hidden="1">
      <c r="A26810" s="100"/>
    </row>
    <row r="26811" spans="1:1" hidden="1">
      <c r="A26811" s="143"/>
    </row>
    <row r="26812" spans="1:1" hidden="1">
      <c r="A26812" s="143"/>
    </row>
    <row r="26813" spans="1:1" hidden="1">
      <c r="A26813" s="143"/>
    </row>
    <row r="26814" spans="1:1" hidden="1">
      <c r="A26814" s="143"/>
    </row>
    <row r="26815" spans="1:1" hidden="1">
      <c r="A26815" s="143"/>
    </row>
    <row r="26816" spans="1:1" hidden="1">
      <c r="A26816" s="143"/>
    </row>
    <row r="26817" spans="1:1" hidden="1">
      <c r="A26817" s="143"/>
    </row>
    <row r="26818" spans="1:1" hidden="1">
      <c r="A26818" s="143"/>
    </row>
    <row r="26819" spans="1:1" hidden="1">
      <c r="A26819" s="143"/>
    </row>
    <row r="26820" spans="1:1" hidden="1">
      <c r="A26820" s="143"/>
    </row>
    <row r="26821" spans="1:1" hidden="1">
      <c r="A26821" s="143"/>
    </row>
    <row r="26822" spans="1:1" hidden="1">
      <c r="A26822" s="143"/>
    </row>
    <row r="26823" spans="1:1" hidden="1">
      <c r="A26823" s="143"/>
    </row>
    <row r="26824" spans="1:1" hidden="1">
      <c r="A26824" s="143"/>
    </row>
    <row r="26825" spans="1:1" hidden="1">
      <c r="A26825" s="164"/>
    </row>
    <row r="26826" spans="1:1" hidden="1">
      <c r="A26826" s="164"/>
    </row>
    <row r="26827" spans="1:1" hidden="1">
      <c r="A26827" s="143"/>
    </row>
    <row r="26828" spans="1:1" hidden="1">
      <c r="A26828" s="164"/>
    </row>
    <row r="26829" spans="1:1" hidden="1">
      <c r="A26829" s="164"/>
    </row>
    <row r="26830" spans="1:1" hidden="1">
      <c r="A26830" s="143"/>
    </row>
    <row r="26831" spans="1:1" hidden="1">
      <c r="A26831" s="143"/>
    </row>
    <row r="26832" spans="1:1" ht="13.5" hidden="1" thickBot="1">
      <c r="A26832" s="514"/>
    </row>
    <row r="26833" spans="1:1" hidden="1">
      <c r="A26833" s="164"/>
    </row>
    <row r="26834" spans="1:1" hidden="1">
      <c r="A26834" s="164"/>
    </row>
    <row r="26835" spans="1:1" hidden="1">
      <c r="A26835" s="522"/>
    </row>
    <row r="26836" spans="1:1" hidden="1">
      <c r="A26836" s="118"/>
    </row>
    <row r="26837" spans="1:1" hidden="1">
      <c r="A26837" s="118"/>
    </row>
    <row r="26838" spans="1:1" hidden="1">
      <c r="A26838" s="118"/>
    </row>
    <row r="26839" spans="1:1" ht="15.75" hidden="1">
      <c r="A26839" s="241"/>
    </row>
    <row r="26840" spans="1:1" ht="15.75" hidden="1">
      <c r="A26840" s="241"/>
    </row>
    <row r="26841" spans="1:1" ht="15.75" hidden="1">
      <c r="A26841" s="241"/>
    </row>
    <row r="26842" spans="1:1" ht="15.75" hidden="1">
      <c r="A26842" s="241"/>
    </row>
    <row r="26843" spans="1:1" ht="15.75" hidden="1">
      <c r="A26843" s="241"/>
    </row>
    <row r="26844" spans="1:1" ht="15.75" hidden="1">
      <c r="A26844" s="241"/>
    </row>
    <row r="26845" spans="1:1" ht="15.75" hidden="1">
      <c r="A26845" s="241"/>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21"/>
    </row>
    <row r="26869" spans="1:1" hidden="1">
      <c r="A26869" s="163"/>
    </row>
    <row r="26870" spans="1:1" hidden="1">
      <c r="A26870" s="143"/>
    </row>
    <row r="26871" spans="1:1" hidden="1">
      <c r="A26871" s="143"/>
    </row>
    <row r="26872" spans="1:1" hidden="1">
      <c r="A26872" s="143"/>
    </row>
    <row r="26873" spans="1:1" hidden="1">
      <c r="A26873" s="143"/>
    </row>
    <row r="26874" spans="1:1" hidden="1">
      <c r="A26874" s="143"/>
    </row>
    <row r="26875" spans="1:1" hidden="1">
      <c r="A26875" s="143"/>
    </row>
    <row r="26876" spans="1:1" hidden="1">
      <c r="A26876" s="143"/>
    </row>
    <row r="26877" spans="1:1" hidden="1">
      <c r="A26877" s="143"/>
    </row>
    <row r="26878" spans="1:1" hidden="1">
      <c r="A26878" s="143"/>
    </row>
    <row r="26879" spans="1:1" hidden="1">
      <c r="A26879" s="143"/>
    </row>
    <row r="26880" spans="1:1" hidden="1">
      <c r="A26880" s="143"/>
    </row>
    <row r="26881" spans="1:1" hidden="1">
      <c r="A26881" s="143"/>
    </row>
    <row r="26882" spans="1:1" hidden="1">
      <c r="A26882" s="143"/>
    </row>
    <row r="26883" spans="1:1" hidden="1">
      <c r="A26883" s="143"/>
    </row>
    <row r="26884" spans="1:1" hidden="1">
      <c r="A26884" s="143"/>
    </row>
    <row r="26885" spans="1:1" hidden="1">
      <c r="A26885" s="143"/>
    </row>
    <row r="26886" spans="1:1" hidden="1">
      <c r="A26886" s="143"/>
    </row>
    <row r="26887" spans="1:1" hidden="1">
      <c r="A26887" s="143"/>
    </row>
    <row r="26888" spans="1:1" hidden="1">
      <c r="A26888" s="164"/>
    </row>
    <row r="26889" spans="1:1" hidden="1">
      <c r="A26889" s="164"/>
    </row>
    <row r="26890" spans="1:1" hidden="1">
      <c r="A26890" s="164"/>
    </row>
    <row r="26891" spans="1:1" hidden="1">
      <c r="A26891" s="141"/>
    </row>
    <row r="26892" spans="1:1" hidden="1">
      <c r="A26892" s="141"/>
    </row>
    <row r="26893" spans="1:1" hidden="1">
      <c r="A26893" s="141"/>
    </row>
    <row r="26894" spans="1:1" hidden="1">
      <c r="A26894" s="143"/>
    </row>
    <row r="26895" spans="1:1" hidden="1">
      <c r="A26895" s="143"/>
    </row>
    <row r="26896" spans="1:1" hidden="1">
      <c r="A26896" s="143"/>
    </row>
    <row r="26897" spans="1:1" hidden="1">
      <c r="A26897" s="143"/>
    </row>
    <row r="26898" spans="1:1" hidden="1">
      <c r="A26898" s="143"/>
    </row>
    <row r="26899" spans="1:1" hidden="1">
      <c r="A26899" s="143"/>
    </row>
    <row r="26900" spans="1:1" hidden="1">
      <c r="A26900" s="143"/>
    </row>
    <row r="26901" spans="1:1" hidden="1">
      <c r="A26901" s="143"/>
    </row>
    <row r="26902" spans="1:1" hidden="1">
      <c r="A26902" s="143"/>
    </row>
    <row r="26903" spans="1:1" hidden="1">
      <c r="A26903" s="143"/>
    </row>
    <row r="26904" spans="1:1" hidden="1">
      <c r="A26904" s="143"/>
    </row>
    <row r="26905" spans="1:1" hidden="1">
      <c r="A26905" s="143"/>
    </row>
    <row r="26906" spans="1:1" hidden="1">
      <c r="A26906" s="141"/>
    </row>
    <row r="26907" spans="1:1" hidden="1">
      <c r="A26907" s="141"/>
    </row>
    <row r="26908" spans="1:1" hidden="1">
      <c r="A26908" s="143"/>
    </row>
    <row r="26909" spans="1:1" hidden="1">
      <c r="A26909" s="143"/>
    </row>
    <row r="26910" spans="1:1" hidden="1">
      <c r="A26910" s="143"/>
    </row>
    <row r="26911" spans="1:1" ht="15.75" hidden="1">
      <c r="A26911" s="100"/>
    </row>
    <row r="26912" spans="1:1" hidden="1">
      <c r="A26912" s="143"/>
    </row>
    <row r="26913" spans="1:1" hidden="1">
      <c r="A26913" s="143"/>
    </row>
    <row r="26914" spans="1:1" hidden="1">
      <c r="A26914" s="143"/>
    </row>
    <row r="26915" spans="1:1" hidden="1">
      <c r="A26915" s="143"/>
    </row>
    <row r="26916" spans="1:1" hidden="1">
      <c r="A26916" s="143"/>
    </row>
    <row r="26917" spans="1:1" hidden="1">
      <c r="A26917" s="143"/>
    </row>
    <row r="26918" spans="1:1" hidden="1">
      <c r="A26918" s="143"/>
    </row>
    <row r="26919" spans="1:1" hidden="1">
      <c r="A26919" s="143"/>
    </row>
    <row r="26920" spans="1:1" hidden="1">
      <c r="A26920" s="143"/>
    </row>
    <row r="26921" spans="1:1" hidden="1">
      <c r="A26921" s="143"/>
    </row>
    <row r="26922" spans="1:1" hidden="1">
      <c r="A26922" s="143"/>
    </row>
    <row r="26923" spans="1:1" hidden="1">
      <c r="A26923" s="143"/>
    </row>
    <row r="26924" spans="1:1" hidden="1">
      <c r="A26924" s="143"/>
    </row>
    <row r="26925" spans="1:1" hidden="1">
      <c r="A26925" s="143"/>
    </row>
    <row r="26926" spans="1:1" hidden="1">
      <c r="A26926" s="164"/>
    </row>
    <row r="26927" spans="1:1" hidden="1">
      <c r="A26927" s="164"/>
    </row>
    <row r="26928" spans="1:1" hidden="1">
      <c r="A26928" s="143"/>
    </row>
    <row r="26929" spans="1:1" hidden="1">
      <c r="A26929" s="164"/>
    </row>
    <row r="26930" spans="1:1" hidden="1">
      <c r="A26930" s="164"/>
    </row>
    <row r="26931" spans="1:1" hidden="1">
      <c r="A26931" s="143"/>
    </row>
    <row r="26932" spans="1:1" hidden="1">
      <c r="A26932" s="143"/>
    </row>
    <row r="26933" spans="1:1" ht="13.5" hidden="1" thickBot="1">
      <c r="A26933" s="514"/>
    </row>
    <row r="26934" spans="1:1" hidden="1">
      <c r="A26934" s="164"/>
    </row>
    <row r="26935" spans="1:1" hidden="1">
      <c r="A26935" s="164"/>
    </row>
    <row r="26936" spans="1:1" hidden="1">
      <c r="A26936" s="522"/>
    </row>
    <row r="26937" spans="1:1" hidden="1">
      <c r="A26937" s="118"/>
    </row>
    <row r="26938" spans="1:1" hidden="1">
      <c r="A26938" s="118"/>
    </row>
    <row r="26939" spans="1:1" hidden="1">
      <c r="A26939" s="118"/>
    </row>
    <row r="26940" spans="1:1" ht="15.75" hidden="1">
      <c r="A26940" s="241"/>
    </row>
    <row r="26941" spans="1:1" ht="15.75" hidden="1">
      <c r="A26941" s="241"/>
    </row>
    <row r="26942" spans="1:1" ht="15.75" hidden="1">
      <c r="A26942" s="241"/>
    </row>
    <row r="26943" spans="1:1" ht="15.75" hidden="1">
      <c r="A26943" s="241"/>
    </row>
    <row r="26944" spans="1:1" ht="15.75" hidden="1">
      <c r="A26944" s="241"/>
    </row>
    <row r="26945" spans="1:1" ht="15.75" hidden="1">
      <c r="A26945" s="241"/>
    </row>
    <row r="26946" spans="1:1" ht="15.75" hidden="1">
      <c r="A26946" s="241"/>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21"/>
    </row>
    <row r="26970" spans="1:1" hidden="1">
      <c r="A26970" s="163"/>
    </row>
    <row r="26971" spans="1:1" hidden="1">
      <c r="A26971" s="143"/>
    </row>
    <row r="26972" spans="1:1" hidden="1">
      <c r="A26972" s="143"/>
    </row>
    <row r="26973" spans="1:1" hidden="1">
      <c r="A26973" s="143"/>
    </row>
    <row r="26974" spans="1:1" hidden="1">
      <c r="A26974" s="143"/>
    </row>
    <row r="26975" spans="1:1" hidden="1">
      <c r="A26975" s="143"/>
    </row>
    <row r="26976" spans="1:1" hidden="1">
      <c r="A26976" s="143"/>
    </row>
    <row r="26977" spans="1:1" hidden="1">
      <c r="A26977" s="143"/>
    </row>
    <row r="26978" spans="1:1" hidden="1">
      <c r="A26978" s="143"/>
    </row>
    <row r="26979" spans="1:1" hidden="1">
      <c r="A26979" s="143"/>
    </row>
    <row r="26980" spans="1:1" hidden="1">
      <c r="A26980" s="143"/>
    </row>
    <row r="26981" spans="1:1" hidden="1">
      <c r="A26981" s="143"/>
    </row>
    <row r="26982" spans="1:1" hidden="1">
      <c r="A26982" s="143"/>
    </row>
    <row r="26983" spans="1:1" hidden="1">
      <c r="A26983" s="143"/>
    </row>
    <row r="26984" spans="1:1" hidden="1">
      <c r="A26984" s="143"/>
    </row>
    <row r="26985" spans="1:1" hidden="1">
      <c r="A26985" s="143"/>
    </row>
    <row r="26986" spans="1:1" hidden="1">
      <c r="A26986" s="143"/>
    </row>
    <row r="26987" spans="1:1" hidden="1">
      <c r="A26987" s="143"/>
    </row>
    <row r="26988" spans="1:1" hidden="1">
      <c r="A26988" s="143"/>
    </row>
    <row r="26989" spans="1:1" hidden="1">
      <c r="A26989" s="164"/>
    </row>
    <row r="26990" spans="1:1" hidden="1">
      <c r="A26990" s="164"/>
    </row>
    <row r="26991" spans="1:1" hidden="1">
      <c r="A26991" s="164"/>
    </row>
    <row r="26992" spans="1:1" hidden="1">
      <c r="A26992" s="141"/>
    </row>
    <row r="26993" spans="1:1" hidden="1">
      <c r="A26993" s="141"/>
    </row>
    <row r="26994" spans="1:1" hidden="1">
      <c r="A26994" s="141"/>
    </row>
    <row r="26995" spans="1:1" hidden="1">
      <c r="A26995" s="143"/>
    </row>
    <row r="26996" spans="1:1" hidden="1">
      <c r="A26996" s="143"/>
    </row>
    <row r="26997" spans="1:1" hidden="1">
      <c r="A26997" s="143"/>
    </row>
    <row r="26998" spans="1:1" hidden="1">
      <c r="A26998" s="143"/>
    </row>
    <row r="26999" spans="1:1" hidden="1">
      <c r="A26999" s="143"/>
    </row>
    <row r="27000" spans="1:1" hidden="1">
      <c r="A27000" s="143"/>
    </row>
    <row r="27001" spans="1:1" hidden="1">
      <c r="A27001" s="143"/>
    </row>
    <row r="27002" spans="1:1" hidden="1">
      <c r="A27002" s="143"/>
    </row>
    <row r="27003" spans="1:1" hidden="1">
      <c r="A27003" s="143"/>
    </row>
    <row r="27004" spans="1:1" hidden="1">
      <c r="A27004" s="143"/>
    </row>
    <row r="27005" spans="1:1" hidden="1">
      <c r="A27005" s="143"/>
    </row>
    <row r="27006" spans="1:1" hidden="1">
      <c r="A27006" s="143"/>
    </row>
    <row r="27007" spans="1:1" hidden="1">
      <c r="A27007" s="141"/>
    </row>
    <row r="27008" spans="1:1" hidden="1">
      <c r="A27008" s="141"/>
    </row>
    <row r="27009" spans="1:1" hidden="1">
      <c r="A27009" s="143"/>
    </row>
    <row r="27010" spans="1:1" hidden="1">
      <c r="A27010" s="143"/>
    </row>
    <row r="27011" spans="1:1" hidden="1">
      <c r="A27011" s="143"/>
    </row>
    <row r="27012" spans="1:1" ht="15.75" hidden="1">
      <c r="A27012" s="100"/>
    </row>
    <row r="27013" spans="1:1" hidden="1">
      <c r="A27013" s="143"/>
    </row>
    <row r="27014" spans="1:1" hidden="1">
      <c r="A27014" s="143"/>
    </row>
    <row r="27015" spans="1:1" hidden="1">
      <c r="A27015" s="143"/>
    </row>
    <row r="27016" spans="1:1" hidden="1">
      <c r="A27016" s="143"/>
    </row>
    <row r="27017" spans="1:1" hidden="1">
      <c r="A27017" s="143"/>
    </row>
    <row r="27018" spans="1:1" hidden="1">
      <c r="A27018" s="143"/>
    </row>
    <row r="27019" spans="1:1" hidden="1">
      <c r="A27019" s="143"/>
    </row>
    <row r="27020" spans="1:1" hidden="1">
      <c r="A27020" s="143"/>
    </row>
    <row r="27021" spans="1:1" hidden="1">
      <c r="A27021" s="143"/>
    </row>
    <row r="27022" spans="1:1" hidden="1">
      <c r="A27022" s="143"/>
    </row>
    <row r="27023" spans="1:1" hidden="1">
      <c r="A27023" s="143"/>
    </row>
    <row r="27024" spans="1:1" hidden="1">
      <c r="A27024" s="143"/>
    </row>
    <row r="27025" spans="1:1" hidden="1">
      <c r="A27025" s="143"/>
    </row>
    <row r="27026" spans="1:1" hidden="1">
      <c r="A27026" s="143"/>
    </row>
    <row r="27027" spans="1:1" hidden="1">
      <c r="A27027" s="164"/>
    </row>
    <row r="27028" spans="1:1" hidden="1">
      <c r="A27028" s="164"/>
    </row>
    <row r="27029" spans="1:1" hidden="1">
      <c r="A27029" s="143"/>
    </row>
    <row r="27030" spans="1:1" hidden="1">
      <c r="A27030" s="164"/>
    </row>
    <row r="27031" spans="1:1" hidden="1">
      <c r="A27031" s="164"/>
    </row>
    <row r="27032" spans="1:1" hidden="1">
      <c r="A27032" s="143"/>
    </row>
    <row r="27033" spans="1:1" hidden="1">
      <c r="A27033" s="143"/>
    </row>
    <row r="27034" spans="1:1" ht="13.5" hidden="1" thickBot="1">
      <c r="A27034" s="514"/>
    </row>
    <row r="27035" spans="1:1" hidden="1">
      <c r="A27035" s="164"/>
    </row>
    <row r="27036" spans="1:1" hidden="1">
      <c r="A27036" s="164"/>
    </row>
    <row r="27037" spans="1:1" hidden="1">
      <c r="A27037" s="522"/>
    </row>
    <row r="27038" spans="1:1" hidden="1">
      <c r="A27038" s="118"/>
    </row>
    <row r="27039" spans="1:1" hidden="1">
      <c r="A27039" s="118"/>
    </row>
    <row r="27040" spans="1:1" hidden="1">
      <c r="A27040" s="118"/>
    </row>
    <row r="27041" spans="1:1" ht="15.75" hidden="1">
      <c r="A27041" s="241"/>
    </row>
    <row r="27042" spans="1:1" ht="15.75" hidden="1">
      <c r="A27042" s="241"/>
    </row>
    <row r="27043" spans="1:1" ht="15.75" hidden="1">
      <c r="A27043" s="241"/>
    </row>
    <row r="27044" spans="1:1" ht="15.75" hidden="1">
      <c r="A27044" s="241"/>
    </row>
    <row r="27045" spans="1:1" ht="15.75" hidden="1">
      <c r="A27045" s="241"/>
    </row>
    <row r="27046" spans="1:1" ht="15.75" hidden="1">
      <c r="A27046" s="241"/>
    </row>
    <row r="27047" spans="1:1" ht="15.75" hidden="1">
      <c r="A27047" s="241"/>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21"/>
    </row>
    <row r="27071" spans="1:1" hidden="1">
      <c r="A27071" s="163"/>
    </row>
    <row r="27072" spans="1:1" hidden="1">
      <c r="A27072" s="143"/>
    </row>
    <row r="27073" spans="1:1" hidden="1">
      <c r="A27073" s="143"/>
    </row>
    <row r="27074" spans="1:1" hidden="1">
      <c r="A27074" s="143"/>
    </row>
    <row r="27075" spans="1:1" hidden="1">
      <c r="A27075" s="143"/>
    </row>
    <row r="27076" spans="1:1" hidden="1">
      <c r="A27076" s="143"/>
    </row>
    <row r="27077" spans="1:1" hidden="1">
      <c r="A27077" s="143"/>
    </row>
    <row r="27078" spans="1:1" hidden="1">
      <c r="A27078" s="143"/>
    </row>
    <row r="27079" spans="1:1" hidden="1">
      <c r="A27079" s="143"/>
    </row>
    <row r="27080" spans="1:1" hidden="1">
      <c r="A27080" s="143"/>
    </row>
    <row r="27081" spans="1:1" hidden="1">
      <c r="A27081" s="143"/>
    </row>
    <row r="27082" spans="1:1" hidden="1">
      <c r="A27082" s="143"/>
    </row>
    <row r="27083" spans="1:1" hidden="1">
      <c r="A27083" s="143"/>
    </row>
    <row r="27084" spans="1:1" hidden="1">
      <c r="A27084" s="143"/>
    </row>
    <row r="27085" spans="1:1" hidden="1">
      <c r="A27085" s="143"/>
    </row>
    <row r="27086" spans="1:1" hidden="1">
      <c r="A27086" s="143"/>
    </row>
    <row r="27087" spans="1:1" hidden="1">
      <c r="A27087" s="143"/>
    </row>
    <row r="27088" spans="1:1" hidden="1">
      <c r="A27088" s="143"/>
    </row>
    <row r="27089" spans="1:1" hidden="1">
      <c r="A27089" s="143"/>
    </row>
    <row r="27090" spans="1:1" hidden="1">
      <c r="A27090" s="164"/>
    </row>
    <row r="27091" spans="1:1" hidden="1">
      <c r="A27091" s="164"/>
    </row>
    <row r="27092" spans="1:1" hidden="1">
      <c r="A27092" s="164"/>
    </row>
    <row r="27093" spans="1:1" hidden="1">
      <c r="A27093" s="141"/>
    </row>
    <row r="27094" spans="1:1" hidden="1">
      <c r="A27094" s="141"/>
    </row>
    <row r="27095" spans="1:1" hidden="1">
      <c r="A27095" s="141"/>
    </row>
    <row r="27096" spans="1:1" hidden="1">
      <c r="A27096" s="143"/>
    </row>
    <row r="27097" spans="1:1" hidden="1">
      <c r="A27097" s="143"/>
    </row>
    <row r="27098" spans="1:1" hidden="1">
      <c r="A27098" s="143"/>
    </row>
    <row r="27099" spans="1:1" hidden="1">
      <c r="A27099" s="143"/>
    </row>
    <row r="27100" spans="1:1" hidden="1">
      <c r="A27100" s="143"/>
    </row>
    <row r="27101" spans="1:1" hidden="1">
      <c r="A27101" s="143"/>
    </row>
    <row r="27102" spans="1:1" hidden="1">
      <c r="A27102" s="143"/>
    </row>
    <row r="27103" spans="1:1" hidden="1">
      <c r="A27103" s="143"/>
    </row>
    <row r="27104" spans="1:1" hidden="1">
      <c r="A27104" s="143"/>
    </row>
    <row r="27105" spans="1:1" hidden="1">
      <c r="A27105" s="143"/>
    </row>
    <row r="27106" spans="1:1" hidden="1">
      <c r="A27106" s="143"/>
    </row>
    <row r="27107" spans="1:1" hidden="1">
      <c r="A27107" s="143"/>
    </row>
    <row r="27108" spans="1:1" hidden="1">
      <c r="A27108" s="141"/>
    </row>
    <row r="27109" spans="1:1" hidden="1">
      <c r="A27109" s="141"/>
    </row>
    <row r="27110" spans="1:1" hidden="1">
      <c r="A27110" s="143"/>
    </row>
    <row r="27111" spans="1:1" hidden="1">
      <c r="A27111" s="143"/>
    </row>
    <row r="27112" spans="1:1" hidden="1">
      <c r="A27112" s="143"/>
    </row>
    <row r="27113" spans="1:1" ht="15.75" hidden="1">
      <c r="A27113" s="100"/>
    </row>
    <row r="27114" spans="1:1" hidden="1">
      <c r="A27114" s="143"/>
    </row>
    <row r="27115" spans="1:1" hidden="1">
      <c r="A27115" s="143"/>
    </row>
    <row r="27116" spans="1:1" hidden="1">
      <c r="A27116" s="143"/>
    </row>
    <row r="27117" spans="1:1" hidden="1">
      <c r="A27117" s="143"/>
    </row>
    <row r="27118" spans="1:1" hidden="1">
      <c r="A27118" s="143"/>
    </row>
    <row r="27119" spans="1:1" hidden="1">
      <c r="A27119" s="143"/>
    </row>
    <row r="27120" spans="1:1" hidden="1">
      <c r="A27120" s="143"/>
    </row>
    <row r="27121" spans="1:1" hidden="1">
      <c r="A27121" s="143"/>
    </row>
    <row r="27122" spans="1:1" hidden="1">
      <c r="A27122" s="143"/>
    </row>
    <row r="27123" spans="1:1" hidden="1">
      <c r="A27123" s="143"/>
    </row>
    <row r="27124" spans="1:1" hidden="1">
      <c r="A27124" s="143"/>
    </row>
    <row r="27125" spans="1:1" hidden="1">
      <c r="A27125" s="143"/>
    </row>
    <row r="27126" spans="1:1" hidden="1">
      <c r="A27126" s="143"/>
    </row>
    <row r="27127" spans="1:1" hidden="1">
      <c r="A27127" s="143"/>
    </row>
    <row r="27128" spans="1:1" hidden="1">
      <c r="A27128" s="164"/>
    </row>
    <row r="27129" spans="1:1" hidden="1">
      <c r="A27129" s="164"/>
    </row>
    <row r="27130" spans="1:1" hidden="1">
      <c r="A27130" s="143"/>
    </row>
    <row r="27131" spans="1:1" hidden="1">
      <c r="A27131" s="164"/>
    </row>
    <row r="27132" spans="1:1" hidden="1">
      <c r="A27132" s="164"/>
    </row>
    <row r="27133" spans="1:1" hidden="1">
      <c r="A27133" s="143"/>
    </row>
    <row r="27134" spans="1:1" hidden="1">
      <c r="A27134" s="143"/>
    </row>
    <row r="27135" spans="1:1" ht="13.5" hidden="1" thickBot="1">
      <c r="A27135" s="514"/>
    </row>
    <row r="27136" spans="1:1" hidden="1">
      <c r="A27136" s="164"/>
    </row>
    <row r="27137" spans="1:1" hidden="1">
      <c r="A27137" s="164"/>
    </row>
    <row r="27138" spans="1:1" hidden="1">
      <c r="A27138" s="522"/>
    </row>
    <row r="27139" spans="1:1" hidden="1">
      <c r="A27139" s="118"/>
    </row>
    <row r="27140" spans="1:1" hidden="1">
      <c r="A27140" s="118"/>
    </row>
    <row r="27141" spans="1:1" hidden="1">
      <c r="A27141" s="118"/>
    </row>
    <row r="27142" spans="1:1" ht="15.75" hidden="1">
      <c r="A27142" s="241"/>
    </row>
    <row r="27143" spans="1:1" ht="15.75" hidden="1">
      <c r="A27143" s="241"/>
    </row>
    <row r="27144" spans="1:1" ht="15.75" hidden="1">
      <c r="A27144" s="241"/>
    </row>
    <row r="27145" spans="1:1" ht="15.75" hidden="1">
      <c r="A27145" s="241"/>
    </row>
    <row r="27146" spans="1:1" ht="15.75" hidden="1">
      <c r="A27146" s="241"/>
    </row>
    <row r="27147" spans="1:1" ht="15.75" hidden="1">
      <c r="A27147" s="241"/>
    </row>
    <row r="27148" spans="1:1" ht="15.75" hidden="1">
      <c r="A27148" s="241"/>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21"/>
    </row>
    <row r="27172" spans="1:1" hidden="1">
      <c r="A27172" s="163"/>
    </row>
    <row r="27173" spans="1:1" hidden="1">
      <c r="A27173" s="143"/>
    </row>
    <row r="27174" spans="1:1" hidden="1">
      <c r="A27174" s="143"/>
    </row>
    <row r="27175" spans="1:1" hidden="1">
      <c r="A27175" s="143"/>
    </row>
    <row r="27176" spans="1:1" hidden="1">
      <c r="A27176" s="143"/>
    </row>
    <row r="27177" spans="1:1" hidden="1">
      <c r="A27177" s="143"/>
    </row>
    <row r="27178" spans="1:1" hidden="1">
      <c r="A27178" s="143"/>
    </row>
    <row r="27179" spans="1:1" hidden="1">
      <c r="A27179" s="143"/>
    </row>
    <row r="27180" spans="1:1" hidden="1">
      <c r="A27180" s="143"/>
    </row>
    <row r="27181" spans="1:1" hidden="1">
      <c r="A27181" s="143"/>
    </row>
    <row r="27182" spans="1:1" hidden="1">
      <c r="A27182" s="143"/>
    </row>
    <row r="27183" spans="1:1" hidden="1">
      <c r="A27183" s="143"/>
    </row>
    <row r="27184" spans="1:1" hidden="1">
      <c r="A27184" s="143"/>
    </row>
    <row r="27185" spans="1:1" hidden="1">
      <c r="A27185" s="143"/>
    </row>
    <row r="27186" spans="1:1" hidden="1">
      <c r="A27186" s="143"/>
    </row>
    <row r="27187" spans="1:1" hidden="1">
      <c r="A27187" s="143"/>
    </row>
    <row r="27188" spans="1:1" hidden="1">
      <c r="A27188" s="143"/>
    </row>
    <row r="27189" spans="1:1" hidden="1">
      <c r="A27189" s="143"/>
    </row>
    <row r="27190" spans="1:1" hidden="1">
      <c r="A27190" s="143"/>
    </row>
    <row r="27191" spans="1:1" hidden="1">
      <c r="A27191" s="164"/>
    </row>
    <row r="27192" spans="1:1" hidden="1">
      <c r="A27192" s="164"/>
    </row>
    <row r="27193" spans="1:1" hidden="1">
      <c r="A27193" s="164"/>
    </row>
    <row r="27194" spans="1:1" hidden="1">
      <c r="A27194" s="141"/>
    </row>
    <row r="27195" spans="1:1" hidden="1">
      <c r="A27195" s="141"/>
    </row>
    <row r="27196" spans="1:1" hidden="1">
      <c r="A27196" s="141"/>
    </row>
    <row r="27197" spans="1:1" hidden="1">
      <c r="A27197" s="143"/>
    </row>
    <row r="27198" spans="1:1" hidden="1">
      <c r="A27198" s="143"/>
    </row>
    <row r="27199" spans="1:1" hidden="1">
      <c r="A27199" s="143"/>
    </row>
    <row r="27200" spans="1:1" hidden="1">
      <c r="A27200" s="143"/>
    </row>
    <row r="27201" spans="1:1" hidden="1">
      <c r="A27201" s="143"/>
    </row>
    <row r="27202" spans="1:1" hidden="1">
      <c r="A27202" s="143"/>
    </row>
    <row r="27203" spans="1:1" hidden="1">
      <c r="A27203" s="143"/>
    </row>
    <row r="27204" spans="1:1" hidden="1">
      <c r="A27204" s="143"/>
    </row>
    <row r="27205" spans="1:1" hidden="1">
      <c r="A27205" s="143"/>
    </row>
    <row r="27206" spans="1:1" hidden="1">
      <c r="A27206" s="143"/>
    </row>
    <row r="27207" spans="1:1" hidden="1">
      <c r="A27207" s="143"/>
    </row>
    <row r="27208" spans="1:1" hidden="1">
      <c r="A27208" s="143"/>
    </row>
    <row r="27209" spans="1:1" hidden="1">
      <c r="A27209" s="141"/>
    </row>
    <row r="27210" spans="1:1" hidden="1">
      <c r="A27210" s="141"/>
    </row>
    <row r="27211" spans="1:1" hidden="1">
      <c r="A27211" s="143"/>
    </row>
    <row r="27212" spans="1:1" hidden="1">
      <c r="A27212" s="143"/>
    </row>
    <row r="27213" spans="1:1" hidden="1">
      <c r="A27213" s="143"/>
    </row>
    <row r="27214" spans="1:1" ht="15.75" hidden="1">
      <c r="A27214" s="100"/>
    </row>
    <row r="27215" spans="1:1" hidden="1">
      <c r="A27215" s="143"/>
    </row>
    <row r="27216" spans="1:1" hidden="1">
      <c r="A27216" s="143"/>
    </row>
    <row r="27217" spans="1:1" hidden="1">
      <c r="A27217" s="143"/>
    </row>
    <row r="27218" spans="1:1" hidden="1">
      <c r="A27218" s="143"/>
    </row>
    <row r="27219" spans="1:1" hidden="1">
      <c r="A27219" s="143"/>
    </row>
    <row r="27220" spans="1:1" hidden="1">
      <c r="A27220" s="143"/>
    </row>
    <row r="27221" spans="1:1" hidden="1">
      <c r="A27221" s="143"/>
    </row>
    <row r="27222" spans="1:1" hidden="1">
      <c r="A27222" s="143"/>
    </row>
    <row r="27223" spans="1:1" hidden="1">
      <c r="A27223" s="143"/>
    </row>
    <row r="27224" spans="1:1" hidden="1">
      <c r="A27224" s="143"/>
    </row>
    <row r="27225" spans="1:1" hidden="1">
      <c r="A27225" s="143"/>
    </row>
    <row r="27226" spans="1:1" hidden="1">
      <c r="A27226" s="143"/>
    </row>
    <row r="27227" spans="1:1" hidden="1">
      <c r="A27227" s="143"/>
    </row>
    <row r="27228" spans="1:1" hidden="1">
      <c r="A27228" s="143"/>
    </row>
    <row r="27229" spans="1:1" hidden="1">
      <c r="A27229" s="164"/>
    </row>
    <row r="27230" spans="1:1" hidden="1">
      <c r="A27230" s="164"/>
    </row>
    <row r="27231" spans="1:1" hidden="1">
      <c r="A27231" s="143"/>
    </row>
    <row r="27232" spans="1:1" hidden="1">
      <c r="A27232" s="164"/>
    </row>
    <row r="27233" spans="1:1" hidden="1">
      <c r="A27233" s="164"/>
    </row>
    <row r="27234" spans="1:1" hidden="1">
      <c r="A27234" s="143"/>
    </row>
    <row r="27235" spans="1:1" hidden="1">
      <c r="A27235" s="143"/>
    </row>
    <row r="27236" spans="1:1" ht="13.5" hidden="1" thickBot="1">
      <c r="A27236" s="514"/>
    </row>
    <row r="27237" spans="1:1" hidden="1">
      <c r="A27237" s="164"/>
    </row>
    <row r="27238" spans="1:1" hidden="1">
      <c r="A27238" s="164"/>
    </row>
    <row r="27239" spans="1:1" hidden="1">
      <c r="A27239" s="522"/>
    </row>
    <row r="27240" spans="1:1" hidden="1">
      <c r="A27240" s="118"/>
    </row>
    <row r="27241" spans="1:1" hidden="1">
      <c r="A27241" s="118"/>
    </row>
    <row r="27242" spans="1:1" hidden="1">
      <c r="A27242" s="118"/>
    </row>
    <row r="27243" spans="1:1" ht="15.75" hidden="1">
      <c r="A27243" s="241"/>
    </row>
    <row r="27244" spans="1:1" ht="15.75" hidden="1">
      <c r="A27244" s="241"/>
    </row>
    <row r="27245" spans="1:1" ht="15.75" hidden="1">
      <c r="A27245" s="241"/>
    </row>
    <row r="27246" spans="1:1" ht="15.75" hidden="1">
      <c r="A27246" s="241"/>
    </row>
    <row r="27247" spans="1:1" ht="15.75" hidden="1">
      <c r="A27247" s="241"/>
    </row>
    <row r="27248" spans="1:1" ht="15.75" hidden="1">
      <c r="A27248" s="241"/>
    </row>
    <row r="27249" spans="1:1" ht="15.75" hidden="1">
      <c r="A27249" s="241"/>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21"/>
    </row>
    <row r="27273" spans="1:1" hidden="1">
      <c r="A27273" s="163"/>
    </row>
    <row r="27274" spans="1:1" hidden="1">
      <c r="A27274" s="143"/>
    </row>
    <row r="27275" spans="1:1" hidden="1">
      <c r="A27275" s="143"/>
    </row>
    <row r="27276" spans="1:1" hidden="1">
      <c r="A27276" s="143"/>
    </row>
    <row r="27277" spans="1:1" hidden="1">
      <c r="A27277" s="143"/>
    </row>
    <row r="27278" spans="1:1" hidden="1">
      <c r="A27278" s="143"/>
    </row>
    <row r="27279" spans="1:1" hidden="1">
      <c r="A27279" s="143"/>
    </row>
    <row r="27280" spans="1:1" hidden="1">
      <c r="A27280" s="143"/>
    </row>
    <row r="27281" spans="1:1" hidden="1">
      <c r="A27281" s="143"/>
    </row>
    <row r="27282" spans="1:1" hidden="1">
      <c r="A27282" s="143"/>
    </row>
    <row r="27283" spans="1:1" hidden="1">
      <c r="A27283" s="143"/>
    </row>
    <row r="27284" spans="1:1" hidden="1">
      <c r="A27284" s="143"/>
    </row>
    <row r="27285" spans="1:1" hidden="1">
      <c r="A27285" s="143"/>
    </row>
    <row r="27286" spans="1:1" hidden="1">
      <c r="A27286" s="143"/>
    </row>
    <row r="27287" spans="1:1" hidden="1">
      <c r="A27287" s="143"/>
    </row>
    <row r="27288" spans="1:1" hidden="1">
      <c r="A27288" s="143"/>
    </row>
    <row r="27289" spans="1:1" hidden="1">
      <c r="A27289" s="143"/>
    </row>
    <row r="27290" spans="1:1" hidden="1">
      <c r="A27290" s="143"/>
    </row>
    <row r="27291" spans="1:1" hidden="1">
      <c r="A27291" s="143"/>
    </row>
    <row r="27292" spans="1:1" hidden="1">
      <c r="A27292" s="164"/>
    </row>
    <row r="27293" spans="1:1" hidden="1">
      <c r="A27293" s="164"/>
    </row>
    <row r="27294" spans="1:1" hidden="1">
      <c r="A27294" s="164"/>
    </row>
    <row r="27295" spans="1:1" hidden="1">
      <c r="A27295" s="141"/>
    </row>
    <row r="27296" spans="1:1" hidden="1">
      <c r="A27296" s="141"/>
    </row>
    <row r="27297" spans="1:1" hidden="1">
      <c r="A27297" s="141"/>
    </row>
    <row r="27298" spans="1:1" hidden="1">
      <c r="A27298" s="143"/>
    </row>
    <row r="27299" spans="1:1" hidden="1">
      <c r="A27299" s="143"/>
    </row>
    <row r="27300" spans="1:1" hidden="1">
      <c r="A27300" s="143"/>
    </row>
    <row r="27301" spans="1:1" hidden="1">
      <c r="A27301" s="143"/>
    </row>
    <row r="27302" spans="1:1" hidden="1">
      <c r="A27302" s="143"/>
    </row>
    <row r="27303" spans="1:1" hidden="1">
      <c r="A27303" s="143"/>
    </row>
    <row r="27304" spans="1:1" hidden="1">
      <c r="A27304" s="143"/>
    </row>
    <row r="27305" spans="1:1" hidden="1">
      <c r="A27305" s="143"/>
    </row>
    <row r="27306" spans="1:1" hidden="1">
      <c r="A27306" s="143"/>
    </row>
    <row r="27307" spans="1:1" hidden="1">
      <c r="A27307" s="143"/>
    </row>
    <row r="27308" spans="1:1" hidden="1">
      <c r="A27308" s="143"/>
    </row>
    <row r="27309" spans="1:1" hidden="1">
      <c r="A27309" s="143"/>
    </row>
    <row r="27310" spans="1:1" hidden="1">
      <c r="A27310" s="141"/>
    </row>
    <row r="27311" spans="1:1" hidden="1">
      <c r="A27311" s="141"/>
    </row>
    <row r="27312" spans="1:1" hidden="1">
      <c r="A27312" s="143"/>
    </row>
    <row r="27313" spans="1:1" hidden="1">
      <c r="A27313" s="143"/>
    </row>
    <row r="27314" spans="1:1" hidden="1">
      <c r="A27314" s="143"/>
    </row>
    <row r="27315" spans="1:1" ht="15.75" hidden="1">
      <c r="A27315" s="100"/>
    </row>
    <row r="27316" spans="1:1" hidden="1">
      <c r="A27316" s="143"/>
    </row>
    <row r="27317" spans="1:1" hidden="1">
      <c r="A27317" s="143"/>
    </row>
    <row r="27318" spans="1:1" hidden="1">
      <c r="A27318" s="143"/>
    </row>
    <row r="27319" spans="1:1" hidden="1">
      <c r="A27319" s="143"/>
    </row>
    <row r="27320" spans="1:1" hidden="1">
      <c r="A27320" s="143"/>
    </row>
    <row r="27321" spans="1:1" hidden="1">
      <c r="A27321" s="143"/>
    </row>
    <row r="27322" spans="1:1" hidden="1">
      <c r="A27322" s="143"/>
    </row>
    <row r="27323" spans="1:1" hidden="1">
      <c r="A27323" s="143"/>
    </row>
    <row r="27324" spans="1:1" hidden="1">
      <c r="A27324" s="143"/>
    </row>
    <row r="27325" spans="1:1" hidden="1">
      <c r="A27325" s="143"/>
    </row>
    <row r="27326" spans="1:1" hidden="1">
      <c r="A27326" s="143"/>
    </row>
    <row r="27327" spans="1:1" hidden="1">
      <c r="A27327" s="143"/>
    </row>
    <row r="27328" spans="1:1" hidden="1">
      <c r="A27328" s="143"/>
    </row>
    <row r="27329" spans="1:1" hidden="1">
      <c r="A27329" s="143"/>
    </row>
    <row r="27330" spans="1:1" hidden="1">
      <c r="A27330" s="164"/>
    </row>
    <row r="27331" spans="1:1" hidden="1">
      <c r="A27331" s="164"/>
    </row>
    <row r="27332" spans="1:1" hidden="1">
      <c r="A27332" s="143"/>
    </row>
    <row r="27333" spans="1:1" hidden="1">
      <c r="A27333" s="164"/>
    </row>
    <row r="27334" spans="1:1" hidden="1">
      <c r="A27334" s="164"/>
    </row>
    <row r="27335" spans="1:1" hidden="1">
      <c r="A27335" s="143"/>
    </row>
    <row r="27336" spans="1:1" hidden="1">
      <c r="A27336" s="143"/>
    </row>
    <row r="27337" spans="1:1" ht="13.5" hidden="1" thickBot="1">
      <c r="A27337" s="514"/>
    </row>
    <row r="27338" spans="1:1" hidden="1">
      <c r="A27338" s="164"/>
    </row>
    <row r="27339" spans="1:1" hidden="1">
      <c r="A27339" s="164"/>
    </row>
    <row r="27340" spans="1:1" hidden="1">
      <c r="A27340" s="522"/>
    </row>
    <row r="27341" spans="1:1" hidden="1">
      <c r="A27341" s="118"/>
    </row>
    <row r="27342" spans="1:1" hidden="1">
      <c r="A27342" s="118"/>
    </row>
    <row r="27343" spans="1:1" hidden="1">
      <c r="A27343" s="118"/>
    </row>
    <row r="27344" spans="1:1" ht="15.75" hidden="1">
      <c r="A27344" s="241"/>
    </row>
    <row r="27345" spans="1:1" ht="15.75" hidden="1">
      <c r="A27345" s="241"/>
    </row>
    <row r="27346" spans="1:1" ht="15.75" hidden="1">
      <c r="A27346" s="241"/>
    </row>
    <row r="27347" spans="1:1" ht="15.75" hidden="1">
      <c r="A27347" s="241"/>
    </row>
    <row r="27348" spans="1:1" ht="15.75" hidden="1">
      <c r="A27348" s="241"/>
    </row>
    <row r="27349" spans="1:1" ht="15.75" hidden="1">
      <c r="A27349" s="241"/>
    </row>
    <row r="27350" spans="1:1" ht="15.75" hidden="1">
      <c r="A27350" s="241"/>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21"/>
    </row>
    <row r="27374" spans="1:1" hidden="1">
      <c r="A27374" s="163"/>
    </row>
    <row r="27375" spans="1:1" hidden="1">
      <c r="A27375" s="143"/>
    </row>
    <row r="27376" spans="1:1" hidden="1">
      <c r="A27376" s="143"/>
    </row>
    <row r="27377" spans="1:1" hidden="1">
      <c r="A27377" s="143"/>
    </row>
    <row r="27378" spans="1:1" hidden="1">
      <c r="A27378" s="143"/>
    </row>
    <row r="27379" spans="1:1" hidden="1">
      <c r="A27379" s="143"/>
    </row>
    <row r="27380" spans="1:1" hidden="1">
      <c r="A27380" s="143"/>
    </row>
    <row r="27381" spans="1:1" hidden="1">
      <c r="A27381" s="143"/>
    </row>
    <row r="27382" spans="1:1" hidden="1">
      <c r="A27382" s="143"/>
    </row>
    <row r="27383" spans="1:1" hidden="1">
      <c r="A27383" s="143"/>
    </row>
    <row r="27384" spans="1:1" hidden="1">
      <c r="A27384" s="143"/>
    </row>
    <row r="27385" spans="1:1" hidden="1">
      <c r="A27385" s="143"/>
    </row>
    <row r="27386" spans="1:1" hidden="1">
      <c r="A27386" s="143"/>
    </row>
    <row r="27387" spans="1:1" hidden="1">
      <c r="A27387" s="143"/>
    </row>
    <row r="27388" spans="1:1" hidden="1">
      <c r="A27388" s="143"/>
    </row>
    <row r="27389" spans="1:1" hidden="1">
      <c r="A27389" s="143"/>
    </row>
    <row r="27390" spans="1:1" hidden="1">
      <c r="A27390" s="143"/>
    </row>
    <row r="27391" spans="1:1" hidden="1">
      <c r="A27391" s="143"/>
    </row>
    <row r="27392" spans="1:1" hidden="1">
      <c r="A27392" s="143"/>
    </row>
    <row r="27393" spans="1:1" hidden="1">
      <c r="A27393" s="164"/>
    </row>
    <row r="27394" spans="1:1" hidden="1">
      <c r="A27394" s="164"/>
    </row>
    <row r="27395" spans="1:1" hidden="1">
      <c r="A27395" s="164"/>
    </row>
    <row r="27396" spans="1:1" hidden="1">
      <c r="A27396" s="141"/>
    </row>
    <row r="27397" spans="1:1" hidden="1">
      <c r="A27397" s="141"/>
    </row>
    <row r="27398" spans="1:1" hidden="1">
      <c r="A27398" s="141"/>
    </row>
    <row r="27399" spans="1:1" hidden="1">
      <c r="A27399" s="143"/>
    </row>
    <row r="27400" spans="1:1" hidden="1">
      <c r="A27400" s="143"/>
    </row>
    <row r="27401" spans="1:1" hidden="1">
      <c r="A27401" s="143"/>
    </row>
    <row r="27402" spans="1:1" hidden="1">
      <c r="A27402" s="143"/>
    </row>
    <row r="27403" spans="1:1" hidden="1">
      <c r="A27403" s="143"/>
    </row>
    <row r="27404" spans="1:1" hidden="1">
      <c r="A27404" s="143"/>
    </row>
    <row r="27405" spans="1:1" hidden="1">
      <c r="A27405" s="143"/>
    </row>
    <row r="27406" spans="1:1" hidden="1">
      <c r="A27406" s="143"/>
    </row>
    <row r="27407" spans="1:1" hidden="1">
      <c r="A27407" s="143"/>
    </row>
    <row r="27408" spans="1:1" hidden="1">
      <c r="A27408" s="143"/>
    </row>
    <row r="27409" spans="1:1" hidden="1">
      <c r="A27409" s="143"/>
    </row>
    <row r="27410" spans="1:1" hidden="1">
      <c r="A27410" s="143"/>
    </row>
    <row r="27411" spans="1:1" hidden="1">
      <c r="A27411" s="141"/>
    </row>
    <row r="27412" spans="1:1" hidden="1">
      <c r="A27412" s="141"/>
    </row>
    <row r="27413" spans="1:1" hidden="1">
      <c r="A27413" s="143"/>
    </row>
    <row r="27414" spans="1:1" hidden="1">
      <c r="A27414" s="143"/>
    </row>
    <row r="27415" spans="1:1" hidden="1">
      <c r="A27415" s="143"/>
    </row>
    <row r="27416" spans="1:1" ht="15.75" hidden="1">
      <c r="A27416" s="100"/>
    </row>
    <row r="27417" spans="1:1" hidden="1">
      <c r="A27417" s="143"/>
    </row>
    <row r="27418" spans="1:1" hidden="1">
      <c r="A27418" s="143"/>
    </row>
    <row r="27419" spans="1:1" hidden="1">
      <c r="A27419" s="143"/>
    </row>
    <row r="27420" spans="1:1" hidden="1">
      <c r="A27420" s="143"/>
    </row>
    <row r="27421" spans="1:1" hidden="1">
      <c r="A27421" s="143"/>
    </row>
    <row r="27422" spans="1:1" hidden="1">
      <c r="A27422" s="143"/>
    </row>
    <row r="27423" spans="1:1" hidden="1">
      <c r="A27423" s="143"/>
    </row>
    <row r="27424" spans="1:1" hidden="1">
      <c r="A27424" s="143"/>
    </row>
    <row r="27425" spans="1:1" hidden="1">
      <c r="A27425" s="143"/>
    </row>
    <row r="27426" spans="1:1" hidden="1">
      <c r="A27426" s="143"/>
    </row>
    <row r="27427" spans="1:1" hidden="1">
      <c r="A27427" s="143"/>
    </row>
    <row r="27428" spans="1:1" hidden="1">
      <c r="A27428" s="143"/>
    </row>
    <row r="27429" spans="1:1" hidden="1">
      <c r="A27429" s="143"/>
    </row>
    <row r="27430" spans="1:1" hidden="1">
      <c r="A27430" s="143"/>
    </row>
    <row r="27431" spans="1:1" hidden="1">
      <c r="A27431" s="164"/>
    </row>
    <row r="27432" spans="1:1" hidden="1">
      <c r="A27432" s="164"/>
    </row>
    <row r="27433" spans="1:1" hidden="1">
      <c r="A27433" s="143"/>
    </row>
    <row r="27434" spans="1:1" hidden="1">
      <c r="A27434" s="164"/>
    </row>
    <row r="27435" spans="1:1" hidden="1">
      <c r="A27435" s="164"/>
    </row>
    <row r="27436" spans="1:1" hidden="1">
      <c r="A27436" s="143"/>
    </row>
    <row r="27437" spans="1:1" hidden="1">
      <c r="A27437" s="143"/>
    </row>
    <row r="27438" spans="1:1" ht="13.5" hidden="1" thickBot="1">
      <c r="A27438" s="514"/>
    </row>
    <row r="27439" spans="1:1" hidden="1">
      <c r="A27439" s="164"/>
    </row>
    <row r="27440" spans="1:1" hidden="1">
      <c r="A27440" s="164"/>
    </row>
    <row r="27441" spans="1:1" hidden="1">
      <c r="A27441" s="522"/>
    </row>
    <row r="27442" spans="1:1" hidden="1">
      <c r="A27442" s="118"/>
    </row>
    <row r="27443" spans="1:1" hidden="1">
      <c r="A27443" s="118"/>
    </row>
    <row r="27444" spans="1:1" hidden="1">
      <c r="A27444" s="118"/>
    </row>
    <row r="27445" spans="1:1" ht="15.75" hidden="1">
      <c r="A27445" s="241"/>
    </row>
    <row r="27446" spans="1:1" ht="15.75" hidden="1">
      <c r="A27446" s="241"/>
    </row>
    <row r="27447" spans="1:1" ht="15.75" hidden="1">
      <c r="A27447" s="241"/>
    </row>
    <row r="27448" spans="1:1" ht="15.75" hidden="1">
      <c r="A27448" s="241"/>
    </row>
    <row r="27449" spans="1:1" ht="15.75" hidden="1">
      <c r="A27449" s="241"/>
    </row>
    <row r="27450" spans="1:1" ht="15.75" hidden="1">
      <c r="A27450" s="241"/>
    </row>
    <row r="27451" spans="1:1" ht="15.75" hidden="1">
      <c r="A27451" s="241"/>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21"/>
    </row>
    <row r="27475" spans="1:1" hidden="1">
      <c r="A27475" s="163"/>
    </row>
    <row r="27476" spans="1:1" hidden="1">
      <c r="A27476" s="143"/>
    </row>
    <row r="27477" spans="1:1" hidden="1">
      <c r="A27477" s="143"/>
    </row>
    <row r="27478" spans="1:1" hidden="1">
      <c r="A27478" s="143"/>
    </row>
    <row r="27479" spans="1:1" hidden="1">
      <c r="A27479" s="143"/>
    </row>
    <row r="27480" spans="1:1" hidden="1">
      <c r="A27480" s="143"/>
    </row>
    <row r="27481" spans="1:1" hidden="1">
      <c r="A27481" s="143"/>
    </row>
    <row r="27482" spans="1:1" hidden="1">
      <c r="A27482" s="143"/>
    </row>
    <row r="27483" spans="1:1" hidden="1">
      <c r="A27483" s="143"/>
    </row>
    <row r="27484" spans="1:1" hidden="1">
      <c r="A27484" s="143"/>
    </row>
    <row r="27485" spans="1:1" hidden="1">
      <c r="A27485" s="143"/>
    </row>
    <row r="27486" spans="1:1" hidden="1">
      <c r="A27486" s="143"/>
    </row>
    <row r="27487" spans="1:1" hidden="1">
      <c r="A27487" s="143"/>
    </row>
    <row r="27488" spans="1:1" hidden="1">
      <c r="A27488" s="143"/>
    </row>
    <row r="27489" spans="1:1" hidden="1">
      <c r="A27489" s="143"/>
    </row>
    <row r="27490" spans="1:1" hidden="1">
      <c r="A27490" s="143"/>
    </row>
    <row r="27491" spans="1:1" hidden="1">
      <c r="A27491" s="143"/>
    </row>
    <row r="27492" spans="1:1" hidden="1">
      <c r="A27492" s="143"/>
    </row>
    <row r="27493" spans="1:1" hidden="1">
      <c r="A27493" s="143"/>
    </row>
    <row r="27494" spans="1:1" hidden="1">
      <c r="A27494" s="164"/>
    </row>
    <row r="27495" spans="1:1" hidden="1">
      <c r="A27495" s="164"/>
    </row>
    <row r="27496" spans="1:1" hidden="1">
      <c r="A27496" s="164"/>
    </row>
    <row r="27497" spans="1:1" hidden="1">
      <c r="A27497" s="141"/>
    </row>
    <row r="27498" spans="1:1" hidden="1">
      <c r="A27498" s="141"/>
    </row>
    <row r="27499" spans="1:1" hidden="1">
      <c r="A27499" s="141"/>
    </row>
    <row r="27500" spans="1:1" hidden="1">
      <c r="A27500" s="143"/>
    </row>
    <row r="27501" spans="1:1" hidden="1">
      <c r="A27501" s="143"/>
    </row>
    <row r="27502" spans="1:1" hidden="1">
      <c r="A27502" s="143"/>
    </row>
    <row r="27503" spans="1:1" hidden="1">
      <c r="A27503" s="143"/>
    </row>
    <row r="27504" spans="1:1" hidden="1">
      <c r="A27504" s="143"/>
    </row>
    <row r="27505" spans="1:1" hidden="1">
      <c r="A27505" s="143"/>
    </row>
    <row r="27506" spans="1:1" hidden="1">
      <c r="A27506" s="143"/>
    </row>
    <row r="27507" spans="1:1" hidden="1">
      <c r="A27507" s="143"/>
    </row>
    <row r="27508" spans="1:1" hidden="1">
      <c r="A27508" s="143"/>
    </row>
    <row r="27509" spans="1:1" hidden="1">
      <c r="A27509" s="143"/>
    </row>
    <row r="27510" spans="1:1" hidden="1">
      <c r="A27510" s="143"/>
    </row>
    <row r="27511" spans="1:1" hidden="1">
      <c r="A27511" s="143"/>
    </row>
    <row r="27512" spans="1:1" hidden="1">
      <c r="A27512" s="141"/>
    </row>
    <row r="27513" spans="1:1" hidden="1">
      <c r="A27513" s="141"/>
    </row>
    <row r="27514" spans="1:1" hidden="1">
      <c r="A27514" s="143"/>
    </row>
    <row r="27515" spans="1:1" hidden="1">
      <c r="A27515" s="143"/>
    </row>
    <row r="27516" spans="1:1" hidden="1">
      <c r="A27516" s="143"/>
    </row>
    <row r="27517" spans="1:1" ht="15.75" hidden="1">
      <c r="A27517" s="100"/>
    </row>
    <row r="27518" spans="1:1" hidden="1">
      <c r="A27518" s="143"/>
    </row>
    <row r="27519" spans="1:1" hidden="1">
      <c r="A27519" s="143"/>
    </row>
    <row r="27520" spans="1:1" hidden="1">
      <c r="A27520" s="143"/>
    </row>
    <row r="27521" spans="1:1" hidden="1">
      <c r="A27521" s="143"/>
    </row>
    <row r="27522" spans="1:1" hidden="1">
      <c r="A27522" s="143"/>
    </row>
    <row r="27523" spans="1:1" hidden="1">
      <c r="A27523" s="143"/>
    </row>
    <row r="27524" spans="1:1" hidden="1">
      <c r="A27524" s="143"/>
    </row>
    <row r="27525" spans="1:1" hidden="1">
      <c r="A27525" s="143"/>
    </row>
    <row r="27526" spans="1:1" hidden="1">
      <c r="A27526" s="143"/>
    </row>
    <row r="27527" spans="1:1" hidden="1">
      <c r="A27527" s="143"/>
    </row>
    <row r="27528" spans="1:1" hidden="1">
      <c r="A27528" s="143"/>
    </row>
    <row r="27529" spans="1:1" hidden="1">
      <c r="A27529" s="143"/>
    </row>
    <row r="27530" spans="1:1" hidden="1">
      <c r="A27530" s="143"/>
    </row>
    <row r="27531" spans="1:1" hidden="1">
      <c r="A27531" s="143"/>
    </row>
    <row r="27532" spans="1:1" hidden="1">
      <c r="A27532" s="164"/>
    </row>
    <row r="27533" spans="1:1" hidden="1">
      <c r="A27533" s="164"/>
    </row>
    <row r="27534" spans="1:1" hidden="1">
      <c r="A27534" s="143"/>
    </row>
    <row r="27535" spans="1:1" hidden="1">
      <c r="A27535" s="164"/>
    </row>
    <row r="27536" spans="1:1" hidden="1">
      <c r="A27536" s="164"/>
    </row>
    <row r="27537" spans="1:1" hidden="1">
      <c r="A27537" s="143"/>
    </row>
    <row r="27538" spans="1:1" hidden="1">
      <c r="A27538" s="143"/>
    </row>
    <row r="27539" spans="1:1" ht="13.5" hidden="1" thickBot="1">
      <c r="A27539" s="514"/>
    </row>
    <row r="27540" spans="1:1" hidden="1">
      <c r="A27540" s="164"/>
    </row>
    <row r="27541" spans="1:1" hidden="1">
      <c r="A27541" s="164"/>
    </row>
    <row r="27542" spans="1:1" hidden="1">
      <c r="A27542" s="522"/>
    </row>
    <row r="27543" spans="1:1" hidden="1">
      <c r="A27543" s="118"/>
    </row>
    <row r="27544" spans="1:1" hidden="1">
      <c r="A27544" s="118"/>
    </row>
    <row r="27545" spans="1:1" hidden="1">
      <c r="A27545" s="118"/>
    </row>
    <row r="27546" spans="1:1" ht="15.75" hidden="1">
      <c r="A27546" s="241"/>
    </row>
    <row r="27547" spans="1:1" ht="15.75" hidden="1">
      <c r="A27547" s="241"/>
    </row>
    <row r="27548" spans="1:1" ht="15.75" hidden="1">
      <c r="A27548" s="241"/>
    </row>
    <row r="27549" spans="1:1" ht="15.75" hidden="1">
      <c r="A27549" s="241"/>
    </row>
    <row r="27550" spans="1:1" ht="15.75" hidden="1">
      <c r="A27550" s="241"/>
    </row>
    <row r="27551" spans="1:1" ht="15.75" hidden="1">
      <c r="A27551" s="241"/>
    </row>
    <row r="27552" spans="1:1" ht="15.75" hidden="1">
      <c r="A27552" s="241"/>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21"/>
    </row>
    <row r="27576" spans="1:1" hidden="1">
      <c r="A27576" s="163"/>
    </row>
    <row r="27577" spans="1:1" hidden="1">
      <c r="A27577" s="143"/>
    </row>
    <row r="27578" spans="1:1" hidden="1">
      <c r="A27578" s="143"/>
    </row>
    <row r="27579" spans="1:1" hidden="1">
      <c r="A27579" s="143"/>
    </row>
    <row r="27580" spans="1:1" hidden="1">
      <c r="A27580" s="143"/>
    </row>
    <row r="27581" spans="1:1" hidden="1">
      <c r="A27581" s="143"/>
    </row>
    <row r="27582" spans="1:1" hidden="1">
      <c r="A27582" s="143"/>
    </row>
    <row r="27583" spans="1:1" hidden="1">
      <c r="A27583" s="143"/>
    </row>
    <row r="27584" spans="1:1" hidden="1">
      <c r="A27584" s="143"/>
    </row>
    <row r="27585" spans="1:1" hidden="1">
      <c r="A27585" s="143"/>
    </row>
    <row r="27586" spans="1:1" hidden="1">
      <c r="A27586" s="143"/>
    </row>
    <row r="27587" spans="1:1" hidden="1">
      <c r="A27587" s="143"/>
    </row>
    <row r="27588" spans="1:1" hidden="1">
      <c r="A27588" s="143"/>
    </row>
    <row r="27589" spans="1:1" hidden="1">
      <c r="A27589" s="143"/>
    </row>
    <row r="27590" spans="1:1" hidden="1">
      <c r="A27590" s="143"/>
    </row>
    <row r="27591" spans="1:1" hidden="1">
      <c r="A27591" s="143"/>
    </row>
    <row r="27592" spans="1:1" hidden="1">
      <c r="A27592" s="143"/>
    </row>
    <row r="27593" spans="1:1" hidden="1">
      <c r="A27593" s="143"/>
    </row>
    <row r="27594" spans="1:1" hidden="1">
      <c r="A27594" s="143"/>
    </row>
    <row r="27595" spans="1:1" hidden="1">
      <c r="A27595" s="164"/>
    </row>
    <row r="27596" spans="1:1" hidden="1">
      <c r="A27596" s="164"/>
    </row>
    <row r="27597" spans="1:1" hidden="1">
      <c r="A27597" s="164"/>
    </row>
    <row r="27598" spans="1:1" hidden="1">
      <c r="A27598" s="141"/>
    </row>
    <row r="27599" spans="1:1" hidden="1">
      <c r="A27599" s="141"/>
    </row>
    <row r="27600" spans="1:1" hidden="1">
      <c r="A27600" s="141"/>
    </row>
    <row r="27601" spans="1:1" hidden="1">
      <c r="A27601" s="143"/>
    </row>
    <row r="27602" spans="1:1" hidden="1">
      <c r="A27602" s="143"/>
    </row>
    <row r="27603" spans="1:1" hidden="1">
      <c r="A27603" s="143"/>
    </row>
    <row r="27604" spans="1:1" hidden="1">
      <c r="A27604" s="143"/>
    </row>
    <row r="27605" spans="1:1" hidden="1">
      <c r="A27605" s="143"/>
    </row>
    <row r="27606" spans="1:1" hidden="1">
      <c r="A27606" s="143"/>
    </row>
    <row r="27607" spans="1:1" hidden="1">
      <c r="A27607" s="143"/>
    </row>
    <row r="27608" spans="1:1" hidden="1">
      <c r="A27608" s="143"/>
    </row>
    <row r="27609" spans="1:1" hidden="1">
      <c r="A27609" s="143"/>
    </row>
    <row r="27610" spans="1:1" hidden="1">
      <c r="A27610" s="143"/>
    </row>
    <row r="27611" spans="1:1" hidden="1">
      <c r="A27611" s="143"/>
    </row>
    <row r="27612" spans="1:1" hidden="1">
      <c r="A27612" s="143"/>
    </row>
    <row r="27613" spans="1:1" hidden="1">
      <c r="A27613" s="141"/>
    </row>
    <row r="27614" spans="1:1" hidden="1">
      <c r="A27614" s="141"/>
    </row>
    <row r="27615" spans="1:1" hidden="1">
      <c r="A27615" s="143"/>
    </row>
    <row r="27616" spans="1:1" hidden="1">
      <c r="A27616" s="143"/>
    </row>
    <row r="27617" spans="1:1" hidden="1">
      <c r="A27617" s="143"/>
    </row>
    <row r="27618" spans="1:1" ht="15.75" hidden="1">
      <c r="A27618" s="100"/>
    </row>
    <row r="27619" spans="1:1" hidden="1">
      <c r="A27619" s="143"/>
    </row>
    <row r="27620" spans="1:1" hidden="1">
      <c r="A27620" s="143"/>
    </row>
    <row r="27621" spans="1:1" hidden="1">
      <c r="A27621" s="143"/>
    </row>
    <row r="27622" spans="1:1" hidden="1">
      <c r="A27622" s="143"/>
    </row>
    <row r="27623" spans="1:1" hidden="1">
      <c r="A27623" s="143"/>
    </row>
    <row r="27624" spans="1:1" hidden="1">
      <c r="A27624" s="143"/>
    </row>
    <row r="27625" spans="1:1" hidden="1">
      <c r="A27625" s="143"/>
    </row>
    <row r="27626" spans="1:1" hidden="1">
      <c r="A27626" s="143"/>
    </row>
    <row r="27627" spans="1:1" hidden="1">
      <c r="A27627" s="143"/>
    </row>
    <row r="27628" spans="1:1" hidden="1">
      <c r="A27628" s="143"/>
    </row>
    <row r="27629" spans="1:1" hidden="1">
      <c r="A27629" s="143"/>
    </row>
    <row r="27630" spans="1:1" hidden="1">
      <c r="A27630" s="143"/>
    </row>
    <row r="27631" spans="1:1" hidden="1">
      <c r="A27631" s="143"/>
    </row>
    <row r="27632" spans="1:1" hidden="1">
      <c r="A27632" s="143"/>
    </row>
    <row r="27633" spans="1:1" hidden="1">
      <c r="A27633" s="164"/>
    </row>
    <row r="27634" spans="1:1" hidden="1">
      <c r="A27634" s="164"/>
    </row>
    <row r="27635" spans="1:1" hidden="1">
      <c r="A27635" s="143"/>
    </row>
    <row r="27636" spans="1:1" hidden="1">
      <c r="A27636" s="164"/>
    </row>
    <row r="27637" spans="1:1" hidden="1">
      <c r="A27637" s="164"/>
    </row>
    <row r="27638" spans="1:1" hidden="1">
      <c r="A27638" s="143"/>
    </row>
    <row r="27639" spans="1:1" hidden="1">
      <c r="A27639" s="143"/>
    </row>
    <row r="27640" spans="1:1" ht="13.5" hidden="1" thickBot="1">
      <c r="A27640" s="514"/>
    </row>
    <row r="27641" spans="1:1" hidden="1">
      <c r="A27641" s="164"/>
    </row>
    <row r="27642" spans="1:1" hidden="1">
      <c r="A27642" s="164"/>
    </row>
    <row r="27643" spans="1:1" hidden="1">
      <c r="A27643" s="522"/>
    </row>
    <row r="27644" spans="1:1" hidden="1">
      <c r="A27644" s="118"/>
    </row>
    <row r="27645" spans="1:1" hidden="1">
      <c r="A27645" s="118"/>
    </row>
    <row r="27646" spans="1:1" hidden="1">
      <c r="A27646" s="118"/>
    </row>
    <row r="27647" spans="1:1" ht="15.75" hidden="1">
      <c r="A27647" s="241"/>
    </row>
    <row r="27648" spans="1:1" ht="15.75" hidden="1">
      <c r="A27648" s="241"/>
    </row>
    <row r="27649" spans="1:1" ht="15.75" hidden="1">
      <c r="A27649" s="241"/>
    </row>
    <row r="27650" spans="1:1" ht="15.75" hidden="1">
      <c r="A27650" s="241"/>
    </row>
    <row r="27651" spans="1:1" ht="15.75" hidden="1">
      <c r="A27651" s="241"/>
    </row>
    <row r="27652" spans="1:1" ht="15.75" hidden="1">
      <c r="A27652" s="241"/>
    </row>
    <row r="27653" spans="1:1" ht="15.75" hidden="1">
      <c r="A27653" s="241"/>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21"/>
    </row>
    <row r="27677" spans="1:1" hidden="1">
      <c r="A27677" s="163"/>
    </row>
    <row r="27678" spans="1:1" hidden="1">
      <c r="A27678" s="143"/>
    </row>
    <row r="27679" spans="1:1" hidden="1">
      <c r="A27679" s="143"/>
    </row>
    <row r="27680" spans="1:1" hidden="1">
      <c r="A27680" s="143"/>
    </row>
    <row r="27681" spans="1:1" hidden="1">
      <c r="A27681" s="143"/>
    </row>
    <row r="27682" spans="1:1" hidden="1">
      <c r="A27682" s="143"/>
    </row>
    <row r="27683" spans="1:1" hidden="1">
      <c r="A27683" s="143"/>
    </row>
    <row r="27684" spans="1:1" hidden="1">
      <c r="A27684" s="143"/>
    </row>
    <row r="27685" spans="1:1" hidden="1">
      <c r="A27685" s="143"/>
    </row>
    <row r="27686" spans="1:1" hidden="1">
      <c r="A27686" s="143"/>
    </row>
    <row r="27687" spans="1:1" hidden="1">
      <c r="A27687" s="143"/>
    </row>
    <row r="27688" spans="1:1" hidden="1">
      <c r="A27688" s="143"/>
    </row>
    <row r="27689" spans="1:1" hidden="1">
      <c r="A27689" s="143"/>
    </row>
    <row r="27690" spans="1:1" hidden="1">
      <c r="A27690" s="143"/>
    </row>
    <row r="27691" spans="1:1" hidden="1">
      <c r="A27691" s="143"/>
    </row>
    <row r="27692" spans="1:1" hidden="1">
      <c r="A27692" s="143"/>
    </row>
    <row r="27693" spans="1:1" hidden="1">
      <c r="A27693" s="143"/>
    </row>
    <row r="27694" spans="1:1" hidden="1">
      <c r="A27694" s="143"/>
    </row>
    <row r="27695" spans="1:1" hidden="1">
      <c r="A27695" s="143"/>
    </row>
    <row r="27696" spans="1:1" hidden="1">
      <c r="A27696" s="164"/>
    </row>
    <row r="27697" spans="1:1" hidden="1">
      <c r="A27697" s="164"/>
    </row>
    <row r="27698" spans="1:1" hidden="1">
      <c r="A27698" s="164"/>
    </row>
    <row r="27699" spans="1:1" hidden="1">
      <c r="A27699" s="141"/>
    </row>
    <row r="27700" spans="1:1" hidden="1">
      <c r="A27700" s="141"/>
    </row>
    <row r="27701" spans="1:1" hidden="1">
      <c r="A27701" s="141"/>
    </row>
    <row r="27702" spans="1:1" hidden="1">
      <c r="A27702" s="143"/>
    </row>
    <row r="27703" spans="1:1" hidden="1">
      <c r="A27703" s="143"/>
    </row>
    <row r="27704" spans="1:1" hidden="1">
      <c r="A27704" s="143"/>
    </row>
    <row r="27705" spans="1:1" hidden="1">
      <c r="A27705" s="143"/>
    </row>
    <row r="27706" spans="1:1" hidden="1">
      <c r="A27706" s="143"/>
    </row>
    <row r="27707" spans="1:1" hidden="1">
      <c r="A27707" s="143"/>
    </row>
    <row r="27708" spans="1:1" hidden="1">
      <c r="A27708" s="143"/>
    </row>
    <row r="27709" spans="1:1" hidden="1">
      <c r="A27709" s="143"/>
    </row>
    <row r="27710" spans="1:1" hidden="1">
      <c r="A27710" s="143"/>
    </row>
    <row r="27711" spans="1:1" hidden="1">
      <c r="A27711" s="143"/>
    </row>
    <row r="27712" spans="1:1" hidden="1">
      <c r="A27712" s="143"/>
    </row>
    <row r="27713" spans="1:1" hidden="1">
      <c r="A27713" s="143"/>
    </row>
    <row r="27714" spans="1:1" hidden="1">
      <c r="A27714" s="141"/>
    </row>
    <row r="27715" spans="1:1" hidden="1">
      <c r="A27715" s="141"/>
    </row>
    <row r="27716" spans="1:1" hidden="1">
      <c r="A27716" s="143"/>
    </row>
    <row r="27717" spans="1:1" hidden="1">
      <c r="A27717" s="143"/>
    </row>
    <row r="27718" spans="1:1" hidden="1">
      <c r="A27718" s="143"/>
    </row>
    <row r="27719" spans="1:1" ht="15.75" hidden="1">
      <c r="A27719" s="100"/>
    </row>
    <row r="27720" spans="1:1" hidden="1">
      <c r="A27720" s="143"/>
    </row>
    <row r="27721" spans="1:1" hidden="1">
      <c r="A27721" s="143"/>
    </row>
    <row r="27722" spans="1:1" hidden="1">
      <c r="A27722" s="143"/>
    </row>
    <row r="27723" spans="1:1" hidden="1">
      <c r="A27723" s="143"/>
    </row>
    <row r="27724" spans="1:1" hidden="1">
      <c r="A27724" s="143"/>
    </row>
    <row r="27725" spans="1:1" hidden="1">
      <c r="A27725" s="143"/>
    </row>
    <row r="27726" spans="1:1" hidden="1">
      <c r="A27726" s="143"/>
    </row>
    <row r="27727" spans="1:1" hidden="1">
      <c r="A27727" s="143"/>
    </row>
    <row r="27728" spans="1:1" hidden="1">
      <c r="A27728" s="143"/>
    </row>
    <row r="27729" spans="1:1" hidden="1">
      <c r="A27729" s="143"/>
    </row>
    <row r="27730" spans="1:1" hidden="1">
      <c r="A27730" s="143"/>
    </row>
    <row r="27731" spans="1:1" hidden="1">
      <c r="A27731" s="143"/>
    </row>
    <row r="27732" spans="1:1" hidden="1">
      <c r="A27732" s="143"/>
    </row>
    <row r="27733" spans="1:1" hidden="1">
      <c r="A27733" s="143"/>
    </row>
    <row r="27734" spans="1:1" hidden="1">
      <c r="A27734" s="164"/>
    </row>
    <row r="27735" spans="1:1" hidden="1">
      <c r="A27735" s="164"/>
    </row>
    <row r="27736" spans="1:1" hidden="1">
      <c r="A27736" s="143"/>
    </row>
    <row r="27737" spans="1:1" hidden="1">
      <c r="A27737" s="164"/>
    </row>
    <row r="27738" spans="1:1" hidden="1">
      <c r="A27738" s="164"/>
    </row>
    <row r="27739" spans="1:1" hidden="1">
      <c r="A27739" s="143"/>
    </row>
    <row r="27740" spans="1:1" hidden="1">
      <c r="A27740" s="143"/>
    </row>
    <row r="27741" spans="1:1" ht="13.5" hidden="1" thickBot="1">
      <c r="A27741" s="514"/>
    </row>
    <row r="27742" spans="1:1" hidden="1">
      <c r="A27742" s="164"/>
    </row>
    <row r="27743" spans="1:1" hidden="1">
      <c r="A27743" s="164"/>
    </row>
    <row r="27744" spans="1:1" hidden="1">
      <c r="A27744" s="522"/>
    </row>
    <row r="27745" spans="1:1" hidden="1">
      <c r="A27745" s="118"/>
    </row>
    <row r="27746" spans="1:1" hidden="1">
      <c r="A27746" s="118"/>
    </row>
    <row r="27747" spans="1:1" hidden="1">
      <c r="A27747" s="118"/>
    </row>
    <row r="27748" spans="1:1" ht="15.75" hidden="1">
      <c r="A27748" s="241"/>
    </row>
    <row r="27749" spans="1:1" ht="15.75" hidden="1">
      <c r="A27749" s="241"/>
    </row>
    <row r="27750" spans="1:1" ht="15.75" hidden="1">
      <c r="A27750" s="241"/>
    </row>
    <row r="27751" spans="1:1" ht="15.75" hidden="1">
      <c r="A27751" s="241"/>
    </row>
    <row r="27752" spans="1:1" ht="15.75" hidden="1">
      <c r="A27752" s="241"/>
    </row>
    <row r="27753" spans="1:1" ht="15.75" hidden="1">
      <c r="A27753" s="241"/>
    </row>
    <row r="27754" spans="1:1" ht="15.75" hidden="1">
      <c r="A27754" s="241"/>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21"/>
    </row>
    <row r="27778" spans="1:1" hidden="1">
      <c r="A27778" s="163"/>
    </row>
    <row r="27779" spans="1:1" hidden="1">
      <c r="A27779" s="143"/>
    </row>
    <row r="27780" spans="1:1" hidden="1">
      <c r="A27780" s="143"/>
    </row>
    <row r="27781" spans="1:1" hidden="1">
      <c r="A27781" s="143"/>
    </row>
    <row r="27782" spans="1:1" hidden="1">
      <c r="A27782" s="143"/>
    </row>
    <row r="27783" spans="1:1" hidden="1">
      <c r="A27783" s="143"/>
    </row>
    <row r="27784" spans="1:1" hidden="1">
      <c r="A27784" s="143"/>
    </row>
    <row r="27785" spans="1:1" hidden="1">
      <c r="A27785" s="143"/>
    </row>
    <row r="27786" spans="1:1" hidden="1">
      <c r="A27786" s="143"/>
    </row>
    <row r="27787" spans="1:1" hidden="1">
      <c r="A27787" s="143"/>
    </row>
    <row r="27788" spans="1:1" hidden="1">
      <c r="A27788" s="143"/>
    </row>
    <row r="27789" spans="1:1" hidden="1">
      <c r="A27789" s="143"/>
    </row>
    <row r="27790" spans="1:1" hidden="1">
      <c r="A27790" s="143"/>
    </row>
    <row r="27791" spans="1:1" hidden="1">
      <c r="A27791" s="143"/>
    </row>
    <row r="27792" spans="1:1" hidden="1">
      <c r="A27792" s="143"/>
    </row>
    <row r="27793" spans="1:1" hidden="1">
      <c r="A27793" s="143"/>
    </row>
    <row r="27794" spans="1:1" hidden="1">
      <c r="A27794" s="143"/>
    </row>
    <row r="27795" spans="1:1" hidden="1">
      <c r="A27795" s="143"/>
    </row>
    <row r="27796" spans="1:1" hidden="1">
      <c r="A27796" s="143"/>
    </row>
    <row r="27797" spans="1:1" hidden="1">
      <c r="A27797" s="164"/>
    </row>
    <row r="27798" spans="1:1" hidden="1">
      <c r="A27798" s="164"/>
    </row>
    <row r="27799" spans="1:1" hidden="1">
      <c r="A27799" s="164"/>
    </row>
    <row r="27800" spans="1:1" hidden="1">
      <c r="A27800" s="141"/>
    </row>
    <row r="27801" spans="1:1" hidden="1">
      <c r="A27801" s="141"/>
    </row>
    <row r="27802" spans="1:1" hidden="1">
      <c r="A27802" s="141"/>
    </row>
    <row r="27803" spans="1:1" hidden="1">
      <c r="A27803" s="143"/>
    </row>
    <row r="27804" spans="1:1" hidden="1">
      <c r="A27804" s="143"/>
    </row>
    <row r="27805" spans="1:1" hidden="1">
      <c r="A27805" s="143"/>
    </row>
    <row r="27806" spans="1:1" hidden="1">
      <c r="A27806" s="143"/>
    </row>
    <row r="27807" spans="1:1" hidden="1">
      <c r="A27807" s="143"/>
    </row>
    <row r="27808" spans="1:1" hidden="1">
      <c r="A27808" s="143"/>
    </row>
    <row r="27809" spans="1:1" hidden="1">
      <c r="A27809" s="143"/>
    </row>
    <row r="27810" spans="1:1" hidden="1">
      <c r="A27810" s="143"/>
    </row>
    <row r="27811" spans="1:1" hidden="1">
      <c r="A27811" s="143"/>
    </row>
    <row r="27812" spans="1:1" hidden="1">
      <c r="A27812" s="143"/>
    </row>
    <row r="27813" spans="1:1" hidden="1">
      <c r="A27813" s="143"/>
    </row>
    <row r="27814" spans="1:1" hidden="1">
      <c r="A27814" s="143"/>
    </row>
    <row r="27815" spans="1:1" hidden="1">
      <c r="A27815" s="141"/>
    </row>
    <row r="27816" spans="1:1" hidden="1">
      <c r="A27816" s="141"/>
    </row>
    <row r="27817" spans="1:1" hidden="1">
      <c r="A27817" s="143"/>
    </row>
    <row r="27818" spans="1:1" hidden="1">
      <c r="A27818" s="143"/>
    </row>
    <row r="27819" spans="1:1" hidden="1">
      <c r="A27819" s="143"/>
    </row>
    <row r="27820" spans="1:1" ht="15.75" hidden="1">
      <c r="A27820" s="100"/>
    </row>
    <row r="27821" spans="1:1" hidden="1">
      <c r="A27821" s="143"/>
    </row>
    <row r="27822" spans="1:1" hidden="1">
      <c r="A27822" s="143"/>
    </row>
    <row r="27823" spans="1:1" hidden="1">
      <c r="A27823" s="143"/>
    </row>
    <row r="27824" spans="1:1" hidden="1">
      <c r="A27824" s="143"/>
    </row>
    <row r="27825" spans="1:1" hidden="1">
      <c r="A27825" s="143"/>
    </row>
    <row r="27826" spans="1:1" hidden="1">
      <c r="A27826" s="143"/>
    </row>
    <row r="27827" spans="1:1" hidden="1">
      <c r="A27827" s="143"/>
    </row>
    <row r="27828" spans="1:1" hidden="1">
      <c r="A27828" s="143"/>
    </row>
    <row r="27829" spans="1:1" hidden="1">
      <c r="A27829" s="143"/>
    </row>
    <row r="27830" spans="1:1" hidden="1">
      <c r="A27830" s="143"/>
    </row>
    <row r="27831" spans="1:1" hidden="1">
      <c r="A27831" s="143"/>
    </row>
    <row r="27832" spans="1:1" hidden="1">
      <c r="A27832" s="143"/>
    </row>
    <row r="27833" spans="1:1" hidden="1">
      <c r="A27833" s="143"/>
    </row>
    <row r="27834" spans="1:1" hidden="1">
      <c r="A27834" s="143"/>
    </row>
    <row r="27835" spans="1:1" hidden="1">
      <c r="A27835" s="164"/>
    </row>
    <row r="27836" spans="1:1" hidden="1">
      <c r="A27836" s="164"/>
    </row>
    <row r="27837" spans="1:1" hidden="1">
      <c r="A27837" s="143"/>
    </row>
    <row r="27838" spans="1:1" hidden="1">
      <c r="A27838" s="164"/>
    </row>
    <row r="27839" spans="1:1" hidden="1">
      <c r="A27839" s="164"/>
    </row>
    <row r="27840" spans="1:1" hidden="1">
      <c r="A27840" s="143"/>
    </row>
    <row r="27841" spans="1:1" hidden="1">
      <c r="A27841" s="143"/>
    </row>
    <row r="27842" spans="1:1" ht="13.5" hidden="1" thickBot="1">
      <c r="A27842" s="514"/>
    </row>
    <row r="27843" spans="1:1" hidden="1">
      <c r="A27843" s="164"/>
    </row>
    <row r="27844" spans="1:1" hidden="1">
      <c r="A27844" s="164"/>
    </row>
    <row r="27845" spans="1:1" hidden="1">
      <c r="A27845" s="522"/>
    </row>
    <row r="27846" spans="1:1" hidden="1">
      <c r="A27846" s="118"/>
    </row>
    <row r="27847" spans="1:1" hidden="1">
      <c r="A27847" s="118"/>
    </row>
    <row r="27848" spans="1:1" hidden="1">
      <c r="A27848" s="118"/>
    </row>
    <row r="27849" spans="1:1" ht="15.75" hidden="1">
      <c r="A27849" s="241"/>
    </row>
    <row r="27850" spans="1:1" ht="15.75" hidden="1">
      <c r="A27850" s="241"/>
    </row>
    <row r="27851" spans="1:1" ht="15.75" hidden="1">
      <c r="A27851" s="241"/>
    </row>
    <row r="27852" spans="1:1" ht="15.75" hidden="1">
      <c r="A27852" s="241"/>
    </row>
    <row r="27853" spans="1:1" ht="15.75" hidden="1">
      <c r="A27853" s="241"/>
    </row>
    <row r="27854" spans="1:1" ht="15.75" hidden="1">
      <c r="A27854" s="241"/>
    </row>
    <row r="27855" spans="1:1" ht="15.75" hidden="1">
      <c r="A27855" s="241"/>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21"/>
    </row>
    <row r="27879" spans="1:1" hidden="1">
      <c r="A27879" s="163"/>
    </row>
    <row r="27880" spans="1:1" hidden="1">
      <c r="A27880" s="143"/>
    </row>
    <row r="27881" spans="1:1" hidden="1">
      <c r="A27881" s="143"/>
    </row>
    <row r="27882" spans="1:1" hidden="1">
      <c r="A27882" s="143"/>
    </row>
    <row r="27883" spans="1:1" hidden="1">
      <c r="A27883" s="143"/>
    </row>
    <row r="27884" spans="1:1" hidden="1">
      <c r="A27884" s="143"/>
    </row>
    <row r="27885" spans="1:1" hidden="1">
      <c r="A27885" s="143"/>
    </row>
    <row r="27886" spans="1:1" hidden="1">
      <c r="A27886" s="143"/>
    </row>
    <row r="27887" spans="1:1" hidden="1">
      <c r="A27887" s="143"/>
    </row>
    <row r="27888" spans="1:1" hidden="1">
      <c r="A27888" s="143"/>
    </row>
    <row r="27889" spans="1:1" hidden="1">
      <c r="A27889" s="143"/>
    </row>
    <row r="27890" spans="1:1" hidden="1">
      <c r="A27890" s="143"/>
    </row>
    <row r="27891" spans="1:1" hidden="1">
      <c r="A27891" s="143"/>
    </row>
    <row r="27892" spans="1:1" hidden="1">
      <c r="A27892" s="143"/>
    </row>
    <row r="27893" spans="1:1" hidden="1">
      <c r="A27893" s="143"/>
    </row>
    <row r="27894" spans="1:1" hidden="1">
      <c r="A27894" s="143"/>
    </row>
    <row r="27895" spans="1:1" hidden="1">
      <c r="A27895" s="143"/>
    </row>
    <row r="27896" spans="1:1" hidden="1">
      <c r="A27896" s="143"/>
    </row>
    <row r="27897" spans="1:1" hidden="1">
      <c r="A27897" s="143"/>
    </row>
    <row r="27898" spans="1:1" hidden="1">
      <c r="A27898" s="164"/>
    </row>
    <row r="27899" spans="1:1" hidden="1">
      <c r="A27899" s="164"/>
    </row>
    <row r="27900" spans="1:1" hidden="1">
      <c r="A27900" s="164"/>
    </row>
    <row r="27901" spans="1:1" hidden="1">
      <c r="A27901" s="141"/>
    </row>
    <row r="27902" spans="1:1" hidden="1">
      <c r="A27902" s="141"/>
    </row>
    <row r="27903" spans="1:1" hidden="1">
      <c r="A27903" s="141"/>
    </row>
    <row r="27904" spans="1:1" hidden="1">
      <c r="A27904" s="143"/>
    </row>
    <row r="27905" spans="1:1" hidden="1">
      <c r="A27905" s="143"/>
    </row>
    <row r="27906" spans="1:1" hidden="1">
      <c r="A27906" s="143"/>
    </row>
    <row r="27907" spans="1:1" hidden="1">
      <c r="A27907" s="143"/>
    </row>
    <row r="27908" spans="1:1" hidden="1">
      <c r="A27908" s="143"/>
    </row>
    <row r="27909" spans="1:1" hidden="1">
      <c r="A27909" s="143"/>
    </row>
    <row r="27910" spans="1:1" hidden="1">
      <c r="A27910" s="143"/>
    </row>
    <row r="27911" spans="1:1" hidden="1">
      <c r="A27911" s="143"/>
    </row>
    <row r="27912" spans="1:1" hidden="1">
      <c r="A27912" s="143"/>
    </row>
    <row r="27913" spans="1:1" hidden="1">
      <c r="A27913" s="143"/>
    </row>
    <row r="27914" spans="1:1" hidden="1">
      <c r="A27914" s="143"/>
    </row>
    <row r="27915" spans="1:1" hidden="1">
      <c r="A27915" s="143"/>
    </row>
    <row r="27916" spans="1:1" hidden="1">
      <c r="A27916" s="141"/>
    </row>
    <row r="27917" spans="1:1" hidden="1">
      <c r="A27917" s="141"/>
    </row>
    <row r="27918" spans="1:1" hidden="1">
      <c r="A27918" s="143"/>
    </row>
    <row r="27919" spans="1:1" hidden="1">
      <c r="A27919" s="143"/>
    </row>
    <row r="27920" spans="1:1" hidden="1">
      <c r="A27920" s="143"/>
    </row>
    <row r="27921" spans="1:1" ht="15.75" hidden="1">
      <c r="A27921" s="100"/>
    </row>
    <row r="27922" spans="1:1" hidden="1">
      <c r="A27922" s="143"/>
    </row>
    <row r="27923" spans="1:1" hidden="1">
      <c r="A27923" s="143"/>
    </row>
    <row r="27924" spans="1:1" hidden="1">
      <c r="A27924" s="143"/>
    </row>
    <row r="27925" spans="1:1" hidden="1">
      <c r="A27925" s="143"/>
    </row>
    <row r="27926" spans="1:1" hidden="1">
      <c r="A27926" s="143"/>
    </row>
    <row r="27927" spans="1:1" hidden="1">
      <c r="A27927" s="143"/>
    </row>
    <row r="27928" spans="1:1" hidden="1">
      <c r="A27928" s="143"/>
    </row>
    <row r="27929" spans="1:1" hidden="1">
      <c r="A27929" s="143"/>
    </row>
    <row r="27930" spans="1:1" hidden="1">
      <c r="A27930" s="143"/>
    </row>
    <row r="27931" spans="1:1" hidden="1">
      <c r="A27931" s="143"/>
    </row>
    <row r="27932" spans="1:1" hidden="1">
      <c r="A27932" s="143"/>
    </row>
    <row r="27933" spans="1:1" hidden="1">
      <c r="A27933" s="143"/>
    </row>
    <row r="27934" spans="1:1" hidden="1">
      <c r="A27934" s="143"/>
    </row>
    <row r="27935" spans="1:1" hidden="1">
      <c r="A27935" s="143"/>
    </row>
    <row r="27936" spans="1:1" hidden="1">
      <c r="A27936" s="164"/>
    </row>
    <row r="27937" spans="1:1" hidden="1">
      <c r="A27937" s="164"/>
    </row>
    <row r="27938" spans="1:1" hidden="1">
      <c r="A27938" s="143"/>
    </row>
    <row r="27939" spans="1:1" hidden="1">
      <c r="A27939" s="164"/>
    </row>
    <row r="27940" spans="1:1" hidden="1">
      <c r="A27940" s="164"/>
    </row>
    <row r="27941" spans="1:1" hidden="1">
      <c r="A27941" s="143"/>
    </row>
    <row r="27942" spans="1:1" hidden="1">
      <c r="A27942" s="143"/>
    </row>
    <row r="27943" spans="1:1" ht="13.5" hidden="1" thickBot="1">
      <c r="A27943" s="514"/>
    </row>
    <row r="27944" spans="1:1" hidden="1">
      <c r="A27944" s="164"/>
    </row>
    <row r="27945" spans="1:1" hidden="1">
      <c r="A27945" s="164"/>
    </row>
    <row r="27946" spans="1:1" hidden="1">
      <c r="A27946" s="522"/>
    </row>
    <row r="27947" spans="1:1" hidden="1">
      <c r="A27947" s="118"/>
    </row>
    <row r="27948" spans="1:1" hidden="1">
      <c r="A27948" s="118"/>
    </row>
    <row r="27949" spans="1:1" hidden="1">
      <c r="A27949" s="118"/>
    </row>
    <row r="27950" spans="1:1" ht="15.75" hidden="1">
      <c r="A27950" s="241"/>
    </row>
    <row r="27951" spans="1:1" ht="15.75" hidden="1">
      <c r="A27951" s="241"/>
    </row>
    <row r="27952" spans="1:1" ht="15.75" hidden="1">
      <c r="A27952" s="241"/>
    </row>
    <row r="27953" spans="1:1" ht="15.75" hidden="1">
      <c r="A27953" s="241"/>
    </row>
    <row r="27954" spans="1:1" ht="15.75" hidden="1">
      <c r="A27954" s="241"/>
    </row>
    <row r="27955" spans="1:1" ht="15.75" hidden="1">
      <c r="A27955" s="241"/>
    </row>
    <row r="27956" spans="1:1" ht="15.75" hidden="1">
      <c r="A27956" s="241"/>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21"/>
    </row>
    <row r="27980" spans="1:1" hidden="1">
      <c r="A27980" s="163"/>
    </row>
    <row r="27981" spans="1:1" hidden="1">
      <c r="A27981" s="143"/>
    </row>
    <row r="27982" spans="1:1" hidden="1">
      <c r="A27982" s="143"/>
    </row>
    <row r="27983" spans="1:1" hidden="1">
      <c r="A27983" s="143"/>
    </row>
    <row r="27984" spans="1:1" hidden="1">
      <c r="A27984" s="143"/>
    </row>
    <row r="27985" spans="1:1" hidden="1">
      <c r="A27985" s="143"/>
    </row>
    <row r="27986" spans="1:1" hidden="1">
      <c r="A27986" s="143"/>
    </row>
    <row r="27987" spans="1:1" hidden="1">
      <c r="A27987" s="143"/>
    </row>
    <row r="27988" spans="1:1" hidden="1">
      <c r="A27988" s="143"/>
    </row>
    <row r="27989" spans="1:1" hidden="1">
      <c r="A27989" s="143"/>
    </row>
    <row r="27990" spans="1:1" hidden="1">
      <c r="A27990" s="143"/>
    </row>
    <row r="27991" spans="1:1" hidden="1">
      <c r="A27991" s="143"/>
    </row>
    <row r="27992" spans="1:1" hidden="1">
      <c r="A27992" s="143"/>
    </row>
    <row r="27993" spans="1:1" hidden="1">
      <c r="A27993" s="143"/>
    </row>
    <row r="27994" spans="1:1" hidden="1">
      <c r="A27994" s="143"/>
    </row>
    <row r="27995" spans="1:1" hidden="1">
      <c r="A27995" s="143"/>
    </row>
    <row r="27996" spans="1:1" hidden="1">
      <c r="A27996" s="143"/>
    </row>
    <row r="27997" spans="1:1" hidden="1">
      <c r="A27997" s="143"/>
    </row>
    <row r="27998" spans="1:1" hidden="1">
      <c r="A27998" s="143"/>
    </row>
    <row r="27999" spans="1:1" hidden="1">
      <c r="A27999" s="164"/>
    </row>
    <row r="28000" spans="1:1" hidden="1">
      <c r="A28000" s="164"/>
    </row>
    <row r="28001" spans="1:1" hidden="1">
      <c r="A28001" s="164"/>
    </row>
    <row r="28002" spans="1:1" hidden="1">
      <c r="A28002" s="141"/>
    </row>
    <row r="28003" spans="1:1" hidden="1">
      <c r="A28003" s="141"/>
    </row>
    <row r="28004" spans="1:1" hidden="1">
      <c r="A28004" s="141"/>
    </row>
    <row r="28005" spans="1:1" hidden="1">
      <c r="A28005" s="143"/>
    </row>
    <row r="28006" spans="1:1" hidden="1">
      <c r="A28006" s="143"/>
    </row>
    <row r="28007" spans="1:1" hidden="1">
      <c r="A28007" s="143"/>
    </row>
    <row r="28008" spans="1:1" hidden="1">
      <c r="A28008" s="143"/>
    </row>
    <row r="28009" spans="1:1" hidden="1">
      <c r="A28009" s="143"/>
    </row>
    <row r="28010" spans="1:1" hidden="1">
      <c r="A28010" s="143"/>
    </row>
    <row r="28011" spans="1:1" hidden="1">
      <c r="A28011" s="143"/>
    </row>
    <row r="28012" spans="1:1" hidden="1">
      <c r="A28012" s="143"/>
    </row>
    <row r="28013" spans="1:1" hidden="1">
      <c r="A28013" s="143"/>
    </row>
    <row r="28014" spans="1:1" hidden="1">
      <c r="A28014" s="143"/>
    </row>
    <row r="28015" spans="1:1" hidden="1">
      <c r="A28015" s="143"/>
    </row>
    <row r="28016" spans="1:1" hidden="1">
      <c r="A28016" s="143"/>
    </row>
    <row r="28017" spans="1:1" hidden="1">
      <c r="A28017" s="141"/>
    </row>
    <row r="28018" spans="1:1" hidden="1">
      <c r="A28018" s="141"/>
    </row>
    <row r="28019" spans="1:1" hidden="1">
      <c r="A28019" s="143"/>
    </row>
    <row r="28020" spans="1:1" hidden="1">
      <c r="A28020" s="143"/>
    </row>
    <row r="28021" spans="1:1" hidden="1">
      <c r="A28021" s="143"/>
    </row>
    <row r="28022" spans="1:1" ht="15.75" hidden="1">
      <c r="A28022" s="100"/>
    </row>
    <row r="28023" spans="1:1" hidden="1">
      <c r="A28023" s="143"/>
    </row>
    <row r="28024" spans="1:1" hidden="1">
      <c r="A28024" s="143"/>
    </row>
    <row r="28025" spans="1:1" hidden="1">
      <c r="A28025" s="143"/>
    </row>
    <row r="28026" spans="1:1" hidden="1">
      <c r="A28026" s="143"/>
    </row>
    <row r="28027" spans="1:1" hidden="1">
      <c r="A28027" s="143"/>
    </row>
    <row r="28028" spans="1:1" hidden="1">
      <c r="A28028" s="143"/>
    </row>
    <row r="28029" spans="1:1" hidden="1">
      <c r="A28029" s="143"/>
    </row>
    <row r="28030" spans="1:1" hidden="1">
      <c r="A28030" s="143"/>
    </row>
    <row r="28031" spans="1:1" hidden="1">
      <c r="A28031" s="143"/>
    </row>
    <row r="28032" spans="1:1" hidden="1">
      <c r="A28032" s="143"/>
    </row>
    <row r="28033" spans="1:1" hidden="1">
      <c r="A28033" s="143"/>
    </row>
    <row r="28034" spans="1:1" hidden="1">
      <c r="A28034" s="143"/>
    </row>
    <row r="28035" spans="1:1" hidden="1">
      <c r="A28035" s="143"/>
    </row>
    <row r="28036" spans="1:1" hidden="1">
      <c r="A28036" s="143"/>
    </row>
    <row r="28037" spans="1:1" hidden="1">
      <c r="A28037" s="164"/>
    </row>
    <row r="28038" spans="1:1" hidden="1">
      <c r="A28038" s="164"/>
    </row>
    <row r="28039" spans="1:1" hidden="1">
      <c r="A28039" s="143"/>
    </row>
    <row r="28040" spans="1:1" hidden="1">
      <c r="A28040" s="164"/>
    </row>
    <row r="28041" spans="1:1" hidden="1">
      <c r="A28041" s="164"/>
    </row>
    <row r="28042" spans="1:1" hidden="1">
      <c r="A28042" s="143"/>
    </row>
    <row r="28043" spans="1:1" hidden="1">
      <c r="A28043" s="143"/>
    </row>
    <row r="28044" spans="1:1" ht="13.5" hidden="1" thickBot="1">
      <c r="A28044" s="514"/>
    </row>
    <row r="28045" spans="1:1" hidden="1">
      <c r="A28045" s="164"/>
    </row>
    <row r="28046" spans="1:1" hidden="1">
      <c r="A28046" s="164"/>
    </row>
    <row r="28047" spans="1:1" hidden="1">
      <c r="A28047" s="522"/>
    </row>
    <row r="28048" spans="1:1" hidden="1">
      <c r="A28048" s="118"/>
    </row>
    <row r="28049" spans="1:1" hidden="1">
      <c r="A28049" s="118"/>
    </row>
    <row r="28050" spans="1:1" hidden="1">
      <c r="A28050" s="118"/>
    </row>
    <row r="28051" spans="1:1" ht="15.75" hidden="1">
      <c r="A28051" s="241"/>
    </row>
    <row r="28052" spans="1:1" ht="15.75" hidden="1">
      <c r="A28052" s="241"/>
    </row>
    <row r="28053" spans="1:1" ht="15.75" hidden="1">
      <c r="A28053" s="241"/>
    </row>
    <row r="28054" spans="1:1" ht="15.75" hidden="1">
      <c r="A28054" s="241"/>
    </row>
    <row r="28055" spans="1:1" ht="15.75" hidden="1">
      <c r="A28055" s="241"/>
    </row>
    <row r="28056" spans="1:1" ht="15.75" hidden="1">
      <c r="A28056" s="241"/>
    </row>
    <row r="28057" spans="1:1" ht="15.75" hidden="1">
      <c r="A28057" s="241"/>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21"/>
    </row>
    <row r="28081" spans="1:1" hidden="1">
      <c r="A28081" s="163"/>
    </row>
    <row r="28082" spans="1:1" hidden="1">
      <c r="A28082" s="143"/>
    </row>
    <row r="28083" spans="1:1" hidden="1">
      <c r="A28083" s="143"/>
    </row>
    <row r="28084" spans="1:1" hidden="1">
      <c r="A28084" s="143"/>
    </row>
    <row r="28085" spans="1:1" hidden="1">
      <c r="A28085" s="143"/>
    </row>
    <row r="28086" spans="1:1" hidden="1">
      <c r="A28086" s="143"/>
    </row>
    <row r="28087" spans="1:1" hidden="1">
      <c r="A28087" s="143"/>
    </row>
    <row r="28088" spans="1:1" hidden="1">
      <c r="A28088" s="143"/>
    </row>
    <row r="28089" spans="1:1" hidden="1">
      <c r="A28089" s="143"/>
    </row>
    <row r="28090" spans="1:1" hidden="1">
      <c r="A28090" s="143"/>
    </row>
    <row r="28091" spans="1:1" hidden="1">
      <c r="A28091" s="143"/>
    </row>
    <row r="28092" spans="1:1" hidden="1">
      <c r="A28092" s="143"/>
    </row>
    <row r="28093" spans="1:1" hidden="1">
      <c r="A28093" s="143"/>
    </row>
    <row r="28094" spans="1:1" hidden="1">
      <c r="A28094" s="143"/>
    </row>
    <row r="28095" spans="1:1" hidden="1">
      <c r="A28095" s="143"/>
    </row>
    <row r="28096" spans="1:1" hidden="1">
      <c r="A28096" s="143"/>
    </row>
    <row r="28097" spans="1:1" hidden="1">
      <c r="A28097" s="143"/>
    </row>
    <row r="28098" spans="1:1" hidden="1">
      <c r="A28098" s="143"/>
    </row>
    <row r="28099" spans="1:1" hidden="1">
      <c r="A28099" s="143"/>
    </row>
    <row r="28100" spans="1:1" hidden="1">
      <c r="A28100" s="164"/>
    </row>
    <row r="28101" spans="1:1" hidden="1">
      <c r="A28101" s="164"/>
    </row>
    <row r="28102" spans="1:1" hidden="1">
      <c r="A28102" s="164"/>
    </row>
    <row r="28103" spans="1:1" hidden="1">
      <c r="A28103" s="141"/>
    </row>
    <row r="28104" spans="1:1" hidden="1">
      <c r="A28104" s="141"/>
    </row>
    <row r="28105" spans="1:1" hidden="1">
      <c r="A28105" s="141"/>
    </row>
    <row r="28106" spans="1:1" hidden="1">
      <c r="A28106" s="143"/>
    </row>
    <row r="28107" spans="1:1" hidden="1">
      <c r="A28107" s="143"/>
    </row>
    <row r="28108" spans="1:1" hidden="1">
      <c r="A28108" s="143"/>
    </row>
    <row r="28109" spans="1:1" hidden="1">
      <c r="A28109" s="143"/>
    </row>
    <row r="28110" spans="1:1" hidden="1">
      <c r="A28110" s="143"/>
    </row>
    <row r="28111" spans="1:1" hidden="1">
      <c r="A28111" s="143"/>
    </row>
    <row r="28112" spans="1:1" hidden="1">
      <c r="A28112" s="143"/>
    </row>
    <row r="28113" spans="1:1" hidden="1">
      <c r="A28113" s="143"/>
    </row>
    <row r="28114" spans="1:1" hidden="1">
      <c r="A28114" s="143"/>
    </row>
    <row r="28115" spans="1:1" hidden="1">
      <c r="A28115" s="143"/>
    </row>
    <row r="28116" spans="1:1" hidden="1">
      <c r="A28116" s="143"/>
    </row>
    <row r="28117" spans="1:1" hidden="1">
      <c r="A28117" s="143"/>
    </row>
    <row r="28118" spans="1:1" hidden="1">
      <c r="A28118" s="141"/>
    </row>
    <row r="28119" spans="1:1" hidden="1">
      <c r="A28119" s="141"/>
    </row>
    <row r="28120" spans="1:1" hidden="1">
      <c r="A28120" s="143"/>
    </row>
    <row r="28121" spans="1:1" hidden="1">
      <c r="A28121" s="143"/>
    </row>
    <row r="28122" spans="1:1" hidden="1">
      <c r="A28122" s="143"/>
    </row>
    <row r="28123" spans="1:1" ht="15.75" hidden="1">
      <c r="A28123" s="100"/>
    </row>
    <row r="28124" spans="1:1" hidden="1">
      <c r="A28124" s="143"/>
    </row>
    <row r="28125" spans="1:1" hidden="1">
      <c r="A28125" s="143"/>
    </row>
    <row r="28126" spans="1:1" hidden="1">
      <c r="A28126" s="143"/>
    </row>
    <row r="28127" spans="1:1" hidden="1">
      <c r="A28127" s="143"/>
    </row>
    <row r="28128" spans="1:1" hidden="1">
      <c r="A28128" s="143"/>
    </row>
    <row r="28129" spans="1:1" hidden="1">
      <c r="A28129" s="143"/>
    </row>
    <row r="28130" spans="1:1" hidden="1">
      <c r="A28130" s="143"/>
    </row>
    <row r="28131" spans="1:1" hidden="1">
      <c r="A28131" s="143"/>
    </row>
    <row r="28132" spans="1:1" hidden="1">
      <c r="A28132" s="143"/>
    </row>
    <row r="28133" spans="1:1" hidden="1">
      <c r="A28133" s="143"/>
    </row>
    <row r="28134" spans="1:1" hidden="1">
      <c r="A28134" s="143"/>
    </row>
    <row r="28135" spans="1:1" hidden="1">
      <c r="A28135" s="143"/>
    </row>
    <row r="28136" spans="1:1" hidden="1">
      <c r="A28136" s="143"/>
    </row>
    <row r="28137" spans="1:1" hidden="1">
      <c r="A28137" s="143"/>
    </row>
    <row r="28138" spans="1:1" hidden="1">
      <c r="A28138" s="164"/>
    </row>
    <row r="28139" spans="1:1" hidden="1">
      <c r="A28139" s="164"/>
    </row>
    <row r="28140" spans="1:1" hidden="1">
      <c r="A28140" s="143"/>
    </row>
    <row r="28141" spans="1:1" hidden="1">
      <c r="A28141" s="164"/>
    </row>
    <row r="28142" spans="1:1" hidden="1">
      <c r="A28142" s="164"/>
    </row>
    <row r="28143" spans="1:1" hidden="1">
      <c r="A28143" s="143"/>
    </row>
    <row r="28144" spans="1:1" hidden="1">
      <c r="A28144" s="143"/>
    </row>
    <row r="28145" spans="1:1" ht="13.5" hidden="1" thickBot="1">
      <c r="A28145" s="514"/>
    </row>
    <row r="28146" spans="1:1" hidden="1">
      <c r="A28146" s="164"/>
    </row>
    <row r="28147" spans="1:1" hidden="1">
      <c r="A28147" s="164"/>
    </row>
    <row r="28148" spans="1:1" hidden="1">
      <c r="A28148" s="522"/>
    </row>
    <row r="28149" spans="1:1" hidden="1">
      <c r="A28149" s="118"/>
    </row>
    <row r="28150" spans="1:1" hidden="1">
      <c r="A28150" s="118"/>
    </row>
    <row r="28151" spans="1:1" hidden="1">
      <c r="A28151" s="118"/>
    </row>
    <row r="28152" spans="1:1" ht="15.75" hidden="1">
      <c r="A28152" s="241"/>
    </row>
    <row r="28153" spans="1:1" ht="15.75" hidden="1">
      <c r="A28153" s="241"/>
    </row>
    <row r="28154" spans="1:1" ht="15.75" hidden="1">
      <c r="A28154" s="241"/>
    </row>
    <row r="28155" spans="1:1" ht="15.75" hidden="1">
      <c r="A28155" s="241"/>
    </row>
    <row r="28156" spans="1:1" ht="15.75" hidden="1">
      <c r="A28156" s="241"/>
    </row>
    <row r="28157" spans="1:1" ht="15.75" hidden="1">
      <c r="A28157" s="241"/>
    </row>
    <row r="28158" spans="1:1" ht="15.75" hidden="1">
      <c r="A28158" s="241"/>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21"/>
    </row>
    <row r="28182" spans="1:1" hidden="1">
      <c r="A28182" s="163"/>
    </row>
    <row r="28183" spans="1:1" hidden="1">
      <c r="A28183" s="143"/>
    </row>
    <row r="28184" spans="1:1" hidden="1">
      <c r="A28184" s="143"/>
    </row>
    <row r="28185" spans="1:1" hidden="1">
      <c r="A28185" s="143"/>
    </row>
    <row r="28186" spans="1:1" hidden="1">
      <c r="A28186" s="143"/>
    </row>
    <row r="28187" spans="1:1" hidden="1">
      <c r="A28187" s="143"/>
    </row>
    <row r="28188" spans="1:1" hidden="1">
      <c r="A28188" s="143"/>
    </row>
    <row r="28189" spans="1:1" hidden="1">
      <c r="A28189" s="143"/>
    </row>
    <row r="28190" spans="1:1" hidden="1">
      <c r="A28190" s="143"/>
    </row>
    <row r="28191" spans="1:1" hidden="1">
      <c r="A28191" s="143"/>
    </row>
    <row r="28192" spans="1:1" hidden="1">
      <c r="A28192" s="143"/>
    </row>
    <row r="28193" spans="1:1" hidden="1">
      <c r="A28193" s="143"/>
    </row>
    <row r="28194" spans="1:1" hidden="1">
      <c r="A28194" s="143"/>
    </row>
    <row r="28195" spans="1:1" hidden="1">
      <c r="A28195" s="143"/>
    </row>
    <row r="28196" spans="1:1" hidden="1">
      <c r="A28196" s="143"/>
    </row>
    <row r="28197" spans="1:1" hidden="1">
      <c r="A28197" s="143"/>
    </row>
    <row r="28198" spans="1:1" hidden="1">
      <c r="A28198" s="143"/>
    </row>
    <row r="28199" spans="1:1" hidden="1">
      <c r="A28199" s="143"/>
    </row>
    <row r="28200" spans="1:1" hidden="1">
      <c r="A28200" s="143"/>
    </row>
    <row r="28201" spans="1:1" hidden="1">
      <c r="A28201" s="164"/>
    </row>
    <row r="28202" spans="1:1" hidden="1">
      <c r="A28202" s="164"/>
    </row>
    <row r="28203" spans="1:1" hidden="1">
      <c r="A28203" s="164"/>
    </row>
    <row r="28204" spans="1:1" hidden="1">
      <c r="A28204" s="141"/>
    </row>
    <row r="28205" spans="1:1" hidden="1">
      <c r="A28205" s="141"/>
    </row>
    <row r="28206" spans="1:1" hidden="1">
      <c r="A28206" s="141"/>
    </row>
    <row r="28207" spans="1:1" hidden="1">
      <c r="A28207" s="143"/>
    </row>
    <row r="28208" spans="1:1" hidden="1">
      <c r="A28208" s="143"/>
    </row>
    <row r="28209" spans="1:1" hidden="1">
      <c r="A28209" s="143"/>
    </row>
    <row r="28210" spans="1:1" hidden="1">
      <c r="A28210" s="143"/>
    </row>
    <row r="28211" spans="1:1" hidden="1">
      <c r="A28211" s="143"/>
    </row>
    <row r="28212" spans="1:1" hidden="1">
      <c r="A28212" s="143"/>
    </row>
    <row r="28213" spans="1:1" hidden="1">
      <c r="A28213" s="143"/>
    </row>
    <row r="28214" spans="1:1" hidden="1">
      <c r="A28214" s="143"/>
    </row>
    <row r="28215" spans="1:1" hidden="1">
      <c r="A28215" s="143"/>
    </row>
    <row r="28216" spans="1:1" hidden="1">
      <c r="A28216" s="143"/>
    </row>
    <row r="28217" spans="1:1" hidden="1">
      <c r="A28217" s="143"/>
    </row>
    <row r="28218" spans="1:1" hidden="1">
      <c r="A28218" s="143"/>
    </row>
    <row r="28219" spans="1:1" hidden="1">
      <c r="A28219" s="141"/>
    </row>
    <row r="28220" spans="1:1" hidden="1">
      <c r="A28220" s="141"/>
    </row>
    <row r="28221" spans="1:1" hidden="1">
      <c r="A28221" s="143"/>
    </row>
    <row r="28222" spans="1:1" hidden="1">
      <c r="A28222" s="143"/>
    </row>
    <row r="28223" spans="1:1" hidden="1">
      <c r="A28223" s="143"/>
    </row>
    <row r="28224" spans="1:1" ht="15.75" hidden="1">
      <c r="A28224" s="100"/>
    </row>
    <row r="28225" spans="1:1" hidden="1">
      <c r="A28225" s="143"/>
    </row>
    <row r="28226" spans="1:1" hidden="1">
      <c r="A28226" s="143"/>
    </row>
    <row r="28227" spans="1:1" hidden="1">
      <c r="A28227" s="143"/>
    </row>
    <row r="28228" spans="1:1" hidden="1">
      <c r="A28228" s="143"/>
    </row>
    <row r="28229" spans="1:1" hidden="1">
      <c r="A28229" s="143"/>
    </row>
    <row r="28230" spans="1:1" hidden="1">
      <c r="A28230" s="143"/>
    </row>
    <row r="28231" spans="1:1" hidden="1">
      <c r="A28231" s="143"/>
    </row>
    <row r="28232" spans="1:1" hidden="1">
      <c r="A28232" s="143"/>
    </row>
    <row r="28233" spans="1:1" hidden="1">
      <c r="A28233" s="143"/>
    </row>
    <row r="28234" spans="1:1" hidden="1">
      <c r="A28234" s="143"/>
    </row>
    <row r="28235" spans="1:1" hidden="1">
      <c r="A28235" s="143"/>
    </row>
    <row r="28236" spans="1:1" hidden="1">
      <c r="A28236" s="143"/>
    </row>
    <row r="28237" spans="1:1" hidden="1">
      <c r="A28237" s="143"/>
    </row>
    <row r="28238" spans="1:1" hidden="1">
      <c r="A28238" s="143"/>
    </row>
    <row r="28239" spans="1:1" hidden="1">
      <c r="A28239" s="164"/>
    </row>
    <row r="28240" spans="1:1" hidden="1">
      <c r="A28240" s="164"/>
    </row>
    <row r="28241" spans="1:1" hidden="1">
      <c r="A28241" s="143"/>
    </row>
    <row r="28242" spans="1:1" hidden="1">
      <c r="A28242" s="164"/>
    </row>
    <row r="28243" spans="1:1" hidden="1">
      <c r="A28243" s="164"/>
    </row>
    <row r="28244" spans="1:1" hidden="1">
      <c r="A28244" s="143"/>
    </row>
    <row r="28245" spans="1:1" hidden="1">
      <c r="A28245" s="143"/>
    </row>
    <row r="28246" spans="1:1" ht="13.5" hidden="1" thickBot="1">
      <c r="A28246" s="514"/>
    </row>
    <row r="28247" spans="1:1" hidden="1">
      <c r="A28247" s="164"/>
    </row>
    <row r="28248" spans="1:1" hidden="1">
      <c r="A28248" s="164"/>
    </row>
    <row r="28249" spans="1:1" hidden="1">
      <c r="A28249" s="522"/>
    </row>
    <row r="28250" spans="1:1" hidden="1">
      <c r="A28250" s="118"/>
    </row>
    <row r="28251" spans="1:1" hidden="1">
      <c r="A28251" s="118"/>
    </row>
    <row r="28252" spans="1:1" hidden="1">
      <c r="A28252" s="118"/>
    </row>
    <row r="28253" spans="1:1" ht="15.75" hidden="1">
      <c r="A28253" s="241"/>
    </row>
    <row r="28254" spans="1:1" ht="15.75" hidden="1">
      <c r="A28254" s="241"/>
    </row>
    <row r="28255" spans="1:1" ht="15.75" hidden="1">
      <c r="A28255" s="241"/>
    </row>
    <row r="28256" spans="1:1" ht="15.75" hidden="1">
      <c r="A28256" s="241"/>
    </row>
    <row r="28257" spans="1:1" ht="15.75" hidden="1">
      <c r="A28257" s="241"/>
    </row>
    <row r="28258" spans="1:1" ht="15.75" hidden="1">
      <c r="A28258" s="241"/>
    </row>
    <row r="28259" spans="1:1" ht="15.75" hidden="1">
      <c r="A28259" s="241"/>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21"/>
    </row>
    <row r="28283" spans="1:1" hidden="1">
      <c r="A28283" s="163"/>
    </row>
    <row r="28284" spans="1:1" hidden="1">
      <c r="A28284" s="143"/>
    </row>
    <row r="28285" spans="1:1" hidden="1">
      <c r="A28285" s="143"/>
    </row>
    <row r="28286" spans="1:1" hidden="1">
      <c r="A28286" s="143"/>
    </row>
    <row r="28287" spans="1:1" hidden="1">
      <c r="A28287" s="143"/>
    </row>
    <row r="28288" spans="1:1" hidden="1">
      <c r="A28288" s="143"/>
    </row>
    <row r="28289" spans="1:1" hidden="1">
      <c r="A28289" s="143"/>
    </row>
    <row r="28290" spans="1:1" hidden="1">
      <c r="A28290" s="143"/>
    </row>
    <row r="28291" spans="1:1" hidden="1">
      <c r="A28291" s="143"/>
    </row>
    <row r="28292" spans="1:1" hidden="1">
      <c r="A28292" s="143"/>
    </row>
    <row r="28293" spans="1:1" hidden="1">
      <c r="A28293" s="143"/>
    </row>
    <row r="28294" spans="1:1" hidden="1">
      <c r="A28294" s="143"/>
    </row>
    <row r="28295" spans="1:1" hidden="1">
      <c r="A28295" s="143"/>
    </row>
    <row r="28296" spans="1:1" hidden="1">
      <c r="A28296" s="143"/>
    </row>
    <row r="28297" spans="1:1" hidden="1">
      <c r="A28297" s="143"/>
    </row>
    <row r="28298" spans="1:1" hidden="1">
      <c r="A28298" s="143"/>
    </row>
    <row r="28299" spans="1:1" hidden="1">
      <c r="A28299" s="143"/>
    </row>
    <row r="28300" spans="1:1" hidden="1">
      <c r="A28300" s="143"/>
    </row>
    <row r="28301" spans="1:1" hidden="1">
      <c r="A28301" s="143"/>
    </row>
    <row r="28302" spans="1:1" hidden="1">
      <c r="A28302" s="164"/>
    </row>
    <row r="28303" spans="1:1" hidden="1">
      <c r="A28303" s="164"/>
    </row>
    <row r="28304" spans="1:1" hidden="1">
      <c r="A28304" s="164"/>
    </row>
    <row r="28305" spans="1:1" hidden="1">
      <c r="A28305" s="141"/>
    </row>
    <row r="28306" spans="1:1" hidden="1">
      <c r="A28306" s="141"/>
    </row>
    <row r="28307" spans="1:1" hidden="1">
      <c r="A28307" s="141"/>
    </row>
    <row r="28308" spans="1:1" hidden="1">
      <c r="A28308" s="143"/>
    </row>
    <row r="28309" spans="1:1" hidden="1">
      <c r="A28309" s="143"/>
    </row>
    <row r="28310" spans="1:1" hidden="1">
      <c r="A28310" s="143"/>
    </row>
    <row r="28311" spans="1:1" hidden="1">
      <c r="A28311" s="143"/>
    </row>
    <row r="28312" spans="1:1" hidden="1">
      <c r="A28312" s="143"/>
    </row>
    <row r="28313" spans="1:1" hidden="1">
      <c r="A28313" s="143"/>
    </row>
    <row r="28314" spans="1:1" hidden="1">
      <c r="A28314" s="143"/>
    </row>
    <row r="28315" spans="1:1" hidden="1">
      <c r="A28315" s="143"/>
    </row>
    <row r="28316" spans="1:1" hidden="1">
      <c r="A28316" s="143"/>
    </row>
    <row r="28317" spans="1:1" hidden="1">
      <c r="A28317" s="143"/>
    </row>
    <row r="28318" spans="1:1" hidden="1">
      <c r="A28318" s="143"/>
    </row>
    <row r="28319" spans="1:1" hidden="1">
      <c r="A28319" s="143"/>
    </row>
    <row r="28320" spans="1:1" hidden="1">
      <c r="A28320" s="141"/>
    </row>
    <row r="28321" spans="1:1" hidden="1">
      <c r="A28321" s="141"/>
    </row>
    <row r="28322" spans="1:1" hidden="1">
      <c r="A28322" s="143"/>
    </row>
    <row r="28323" spans="1:1" hidden="1">
      <c r="A28323" s="143"/>
    </row>
    <row r="28324" spans="1:1" hidden="1">
      <c r="A28324" s="143"/>
    </row>
    <row r="28325" spans="1:1" ht="15.75" hidden="1">
      <c r="A28325" s="100"/>
    </row>
    <row r="28326" spans="1:1" hidden="1">
      <c r="A28326" s="143"/>
    </row>
    <row r="28327" spans="1:1" hidden="1">
      <c r="A28327" s="143"/>
    </row>
    <row r="28328" spans="1:1" hidden="1">
      <c r="A28328" s="143"/>
    </row>
    <row r="28329" spans="1:1" hidden="1">
      <c r="A28329" s="143"/>
    </row>
    <row r="28330" spans="1:1" hidden="1">
      <c r="A28330" s="143"/>
    </row>
    <row r="28331" spans="1:1" hidden="1">
      <c r="A28331" s="143"/>
    </row>
    <row r="28332" spans="1:1" hidden="1">
      <c r="A28332" s="143"/>
    </row>
    <row r="28333" spans="1:1" hidden="1">
      <c r="A28333" s="143"/>
    </row>
    <row r="28334" spans="1:1" hidden="1">
      <c r="A28334" s="143"/>
    </row>
    <row r="28335" spans="1:1" hidden="1">
      <c r="A28335" s="143"/>
    </row>
    <row r="28336" spans="1:1" hidden="1">
      <c r="A28336" s="143"/>
    </row>
    <row r="28337" spans="1:1" hidden="1">
      <c r="A28337" s="143"/>
    </row>
    <row r="28338" spans="1:1" hidden="1">
      <c r="A28338" s="143"/>
    </row>
    <row r="28339" spans="1:1" hidden="1">
      <c r="A28339" s="143"/>
    </row>
    <row r="28340" spans="1:1" hidden="1">
      <c r="A28340" s="164"/>
    </row>
    <row r="28341" spans="1:1" hidden="1">
      <c r="A28341" s="164"/>
    </row>
    <row r="28342" spans="1:1" hidden="1">
      <c r="A28342" s="143"/>
    </row>
    <row r="28343" spans="1:1" hidden="1">
      <c r="A28343" s="164"/>
    </row>
    <row r="28344" spans="1:1" hidden="1">
      <c r="A28344" s="164"/>
    </row>
    <row r="28345" spans="1:1" hidden="1">
      <c r="A28345" s="143"/>
    </row>
    <row r="28346" spans="1:1" hidden="1">
      <c r="A28346" s="143"/>
    </row>
    <row r="28347" spans="1:1" ht="13.5" hidden="1" thickBot="1">
      <c r="A28347" s="514"/>
    </row>
    <row r="28348" spans="1:1" hidden="1">
      <c r="A28348" s="164"/>
    </row>
    <row r="28349" spans="1:1" hidden="1">
      <c r="A28349" s="164"/>
    </row>
    <row r="28350" spans="1:1" hidden="1">
      <c r="A28350" s="522"/>
    </row>
    <row r="28351" spans="1:1" hidden="1">
      <c r="A28351" s="118"/>
    </row>
    <row r="28352" spans="1:1" hidden="1">
      <c r="A28352" s="118"/>
    </row>
    <row r="28353" spans="1:1" hidden="1">
      <c r="A28353" s="118"/>
    </row>
    <row r="28354" spans="1:1" ht="15.75" hidden="1">
      <c r="A28354" s="241"/>
    </row>
    <row r="28355" spans="1:1" ht="15.75" hidden="1">
      <c r="A28355" s="241"/>
    </row>
    <row r="28356" spans="1:1" ht="15.75" hidden="1">
      <c r="A28356" s="241"/>
    </row>
    <row r="28357" spans="1:1" ht="15.75" hidden="1">
      <c r="A28357" s="241"/>
    </row>
    <row r="28358" spans="1:1" ht="15.75" hidden="1">
      <c r="A28358" s="241"/>
    </row>
    <row r="28359" spans="1:1" ht="15.75" hidden="1">
      <c r="A28359" s="241"/>
    </row>
    <row r="28360" spans="1:1" ht="15.75" hidden="1">
      <c r="A28360" s="241"/>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21"/>
    </row>
    <row r="28384" spans="1:1" hidden="1">
      <c r="A28384" s="163"/>
    </row>
    <row r="28385" spans="1:1" hidden="1">
      <c r="A28385" s="143"/>
    </row>
    <row r="28386" spans="1:1" hidden="1">
      <c r="A28386" s="143"/>
    </row>
    <row r="28387" spans="1:1" hidden="1">
      <c r="A28387" s="143"/>
    </row>
    <row r="28388" spans="1:1" hidden="1">
      <c r="A28388" s="143"/>
    </row>
    <row r="28389" spans="1:1" hidden="1">
      <c r="A28389" s="143"/>
    </row>
    <row r="28390" spans="1:1" hidden="1">
      <c r="A28390" s="143"/>
    </row>
    <row r="28391" spans="1:1" hidden="1">
      <c r="A28391" s="143"/>
    </row>
    <row r="28392" spans="1:1" hidden="1">
      <c r="A28392" s="143"/>
    </row>
    <row r="28393" spans="1:1" hidden="1">
      <c r="A28393" s="143"/>
    </row>
    <row r="28394" spans="1:1" hidden="1">
      <c r="A28394" s="143"/>
    </row>
    <row r="28395" spans="1:1" hidden="1">
      <c r="A28395" s="143"/>
    </row>
    <row r="28396" spans="1:1" hidden="1">
      <c r="A28396" s="143"/>
    </row>
    <row r="28397" spans="1:1" hidden="1">
      <c r="A28397" s="143"/>
    </row>
    <row r="28398" spans="1:1" hidden="1">
      <c r="A28398" s="143"/>
    </row>
    <row r="28399" spans="1:1" hidden="1">
      <c r="A28399" s="143"/>
    </row>
    <row r="28400" spans="1:1" hidden="1">
      <c r="A28400" s="143"/>
    </row>
    <row r="28401" spans="1:1" hidden="1">
      <c r="A28401" s="143"/>
    </row>
    <row r="28402" spans="1:1" hidden="1">
      <c r="A28402" s="143"/>
    </row>
    <row r="28403" spans="1:1" hidden="1">
      <c r="A28403" s="164"/>
    </row>
    <row r="28404" spans="1:1" hidden="1">
      <c r="A28404" s="164"/>
    </row>
    <row r="28405" spans="1:1" hidden="1">
      <c r="A28405" s="164"/>
    </row>
    <row r="28406" spans="1:1" hidden="1">
      <c r="A28406" s="141"/>
    </row>
    <row r="28407" spans="1:1" hidden="1">
      <c r="A28407" s="141"/>
    </row>
    <row r="28408" spans="1:1" hidden="1">
      <c r="A28408" s="141"/>
    </row>
    <row r="28409" spans="1:1" hidden="1">
      <c r="A28409" s="143"/>
    </row>
    <row r="28410" spans="1:1" hidden="1">
      <c r="A28410" s="143"/>
    </row>
    <row r="28411" spans="1:1" hidden="1">
      <c r="A28411" s="143"/>
    </row>
    <row r="28412" spans="1:1" hidden="1">
      <c r="A28412" s="143"/>
    </row>
    <row r="28413" spans="1:1" hidden="1">
      <c r="A28413" s="143"/>
    </row>
    <row r="28414" spans="1:1" hidden="1">
      <c r="A28414" s="143"/>
    </row>
    <row r="28415" spans="1:1" hidden="1">
      <c r="A28415" s="143"/>
    </row>
    <row r="28416" spans="1:1" hidden="1">
      <c r="A28416" s="143"/>
    </row>
    <row r="28417" spans="1:1" hidden="1">
      <c r="A28417" s="143"/>
    </row>
    <row r="28418" spans="1:1" hidden="1">
      <c r="A28418" s="143"/>
    </row>
    <row r="28419" spans="1:1" hidden="1">
      <c r="A28419" s="143"/>
    </row>
    <row r="28420" spans="1:1" hidden="1">
      <c r="A28420" s="143"/>
    </row>
    <row r="28421" spans="1:1" hidden="1">
      <c r="A28421" s="141"/>
    </row>
    <row r="28422" spans="1:1" hidden="1">
      <c r="A28422" s="141"/>
    </row>
    <row r="28423" spans="1:1" hidden="1">
      <c r="A28423" s="143"/>
    </row>
    <row r="28424" spans="1:1" hidden="1">
      <c r="A28424" s="143"/>
    </row>
    <row r="28425" spans="1:1" hidden="1">
      <c r="A28425" s="143"/>
    </row>
    <row r="28426" spans="1:1" ht="15.75" hidden="1">
      <c r="A28426" s="100"/>
    </row>
    <row r="28427" spans="1:1" hidden="1">
      <c r="A28427" s="143"/>
    </row>
    <row r="28428" spans="1:1" hidden="1">
      <c r="A28428" s="143"/>
    </row>
    <row r="28429" spans="1:1" hidden="1">
      <c r="A28429" s="143"/>
    </row>
    <row r="28430" spans="1:1" hidden="1">
      <c r="A28430" s="143"/>
    </row>
    <row r="28431" spans="1:1" hidden="1">
      <c r="A28431" s="143"/>
    </row>
    <row r="28432" spans="1:1" hidden="1">
      <c r="A28432" s="143"/>
    </row>
    <row r="28433" spans="1:1" hidden="1">
      <c r="A28433" s="143"/>
    </row>
    <row r="28434" spans="1:1" hidden="1">
      <c r="A28434" s="143"/>
    </row>
    <row r="28435" spans="1:1" hidden="1">
      <c r="A28435" s="143"/>
    </row>
    <row r="28436" spans="1:1" hidden="1">
      <c r="A28436" s="143"/>
    </row>
    <row r="28437" spans="1:1" hidden="1">
      <c r="A28437" s="143"/>
    </row>
    <row r="28438" spans="1:1" hidden="1">
      <c r="A28438" s="143"/>
    </row>
    <row r="28439" spans="1:1" hidden="1">
      <c r="A28439" s="143"/>
    </row>
    <row r="28440" spans="1:1" hidden="1">
      <c r="A28440" s="143"/>
    </row>
    <row r="28441" spans="1:1" hidden="1">
      <c r="A28441" s="164"/>
    </row>
    <row r="28442" spans="1:1" hidden="1">
      <c r="A28442" s="164"/>
    </row>
    <row r="28443" spans="1:1" hidden="1">
      <c r="A28443" s="143"/>
    </row>
    <row r="28444" spans="1:1" hidden="1">
      <c r="A28444" s="164"/>
    </row>
    <row r="28445" spans="1:1" hidden="1">
      <c r="A28445" s="164"/>
    </row>
    <row r="28446" spans="1:1" hidden="1">
      <c r="A28446" s="143"/>
    </row>
    <row r="28447" spans="1:1" hidden="1">
      <c r="A28447" s="143"/>
    </row>
    <row r="28448" spans="1:1" ht="13.5" hidden="1" thickBot="1">
      <c r="A28448" s="514"/>
    </row>
    <row r="28449" spans="1:1" hidden="1">
      <c r="A28449" s="164"/>
    </row>
    <row r="28450" spans="1:1" hidden="1">
      <c r="A28450" s="164"/>
    </row>
    <row r="28451" spans="1:1" hidden="1">
      <c r="A28451" s="522"/>
    </row>
    <row r="28452" spans="1:1" hidden="1">
      <c r="A28452" s="118"/>
    </row>
    <row r="28453" spans="1:1" hidden="1">
      <c r="A28453" s="118"/>
    </row>
    <row r="28454" spans="1:1" hidden="1">
      <c r="A28454" s="118"/>
    </row>
    <row r="28455" spans="1:1" ht="15.75" hidden="1">
      <c r="A28455" s="241"/>
    </row>
    <row r="28456" spans="1:1" ht="15.75" hidden="1">
      <c r="A28456" s="241"/>
    </row>
    <row r="28457" spans="1:1" ht="15.75" hidden="1">
      <c r="A28457" s="241"/>
    </row>
    <row r="28458" spans="1:1" ht="15.75" hidden="1">
      <c r="A28458" s="241"/>
    </row>
    <row r="28459" spans="1:1" ht="15.75" hidden="1">
      <c r="A28459" s="241"/>
    </row>
    <row r="28460" spans="1:1" ht="15.75" hidden="1">
      <c r="A28460" s="241"/>
    </row>
    <row r="28461" spans="1:1" ht="15.75" hidden="1">
      <c r="A28461" s="241"/>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21"/>
    </row>
    <row r="28485" spans="1:1" hidden="1">
      <c r="A28485" s="163"/>
    </row>
    <row r="28486" spans="1:1" hidden="1">
      <c r="A28486" s="143"/>
    </row>
    <row r="28487" spans="1:1" hidden="1">
      <c r="A28487" s="143"/>
    </row>
    <row r="28488" spans="1:1" hidden="1">
      <c r="A28488" s="143"/>
    </row>
    <row r="28489" spans="1:1" hidden="1">
      <c r="A28489" s="143"/>
    </row>
    <row r="28490" spans="1:1" hidden="1">
      <c r="A28490" s="143"/>
    </row>
    <row r="28491" spans="1:1" hidden="1">
      <c r="A28491" s="143"/>
    </row>
    <row r="28492" spans="1:1" hidden="1">
      <c r="A28492" s="143"/>
    </row>
    <row r="28493" spans="1:1" hidden="1">
      <c r="A28493" s="143"/>
    </row>
    <row r="28494" spans="1:1" hidden="1">
      <c r="A28494" s="143"/>
    </row>
    <row r="28495" spans="1:1" hidden="1">
      <c r="A28495" s="143"/>
    </row>
    <row r="28496" spans="1:1" hidden="1">
      <c r="A28496" s="143"/>
    </row>
    <row r="28497" spans="1:1" hidden="1">
      <c r="A28497" s="143"/>
    </row>
    <row r="28498" spans="1:1" hidden="1">
      <c r="A28498" s="143"/>
    </row>
    <row r="28499" spans="1:1" hidden="1">
      <c r="A28499" s="143"/>
    </row>
    <row r="28500" spans="1:1" hidden="1">
      <c r="A28500" s="143"/>
    </row>
    <row r="28501" spans="1:1" hidden="1">
      <c r="A28501" s="143"/>
    </row>
    <row r="28502" spans="1:1" hidden="1">
      <c r="A28502" s="143"/>
    </row>
    <row r="28503" spans="1:1" hidden="1">
      <c r="A28503" s="143"/>
    </row>
    <row r="28504" spans="1:1" hidden="1">
      <c r="A28504" s="164"/>
    </row>
    <row r="28505" spans="1:1" hidden="1">
      <c r="A28505" s="164"/>
    </row>
    <row r="28506" spans="1:1" hidden="1">
      <c r="A28506" s="164"/>
    </row>
    <row r="28507" spans="1:1" hidden="1">
      <c r="A28507" s="141"/>
    </row>
    <row r="28508" spans="1:1" hidden="1">
      <c r="A28508" s="141"/>
    </row>
    <row r="28509" spans="1:1" hidden="1">
      <c r="A28509" s="141"/>
    </row>
    <row r="28510" spans="1:1" hidden="1">
      <c r="A28510" s="143"/>
    </row>
    <row r="28511" spans="1:1" hidden="1">
      <c r="A28511" s="143"/>
    </row>
    <row r="28512" spans="1:1" hidden="1">
      <c r="A28512" s="143"/>
    </row>
    <row r="28513" spans="1:1" hidden="1">
      <c r="A28513" s="143"/>
    </row>
    <row r="28514" spans="1:1" hidden="1">
      <c r="A28514" s="143"/>
    </row>
    <row r="28515" spans="1:1" hidden="1">
      <c r="A28515" s="143"/>
    </row>
    <row r="28516" spans="1:1" hidden="1">
      <c r="A28516" s="143"/>
    </row>
    <row r="28517" spans="1:1" hidden="1">
      <c r="A28517" s="143"/>
    </row>
    <row r="28518" spans="1:1" hidden="1">
      <c r="A28518" s="143"/>
    </row>
    <row r="28519" spans="1:1" hidden="1">
      <c r="A28519" s="143"/>
    </row>
    <row r="28520" spans="1:1" hidden="1">
      <c r="A28520" s="143"/>
    </row>
    <row r="28521" spans="1:1" hidden="1">
      <c r="A28521" s="143"/>
    </row>
    <row r="28522" spans="1:1" hidden="1">
      <c r="A28522" s="141"/>
    </row>
    <row r="28523" spans="1:1" hidden="1">
      <c r="A28523" s="141"/>
    </row>
    <row r="28524" spans="1:1" hidden="1">
      <c r="A28524" s="143"/>
    </row>
    <row r="28525" spans="1:1" hidden="1">
      <c r="A28525" s="143"/>
    </row>
    <row r="28526" spans="1:1" hidden="1">
      <c r="A28526" s="143"/>
    </row>
    <row r="28527" spans="1:1" ht="15.75" hidden="1">
      <c r="A28527" s="100"/>
    </row>
    <row r="28528" spans="1:1" hidden="1">
      <c r="A28528" s="143"/>
    </row>
    <row r="28529" spans="1:1" hidden="1">
      <c r="A28529" s="143"/>
    </row>
    <row r="28530" spans="1:1" hidden="1">
      <c r="A28530" s="143"/>
    </row>
    <row r="28531" spans="1:1" hidden="1">
      <c r="A28531" s="143"/>
    </row>
    <row r="28532" spans="1:1" hidden="1">
      <c r="A28532" s="143"/>
    </row>
    <row r="28533" spans="1:1" hidden="1">
      <c r="A28533" s="143"/>
    </row>
    <row r="28534" spans="1:1" hidden="1">
      <c r="A28534" s="143"/>
    </row>
    <row r="28535" spans="1:1" hidden="1">
      <c r="A28535" s="143"/>
    </row>
    <row r="28536" spans="1:1" hidden="1">
      <c r="A28536" s="143"/>
    </row>
    <row r="28537" spans="1:1" hidden="1">
      <c r="A28537" s="143"/>
    </row>
    <row r="28538" spans="1:1" hidden="1">
      <c r="A28538" s="143"/>
    </row>
    <row r="28539" spans="1:1" hidden="1">
      <c r="A28539" s="143"/>
    </row>
    <row r="28540" spans="1:1" hidden="1">
      <c r="A28540" s="143"/>
    </row>
    <row r="28541" spans="1:1" hidden="1">
      <c r="A28541" s="143"/>
    </row>
    <row r="28542" spans="1:1" hidden="1">
      <c r="A28542" s="164"/>
    </row>
    <row r="28543" spans="1:1" hidden="1">
      <c r="A28543" s="164"/>
    </row>
    <row r="28544" spans="1:1" hidden="1">
      <c r="A28544" s="143"/>
    </row>
    <row r="28545" spans="1:1" hidden="1">
      <c r="A28545" s="164"/>
    </row>
    <row r="28546" spans="1:1" hidden="1">
      <c r="A28546" s="164"/>
    </row>
    <row r="28547" spans="1:1" hidden="1">
      <c r="A28547" s="143"/>
    </row>
    <row r="28548" spans="1:1" hidden="1">
      <c r="A28548" s="143"/>
    </row>
    <row r="28549" spans="1:1" ht="13.5" hidden="1" thickBot="1">
      <c r="A28549" s="514"/>
    </row>
    <row r="28550" spans="1:1" hidden="1">
      <c r="A28550" s="164"/>
    </row>
    <row r="28551" spans="1:1" hidden="1">
      <c r="A28551" s="164"/>
    </row>
    <row r="28552" spans="1:1" hidden="1">
      <c r="A28552" s="522"/>
    </row>
    <row r="28553" spans="1:1" hidden="1">
      <c r="A28553" s="118"/>
    </row>
    <row r="28554" spans="1:1" hidden="1">
      <c r="A28554" s="118"/>
    </row>
    <row r="28555" spans="1:1" hidden="1">
      <c r="A28555" s="118"/>
    </row>
    <row r="28556" spans="1:1" ht="15.75" hidden="1">
      <c r="A28556" s="241"/>
    </row>
    <row r="28557" spans="1:1" ht="15.75" hidden="1">
      <c r="A28557" s="241"/>
    </row>
    <row r="28558" spans="1:1" ht="15.75" hidden="1">
      <c r="A28558" s="241"/>
    </row>
    <row r="28559" spans="1:1" ht="15.75" hidden="1">
      <c r="A28559" s="241"/>
    </row>
    <row r="28560" spans="1:1" ht="15.75" hidden="1">
      <c r="A28560" s="241"/>
    </row>
    <row r="28561" spans="1:1" ht="15.75" hidden="1">
      <c r="A28561" s="241"/>
    </row>
    <row r="28562" spans="1:1" ht="15.75" hidden="1">
      <c r="A28562" s="241"/>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21"/>
    </row>
    <row r="28586" spans="1:1" hidden="1">
      <c r="A28586" s="163"/>
    </row>
    <row r="28587" spans="1:1" hidden="1">
      <c r="A28587" s="143"/>
    </row>
    <row r="28588" spans="1:1" hidden="1">
      <c r="A28588" s="143"/>
    </row>
    <row r="28589" spans="1:1" hidden="1">
      <c r="A28589" s="143"/>
    </row>
    <row r="28590" spans="1:1" hidden="1">
      <c r="A28590" s="143"/>
    </row>
    <row r="28591" spans="1:1" hidden="1">
      <c r="A28591" s="143"/>
    </row>
    <row r="28592" spans="1:1" hidden="1">
      <c r="A28592" s="143"/>
    </row>
    <row r="28593" spans="1:1" hidden="1">
      <c r="A28593" s="143"/>
    </row>
    <row r="28594" spans="1:1" hidden="1">
      <c r="A28594" s="143"/>
    </row>
    <row r="28595" spans="1:1" hidden="1">
      <c r="A28595" s="143"/>
    </row>
    <row r="28596" spans="1:1" hidden="1">
      <c r="A28596" s="143"/>
    </row>
    <row r="28597" spans="1:1" hidden="1">
      <c r="A28597" s="143"/>
    </row>
    <row r="28598" spans="1:1" hidden="1">
      <c r="A28598" s="143"/>
    </row>
    <row r="28599" spans="1:1" hidden="1">
      <c r="A28599" s="143"/>
    </row>
    <row r="28600" spans="1:1" hidden="1">
      <c r="A28600" s="143"/>
    </row>
    <row r="28601" spans="1:1" hidden="1">
      <c r="A28601" s="143"/>
    </row>
    <row r="28602" spans="1:1" hidden="1">
      <c r="A28602" s="143"/>
    </row>
    <row r="28603" spans="1:1" hidden="1">
      <c r="A28603" s="143"/>
    </row>
    <row r="28604" spans="1:1" hidden="1">
      <c r="A28604" s="143"/>
    </row>
    <row r="28605" spans="1:1" hidden="1">
      <c r="A28605" s="164"/>
    </row>
    <row r="28606" spans="1:1" hidden="1">
      <c r="A28606" s="164"/>
    </row>
    <row r="28607" spans="1:1" hidden="1">
      <c r="A28607" s="164"/>
    </row>
    <row r="28608" spans="1:1" hidden="1">
      <c r="A28608" s="141"/>
    </row>
    <row r="28609" spans="1:1" hidden="1">
      <c r="A28609" s="141"/>
    </row>
    <row r="28610" spans="1:1" hidden="1">
      <c r="A28610" s="141"/>
    </row>
    <row r="28611" spans="1:1" hidden="1">
      <c r="A28611" s="143"/>
    </row>
    <row r="28612" spans="1:1" hidden="1">
      <c r="A28612" s="143"/>
    </row>
    <row r="28613" spans="1:1" hidden="1">
      <c r="A28613" s="143"/>
    </row>
    <row r="28614" spans="1:1" hidden="1">
      <c r="A28614" s="143"/>
    </row>
    <row r="28615" spans="1:1" hidden="1">
      <c r="A28615" s="143"/>
    </row>
    <row r="28616" spans="1:1" hidden="1">
      <c r="A28616" s="143"/>
    </row>
    <row r="28617" spans="1:1" hidden="1">
      <c r="A28617" s="143"/>
    </row>
    <row r="28618" spans="1:1" hidden="1">
      <c r="A28618" s="143"/>
    </row>
    <row r="28619" spans="1:1" hidden="1">
      <c r="A28619" s="143"/>
    </row>
    <row r="28620" spans="1:1" hidden="1">
      <c r="A28620" s="143"/>
    </row>
    <row r="28621" spans="1:1" hidden="1">
      <c r="A28621" s="143"/>
    </row>
    <row r="28622" spans="1:1" hidden="1">
      <c r="A28622" s="143"/>
    </row>
    <row r="28623" spans="1:1" hidden="1">
      <c r="A28623" s="141"/>
    </row>
    <row r="28624" spans="1:1" hidden="1">
      <c r="A28624" s="141"/>
    </row>
    <row r="28625" spans="1:1" hidden="1">
      <c r="A28625" s="143"/>
    </row>
    <row r="28626" spans="1:1" hidden="1">
      <c r="A28626" s="143"/>
    </row>
    <row r="28627" spans="1:1" hidden="1">
      <c r="A28627" s="143"/>
    </row>
    <row r="28628" spans="1:1" ht="15.75" hidden="1">
      <c r="A28628" s="100"/>
    </row>
    <row r="28629" spans="1:1" hidden="1">
      <c r="A28629" s="143"/>
    </row>
    <row r="28630" spans="1:1" hidden="1">
      <c r="A28630" s="143"/>
    </row>
    <row r="28631" spans="1:1" hidden="1">
      <c r="A28631" s="143"/>
    </row>
    <row r="28632" spans="1:1" hidden="1">
      <c r="A28632" s="143"/>
    </row>
    <row r="28633" spans="1:1" hidden="1">
      <c r="A28633" s="143"/>
    </row>
    <row r="28634" spans="1:1" hidden="1">
      <c r="A28634" s="143"/>
    </row>
    <row r="28635" spans="1:1" hidden="1">
      <c r="A28635" s="143"/>
    </row>
    <row r="28636" spans="1:1" hidden="1">
      <c r="A28636" s="143"/>
    </row>
    <row r="28637" spans="1:1" hidden="1">
      <c r="A28637" s="143"/>
    </row>
    <row r="28638" spans="1:1" hidden="1">
      <c r="A28638" s="143"/>
    </row>
    <row r="28639" spans="1:1" hidden="1">
      <c r="A28639" s="143"/>
    </row>
    <row r="28640" spans="1:1" hidden="1">
      <c r="A28640" s="143"/>
    </row>
    <row r="28641" spans="1:1" hidden="1">
      <c r="A28641" s="143"/>
    </row>
    <row r="28642" spans="1:1" hidden="1">
      <c r="A28642" s="143"/>
    </row>
    <row r="28643" spans="1:1" hidden="1">
      <c r="A28643" s="164"/>
    </row>
    <row r="28644" spans="1:1" hidden="1">
      <c r="A28644" s="164"/>
    </row>
    <row r="28645" spans="1:1" hidden="1">
      <c r="A28645" s="143"/>
    </row>
    <row r="28646" spans="1:1" hidden="1">
      <c r="A28646" s="164"/>
    </row>
    <row r="28647" spans="1:1" hidden="1">
      <c r="A28647" s="164"/>
    </row>
    <row r="28648" spans="1:1" hidden="1">
      <c r="A28648" s="143"/>
    </row>
    <row r="28649" spans="1:1" hidden="1">
      <c r="A28649" s="143"/>
    </row>
    <row r="28650" spans="1:1" ht="13.5" hidden="1" thickBot="1">
      <c r="A28650" s="514"/>
    </row>
    <row r="28651" spans="1:1" hidden="1">
      <c r="A28651" s="164"/>
    </row>
    <row r="28652" spans="1:1" hidden="1">
      <c r="A28652" s="164"/>
    </row>
    <row r="28653" spans="1:1" hidden="1">
      <c r="A28653" s="522"/>
    </row>
    <row r="28654" spans="1:1" hidden="1">
      <c r="A28654" s="118"/>
    </row>
    <row r="28655" spans="1:1" hidden="1">
      <c r="A28655" s="118"/>
    </row>
    <row r="28656" spans="1:1" hidden="1">
      <c r="A28656" s="118"/>
    </row>
    <row r="28657" spans="1:1" ht="15.75" hidden="1">
      <c r="A28657" s="241"/>
    </row>
    <row r="28658" spans="1:1" ht="15.75" hidden="1">
      <c r="A28658" s="241"/>
    </row>
    <row r="28659" spans="1:1" ht="15.75" hidden="1">
      <c r="A28659" s="241"/>
    </row>
    <row r="28660" spans="1:1" ht="15.75" hidden="1">
      <c r="A28660" s="241"/>
    </row>
    <row r="28661" spans="1:1" ht="15.75" hidden="1">
      <c r="A28661" s="241"/>
    </row>
    <row r="28662" spans="1:1" ht="15.75" hidden="1">
      <c r="A28662" s="241"/>
    </row>
    <row r="28663" spans="1:1" ht="15.75" hidden="1">
      <c r="A28663" s="241"/>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21"/>
    </row>
    <row r="28687" spans="1:1" hidden="1">
      <c r="A28687" s="163"/>
    </row>
    <row r="28688" spans="1:1" hidden="1">
      <c r="A28688" s="143"/>
    </row>
    <row r="28689" spans="1:1" hidden="1">
      <c r="A28689" s="143"/>
    </row>
    <row r="28690" spans="1:1" hidden="1">
      <c r="A28690" s="143"/>
    </row>
    <row r="28691" spans="1:1" hidden="1">
      <c r="A28691" s="143"/>
    </row>
    <row r="28692" spans="1:1" hidden="1">
      <c r="A28692" s="143"/>
    </row>
    <row r="28693" spans="1:1" hidden="1">
      <c r="A28693" s="143"/>
    </row>
    <row r="28694" spans="1:1" hidden="1">
      <c r="A28694" s="143"/>
    </row>
    <row r="28695" spans="1:1" hidden="1">
      <c r="A28695" s="143"/>
    </row>
    <row r="28696" spans="1:1" hidden="1">
      <c r="A28696" s="143"/>
    </row>
    <row r="28697" spans="1:1" hidden="1">
      <c r="A28697" s="143"/>
    </row>
    <row r="28698" spans="1:1" hidden="1">
      <c r="A28698" s="143"/>
    </row>
    <row r="28699" spans="1:1" hidden="1">
      <c r="A28699" s="143"/>
    </row>
    <row r="28700" spans="1:1" hidden="1">
      <c r="A28700" s="143"/>
    </row>
    <row r="28701" spans="1:1" hidden="1">
      <c r="A28701" s="143"/>
    </row>
    <row r="28702" spans="1:1" hidden="1">
      <c r="A28702" s="143"/>
    </row>
    <row r="28703" spans="1:1" hidden="1">
      <c r="A28703" s="143"/>
    </row>
    <row r="28704" spans="1:1" hidden="1">
      <c r="A28704" s="143"/>
    </row>
    <row r="28705" spans="1:1" hidden="1">
      <c r="A28705" s="143"/>
    </row>
    <row r="28706" spans="1:1" hidden="1">
      <c r="A28706" s="164"/>
    </row>
    <row r="28707" spans="1:1" hidden="1">
      <c r="A28707" s="164"/>
    </row>
    <row r="28708" spans="1:1" hidden="1">
      <c r="A28708" s="164"/>
    </row>
    <row r="28709" spans="1:1" hidden="1">
      <c r="A28709" s="141"/>
    </row>
    <row r="28710" spans="1:1" hidden="1">
      <c r="A28710" s="141"/>
    </row>
    <row r="28711" spans="1:1" hidden="1">
      <c r="A28711" s="141"/>
    </row>
    <row r="28712" spans="1:1" hidden="1">
      <c r="A28712" s="143"/>
    </row>
    <row r="28713" spans="1:1" hidden="1">
      <c r="A28713" s="143"/>
    </row>
    <row r="28714" spans="1:1" hidden="1">
      <c r="A28714" s="143"/>
    </row>
    <row r="28715" spans="1:1" hidden="1">
      <c r="A28715" s="143"/>
    </row>
    <row r="28716" spans="1:1" hidden="1">
      <c r="A28716" s="143"/>
    </row>
    <row r="28717" spans="1:1" hidden="1">
      <c r="A28717" s="143"/>
    </row>
    <row r="28718" spans="1:1" hidden="1">
      <c r="A28718" s="143"/>
    </row>
    <row r="28719" spans="1:1" hidden="1">
      <c r="A28719" s="143"/>
    </row>
    <row r="28720" spans="1:1" hidden="1">
      <c r="A28720" s="143"/>
    </row>
    <row r="28721" spans="1:1" hidden="1">
      <c r="A28721" s="143"/>
    </row>
    <row r="28722" spans="1:1" hidden="1">
      <c r="A28722" s="143"/>
    </row>
    <row r="28723" spans="1:1" hidden="1">
      <c r="A28723" s="143"/>
    </row>
    <row r="28724" spans="1:1" hidden="1">
      <c r="A28724" s="141"/>
    </row>
    <row r="28725" spans="1:1" hidden="1">
      <c r="A28725" s="141"/>
    </row>
    <row r="28726" spans="1:1" hidden="1">
      <c r="A28726" s="143"/>
    </row>
    <row r="28727" spans="1:1" hidden="1">
      <c r="A28727" s="143"/>
    </row>
    <row r="28728" spans="1:1" hidden="1">
      <c r="A28728" s="143"/>
    </row>
    <row r="28729" spans="1:1" ht="15.75" hidden="1">
      <c r="A28729" s="100"/>
    </row>
    <row r="28730" spans="1:1" hidden="1">
      <c r="A28730" s="143"/>
    </row>
    <row r="28731" spans="1:1" hidden="1">
      <c r="A28731" s="143"/>
    </row>
    <row r="28732" spans="1:1" hidden="1">
      <c r="A28732" s="143"/>
    </row>
    <row r="28733" spans="1:1" hidden="1">
      <c r="A28733" s="143"/>
    </row>
    <row r="28734" spans="1:1" hidden="1">
      <c r="A28734" s="143"/>
    </row>
    <row r="28735" spans="1:1" hidden="1">
      <c r="A28735" s="143"/>
    </row>
    <row r="28736" spans="1:1" hidden="1">
      <c r="A28736" s="143"/>
    </row>
    <row r="28737" spans="1:1" hidden="1">
      <c r="A28737" s="143"/>
    </row>
    <row r="28738" spans="1:1" hidden="1">
      <c r="A28738" s="143"/>
    </row>
    <row r="28739" spans="1:1" hidden="1">
      <c r="A28739" s="143"/>
    </row>
    <row r="28740" spans="1:1" hidden="1">
      <c r="A28740" s="143"/>
    </row>
    <row r="28741" spans="1:1" hidden="1">
      <c r="A28741" s="143"/>
    </row>
    <row r="28742" spans="1:1" hidden="1">
      <c r="A28742" s="143"/>
    </row>
    <row r="28743" spans="1:1" hidden="1">
      <c r="A28743" s="143"/>
    </row>
    <row r="28744" spans="1:1" hidden="1">
      <c r="A28744" s="164"/>
    </row>
    <row r="28745" spans="1:1" hidden="1">
      <c r="A28745" s="164"/>
    </row>
    <row r="28746" spans="1:1" hidden="1">
      <c r="A28746" s="143"/>
    </row>
    <row r="28747" spans="1:1" hidden="1">
      <c r="A28747" s="164"/>
    </row>
    <row r="28748" spans="1:1" hidden="1">
      <c r="A28748" s="164"/>
    </row>
    <row r="28749" spans="1:1" hidden="1">
      <c r="A28749" s="143"/>
    </row>
    <row r="28750" spans="1:1" hidden="1">
      <c r="A28750" s="143"/>
    </row>
    <row r="28751" spans="1:1" ht="13.5" hidden="1" thickBot="1">
      <c r="A28751" s="514"/>
    </row>
    <row r="28752" spans="1:1" hidden="1">
      <c r="A28752" s="164"/>
    </row>
    <row r="28753" spans="1:1" hidden="1">
      <c r="A28753" s="164"/>
    </row>
    <row r="28754" spans="1:1" hidden="1">
      <c r="A28754" s="522"/>
    </row>
    <row r="28755" spans="1:1" hidden="1">
      <c r="A28755" s="118"/>
    </row>
    <row r="28756" spans="1:1" hidden="1">
      <c r="A28756" s="118"/>
    </row>
    <row r="28757" spans="1:1" hidden="1">
      <c r="A28757" s="118"/>
    </row>
    <row r="28758" spans="1:1" ht="15.75" hidden="1">
      <c r="A28758" s="241"/>
    </row>
    <row r="28759" spans="1:1" ht="15.75" hidden="1">
      <c r="A28759" s="241"/>
    </row>
    <row r="28760" spans="1:1" ht="15.75" hidden="1">
      <c r="A28760" s="241"/>
    </row>
    <row r="28761" spans="1:1" ht="15.75" hidden="1">
      <c r="A28761" s="241"/>
    </row>
    <row r="28762" spans="1:1" ht="15.75" hidden="1">
      <c r="A28762" s="241"/>
    </row>
    <row r="28763" spans="1:1" ht="15.75" hidden="1">
      <c r="A28763" s="241"/>
    </row>
    <row r="28764" spans="1:1" ht="15.75" hidden="1">
      <c r="A28764" s="241"/>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21"/>
    </row>
    <row r="28788" spans="1:1" hidden="1">
      <c r="A28788" s="163"/>
    </row>
    <row r="28789" spans="1:1" hidden="1">
      <c r="A28789" s="143"/>
    </row>
    <row r="28790" spans="1:1" hidden="1">
      <c r="A28790" s="143"/>
    </row>
    <row r="28791" spans="1:1" hidden="1">
      <c r="A28791" s="143"/>
    </row>
    <row r="28792" spans="1:1" hidden="1">
      <c r="A28792" s="143"/>
    </row>
    <row r="28793" spans="1:1" hidden="1">
      <c r="A28793" s="143"/>
    </row>
    <row r="28794" spans="1:1" hidden="1">
      <c r="A28794" s="143"/>
    </row>
    <row r="28795" spans="1:1" hidden="1">
      <c r="A28795" s="143"/>
    </row>
    <row r="28796" spans="1:1" hidden="1">
      <c r="A28796" s="143"/>
    </row>
    <row r="28797" spans="1:1" hidden="1">
      <c r="A28797" s="143"/>
    </row>
    <row r="28798" spans="1:1" hidden="1">
      <c r="A28798" s="143"/>
    </row>
    <row r="28799" spans="1:1" hidden="1">
      <c r="A28799" s="143"/>
    </row>
    <row r="28800" spans="1:1" hidden="1">
      <c r="A28800" s="143"/>
    </row>
    <row r="28801" spans="1:1" hidden="1">
      <c r="A28801" s="143"/>
    </row>
    <row r="28802" spans="1:1" hidden="1">
      <c r="A28802" s="143"/>
    </row>
    <row r="28803" spans="1:1" hidden="1">
      <c r="A28803" s="143"/>
    </row>
    <row r="28804" spans="1:1" hidden="1">
      <c r="A28804" s="143"/>
    </row>
    <row r="28805" spans="1:1" hidden="1">
      <c r="A28805" s="143"/>
    </row>
    <row r="28806" spans="1:1" hidden="1">
      <c r="A28806" s="143"/>
    </row>
    <row r="28807" spans="1:1" hidden="1">
      <c r="A28807" s="164"/>
    </row>
    <row r="28808" spans="1:1" hidden="1">
      <c r="A28808" s="164"/>
    </row>
    <row r="28809" spans="1:1" hidden="1">
      <c r="A28809" s="164"/>
    </row>
    <row r="28810" spans="1:1" hidden="1">
      <c r="A28810" s="141"/>
    </row>
    <row r="28811" spans="1:1" hidden="1">
      <c r="A28811" s="141"/>
    </row>
    <row r="28812" spans="1:1" hidden="1">
      <c r="A28812" s="141"/>
    </row>
    <row r="28813" spans="1:1" hidden="1">
      <c r="A28813" s="143"/>
    </row>
    <row r="28814" spans="1:1" hidden="1">
      <c r="A28814" s="143"/>
    </row>
    <row r="28815" spans="1:1" hidden="1">
      <c r="A28815" s="143"/>
    </row>
    <row r="28816" spans="1:1" hidden="1">
      <c r="A28816" s="143"/>
    </row>
    <row r="28817" spans="1:1" hidden="1">
      <c r="A28817" s="143"/>
    </row>
    <row r="28818" spans="1:1" hidden="1">
      <c r="A28818" s="143"/>
    </row>
    <row r="28819" spans="1:1" hidden="1">
      <c r="A28819" s="143"/>
    </row>
    <row r="28820" spans="1:1" hidden="1">
      <c r="A28820" s="143"/>
    </row>
    <row r="28821" spans="1:1" hidden="1">
      <c r="A28821" s="143"/>
    </row>
    <row r="28822" spans="1:1" hidden="1">
      <c r="A28822" s="143"/>
    </row>
    <row r="28823" spans="1:1" hidden="1">
      <c r="A28823" s="143"/>
    </row>
    <row r="28824" spans="1:1" hidden="1">
      <c r="A28824" s="143"/>
    </row>
    <row r="28825" spans="1:1" hidden="1">
      <c r="A28825" s="141"/>
    </row>
    <row r="28826" spans="1:1" hidden="1">
      <c r="A28826" s="141"/>
    </row>
    <row r="28827" spans="1:1" hidden="1">
      <c r="A28827" s="143"/>
    </row>
    <row r="28828" spans="1:1" hidden="1">
      <c r="A28828" s="143"/>
    </row>
    <row r="28829" spans="1:1" hidden="1">
      <c r="A28829" s="143"/>
    </row>
    <row r="28830" spans="1:1" ht="15.75" hidden="1">
      <c r="A28830" s="100"/>
    </row>
    <row r="28831" spans="1:1" hidden="1">
      <c r="A28831" s="143"/>
    </row>
    <row r="28832" spans="1:1" hidden="1">
      <c r="A28832" s="143"/>
    </row>
    <row r="28833" spans="1:1" hidden="1">
      <c r="A28833" s="143"/>
    </row>
    <row r="28834" spans="1:1" hidden="1">
      <c r="A28834" s="143"/>
    </row>
    <row r="28835" spans="1:1" hidden="1">
      <c r="A28835" s="143"/>
    </row>
    <row r="28836" spans="1:1" hidden="1">
      <c r="A28836" s="143"/>
    </row>
    <row r="28837" spans="1:1" hidden="1">
      <c r="A28837" s="143"/>
    </row>
    <row r="28838" spans="1:1" hidden="1">
      <c r="A28838" s="143"/>
    </row>
    <row r="28839" spans="1:1" hidden="1">
      <c r="A28839" s="143"/>
    </row>
    <row r="28840" spans="1:1" hidden="1">
      <c r="A28840" s="143"/>
    </row>
    <row r="28841" spans="1:1" hidden="1">
      <c r="A28841" s="143"/>
    </row>
    <row r="28842" spans="1:1" hidden="1">
      <c r="A28842" s="143"/>
    </row>
    <row r="28843" spans="1:1" hidden="1">
      <c r="A28843" s="143"/>
    </row>
    <row r="28844" spans="1:1" hidden="1">
      <c r="A28844" s="143"/>
    </row>
    <row r="28845" spans="1:1" hidden="1">
      <c r="A28845" s="164"/>
    </row>
    <row r="28846" spans="1:1" hidden="1">
      <c r="A28846" s="164"/>
    </row>
    <row r="28847" spans="1:1" hidden="1">
      <c r="A28847" s="143"/>
    </row>
    <row r="28848" spans="1:1" hidden="1">
      <c r="A28848" s="164"/>
    </row>
    <row r="28849" spans="1:1" hidden="1">
      <c r="A28849" s="164"/>
    </row>
    <row r="28850" spans="1:1" hidden="1">
      <c r="A28850" s="143"/>
    </row>
    <row r="28851" spans="1:1" hidden="1">
      <c r="A28851" s="143"/>
    </row>
    <row r="28852" spans="1:1" ht="13.5" hidden="1" thickBot="1">
      <c r="A28852" s="514"/>
    </row>
    <row r="28853" spans="1:1" hidden="1">
      <c r="A28853" s="164"/>
    </row>
    <row r="28854" spans="1:1" hidden="1">
      <c r="A28854" s="164"/>
    </row>
    <row r="28855" spans="1:1" hidden="1">
      <c r="A28855" s="522"/>
    </row>
    <row r="28856" spans="1:1" hidden="1">
      <c r="A28856" s="118"/>
    </row>
    <row r="28857" spans="1:1" hidden="1">
      <c r="A28857" s="118"/>
    </row>
    <row r="28858" spans="1:1" hidden="1">
      <c r="A28858" s="118"/>
    </row>
    <row r="28859" spans="1:1" ht="15.75" hidden="1">
      <c r="A28859" s="241"/>
    </row>
    <row r="28860" spans="1:1" ht="15.75" hidden="1">
      <c r="A28860" s="241"/>
    </row>
    <row r="28861" spans="1:1" ht="15.75" hidden="1">
      <c r="A28861" s="241"/>
    </row>
    <row r="28862" spans="1:1" ht="15.75" hidden="1">
      <c r="A28862" s="241"/>
    </row>
    <row r="28863" spans="1:1" ht="15.75" hidden="1">
      <c r="A28863" s="241"/>
    </row>
    <row r="28864" spans="1:1" ht="15.75" hidden="1">
      <c r="A28864" s="241"/>
    </row>
    <row r="28865" spans="1:1" ht="15.75" hidden="1">
      <c r="A28865" s="241"/>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21"/>
    </row>
    <row r="28889" spans="1:1" hidden="1">
      <c r="A28889" s="163"/>
    </row>
    <row r="28890" spans="1:1" hidden="1">
      <c r="A28890" s="143"/>
    </row>
    <row r="28891" spans="1:1" hidden="1">
      <c r="A28891" s="143"/>
    </row>
    <row r="28892" spans="1:1" hidden="1">
      <c r="A28892" s="143"/>
    </row>
    <row r="28893" spans="1:1" hidden="1">
      <c r="A28893" s="143"/>
    </row>
    <row r="28894" spans="1:1" hidden="1">
      <c r="A28894" s="143"/>
    </row>
    <row r="28895" spans="1:1" hidden="1">
      <c r="A28895" s="143"/>
    </row>
    <row r="28896" spans="1:1" hidden="1">
      <c r="A28896" s="143"/>
    </row>
    <row r="28897" spans="1:1" hidden="1">
      <c r="A28897" s="143"/>
    </row>
    <row r="28898" spans="1:1" hidden="1">
      <c r="A28898" s="143"/>
    </row>
    <row r="28899" spans="1:1" hidden="1">
      <c r="A28899" s="143"/>
    </row>
    <row r="28900" spans="1:1" hidden="1">
      <c r="A28900" s="143"/>
    </row>
    <row r="28901" spans="1:1" hidden="1">
      <c r="A28901" s="143"/>
    </row>
    <row r="28902" spans="1:1" hidden="1">
      <c r="A28902" s="143"/>
    </row>
    <row r="28903" spans="1:1" hidden="1">
      <c r="A28903" s="143"/>
    </row>
    <row r="28904" spans="1:1" hidden="1">
      <c r="A28904" s="143"/>
    </row>
    <row r="28905" spans="1:1" hidden="1">
      <c r="A28905" s="143"/>
    </row>
    <row r="28906" spans="1:1" hidden="1">
      <c r="A28906" s="143"/>
    </row>
    <row r="28907" spans="1:1" hidden="1">
      <c r="A28907" s="143"/>
    </row>
    <row r="28908" spans="1:1" hidden="1">
      <c r="A28908" s="164"/>
    </row>
    <row r="28909" spans="1:1" hidden="1">
      <c r="A28909" s="164"/>
    </row>
    <row r="28910" spans="1:1" hidden="1">
      <c r="A28910" s="164"/>
    </row>
    <row r="28911" spans="1:1" hidden="1">
      <c r="A28911" s="141"/>
    </row>
    <row r="28912" spans="1:1" hidden="1">
      <c r="A28912" s="141"/>
    </row>
    <row r="28913" spans="1:1" hidden="1">
      <c r="A28913" s="141"/>
    </row>
    <row r="28914" spans="1:1" hidden="1">
      <c r="A28914" s="143"/>
    </row>
    <row r="28915" spans="1:1" hidden="1">
      <c r="A28915" s="143"/>
    </row>
    <row r="28916" spans="1:1" hidden="1">
      <c r="A28916" s="143"/>
    </row>
    <row r="28917" spans="1:1" hidden="1">
      <c r="A28917" s="143"/>
    </row>
    <row r="28918" spans="1:1" hidden="1">
      <c r="A28918" s="143"/>
    </row>
    <row r="28919" spans="1:1" hidden="1">
      <c r="A28919" s="143"/>
    </row>
    <row r="28920" spans="1:1" hidden="1">
      <c r="A28920" s="143"/>
    </row>
    <row r="28921" spans="1:1" hidden="1">
      <c r="A28921" s="143"/>
    </row>
    <row r="28922" spans="1:1" hidden="1">
      <c r="A28922" s="143"/>
    </row>
    <row r="28923" spans="1:1" hidden="1">
      <c r="A28923" s="143"/>
    </row>
    <row r="28924" spans="1:1" hidden="1">
      <c r="A28924" s="143"/>
    </row>
    <row r="28925" spans="1:1" hidden="1">
      <c r="A28925" s="143"/>
    </row>
    <row r="28926" spans="1:1" hidden="1">
      <c r="A28926" s="141"/>
    </row>
    <row r="28927" spans="1:1" hidden="1">
      <c r="A28927" s="141"/>
    </row>
    <row r="28928" spans="1:1" hidden="1">
      <c r="A28928" s="143"/>
    </row>
    <row r="28929" spans="1:1" hidden="1">
      <c r="A28929" s="143"/>
    </row>
    <row r="28930" spans="1:1" hidden="1">
      <c r="A28930" s="143"/>
    </row>
    <row r="28931" spans="1:1" ht="15.75" hidden="1">
      <c r="A28931" s="100"/>
    </row>
    <row r="28932" spans="1:1" hidden="1">
      <c r="A28932" s="143"/>
    </row>
    <row r="28933" spans="1:1" hidden="1">
      <c r="A28933" s="143"/>
    </row>
    <row r="28934" spans="1:1" hidden="1">
      <c r="A28934" s="143"/>
    </row>
    <row r="28935" spans="1:1" hidden="1">
      <c r="A28935" s="143"/>
    </row>
    <row r="28936" spans="1:1" hidden="1">
      <c r="A28936" s="143"/>
    </row>
    <row r="28937" spans="1:1" hidden="1">
      <c r="A28937" s="143"/>
    </row>
    <row r="28938" spans="1:1" hidden="1">
      <c r="A28938" s="143"/>
    </row>
    <row r="28939" spans="1:1" hidden="1">
      <c r="A28939" s="143"/>
    </row>
    <row r="28940" spans="1:1" hidden="1">
      <c r="A28940" s="143"/>
    </row>
    <row r="28941" spans="1:1" hidden="1">
      <c r="A28941" s="143"/>
    </row>
    <row r="28942" spans="1:1" hidden="1">
      <c r="A28942" s="143"/>
    </row>
    <row r="28943" spans="1:1" hidden="1">
      <c r="A28943" s="143"/>
    </row>
    <row r="28944" spans="1:1" hidden="1">
      <c r="A28944" s="143"/>
    </row>
    <row r="28945" spans="1:1" hidden="1">
      <c r="A28945" s="143"/>
    </row>
    <row r="28946" spans="1:1" hidden="1">
      <c r="A28946" s="164"/>
    </row>
    <row r="28947" spans="1:1" hidden="1">
      <c r="A28947" s="164"/>
    </row>
    <row r="28948" spans="1:1" hidden="1">
      <c r="A28948" s="143"/>
    </row>
    <row r="28949" spans="1:1" hidden="1">
      <c r="A28949" s="164"/>
    </row>
    <row r="28950" spans="1:1" hidden="1">
      <c r="A28950" s="164"/>
    </row>
    <row r="28951" spans="1:1" hidden="1">
      <c r="A28951" s="143"/>
    </row>
    <row r="28952" spans="1:1" hidden="1">
      <c r="A28952" s="143"/>
    </row>
    <row r="28953" spans="1:1" ht="13.5" hidden="1" thickBot="1">
      <c r="A28953" s="514"/>
    </row>
    <row r="28954" spans="1:1" hidden="1">
      <c r="A28954" s="164"/>
    </row>
    <row r="28955" spans="1:1" hidden="1">
      <c r="A28955" s="164"/>
    </row>
    <row r="28956" spans="1:1" hidden="1">
      <c r="A28956" s="522"/>
    </row>
    <row r="28957" spans="1:1" hidden="1">
      <c r="A28957" s="118"/>
    </row>
    <row r="28958" spans="1:1" hidden="1">
      <c r="A28958" s="118"/>
    </row>
    <row r="28959" spans="1:1" hidden="1">
      <c r="A28959" s="118"/>
    </row>
    <row r="28960" spans="1:1" ht="15.75" hidden="1">
      <c r="A28960" s="241"/>
    </row>
    <row r="28961" spans="1:1" ht="15.75" hidden="1">
      <c r="A28961" s="241"/>
    </row>
    <row r="28962" spans="1:1" ht="15.75" hidden="1">
      <c r="A28962" s="241"/>
    </row>
    <row r="28963" spans="1:1" ht="15.75" hidden="1">
      <c r="A28963" s="241"/>
    </row>
    <row r="28964" spans="1:1" ht="15.75" hidden="1">
      <c r="A28964" s="241"/>
    </row>
    <row r="28965" spans="1:1" ht="15.75" hidden="1">
      <c r="A28965" s="241"/>
    </row>
    <row r="28966" spans="1:1" ht="15.75" hidden="1">
      <c r="A28966" s="241"/>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21"/>
    </row>
    <row r="28990" spans="1:1" hidden="1">
      <c r="A28990" s="163"/>
    </row>
    <row r="28991" spans="1:1" hidden="1">
      <c r="A28991" s="143"/>
    </row>
    <row r="28992" spans="1:1" hidden="1">
      <c r="A28992" s="143"/>
    </row>
    <row r="28993" spans="1:1" hidden="1">
      <c r="A28993" s="143"/>
    </row>
    <row r="28994" spans="1:1" hidden="1">
      <c r="A28994" s="143"/>
    </row>
    <row r="28995" spans="1:1" hidden="1">
      <c r="A28995" s="143"/>
    </row>
    <row r="28996" spans="1:1" hidden="1">
      <c r="A28996" s="143"/>
    </row>
    <row r="28997" spans="1:1" hidden="1">
      <c r="A28997" s="143"/>
    </row>
    <row r="28998" spans="1:1" hidden="1">
      <c r="A28998" s="143"/>
    </row>
    <row r="28999" spans="1:1" hidden="1">
      <c r="A28999" s="143"/>
    </row>
    <row r="29000" spans="1:1" hidden="1">
      <c r="A29000" s="143"/>
    </row>
    <row r="29001" spans="1:1" hidden="1">
      <c r="A29001" s="143"/>
    </row>
    <row r="29002" spans="1:1" hidden="1">
      <c r="A29002" s="143"/>
    </row>
    <row r="29003" spans="1:1" hidden="1">
      <c r="A29003" s="143"/>
    </row>
    <row r="29004" spans="1:1" hidden="1">
      <c r="A29004" s="143"/>
    </row>
    <row r="29005" spans="1:1" hidden="1">
      <c r="A29005" s="143"/>
    </row>
    <row r="29006" spans="1:1" hidden="1">
      <c r="A29006" s="143"/>
    </row>
    <row r="29007" spans="1:1" hidden="1">
      <c r="A29007" s="143"/>
    </row>
    <row r="29008" spans="1:1" hidden="1">
      <c r="A29008" s="143"/>
    </row>
    <row r="29009" spans="1:1" hidden="1">
      <c r="A29009" s="164"/>
    </row>
    <row r="29010" spans="1:1" hidden="1">
      <c r="A29010" s="164"/>
    </row>
    <row r="29011" spans="1:1" hidden="1">
      <c r="A29011" s="164"/>
    </row>
    <row r="29012" spans="1:1" hidden="1">
      <c r="A29012" s="141"/>
    </row>
    <row r="29013" spans="1:1" hidden="1">
      <c r="A29013" s="141"/>
    </row>
    <row r="29014" spans="1:1" hidden="1">
      <c r="A29014" s="141"/>
    </row>
    <row r="29015" spans="1:1" hidden="1">
      <c r="A29015" s="143"/>
    </row>
    <row r="29016" spans="1:1" hidden="1">
      <c r="A29016" s="143"/>
    </row>
    <row r="29017" spans="1:1" hidden="1">
      <c r="A29017" s="143"/>
    </row>
    <row r="29018" spans="1:1" hidden="1">
      <c r="A29018" s="143"/>
    </row>
    <row r="29019" spans="1:1" hidden="1">
      <c r="A29019" s="143"/>
    </row>
    <row r="29020" spans="1:1" hidden="1">
      <c r="A29020" s="143"/>
    </row>
    <row r="29021" spans="1:1" hidden="1">
      <c r="A29021" s="143"/>
    </row>
    <row r="29022" spans="1:1" hidden="1">
      <c r="A29022" s="143"/>
    </row>
    <row r="29023" spans="1:1" hidden="1">
      <c r="A29023" s="143"/>
    </row>
    <row r="29024" spans="1:1" hidden="1">
      <c r="A29024" s="143"/>
    </row>
    <row r="29025" spans="1:1" hidden="1">
      <c r="A29025" s="143"/>
    </row>
    <row r="29026" spans="1:1" hidden="1">
      <c r="A29026" s="143"/>
    </row>
    <row r="29027" spans="1:1" hidden="1">
      <c r="A29027" s="141"/>
    </row>
    <row r="29028" spans="1:1" hidden="1">
      <c r="A29028" s="141"/>
    </row>
    <row r="29029" spans="1:1" hidden="1">
      <c r="A29029" s="143"/>
    </row>
    <row r="29030" spans="1:1" hidden="1">
      <c r="A29030" s="143"/>
    </row>
    <row r="29031" spans="1:1" hidden="1">
      <c r="A29031" s="143"/>
    </row>
    <row r="29032" spans="1:1" ht="15.75" hidden="1">
      <c r="A29032" s="100"/>
    </row>
    <row r="29033" spans="1:1" hidden="1">
      <c r="A29033" s="143"/>
    </row>
    <row r="29034" spans="1:1" hidden="1">
      <c r="A29034" s="143"/>
    </row>
    <row r="29035" spans="1:1" hidden="1">
      <c r="A29035" s="143"/>
    </row>
    <row r="29036" spans="1:1" hidden="1">
      <c r="A29036" s="143"/>
    </row>
    <row r="29037" spans="1:1" hidden="1">
      <c r="A29037" s="143"/>
    </row>
    <row r="29038" spans="1:1" hidden="1">
      <c r="A29038" s="143"/>
    </row>
    <row r="29039" spans="1:1" hidden="1">
      <c r="A29039" s="143"/>
    </row>
    <row r="29040" spans="1:1" hidden="1">
      <c r="A29040" s="143"/>
    </row>
    <row r="29041" spans="1:1" hidden="1">
      <c r="A29041" s="143"/>
    </row>
    <row r="29042" spans="1:1" hidden="1">
      <c r="A29042" s="143"/>
    </row>
    <row r="29043" spans="1:1" hidden="1">
      <c r="A29043" s="143"/>
    </row>
    <row r="29044" spans="1:1" hidden="1">
      <c r="A29044" s="143"/>
    </row>
    <row r="29045" spans="1:1" hidden="1">
      <c r="A29045" s="143"/>
    </row>
    <row r="29046" spans="1:1" hidden="1">
      <c r="A29046" s="143"/>
    </row>
    <row r="29047" spans="1:1" hidden="1">
      <c r="A29047" s="164"/>
    </row>
    <row r="29048" spans="1:1" hidden="1">
      <c r="A29048" s="164"/>
    </row>
    <row r="29049" spans="1:1" hidden="1">
      <c r="A29049" s="143"/>
    </row>
    <row r="29050" spans="1:1" hidden="1">
      <c r="A29050" s="164"/>
    </row>
    <row r="29051" spans="1:1" hidden="1">
      <c r="A29051" s="164"/>
    </row>
    <row r="29052" spans="1:1" hidden="1">
      <c r="A29052" s="143"/>
    </row>
    <row r="29053" spans="1:1" hidden="1">
      <c r="A29053" s="143"/>
    </row>
    <row r="29054" spans="1:1" ht="13.5" hidden="1" thickBot="1">
      <c r="A29054" s="514"/>
    </row>
    <row r="29055" spans="1:1" hidden="1">
      <c r="A29055" s="164"/>
    </row>
    <row r="29056" spans="1:1" hidden="1">
      <c r="A29056" s="164"/>
    </row>
    <row r="29057" spans="1:1" hidden="1">
      <c r="A29057" s="522"/>
    </row>
    <row r="29058" spans="1:1" hidden="1">
      <c r="A29058" s="118"/>
    </row>
    <row r="29059" spans="1:1" hidden="1">
      <c r="A29059" s="118"/>
    </row>
    <row r="29060" spans="1:1" hidden="1">
      <c r="A29060" s="118"/>
    </row>
    <row r="29061" spans="1:1" ht="15.75" hidden="1">
      <c r="A29061" s="241"/>
    </row>
    <row r="29062" spans="1:1" ht="15.75" hidden="1">
      <c r="A29062" s="241"/>
    </row>
    <row r="29063" spans="1:1" ht="15.75" hidden="1">
      <c r="A29063" s="241"/>
    </row>
    <row r="29064" spans="1:1" ht="15.75" hidden="1">
      <c r="A29064" s="241"/>
    </row>
    <row r="29065" spans="1:1" ht="15.75" hidden="1">
      <c r="A29065" s="241"/>
    </row>
    <row r="29066" spans="1:1" ht="15.75" hidden="1">
      <c r="A29066" s="241"/>
    </row>
    <row r="29067" spans="1:1" ht="15.75" hidden="1">
      <c r="A29067" s="241"/>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21"/>
    </row>
    <row r="29091" spans="1:1" hidden="1">
      <c r="A29091" s="163"/>
    </row>
    <row r="29092" spans="1:1" hidden="1">
      <c r="A29092" s="143"/>
    </row>
    <row r="29093" spans="1:1" hidden="1">
      <c r="A29093" s="143"/>
    </row>
    <row r="29094" spans="1:1" hidden="1">
      <c r="A29094" s="143"/>
    </row>
    <row r="29095" spans="1:1" hidden="1">
      <c r="A29095" s="143"/>
    </row>
    <row r="29096" spans="1:1" hidden="1">
      <c r="A29096" s="143"/>
    </row>
    <row r="29097" spans="1:1" hidden="1">
      <c r="A29097" s="143"/>
    </row>
    <row r="29098" spans="1:1" hidden="1">
      <c r="A29098" s="143"/>
    </row>
    <row r="29099" spans="1:1" hidden="1">
      <c r="A29099" s="143"/>
    </row>
    <row r="29100" spans="1:1" hidden="1">
      <c r="A29100" s="143"/>
    </row>
    <row r="29101" spans="1:1" hidden="1">
      <c r="A29101" s="143"/>
    </row>
    <row r="29102" spans="1:1" hidden="1">
      <c r="A29102" s="143"/>
    </row>
    <row r="29103" spans="1:1" hidden="1">
      <c r="A29103" s="143"/>
    </row>
    <row r="29104" spans="1:1" hidden="1">
      <c r="A29104" s="143"/>
    </row>
    <row r="29105" spans="1:1" hidden="1">
      <c r="A29105" s="143"/>
    </row>
    <row r="29106" spans="1:1" hidden="1">
      <c r="A29106" s="143"/>
    </row>
    <row r="29107" spans="1:1" hidden="1">
      <c r="A29107" s="143"/>
    </row>
    <row r="29108" spans="1:1" hidden="1">
      <c r="A29108" s="143"/>
    </row>
    <row r="29109" spans="1:1" hidden="1">
      <c r="A29109" s="143"/>
    </row>
    <row r="29110" spans="1:1" hidden="1">
      <c r="A29110" s="164"/>
    </row>
    <row r="29111" spans="1:1" hidden="1">
      <c r="A29111" s="164"/>
    </row>
    <row r="29112" spans="1:1" hidden="1">
      <c r="A29112" s="164"/>
    </row>
    <row r="29113" spans="1:1" hidden="1">
      <c r="A29113" s="141"/>
    </row>
    <row r="29114" spans="1:1" hidden="1">
      <c r="A29114" s="141"/>
    </row>
    <row r="29115" spans="1:1" hidden="1">
      <c r="A29115" s="141"/>
    </row>
    <row r="29116" spans="1:1" hidden="1">
      <c r="A29116" s="143"/>
    </row>
    <row r="29117" spans="1:1" hidden="1">
      <c r="A29117" s="143"/>
    </row>
    <row r="29118" spans="1:1" hidden="1">
      <c r="A29118" s="143"/>
    </row>
    <row r="29119" spans="1:1" hidden="1">
      <c r="A29119" s="143"/>
    </row>
    <row r="29120" spans="1:1" hidden="1">
      <c r="A29120" s="143"/>
    </row>
    <row r="29121" spans="1:1" hidden="1">
      <c r="A29121" s="143"/>
    </row>
    <row r="29122" spans="1:1" hidden="1">
      <c r="A29122" s="143"/>
    </row>
    <row r="29123" spans="1:1" hidden="1">
      <c r="A29123" s="143"/>
    </row>
    <row r="29124" spans="1:1" hidden="1">
      <c r="A29124" s="143"/>
    </row>
    <row r="29125" spans="1:1" hidden="1">
      <c r="A29125" s="143"/>
    </row>
    <row r="29126" spans="1:1" hidden="1">
      <c r="A29126" s="143"/>
    </row>
    <row r="29127" spans="1:1" hidden="1">
      <c r="A29127" s="143"/>
    </row>
    <row r="29128" spans="1:1" hidden="1">
      <c r="A29128" s="141"/>
    </row>
    <row r="29129" spans="1:1" hidden="1">
      <c r="A29129" s="141"/>
    </row>
    <row r="29130" spans="1:1" hidden="1">
      <c r="A29130" s="143"/>
    </row>
    <row r="29131" spans="1:1" hidden="1">
      <c r="A29131" s="143"/>
    </row>
    <row r="29132" spans="1:1" hidden="1">
      <c r="A29132" s="143"/>
    </row>
    <row r="29133" spans="1:1" ht="15.75" hidden="1">
      <c r="A29133" s="100"/>
    </row>
    <row r="29134" spans="1:1" hidden="1">
      <c r="A29134" s="143"/>
    </row>
    <row r="29135" spans="1:1" hidden="1">
      <c r="A29135" s="143"/>
    </row>
    <row r="29136" spans="1:1" hidden="1">
      <c r="A29136" s="143"/>
    </row>
    <row r="29137" spans="1:1" hidden="1">
      <c r="A29137" s="143"/>
    </row>
    <row r="29138" spans="1:1" hidden="1">
      <c r="A29138" s="143"/>
    </row>
    <row r="29139" spans="1:1" hidden="1">
      <c r="A29139" s="143"/>
    </row>
    <row r="29140" spans="1:1" hidden="1">
      <c r="A29140" s="143"/>
    </row>
    <row r="29141" spans="1:1" hidden="1">
      <c r="A29141" s="143"/>
    </row>
    <row r="29142" spans="1:1" hidden="1">
      <c r="A29142" s="143"/>
    </row>
    <row r="29143" spans="1:1" hidden="1">
      <c r="A29143" s="143"/>
    </row>
    <row r="29144" spans="1:1" hidden="1">
      <c r="A29144" s="143"/>
    </row>
    <row r="29145" spans="1:1" hidden="1">
      <c r="A29145" s="143"/>
    </row>
    <row r="29146" spans="1:1" hidden="1">
      <c r="A29146" s="143"/>
    </row>
    <row r="29147" spans="1:1" hidden="1">
      <c r="A29147" s="143"/>
    </row>
    <row r="29148" spans="1:1" hidden="1">
      <c r="A29148" s="164"/>
    </row>
    <row r="29149" spans="1:1" hidden="1">
      <c r="A29149" s="164"/>
    </row>
    <row r="29150" spans="1:1" hidden="1">
      <c r="A29150" s="143"/>
    </row>
    <row r="29151" spans="1:1" hidden="1">
      <c r="A29151" s="164"/>
    </row>
    <row r="29152" spans="1:1" hidden="1">
      <c r="A29152" s="164"/>
    </row>
    <row r="29153" spans="1:1" hidden="1">
      <c r="A29153" s="143"/>
    </row>
    <row r="29154" spans="1:1" hidden="1">
      <c r="A29154" s="143"/>
    </row>
    <row r="29155" spans="1:1" ht="13.5" hidden="1" thickBot="1">
      <c r="A29155" s="514"/>
    </row>
    <row r="29156" spans="1:1" hidden="1">
      <c r="A29156" s="164"/>
    </row>
    <row r="29157" spans="1:1" hidden="1">
      <c r="A29157" s="164"/>
    </row>
    <row r="29158" spans="1:1" hidden="1">
      <c r="A29158" s="522"/>
    </row>
    <row r="29159" spans="1:1" hidden="1">
      <c r="A29159" s="118"/>
    </row>
    <row r="29160" spans="1:1" hidden="1">
      <c r="A29160" s="118"/>
    </row>
    <row r="29161" spans="1:1" hidden="1">
      <c r="A29161" s="118"/>
    </row>
    <row r="29162" spans="1:1" ht="15.75" hidden="1">
      <c r="A29162" s="241"/>
    </row>
    <row r="29163" spans="1:1" ht="15.75" hidden="1">
      <c r="A29163" s="241"/>
    </row>
    <row r="29164" spans="1:1" ht="15.75" hidden="1">
      <c r="A29164" s="241"/>
    </row>
    <row r="29165" spans="1:1" ht="15.75" hidden="1">
      <c r="A29165" s="241"/>
    </row>
    <row r="29166" spans="1:1" ht="15.75" hidden="1">
      <c r="A29166" s="241"/>
    </row>
    <row r="29167" spans="1:1" ht="15.75" hidden="1">
      <c r="A29167" s="241"/>
    </row>
    <row r="29168" spans="1:1" ht="15.75" hidden="1">
      <c r="A29168" s="241"/>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21"/>
    </row>
    <row r="29192" spans="1:1" hidden="1">
      <c r="A29192" s="163"/>
    </row>
    <row r="29193" spans="1:1" hidden="1">
      <c r="A29193" s="143"/>
    </row>
    <row r="29194" spans="1:1" hidden="1">
      <c r="A29194" s="143"/>
    </row>
    <row r="29195" spans="1:1" hidden="1">
      <c r="A29195" s="143"/>
    </row>
    <row r="29196" spans="1:1" hidden="1">
      <c r="A29196" s="143"/>
    </row>
    <row r="29197" spans="1:1" hidden="1">
      <c r="A29197" s="143"/>
    </row>
    <row r="29198" spans="1:1" hidden="1">
      <c r="A29198" s="143"/>
    </row>
    <row r="29199" spans="1:1" hidden="1">
      <c r="A29199" s="143"/>
    </row>
    <row r="29200" spans="1:1" hidden="1">
      <c r="A29200" s="143"/>
    </row>
    <row r="29201" spans="1:1" hidden="1">
      <c r="A29201" s="143"/>
    </row>
    <row r="29202" spans="1:1" hidden="1">
      <c r="A29202" s="143"/>
    </row>
    <row r="29203" spans="1:1" hidden="1">
      <c r="A29203" s="143"/>
    </row>
    <row r="29204" spans="1:1" hidden="1">
      <c r="A29204" s="143"/>
    </row>
    <row r="29205" spans="1:1" hidden="1">
      <c r="A29205" s="143"/>
    </row>
    <row r="29206" spans="1:1" hidden="1">
      <c r="A29206" s="143"/>
    </row>
    <row r="29207" spans="1:1" hidden="1">
      <c r="A29207" s="143"/>
    </row>
    <row r="29208" spans="1:1" hidden="1">
      <c r="A29208" s="143"/>
    </row>
    <row r="29209" spans="1:1" hidden="1">
      <c r="A29209" s="143"/>
    </row>
    <row r="29210" spans="1:1" hidden="1">
      <c r="A29210" s="143"/>
    </row>
    <row r="29211" spans="1:1" hidden="1">
      <c r="A29211" s="164"/>
    </row>
    <row r="29212" spans="1:1" hidden="1">
      <c r="A29212" s="164"/>
    </row>
    <row r="29213" spans="1:1" hidden="1">
      <c r="A29213" s="164"/>
    </row>
    <row r="29214" spans="1:1" hidden="1">
      <c r="A29214" s="141"/>
    </row>
    <row r="29215" spans="1:1" hidden="1">
      <c r="A29215" s="141"/>
    </row>
    <row r="29216" spans="1:1" hidden="1">
      <c r="A29216" s="141"/>
    </row>
    <row r="29217" spans="1:1" hidden="1">
      <c r="A29217" s="143"/>
    </row>
    <row r="29218" spans="1:1" hidden="1">
      <c r="A29218" s="143"/>
    </row>
    <row r="29219" spans="1:1" hidden="1">
      <c r="A29219" s="143"/>
    </row>
    <row r="29220" spans="1:1" hidden="1">
      <c r="A29220" s="143"/>
    </row>
    <row r="29221" spans="1:1" hidden="1">
      <c r="A29221" s="143"/>
    </row>
    <row r="29222" spans="1:1" hidden="1">
      <c r="A29222" s="143"/>
    </row>
    <row r="29223" spans="1:1" hidden="1">
      <c r="A29223" s="143"/>
    </row>
    <row r="29224" spans="1:1" hidden="1">
      <c r="A29224" s="143"/>
    </row>
    <row r="29225" spans="1:1" hidden="1">
      <c r="A29225" s="143"/>
    </row>
    <row r="29226" spans="1:1" hidden="1">
      <c r="A29226" s="143"/>
    </row>
    <row r="29227" spans="1:1" hidden="1">
      <c r="A29227" s="143"/>
    </row>
    <row r="29228" spans="1:1" hidden="1">
      <c r="A29228" s="143"/>
    </row>
    <row r="29229" spans="1:1" hidden="1">
      <c r="A29229" s="141"/>
    </row>
    <row r="29230" spans="1:1" hidden="1">
      <c r="A29230" s="141"/>
    </row>
    <row r="29231" spans="1:1" hidden="1">
      <c r="A29231" s="143"/>
    </row>
    <row r="29232" spans="1:1" hidden="1">
      <c r="A29232" s="143"/>
    </row>
    <row r="29233" spans="1:1" hidden="1">
      <c r="A29233" s="143"/>
    </row>
    <row r="29234" spans="1:1" ht="15.75" hidden="1">
      <c r="A29234" s="100"/>
    </row>
    <row r="29235" spans="1:1" hidden="1">
      <c r="A29235" s="143"/>
    </row>
    <row r="29236" spans="1:1" hidden="1">
      <c r="A29236" s="143"/>
    </row>
    <row r="29237" spans="1:1" hidden="1">
      <c r="A29237" s="143"/>
    </row>
    <row r="29238" spans="1:1" hidden="1">
      <c r="A29238" s="143"/>
    </row>
    <row r="29239" spans="1:1" hidden="1">
      <c r="A29239" s="143"/>
    </row>
    <row r="29240" spans="1:1" hidden="1">
      <c r="A29240" s="143"/>
    </row>
    <row r="29241" spans="1:1" hidden="1">
      <c r="A29241" s="143"/>
    </row>
    <row r="29242" spans="1:1" hidden="1">
      <c r="A29242" s="143"/>
    </row>
    <row r="29243" spans="1:1" hidden="1">
      <c r="A29243" s="143"/>
    </row>
    <row r="29244" spans="1:1" hidden="1">
      <c r="A29244" s="143"/>
    </row>
    <row r="29245" spans="1:1" hidden="1">
      <c r="A29245" s="143"/>
    </row>
    <row r="29246" spans="1:1" hidden="1">
      <c r="A29246" s="143"/>
    </row>
    <row r="29247" spans="1:1" hidden="1">
      <c r="A29247" s="143"/>
    </row>
    <row r="29248" spans="1:1" hidden="1">
      <c r="A29248" s="143"/>
    </row>
    <row r="29249" spans="1:1" hidden="1">
      <c r="A29249" s="164"/>
    </row>
    <row r="29250" spans="1:1" hidden="1">
      <c r="A29250" s="164"/>
    </row>
    <row r="29251" spans="1:1" hidden="1">
      <c r="A29251" s="143"/>
    </row>
    <row r="29252" spans="1:1" hidden="1">
      <c r="A29252" s="164"/>
    </row>
    <row r="29253" spans="1:1" hidden="1">
      <c r="A29253" s="164"/>
    </row>
    <row r="29254" spans="1:1" hidden="1">
      <c r="A29254" s="143"/>
    </row>
    <row r="29255" spans="1:1" hidden="1">
      <c r="A29255" s="143"/>
    </row>
    <row r="29256" spans="1:1" ht="13.5" hidden="1" thickBot="1">
      <c r="A29256" s="514"/>
    </row>
    <row r="29257" spans="1:1" hidden="1">
      <c r="A29257" s="164"/>
    </row>
    <row r="29258" spans="1:1" hidden="1">
      <c r="A29258" s="164"/>
    </row>
    <row r="29259" spans="1:1" hidden="1">
      <c r="A29259" s="522"/>
    </row>
    <row r="29260" spans="1:1" hidden="1">
      <c r="A29260" s="118"/>
    </row>
    <row r="29261" spans="1:1" hidden="1">
      <c r="A29261" s="118"/>
    </row>
    <row r="29262" spans="1:1" hidden="1">
      <c r="A29262" s="118"/>
    </row>
    <row r="29263" spans="1:1" ht="15.75" hidden="1">
      <c r="A29263" s="241"/>
    </row>
    <row r="29264" spans="1:1" ht="15.75" hidden="1">
      <c r="A29264" s="241"/>
    </row>
    <row r="29265" spans="1:1" ht="15.75" hidden="1">
      <c r="A29265" s="241"/>
    </row>
    <row r="29266" spans="1:1" ht="15.75" hidden="1">
      <c r="A29266" s="241"/>
    </row>
    <row r="29267" spans="1:1" ht="15.75" hidden="1">
      <c r="A29267" s="241"/>
    </row>
    <row r="29268" spans="1:1" ht="15.75" hidden="1">
      <c r="A29268" s="241"/>
    </row>
    <row r="29269" spans="1:1" ht="15.75" hidden="1">
      <c r="A29269" s="241"/>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21"/>
    </row>
    <row r="29293" spans="1:1" hidden="1">
      <c r="A29293" s="163"/>
    </row>
    <row r="29294" spans="1:1" hidden="1">
      <c r="A29294" s="143"/>
    </row>
    <row r="29295" spans="1:1" hidden="1">
      <c r="A29295" s="143"/>
    </row>
    <row r="29296" spans="1:1" hidden="1">
      <c r="A29296" s="143"/>
    </row>
    <row r="29297" spans="1:1" hidden="1">
      <c r="A29297" s="143"/>
    </row>
    <row r="29298" spans="1:1" hidden="1">
      <c r="A29298" s="143"/>
    </row>
    <row r="29299" spans="1:1" hidden="1">
      <c r="A29299" s="143"/>
    </row>
    <row r="29300" spans="1:1" hidden="1">
      <c r="A29300" s="143"/>
    </row>
    <row r="29301" spans="1:1" hidden="1">
      <c r="A29301" s="143"/>
    </row>
    <row r="29302" spans="1:1" hidden="1">
      <c r="A29302" s="143"/>
    </row>
    <row r="29303" spans="1:1" hidden="1">
      <c r="A29303" s="143"/>
    </row>
    <row r="29304" spans="1:1" hidden="1">
      <c r="A29304" s="143"/>
    </row>
    <row r="29305" spans="1:1" hidden="1">
      <c r="A29305" s="143"/>
    </row>
    <row r="29306" spans="1:1" hidden="1">
      <c r="A29306" s="143"/>
    </row>
    <row r="29307" spans="1:1" hidden="1">
      <c r="A29307" s="143"/>
    </row>
    <row r="29308" spans="1:1" hidden="1">
      <c r="A29308" s="143"/>
    </row>
    <row r="29309" spans="1:1" hidden="1">
      <c r="A29309" s="143"/>
    </row>
    <row r="29310" spans="1:1" hidden="1">
      <c r="A29310" s="143"/>
    </row>
    <row r="29311" spans="1:1" hidden="1">
      <c r="A29311" s="143"/>
    </row>
    <row r="29312" spans="1:1" hidden="1">
      <c r="A29312" s="164"/>
    </row>
    <row r="29313" spans="1:1" hidden="1">
      <c r="A29313" s="164"/>
    </row>
    <row r="29314" spans="1:1" hidden="1">
      <c r="A29314" s="164"/>
    </row>
    <row r="29315" spans="1:1" hidden="1">
      <c r="A29315" s="141"/>
    </row>
    <row r="29316" spans="1:1" hidden="1">
      <c r="A29316" s="141"/>
    </row>
    <row r="29317" spans="1:1" hidden="1">
      <c r="A29317" s="141"/>
    </row>
    <row r="29318" spans="1:1" hidden="1">
      <c r="A29318" s="143"/>
    </row>
    <row r="29319" spans="1:1" hidden="1">
      <c r="A29319" s="143"/>
    </row>
    <row r="29320" spans="1:1" hidden="1">
      <c r="A29320" s="143"/>
    </row>
    <row r="29321" spans="1:1" hidden="1">
      <c r="A29321" s="143"/>
    </row>
    <row r="29322" spans="1:1" hidden="1">
      <c r="A29322" s="143"/>
    </row>
    <row r="29323" spans="1:1" hidden="1">
      <c r="A29323" s="143"/>
    </row>
    <row r="29324" spans="1:1" hidden="1">
      <c r="A29324" s="143"/>
    </row>
    <row r="29325" spans="1:1" hidden="1">
      <c r="A29325" s="143"/>
    </row>
    <row r="29326" spans="1:1" hidden="1">
      <c r="A29326" s="143"/>
    </row>
    <row r="29327" spans="1:1" hidden="1">
      <c r="A29327" s="143"/>
    </row>
    <row r="29328" spans="1:1" hidden="1">
      <c r="A29328" s="143"/>
    </row>
    <row r="29329" spans="1:1" hidden="1">
      <c r="A29329" s="143"/>
    </row>
    <row r="29330" spans="1:1" hidden="1">
      <c r="A29330" s="141"/>
    </row>
    <row r="29331" spans="1:1" hidden="1">
      <c r="A29331" s="141"/>
    </row>
    <row r="29332" spans="1:1" hidden="1">
      <c r="A29332" s="143"/>
    </row>
    <row r="29333" spans="1:1" hidden="1">
      <c r="A29333" s="143"/>
    </row>
    <row r="29334" spans="1:1" hidden="1">
      <c r="A29334" s="143"/>
    </row>
    <row r="29335" spans="1:1" ht="15.75" hidden="1">
      <c r="A29335" s="100"/>
    </row>
    <row r="29336" spans="1:1" hidden="1">
      <c r="A29336" s="143"/>
    </row>
    <row r="29337" spans="1:1" hidden="1">
      <c r="A29337" s="143"/>
    </row>
    <row r="29338" spans="1:1" hidden="1">
      <c r="A29338" s="143"/>
    </row>
    <row r="29339" spans="1:1" hidden="1">
      <c r="A29339" s="143"/>
    </row>
    <row r="29340" spans="1:1" hidden="1">
      <c r="A29340" s="143"/>
    </row>
    <row r="29341" spans="1:1" hidden="1">
      <c r="A29341" s="143"/>
    </row>
    <row r="29342" spans="1:1" hidden="1">
      <c r="A29342" s="143"/>
    </row>
    <row r="29343" spans="1:1" hidden="1">
      <c r="A29343" s="143"/>
    </row>
    <row r="29344" spans="1:1" hidden="1">
      <c r="A29344" s="143"/>
    </row>
    <row r="29345" spans="1:1" hidden="1">
      <c r="A29345" s="143"/>
    </row>
    <row r="29346" spans="1:1" hidden="1">
      <c r="A29346" s="143"/>
    </row>
    <row r="29347" spans="1:1" hidden="1">
      <c r="A29347" s="143"/>
    </row>
    <row r="29348" spans="1:1" hidden="1">
      <c r="A29348" s="143"/>
    </row>
    <row r="29349" spans="1:1" hidden="1">
      <c r="A29349" s="143"/>
    </row>
    <row r="29350" spans="1:1" hidden="1">
      <c r="A29350" s="164"/>
    </row>
    <row r="29351" spans="1:1" hidden="1">
      <c r="A29351" s="164"/>
    </row>
    <row r="29352" spans="1:1" hidden="1">
      <c r="A29352" s="143"/>
    </row>
    <row r="29353" spans="1:1" hidden="1">
      <c r="A29353" s="164"/>
    </row>
    <row r="29354" spans="1:1" hidden="1">
      <c r="A29354" s="164"/>
    </row>
    <row r="29355" spans="1:1" hidden="1">
      <c r="A29355" s="143"/>
    </row>
    <row r="29356" spans="1:1" hidden="1">
      <c r="A29356" s="143"/>
    </row>
    <row r="29357" spans="1:1" ht="13.5" hidden="1" thickBot="1">
      <c r="A29357" s="514"/>
    </row>
    <row r="29358" spans="1:1" hidden="1">
      <c r="A29358" s="164"/>
    </row>
    <row r="29359" spans="1:1" hidden="1">
      <c r="A29359" s="164"/>
    </row>
    <row r="29360" spans="1:1" hidden="1">
      <c r="A29360" s="522"/>
    </row>
    <row r="29361" spans="1:1" hidden="1">
      <c r="A29361" s="118"/>
    </row>
    <row r="29362" spans="1:1" hidden="1">
      <c r="A29362" s="118"/>
    </row>
    <row r="29363" spans="1:1" hidden="1">
      <c r="A29363" s="118"/>
    </row>
    <row r="29364" spans="1:1" ht="15.75" hidden="1">
      <c r="A29364" s="241"/>
    </row>
    <row r="29365" spans="1:1" ht="15.75" hidden="1">
      <c r="A29365" s="241"/>
    </row>
    <row r="29366" spans="1:1" ht="15.75" hidden="1">
      <c r="A29366" s="241"/>
    </row>
    <row r="29367" spans="1:1" ht="15.75" hidden="1">
      <c r="A29367" s="241"/>
    </row>
    <row r="29368" spans="1:1" ht="15.75" hidden="1">
      <c r="A29368" s="241"/>
    </row>
    <row r="29369" spans="1:1" ht="15.75" hidden="1">
      <c r="A29369" s="241"/>
    </row>
    <row r="29370" spans="1:1" ht="15.75" hidden="1">
      <c r="A29370" s="241"/>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21"/>
    </row>
    <row r="29394" spans="1:1" hidden="1">
      <c r="A29394" s="163"/>
    </row>
    <row r="29395" spans="1:1" hidden="1">
      <c r="A29395" s="143"/>
    </row>
    <row r="29396" spans="1:1" hidden="1">
      <c r="A29396" s="143"/>
    </row>
    <row r="29397" spans="1:1" hidden="1">
      <c r="A29397" s="143"/>
    </row>
    <row r="29398" spans="1:1" hidden="1">
      <c r="A29398" s="143"/>
    </row>
    <row r="29399" spans="1:1" hidden="1">
      <c r="A29399" s="143"/>
    </row>
    <row r="29400" spans="1:1" hidden="1">
      <c r="A29400" s="143"/>
    </row>
    <row r="29401" spans="1:1" hidden="1">
      <c r="A29401" s="143"/>
    </row>
    <row r="29402" spans="1:1" hidden="1">
      <c r="A29402" s="143"/>
    </row>
    <row r="29403" spans="1:1" hidden="1">
      <c r="A29403" s="143"/>
    </row>
    <row r="29404" spans="1:1" hidden="1">
      <c r="A29404" s="143"/>
    </row>
    <row r="29405" spans="1:1" hidden="1">
      <c r="A29405" s="143"/>
    </row>
    <row r="29406" spans="1:1" hidden="1">
      <c r="A29406" s="143"/>
    </row>
    <row r="29407" spans="1:1" hidden="1">
      <c r="A29407" s="143"/>
    </row>
    <row r="29408" spans="1:1" hidden="1">
      <c r="A29408" s="143"/>
    </row>
    <row r="29409" spans="1:1" hidden="1">
      <c r="A29409" s="143"/>
    </row>
    <row r="29410" spans="1:1" hidden="1">
      <c r="A29410" s="143"/>
    </row>
    <row r="29411" spans="1:1" hidden="1">
      <c r="A29411" s="143"/>
    </row>
    <row r="29412" spans="1:1" hidden="1">
      <c r="A29412" s="143"/>
    </row>
    <row r="29413" spans="1:1" hidden="1">
      <c r="A29413" s="164"/>
    </row>
    <row r="29414" spans="1:1" hidden="1">
      <c r="A29414" s="164"/>
    </row>
    <row r="29415" spans="1:1" hidden="1">
      <c r="A29415" s="164"/>
    </row>
    <row r="29416" spans="1:1" hidden="1">
      <c r="A29416" s="141"/>
    </row>
    <row r="29417" spans="1:1" hidden="1">
      <c r="A29417" s="141"/>
    </row>
    <row r="29418" spans="1:1" hidden="1">
      <c r="A29418" s="141"/>
    </row>
    <row r="29419" spans="1:1" hidden="1">
      <c r="A29419" s="143"/>
    </row>
    <row r="29420" spans="1:1" hidden="1">
      <c r="A29420" s="143"/>
    </row>
    <row r="29421" spans="1:1" hidden="1">
      <c r="A29421" s="143"/>
    </row>
    <row r="29422" spans="1:1" hidden="1">
      <c r="A29422" s="143"/>
    </row>
    <row r="29423" spans="1:1" hidden="1">
      <c r="A29423" s="143"/>
    </row>
    <row r="29424" spans="1:1" hidden="1">
      <c r="A29424" s="143"/>
    </row>
    <row r="29425" spans="1:1" hidden="1">
      <c r="A29425" s="143"/>
    </row>
    <row r="29426" spans="1:1" hidden="1">
      <c r="A29426" s="143"/>
    </row>
    <row r="29427" spans="1:1" hidden="1">
      <c r="A29427" s="143"/>
    </row>
    <row r="29428" spans="1:1" hidden="1">
      <c r="A29428" s="143"/>
    </row>
    <row r="29429" spans="1:1" hidden="1">
      <c r="A29429" s="143"/>
    </row>
    <row r="29430" spans="1:1" hidden="1">
      <c r="A29430" s="143"/>
    </row>
    <row r="29431" spans="1:1" hidden="1">
      <c r="A29431" s="141"/>
    </row>
    <row r="29432" spans="1:1" hidden="1">
      <c r="A29432" s="141"/>
    </row>
    <row r="29433" spans="1:1" hidden="1">
      <c r="A29433" s="143"/>
    </row>
    <row r="29434" spans="1:1" hidden="1">
      <c r="A29434" s="143"/>
    </row>
    <row r="29435" spans="1:1" hidden="1">
      <c r="A29435" s="143"/>
    </row>
    <row r="29436" spans="1:1" ht="15.75" hidden="1">
      <c r="A29436" s="100"/>
    </row>
    <row r="29437" spans="1:1" hidden="1">
      <c r="A29437" s="143"/>
    </row>
    <row r="29438" spans="1:1" hidden="1">
      <c r="A29438" s="143"/>
    </row>
    <row r="29439" spans="1:1" hidden="1">
      <c r="A29439" s="143"/>
    </row>
    <row r="29440" spans="1:1" hidden="1">
      <c r="A29440" s="143"/>
    </row>
    <row r="29441" spans="1:1" hidden="1">
      <c r="A29441" s="143"/>
    </row>
    <row r="29442" spans="1:1" hidden="1">
      <c r="A29442" s="143"/>
    </row>
    <row r="29443" spans="1:1" hidden="1">
      <c r="A29443" s="143"/>
    </row>
    <row r="29444" spans="1:1" hidden="1">
      <c r="A29444" s="143"/>
    </row>
    <row r="29445" spans="1:1" hidden="1">
      <c r="A29445" s="143"/>
    </row>
    <row r="29446" spans="1:1" hidden="1">
      <c r="A29446" s="143"/>
    </row>
    <row r="29447" spans="1:1" hidden="1">
      <c r="A29447" s="143"/>
    </row>
    <row r="29448" spans="1:1" hidden="1">
      <c r="A29448" s="143"/>
    </row>
    <row r="29449" spans="1:1" hidden="1">
      <c r="A29449" s="143"/>
    </row>
    <row r="29450" spans="1:1" hidden="1">
      <c r="A29450" s="143"/>
    </row>
    <row r="29451" spans="1:1" hidden="1">
      <c r="A29451" s="164"/>
    </row>
    <row r="29452" spans="1:1" hidden="1">
      <c r="A29452" s="164"/>
    </row>
    <row r="29453" spans="1:1" hidden="1">
      <c r="A29453" s="143"/>
    </row>
    <row r="29454" spans="1:1" hidden="1">
      <c r="A29454" s="164"/>
    </row>
    <row r="29455" spans="1:1" hidden="1">
      <c r="A29455" s="164"/>
    </row>
    <row r="29456" spans="1:1" hidden="1">
      <c r="A29456" s="143"/>
    </row>
    <row r="29457" spans="1:1" hidden="1">
      <c r="A29457" s="143"/>
    </row>
    <row r="29458" spans="1:1" ht="13.5" hidden="1" thickBot="1">
      <c r="A29458" s="514"/>
    </row>
    <row r="29459" spans="1:1" hidden="1">
      <c r="A29459" s="164"/>
    </row>
    <row r="29460" spans="1:1" hidden="1">
      <c r="A29460" s="164"/>
    </row>
    <row r="29461" spans="1:1" hidden="1">
      <c r="A29461" s="522"/>
    </row>
    <row r="29462" spans="1:1" hidden="1">
      <c r="A29462" s="118"/>
    </row>
    <row r="29463" spans="1:1" hidden="1">
      <c r="A29463" s="118"/>
    </row>
    <row r="29464" spans="1:1" hidden="1">
      <c r="A29464" s="118"/>
    </row>
    <row r="29465" spans="1:1" ht="15.75" hidden="1">
      <c r="A29465" s="241"/>
    </row>
    <row r="29466" spans="1:1" ht="15.75" hidden="1">
      <c r="A29466" s="241"/>
    </row>
    <row r="29467" spans="1:1" ht="15.75" hidden="1">
      <c r="A29467" s="241"/>
    </row>
    <row r="29468" spans="1:1" ht="15.75" hidden="1">
      <c r="A29468" s="241"/>
    </row>
    <row r="29469" spans="1:1" ht="15.75" hidden="1">
      <c r="A29469" s="241"/>
    </row>
    <row r="29470" spans="1:1" ht="15.75" hidden="1">
      <c r="A29470" s="241"/>
    </row>
    <row r="29471" spans="1:1" ht="15.75" hidden="1">
      <c r="A29471" s="241"/>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21"/>
    </row>
    <row r="29495" spans="1:1" hidden="1">
      <c r="A29495" s="163"/>
    </row>
    <row r="29496" spans="1:1" hidden="1">
      <c r="A29496" s="143"/>
    </row>
    <row r="29497" spans="1:1" hidden="1">
      <c r="A29497" s="143"/>
    </row>
    <row r="29498" spans="1:1" hidden="1">
      <c r="A29498" s="143"/>
    </row>
    <row r="29499" spans="1:1" hidden="1">
      <c r="A29499" s="143"/>
    </row>
    <row r="29500" spans="1:1" hidden="1">
      <c r="A29500" s="143"/>
    </row>
    <row r="29501" spans="1:1" hidden="1">
      <c r="A29501" s="143"/>
    </row>
    <row r="29502" spans="1:1" hidden="1">
      <c r="A29502" s="143"/>
    </row>
    <row r="29503" spans="1:1" hidden="1">
      <c r="A29503" s="143"/>
    </row>
    <row r="29504" spans="1:1" hidden="1">
      <c r="A29504" s="143"/>
    </row>
    <row r="29505" spans="1:1" hidden="1">
      <c r="A29505" s="143"/>
    </row>
    <row r="29506" spans="1:1" hidden="1">
      <c r="A29506" s="143"/>
    </row>
    <row r="29507" spans="1:1" hidden="1">
      <c r="A29507" s="143"/>
    </row>
    <row r="29508" spans="1:1" hidden="1">
      <c r="A29508" s="143"/>
    </row>
    <row r="29509" spans="1:1" hidden="1">
      <c r="A29509" s="143"/>
    </row>
    <row r="29510" spans="1:1" hidden="1">
      <c r="A29510" s="143"/>
    </row>
    <row r="29511" spans="1:1" hidden="1">
      <c r="A29511" s="143"/>
    </row>
    <row r="29512" spans="1:1" hidden="1">
      <c r="A29512" s="143"/>
    </row>
    <row r="29513" spans="1:1" hidden="1">
      <c r="A29513" s="143"/>
    </row>
    <row r="29514" spans="1:1" hidden="1">
      <c r="A29514" s="164"/>
    </row>
    <row r="29515" spans="1:1" hidden="1">
      <c r="A29515" s="164"/>
    </row>
    <row r="29516" spans="1:1" hidden="1">
      <c r="A29516" s="164"/>
    </row>
    <row r="29517" spans="1:1" hidden="1">
      <c r="A29517" s="141"/>
    </row>
    <row r="29518" spans="1:1" hidden="1">
      <c r="A29518" s="141"/>
    </row>
    <row r="29519" spans="1:1" hidden="1">
      <c r="A29519" s="141"/>
    </row>
    <row r="29520" spans="1:1" hidden="1">
      <c r="A29520" s="143"/>
    </row>
    <row r="29521" spans="1:1" hidden="1">
      <c r="A29521" s="143"/>
    </row>
    <row r="29522" spans="1:1" hidden="1">
      <c r="A29522" s="143"/>
    </row>
    <row r="29523" spans="1:1" hidden="1">
      <c r="A29523" s="143"/>
    </row>
    <row r="29524" spans="1:1" hidden="1">
      <c r="A29524" s="143"/>
    </row>
    <row r="29525" spans="1:1" hidden="1">
      <c r="A29525" s="143"/>
    </row>
    <row r="29526" spans="1:1" hidden="1">
      <c r="A29526" s="143"/>
    </row>
    <row r="29527" spans="1:1" hidden="1">
      <c r="A29527" s="143"/>
    </row>
    <row r="29528" spans="1:1" hidden="1">
      <c r="A29528" s="143"/>
    </row>
    <row r="29529" spans="1:1" hidden="1">
      <c r="A29529" s="143"/>
    </row>
    <row r="29530" spans="1:1" hidden="1">
      <c r="A29530" s="143"/>
    </row>
    <row r="29531" spans="1:1" hidden="1">
      <c r="A29531" s="143"/>
    </row>
    <row r="29532" spans="1:1" hidden="1">
      <c r="A29532" s="141"/>
    </row>
    <row r="29533" spans="1:1" hidden="1">
      <c r="A29533" s="141"/>
    </row>
    <row r="29534" spans="1:1" hidden="1">
      <c r="A29534" s="143"/>
    </row>
    <row r="29535" spans="1:1" hidden="1">
      <c r="A29535" s="143"/>
    </row>
    <row r="29536" spans="1:1" hidden="1">
      <c r="A29536" s="143"/>
    </row>
    <row r="29537" spans="1:1" ht="15.75" hidden="1">
      <c r="A29537" s="100"/>
    </row>
    <row r="29538" spans="1:1" hidden="1">
      <c r="A29538" s="143"/>
    </row>
    <row r="29539" spans="1:1" hidden="1">
      <c r="A29539" s="143"/>
    </row>
    <row r="29540" spans="1:1" hidden="1">
      <c r="A29540" s="143"/>
    </row>
    <row r="29541" spans="1:1" hidden="1">
      <c r="A29541" s="143"/>
    </row>
    <row r="29542" spans="1:1" hidden="1">
      <c r="A29542" s="143"/>
    </row>
    <row r="29543" spans="1:1" hidden="1">
      <c r="A29543" s="143"/>
    </row>
    <row r="29544" spans="1:1" hidden="1">
      <c r="A29544" s="143"/>
    </row>
    <row r="29545" spans="1:1" hidden="1">
      <c r="A29545" s="143"/>
    </row>
    <row r="29546" spans="1:1" hidden="1">
      <c r="A29546" s="143"/>
    </row>
    <row r="29547" spans="1:1" hidden="1">
      <c r="A29547" s="143"/>
    </row>
    <row r="29548" spans="1:1" hidden="1">
      <c r="A29548" s="143"/>
    </row>
    <row r="29549" spans="1:1" hidden="1">
      <c r="A29549" s="143"/>
    </row>
    <row r="29550" spans="1:1" hidden="1">
      <c r="A29550" s="143"/>
    </row>
    <row r="29551" spans="1:1" hidden="1">
      <c r="A29551" s="143"/>
    </row>
    <row r="29552" spans="1:1" hidden="1">
      <c r="A29552" s="164"/>
    </row>
    <row r="29553" spans="1:1" hidden="1">
      <c r="A29553" s="164"/>
    </row>
    <row r="29554" spans="1:1" hidden="1">
      <c r="A29554" s="143"/>
    </row>
    <row r="29555" spans="1:1" hidden="1">
      <c r="A29555" s="164"/>
    </row>
    <row r="29556" spans="1:1" hidden="1">
      <c r="A29556" s="164"/>
    </row>
    <row r="29557" spans="1:1" hidden="1">
      <c r="A29557" s="143"/>
    </row>
    <row r="29558" spans="1:1" hidden="1">
      <c r="A29558" s="143"/>
    </row>
    <row r="29559" spans="1:1" ht="13.5" hidden="1" thickBot="1">
      <c r="A29559" s="514"/>
    </row>
    <row r="29560" spans="1:1" hidden="1">
      <c r="A29560" s="164"/>
    </row>
    <row r="29561" spans="1:1" hidden="1">
      <c r="A29561" s="164"/>
    </row>
    <row r="29562" spans="1:1" hidden="1">
      <c r="A29562" s="522"/>
    </row>
    <row r="29563" spans="1:1" hidden="1">
      <c r="A29563" s="118"/>
    </row>
    <row r="29564" spans="1:1" hidden="1">
      <c r="A29564" s="118"/>
    </row>
    <row r="29565" spans="1:1" hidden="1">
      <c r="A29565" s="118"/>
    </row>
    <row r="29566" spans="1:1" ht="15.75" hidden="1">
      <c r="A29566" s="241"/>
    </row>
    <row r="29567" spans="1:1" ht="15.75" hidden="1">
      <c r="A29567" s="241"/>
    </row>
    <row r="29568" spans="1:1" ht="15.75" hidden="1">
      <c r="A29568" s="241"/>
    </row>
    <row r="29569" spans="1:1" ht="15.75" hidden="1">
      <c r="A29569" s="241"/>
    </row>
    <row r="29570" spans="1:1" ht="15.75" hidden="1">
      <c r="A29570" s="241"/>
    </row>
    <row r="29571" spans="1:1" ht="15.75" hidden="1">
      <c r="A29571" s="241"/>
    </row>
    <row r="29572" spans="1:1" ht="15.75" hidden="1">
      <c r="A29572" s="241"/>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21"/>
    </row>
    <row r="29596" spans="1:1" hidden="1">
      <c r="A29596" s="163"/>
    </row>
    <row r="29597" spans="1:1" hidden="1">
      <c r="A29597" s="143"/>
    </row>
    <row r="29598" spans="1:1" hidden="1">
      <c r="A29598" s="143"/>
    </row>
    <row r="29599" spans="1:1" hidden="1">
      <c r="A29599" s="143"/>
    </row>
    <row r="29600" spans="1:1" hidden="1">
      <c r="A29600" s="143"/>
    </row>
    <row r="29601" spans="1:1" hidden="1">
      <c r="A29601" s="143"/>
    </row>
    <row r="29602" spans="1:1" hidden="1">
      <c r="A29602" s="143"/>
    </row>
    <row r="29603" spans="1:1" hidden="1">
      <c r="A29603" s="143"/>
    </row>
    <row r="29604" spans="1:1" hidden="1">
      <c r="A29604" s="143"/>
    </row>
    <row r="29605" spans="1:1" hidden="1">
      <c r="A29605" s="143"/>
    </row>
    <row r="29606" spans="1:1" hidden="1">
      <c r="A29606" s="143"/>
    </row>
    <row r="29607" spans="1:1" hidden="1">
      <c r="A29607" s="143"/>
    </row>
    <row r="29608" spans="1:1" hidden="1">
      <c r="A29608" s="143"/>
    </row>
    <row r="29609" spans="1:1" hidden="1">
      <c r="A29609" s="143"/>
    </row>
    <row r="29610" spans="1:1" hidden="1">
      <c r="A29610" s="143"/>
    </row>
    <row r="29611" spans="1:1" hidden="1">
      <c r="A29611" s="143"/>
    </row>
    <row r="29612" spans="1:1" hidden="1">
      <c r="A29612" s="143"/>
    </row>
    <row r="29613" spans="1:1" hidden="1">
      <c r="A29613" s="143"/>
    </row>
    <row r="29614" spans="1:1" hidden="1">
      <c r="A29614" s="143"/>
    </row>
    <row r="29615" spans="1:1" hidden="1">
      <c r="A29615" s="164"/>
    </row>
    <row r="29616" spans="1:1" hidden="1">
      <c r="A29616" s="164"/>
    </row>
    <row r="29617" spans="1:1" hidden="1">
      <c r="A29617" s="164"/>
    </row>
    <row r="29618" spans="1:1" hidden="1">
      <c r="A29618" s="141"/>
    </row>
    <row r="29619" spans="1:1" hidden="1">
      <c r="A29619" s="141"/>
    </row>
    <row r="29620" spans="1:1" hidden="1">
      <c r="A29620" s="141"/>
    </row>
    <row r="29621" spans="1:1" hidden="1">
      <c r="A29621" s="143"/>
    </row>
    <row r="29622" spans="1:1" hidden="1">
      <c r="A29622" s="143"/>
    </row>
    <row r="29623" spans="1:1" hidden="1">
      <c r="A29623" s="143"/>
    </row>
    <row r="29624" spans="1:1" hidden="1">
      <c r="A29624" s="143"/>
    </row>
    <row r="29625" spans="1:1" hidden="1">
      <c r="A29625" s="143"/>
    </row>
    <row r="29626" spans="1:1" hidden="1">
      <c r="A29626" s="143"/>
    </row>
    <row r="29627" spans="1:1" hidden="1">
      <c r="A29627" s="143"/>
    </row>
    <row r="29628" spans="1:1" hidden="1">
      <c r="A29628" s="143"/>
    </row>
    <row r="29629" spans="1:1" hidden="1">
      <c r="A29629" s="143"/>
    </row>
    <row r="29630" spans="1:1" hidden="1">
      <c r="A29630" s="143"/>
    </row>
    <row r="29631" spans="1:1" hidden="1">
      <c r="A29631" s="143"/>
    </row>
    <row r="29632" spans="1:1" hidden="1">
      <c r="A29632" s="143"/>
    </row>
    <row r="29633" spans="1:1" hidden="1">
      <c r="A29633" s="141"/>
    </row>
    <row r="29634" spans="1:1" hidden="1">
      <c r="A29634" s="141"/>
    </row>
    <row r="29635" spans="1:1" hidden="1">
      <c r="A29635" s="143"/>
    </row>
    <row r="29636" spans="1:1" hidden="1">
      <c r="A29636" s="143"/>
    </row>
    <row r="29637" spans="1:1" hidden="1">
      <c r="A29637" s="143"/>
    </row>
    <row r="29638" spans="1:1" ht="15.75" hidden="1">
      <c r="A29638" s="100"/>
    </row>
    <row r="29639" spans="1:1" hidden="1">
      <c r="A29639" s="143"/>
    </row>
    <row r="29640" spans="1:1" hidden="1">
      <c r="A29640" s="143"/>
    </row>
    <row r="29641" spans="1:1" hidden="1">
      <c r="A29641" s="143"/>
    </row>
    <row r="29642" spans="1:1" hidden="1">
      <c r="A29642" s="143"/>
    </row>
    <row r="29643" spans="1:1" hidden="1">
      <c r="A29643" s="143"/>
    </row>
    <row r="29644" spans="1:1" hidden="1">
      <c r="A29644" s="143"/>
    </row>
    <row r="29645" spans="1:1" hidden="1">
      <c r="A29645" s="143"/>
    </row>
    <row r="29646" spans="1:1" hidden="1">
      <c r="A29646" s="143"/>
    </row>
    <row r="29647" spans="1:1" hidden="1">
      <c r="A29647" s="143"/>
    </row>
    <row r="29648" spans="1:1" hidden="1">
      <c r="A29648" s="143"/>
    </row>
    <row r="29649" spans="1:1" hidden="1">
      <c r="A29649" s="143"/>
    </row>
    <row r="29650" spans="1:1" hidden="1">
      <c r="A29650" s="143"/>
    </row>
    <row r="29651" spans="1:1" hidden="1">
      <c r="A29651" s="143"/>
    </row>
    <row r="29652" spans="1:1" hidden="1">
      <c r="A29652" s="143"/>
    </row>
    <row r="29653" spans="1:1" hidden="1">
      <c r="A29653" s="164"/>
    </row>
    <row r="29654" spans="1:1" hidden="1">
      <c r="A29654" s="164"/>
    </row>
    <row r="29655" spans="1:1" hidden="1">
      <c r="A29655" s="143"/>
    </row>
    <row r="29656" spans="1:1" hidden="1">
      <c r="A29656" s="164"/>
    </row>
    <row r="29657" spans="1:1" hidden="1">
      <c r="A29657" s="164"/>
    </row>
    <row r="29658" spans="1:1" hidden="1">
      <c r="A29658" s="143"/>
    </row>
    <row r="29659" spans="1:1" hidden="1">
      <c r="A29659" s="143"/>
    </row>
    <row r="29660" spans="1:1" ht="13.5" hidden="1" thickBot="1">
      <c r="A29660" s="514"/>
    </row>
    <row r="29661" spans="1:1" hidden="1">
      <c r="A29661" s="164"/>
    </row>
    <row r="29662" spans="1:1" hidden="1">
      <c r="A29662" s="164"/>
    </row>
    <row r="29663" spans="1:1" hidden="1">
      <c r="A29663" s="522"/>
    </row>
    <row r="29664" spans="1:1" hidden="1">
      <c r="A29664" s="118"/>
    </row>
    <row r="29665" spans="1:1" hidden="1">
      <c r="A29665" s="118"/>
    </row>
    <row r="29666" spans="1:1" hidden="1">
      <c r="A29666" s="118"/>
    </row>
    <row r="29667" spans="1:1" ht="15.75" hidden="1">
      <c r="A29667" s="241"/>
    </row>
    <row r="29668" spans="1:1" ht="15.75" hidden="1">
      <c r="A29668" s="241"/>
    </row>
    <row r="29669" spans="1:1" ht="15.75" hidden="1">
      <c r="A29669" s="241"/>
    </row>
    <row r="29670" spans="1:1" ht="15.75" hidden="1">
      <c r="A29670" s="241"/>
    </row>
    <row r="29671" spans="1:1" ht="15.75" hidden="1">
      <c r="A29671" s="241"/>
    </row>
    <row r="29672" spans="1:1" ht="15.75" hidden="1">
      <c r="A29672" s="241"/>
    </row>
    <row r="29673" spans="1:1" ht="15.75" hidden="1">
      <c r="A29673" s="241"/>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21"/>
    </row>
    <row r="29697" spans="1:1" hidden="1">
      <c r="A29697" s="163"/>
    </row>
    <row r="29698" spans="1:1" hidden="1">
      <c r="A29698" s="143"/>
    </row>
    <row r="29699" spans="1:1" hidden="1">
      <c r="A29699" s="143"/>
    </row>
    <row r="29700" spans="1:1" hidden="1">
      <c r="A29700" s="143"/>
    </row>
    <row r="29701" spans="1:1" hidden="1">
      <c r="A29701" s="143"/>
    </row>
    <row r="29702" spans="1:1" hidden="1">
      <c r="A29702" s="143"/>
    </row>
    <row r="29703" spans="1:1" hidden="1">
      <c r="A29703" s="143"/>
    </row>
    <row r="29704" spans="1:1" hidden="1">
      <c r="A29704" s="143"/>
    </row>
    <row r="29705" spans="1:1" hidden="1">
      <c r="A29705" s="143"/>
    </row>
    <row r="29706" spans="1:1" hidden="1">
      <c r="A29706" s="143"/>
    </row>
    <row r="29707" spans="1:1" hidden="1">
      <c r="A29707" s="143"/>
    </row>
    <row r="29708" spans="1:1" hidden="1">
      <c r="A29708" s="143"/>
    </row>
    <row r="29709" spans="1:1" hidden="1">
      <c r="A29709" s="143"/>
    </row>
    <row r="29710" spans="1:1" hidden="1">
      <c r="A29710" s="143"/>
    </row>
    <row r="29711" spans="1:1" hidden="1">
      <c r="A29711" s="143"/>
    </row>
    <row r="29712" spans="1:1" hidden="1">
      <c r="A29712" s="143"/>
    </row>
    <row r="29713" spans="1:1" hidden="1">
      <c r="A29713" s="143"/>
    </row>
    <row r="29714" spans="1:1" hidden="1">
      <c r="A29714" s="143"/>
    </row>
    <row r="29715" spans="1:1" hidden="1">
      <c r="A29715" s="143"/>
    </row>
    <row r="29716" spans="1:1" hidden="1">
      <c r="A29716" s="164"/>
    </row>
    <row r="29717" spans="1:1" hidden="1">
      <c r="A29717" s="164"/>
    </row>
    <row r="29718" spans="1:1" hidden="1">
      <c r="A29718" s="164"/>
    </row>
    <row r="29719" spans="1:1" hidden="1">
      <c r="A29719" s="141"/>
    </row>
    <row r="29720" spans="1:1" hidden="1">
      <c r="A29720" s="141"/>
    </row>
    <row r="29721" spans="1:1" hidden="1">
      <c r="A29721" s="141"/>
    </row>
    <row r="29722" spans="1:1" hidden="1">
      <c r="A29722" s="143"/>
    </row>
    <row r="29723" spans="1:1" hidden="1">
      <c r="A29723" s="143"/>
    </row>
    <row r="29724" spans="1:1" hidden="1">
      <c r="A29724" s="143"/>
    </row>
    <row r="29725" spans="1:1" hidden="1">
      <c r="A29725" s="143"/>
    </row>
    <row r="29726" spans="1:1" hidden="1">
      <c r="A29726" s="143"/>
    </row>
    <row r="29727" spans="1:1" hidden="1">
      <c r="A29727" s="143"/>
    </row>
    <row r="29728" spans="1:1" hidden="1">
      <c r="A29728" s="143"/>
    </row>
    <row r="29729" spans="1:1" hidden="1">
      <c r="A29729" s="143"/>
    </row>
    <row r="29730" spans="1:1" hidden="1">
      <c r="A29730" s="143"/>
    </row>
    <row r="29731" spans="1:1" hidden="1">
      <c r="A29731" s="143"/>
    </row>
    <row r="29732" spans="1:1" hidden="1">
      <c r="A29732" s="143"/>
    </row>
    <row r="29733" spans="1:1" hidden="1">
      <c r="A29733" s="143"/>
    </row>
    <row r="29734" spans="1:1" hidden="1">
      <c r="A29734" s="141"/>
    </row>
    <row r="29735" spans="1:1" hidden="1">
      <c r="A29735" s="141"/>
    </row>
    <row r="29736" spans="1:1" hidden="1">
      <c r="A29736" s="143"/>
    </row>
    <row r="29737" spans="1:1" hidden="1">
      <c r="A29737" s="143"/>
    </row>
    <row r="29738" spans="1:1" hidden="1">
      <c r="A29738" s="143"/>
    </row>
    <row r="29739" spans="1:1" ht="15.75" hidden="1">
      <c r="A29739" s="100"/>
    </row>
    <row r="29740" spans="1:1" hidden="1">
      <c r="A29740" s="143"/>
    </row>
    <row r="29741" spans="1:1" hidden="1">
      <c r="A29741" s="143"/>
    </row>
    <row r="29742" spans="1:1" hidden="1">
      <c r="A29742" s="143"/>
    </row>
    <row r="29743" spans="1:1" hidden="1">
      <c r="A29743" s="143"/>
    </row>
    <row r="29744" spans="1:1" hidden="1">
      <c r="A29744" s="143"/>
    </row>
    <row r="29745" spans="1:1" hidden="1">
      <c r="A29745" s="143"/>
    </row>
    <row r="29746" spans="1:1" hidden="1">
      <c r="A29746" s="143"/>
    </row>
    <row r="29747" spans="1:1" hidden="1">
      <c r="A29747" s="143"/>
    </row>
    <row r="29748" spans="1:1" hidden="1">
      <c r="A29748" s="143"/>
    </row>
    <row r="29749" spans="1:1" hidden="1">
      <c r="A29749" s="143"/>
    </row>
    <row r="29750" spans="1:1" hidden="1">
      <c r="A29750" s="143"/>
    </row>
    <row r="29751" spans="1:1" hidden="1">
      <c r="A29751" s="143"/>
    </row>
    <row r="29752" spans="1:1" hidden="1">
      <c r="A29752" s="143"/>
    </row>
    <row r="29753" spans="1:1" hidden="1">
      <c r="A29753" s="143"/>
    </row>
    <row r="29754" spans="1:1" hidden="1">
      <c r="A29754" s="164"/>
    </row>
    <row r="29755" spans="1:1" hidden="1">
      <c r="A29755" s="164"/>
    </row>
    <row r="29756" spans="1:1" hidden="1">
      <c r="A29756" s="143"/>
    </row>
    <row r="29757" spans="1:1" hidden="1">
      <c r="A29757" s="164"/>
    </row>
    <row r="29758" spans="1:1" hidden="1">
      <c r="A29758" s="164"/>
    </row>
    <row r="29759" spans="1:1" hidden="1">
      <c r="A29759" s="143"/>
    </row>
    <row r="29760" spans="1:1" hidden="1">
      <c r="A29760" s="143"/>
    </row>
    <row r="29761" spans="1:1" ht="13.5" hidden="1" thickBot="1">
      <c r="A29761" s="514"/>
    </row>
    <row r="29762" spans="1:1" hidden="1">
      <c r="A29762" s="164"/>
    </row>
    <row r="29763" spans="1:1" hidden="1">
      <c r="A29763" s="164"/>
    </row>
    <row r="29764" spans="1:1" hidden="1">
      <c r="A29764" s="522"/>
    </row>
    <row r="29765" spans="1:1" hidden="1">
      <c r="A29765" s="118"/>
    </row>
    <row r="29766" spans="1:1" hidden="1">
      <c r="A29766" s="118"/>
    </row>
    <row r="29767" spans="1:1" hidden="1">
      <c r="A29767" s="118"/>
    </row>
    <row r="29768" spans="1:1" ht="15.75" hidden="1">
      <c r="A29768" s="241"/>
    </row>
    <row r="29769" spans="1:1" ht="15.75" hidden="1">
      <c r="A29769" s="241"/>
    </row>
    <row r="29770" spans="1:1" ht="15.75" hidden="1">
      <c r="A29770" s="241"/>
    </row>
    <row r="29771" spans="1:1" ht="15.75" hidden="1">
      <c r="A29771" s="241"/>
    </row>
    <row r="29772" spans="1:1" ht="15.75" hidden="1">
      <c r="A29772" s="241"/>
    </row>
    <row r="29773" spans="1:1" ht="15.75" hidden="1">
      <c r="A29773" s="241"/>
    </row>
    <row r="29774" spans="1:1" ht="15.75" hidden="1">
      <c r="A29774" s="241"/>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21"/>
    </row>
    <row r="29798" spans="1:1" hidden="1">
      <c r="A29798" s="163"/>
    </row>
    <row r="29799" spans="1:1" hidden="1">
      <c r="A29799" s="143"/>
    </row>
    <row r="29800" spans="1:1" hidden="1">
      <c r="A29800" s="143"/>
    </row>
    <row r="29801" spans="1:1" hidden="1">
      <c r="A29801" s="143"/>
    </row>
    <row r="29802" spans="1:1" hidden="1">
      <c r="A29802" s="143"/>
    </row>
    <row r="29803" spans="1:1" hidden="1">
      <c r="A29803" s="143"/>
    </row>
    <row r="29804" spans="1:1" hidden="1">
      <c r="A29804" s="143"/>
    </row>
    <row r="29805" spans="1:1" hidden="1">
      <c r="A29805" s="143"/>
    </row>
    <row r="29806" spans="1:1" hidden="1">
      <c r="A29806" s="143"/>
    </row>
    <row r="29807" spans="1:1" hidden="1">
      <c r="A29807" s="143"/>
    </row>
    <row r="29808" spans="1:1" hidden="1">
      <c r="A29808" s="143"/>
    </row>
    <row r="29809" spans="1:1" hidden="1">
      <c r="A29809" s="143"/>
    </row>
    <row r="29810" spans="1:1" hidden="1">
      <c r="A29810" s="143"/>
    </row>
    <row r="29811" spans="1:1" hidden="1">
      <c r="A29811" s="143"/>
    </row>
    <row r="29812" spans="1:1" hidden="1">
      <c r="A29812" s="143"/>
    </row>
    <row r="29813" spans="1:1" hidden="1">
      <c r="A29813" s="143"/>
    </row>
    <row r="29814" spans="1:1" hidden="1">
      <c r="A29814" s="143"/>
    </row>
    <row r="29815" spans="1:1" hidden="1">
      <c r="A29815" s="143"/>
    </row>
    <row r="29816" spans="1:1" hidden="1">
      <c r="A29816" s="143"/>
    </row>
    <row r="29817" spans="1:1" hidden="1">
      <c r="A29817" s="164"/>
    </row>
    <row r="29818" spans="1:1" hidden="1">
      <c r="A29818" s="164"/>
    </row>
    <row r="29819" spans="1:1" hidden="1">
      <c r="A29819" s="164"/>
    </row>
    <row r="29820" spans="1:1" hidden="1">
      <c r="A29820" s="141"/>
    </row>
    <row r="29821" spans="1:1" hidden="1">
      <c r="A29821" s="141"/>
    </row>
    <row r="29822" spans="1:1" hidden="1">
      <c r="A29822" s="141"/>
    </row>
    <row r="29823" spans="1:1" hidden="1">
      <c r="A29823" s="143"/>
    </row>
    <row r="29824" spans="1:1" hidden="1">
      <c r="A29824" s="143"/>
    </row>
    <row r="29825" spans="1:1" hidden="1">
      <c r="A29825" s="143"/>
    </row>
    <row r="29826" spans="1:1" hidden="1">
      <c r="A29826" s="143"/>
    </row>
    <row r="29827" spans="1:1" hidden="1">
      <c r="A29827" s="143"/>
    </row>
    <row r="29828" spans="1:1" hidden="1">
      <c r="A29828" s="143"/>
    </row>
    <row r="29829" spans="1:1" hidden="1">
      <c r="A29829" s="143"/>
    </row>
    <row r="29830" spans="1:1" hidden="1">
      <c r="A29830" s="143"/>
    </row>
    <row r="29831" spans="1:1" hidden="1">
      <c r="A29831" s="143"/>
    </row>
    <row r="29832" spans="1:1" hidden="1">
      <c r="A29832" s="143"/>
    </row>
    <row r="29833" spans="1:1" hidden="1">
      <c r="A29833" s="143"/>
    </row>
    <row r="29834" spans="1:1" hidden="1">
      <c r="A29834" s="143"/>
    </row>
    <row r="29835" spans="1:1" hidden="1">
      <c r="A29835" s="141"/>
    </row>
    <row r="29836" spans="1:1" hidden="1">
      <c r="A29836" s="141"/>
    </row>
    <row r="29837" spans="1:1" hidden="1">
      <c r="A29837" s="143"/>
    </row>
    <row r="29838" spans="1:1" hidden="1">
      <c r="A29838" s="143"/>
    </row>
    <row r="29839" spans="1:1" hidden="1">
      <c r="A29839" s="143"/>
    </row>
    <row r="29840" spans="1:1" ht="15.75" hidden="1">
      <c r="A29840" s="100"/>
    </row>
    <row r="29841" spans="1:1" hidden="1">
      <c r="A29841" s="143"/>
    </row>
    <row r="29842" spans="1:1" hidden="1">
      <c r="A29842" s="143"/>
    </row>
    <row r="29843" spans="1:1" hidden="1">
      <c r="A29843" s="143"/>
    </row>
    <row r="29844" spans="1:1" hidden="1">
      <c r="A29844" s="143"/>
    </row>
    <row r="29845" spans="1:1" hidden="1">
      <c r="A29845" s="143"/>
    </row>
    <row r="29846" spans="1:1" hidden="1">
      <c r="A29846" s="143"/>
    </row>
    <row r="29847" spans="1:1" hidden="1">
      <c r="A29847" s="143"/>
    </row>
    <row r="29848" spans="1:1" hidden="1">
      <c r="A29848" s="143"/>
    </row>
    <row r="29849" spans="1:1" hidden="1">
      <c r="A29849" s="143"/>
    </row>
    <row r="29850" spans="1:1" hidden="1">
      <c r="A29850" s="143"/>
    </row>
    <row r="29851" spans="1:1" hidden="1">
      <c r="A29851" s="143"/>
    </row>
    <row r="29852" spans="1:1" hidden="1">
      <c r="A29852" s="143"/>
    </row>
    <row r="29853" spans="1:1" hidden="1">
      <c r="A29853" s="143"/>
    </row>
    <row r="29854" spans="1:1" hidden="1">
      <c r="A29854" s="143"/>
    </row>
    <row r="29855" spans="1:1" hidden="1">
      <c r="A29855" s="164"/>
    </row>
    <row r="29856" spans="1:1" hidden="1">
      <c r="A29856" s="164"/>
    </row>
    <row r="29857" spans="1:1" hidden="1">
      <c r="A29857" s="143"/>
    </row>
    <row r="29858" spans="1:1" hidden="1">
      <c r="A29858" s="164"/>
    </row>
    <row r="29859" spans="1:1" hidden="1">
      <c r="A29859" s="164"/>
    </row>
    <row r="29860" spans="1:1" hidden="1">
      <c r="A29860" s="143"/>
    </row>
    <row r="29861" spans="1:1" hidden="1">
      <c r="A29861" s="143"/>
    </row>
    <row r="29862" spans="1:1" ht="13.5" hidden="1" thickBot="1">
      <c r="A29862" s="514"/>
    </row>
    <row r="29863" spans="1:1" hidden="1">
      <c r="A29863" s="164"/>
    </row>
    <row r="29864" spans="1:1" hidden="1">
      <c r="A29864" s="164"/>
    </row>
    <row r="29865" spans="1:1" hidden="1">
      <c r="A29865" s="522"/>
    </row>
    <row r="29866" spans="1:1" hidden="1">
      <c r="A29866" s="118"/>
    </row>
    <row r="29867" spans="1:1" hidden="1">
      <c r="A29867" s="118"/>
    </row>
    <row r="29868" spans="1:1" hidden="1">
      <c r="A29868" s="118"/>
    </row>
    <row r="29869" spans="1:1" ht="15.75" hidden="1">
      <c r="A29869" s="241"/>
    </row>
    <row r="29870" spans="1:1" ht="15.75" hidden="1">
      <c r="A29870" s="241"/>
    </row>
    <row r="29871" spans="1:1" ht="15.75" hidden="1">
      <c r="A29871" s="241"/>
    </row>
    <row r="29872" spans="1:1" ht="15.75" hidden="1">
      <c r="A29872" s="241"/>
    </row>
    <row r="29873" spans="1:1" ht="15.75" hidden="1">
      <c r="A29873" s="241"/>
    </row>
    <row r="29874" spans="1:1" ht="15.75" hidden="1">
      <c r="A29874" s="241"/>
    </row>
    <row r="29875" spans="1:1" ht="15.75" hidden="1">
      <c r="A29875" s="241"/>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21"/>
    </row>
    <row r="29899" spans="1:1" hidden="1">
      <c r="A29899" s="163"/>
    </row>
    <row r="29900" spans="1:1" hidden="1">
      <c r="A29900" s="143"/>
    </row>
    <row r="29901" spans="1:1" hidden="1">
      <c r="A29901" s="143"/>
    </row>
    <row r="29902" spans="1:1" hidden="1">
      <c r="A29902" s="143"/>
    </row>
    <row r="29903" spans="1:1" hidden="1">
      <c r="A29903" s="143"/>
    </row>
    <row r="29904" spans="1:1" hidden="1">
      <c r="A29904" s="143"/>
    </row>
    <row r="29905" spans="1:1" hidden="1">
      <c r="A29905" s="143"/>
    </row>
    <row r="29906" spans="1:1" hidden="1">
      <c r="A29906" s="143"/>
    </row>
    <row r="29907" spans="1:1" hidden="1">
      <c r="A29907" s="143"/>
    </row>
    <row r="29908" spans="1:1" hidden="1">
      <c r="A29908" s="143"/>
    </row>
    <row r="29909" spans="1:1" hidden="1">
      <c r="A29909" s="143"/>
    </row>
    <row r="29910" spans="1:1" hidden="1">
      <c r="A29910" s="143"/>
    </row>
    <row r="29911" spans="1:1" hidden="1">
      <c r="A29911" s="143"/>
    </row>
    <row r="29912" spans="1:1" hidden="1">
      <c r="A29912" s="143"/>
    </row>
    <row r="29913" spans="1:1" hidden="1">
      <c r="A29913" s="143"/>
    </row>
    <row r="29914" spans="1:1" hidden="1">
      <c r="A29914" s="143"/>
    </row>
    <row r="29915" spans="1:1" hidden="1">
      <c r="A29915" s="143"/>
    </row>
    <row r="29916" spans="1:1" hidden="1">
      <c r="A29916" s="143"/>
    </row>
    <row r="29917" spans="1:1" hidden="1">
      <c r="A29917" s="143"/>
    </row>
    <row r="29918" spans="1:1" hidden="1">
      <c r="A29918" s="164"/>
    </row>
    <row r="29919" spans="1:1" hidden="1">
      <c r="A29919" s="164"/>
    </row>
    <row r="29920" spans="1:1" hidden="1">
      <c r="A29920" s="164"/>
    </row>
    <row r="29921" spans="1:1" hidden="1">
      <c r="A29921" s="141"/>
    </row>
    <row r="29922" spans="1:1" hidden="1">
      <c r="A29922" s="141"/>
    </row>
    <row r="29923" spans="1:1" hidden="1">
      <c r="A29923" s="141"/>
    </row>
    <row r="29924" spans="1:1" hidden="1">
      <c r="A29924" s="143"/>
    </row>
    <row r="29925" spans="1:1" hidden="1">
      <c r="A29925" s="143"/>
    </row>
    <row r="29926" spans="1:1" hidden="1">
      <c r="A29926" s="143"/>
    </row>
    <row r="29927" spans="1:1" hidden="1">
      <c r="A29927" s="143"/>
    </row>
    <row r="29928" spans="1:1" hidden="1">
      <c r="A29928" s="143"/>
    </row>
    <row r="29929" spans="1:1" hidden="1">
      <c r="A29929" s="143"/>
    </row>
    <row r="29930" spans="1:1" hidden="1">
      <c r="A29930" s="143"/>
    </row>
    <row r="29931" spans="1:1" hidden="1">
      <c r="A29931" s="143"/>
    </row>
    <row r="29932" spans="1:1" hidden="1">
      <c r="A29932" s="143"/>
    </row>
    <row r="29933" spans="1:1" hidden="1">
      <c r="A29933" s="143"/>
    </row>
    <row r="29934" spans="1:1" hidden="1">
      <c r="A29934" s="143"/>
    </row>
    <row r="29935" spans="1:1" hidden="1">
      <c r="A29935" s="143"/>
    </row>
    <row r="29936" spans="1:1" hidden="1">
      <c r="A29936" s="141"/>
    </row>
    <row r="29937" spans="1:1" hidden="1">
      <c r="A29937" s="141"/>
    </row>
    <row r="29938" spans="1:1" hidden="1">
      <c r="A29938" s="143"/>
    </row>
    <row r="29939" spans="1:1" hidden="1">
      <c r="A29939" s="143"/>
    </row>
    <row r="29940" spans="1:1" hidden="1">
      <c r="A29940" s="143"/>
    </row>
    <row r="29941" spans="1:1" ht="15.75" hidden="1">
      <c r="A29941" s="100"/>
    </row>
    <row r="29942" spans="1:1" hidden="1">
      <c r="A29942" s="143"/>
    </row>
    <row r="29943" spans="1:1" hidden="1">
      <c r="A29943" s="143"/>
    </row>
    <row r="29944" spans="1:1" hidden="1">
      <c r="A29944" s="143"/>
    </row>
    <row r="29945" spans="1:1" hidden="1">
      <c r="A29945" s="143"/>
    </row>
    <row r="29946" spans="1:1" hidden="1">
      <c r="A29946" s="143"/>
    </row>
    <row r="29947" spans="1:1" hidden="1">
      <c r="A29947" s="143"/>
    </row>
    <row r="29948" spans="1:1" hidden="1">
      <c r="A29948" s="143"/>
    </row>
    <row r="29949" spans="1:1" hidden="1">
      <c r="A29949" s="143"/>
    </row>
    <row r="29950" spans="1:1" hidden="1">
      <c r="A29950" s="143"/>
    </row>
    <row r="29951" spans="1:1" hidden="1">
      <c r="A29951" s="143"/>
    </row>
    <row r="29952" spans="1:1" hidden="1">
      <c r="A29952" s="143"/>
    </row>
    <row r="29953" spans="1:1" hidden="1">
      <c r="A29953" s="143"/>
    </row>
    <row r="29954" spans="1:1" hidden="1">
      <c r="A29954" s="143"/>
    </row>
    <row r="29955" spans="1:1" hidden="1">
      <c r="A29955" s="143"/>
    </row>
    <row r="29956" spans="1:1" hidden="1">
      <c r="A29956" s="164"/>
    </row>
    <row r="29957" spans="1:1" hidden="1">
      <c r="A29957" s="164"/>
    </row>
    <row r="29958" spans="1:1" hidden="1">
      <c r="A29958" s="143"/>
    </row>
    <row r="29959" spans="1:1" hidden="1">
      <c r="A29959" s="164"/>
    </row>
    <row r="29960" spans="1:1" hidden="1">
      <c r="A29960" s="164"/>
    </row>
    <row r="29961" spans="1:1" hidden="1">
      <c r="A29961" s="143"/>
    </row>
    <row r="29962" spans="1:1" hidden="1">
      <c r="A29962" s="143"/>
    </row>
    <row r="29963" spans="1:1" ht="13.5" hidden="1" thickBot="1">
      <c r="A29963" s="514"/>
    </row>
    <row r="29964" spans="1:1" hidden="1">
      <c r="A29964" s="164"/>
    </row>
    <row r="29965" spans="1:1" hidden="1">
      <c r="A29965" s="164"/>
    </row>
    <row r="29966" spans="1:1" hidden="1">
      <c r="A29966" s="522"/>
    </row>
    <row r="29967" spans="1:1" hidden="1">
      <c r="A29967" s="118"/>
    </row>
    <row r="29968" spans="1:1" hidden="1">
      <c r="A29968" s="118"/>
    </row>
    <row r="29969" spans="1:1" hidden="1">
      <c r="A29969" s="118"/>
    </row>
    <row r="29970" spans="1:1" ht="15.75" hidden="1">
      <c r="A29970" s="241"/>
    </row>
    <row r="29971" spans="1:1" ht="15.75" hidden="1">
      <c r="A29971" s="241"/>
    </row>
    <row r="29972" spans="1:1" ht="15.75" hidden="1">
      <c r="A29972" s="241"/>
    </row>
    <row r="29973" spans="1:1" ht="15.75" hidden="1">
      <c r="A29973" s="241"/>
    </row>
    <row r="29974" spans="1:1" ht="15.75" hidden="1">
      <c r="A29974" s="241"/>
    </row>
    <row r="29975" spans="1:1" ht="15.75" hidden="1">
      <c r="A29975" s="241"/>
    </row>
    <row r="29976" spans="1:1" ht="15.75" hidden="1">
      <c r="A29976" s="241"/>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21"/>
    </row>
    <row r="30000" spans="1:1" hidden="1">
      <c r="A30000" s="163"/>
    </row>
    <row r="30001" spans="1:1" hidden="1">
      <c r="A30001" s="143"/>
    </row>
    <row r="30002" spans="1:1" hidden="1">
      <c r="A30002" s="143"/>
    </row>
    <row r="30003" spans="1:1" hidden="1">
      <c r="A30003" s="143"/>
    </row>
    <row r="30004" spans="1:1" hidden="1">
      <c r="A30004" s="143"/>
    </row>
    <row r="30005" spans="1:1" hidden="1">
      <c r="A30005" s="143"/>
    </row>
    <row r="30006" spans="1:1" hidden="1">
      <c r="A30006" s="143"/>
    </row>
    <row r="30007" spans="1:1" hidden="1">
      <c r="A30007" s="143"/>
    </row>
    <row r="30008" spans="1:1" hidden="1">
      <c r="A30008" s="143"/>
    </row>
    <row r="30009" spans="1:1" hidden="1">
      <c r="A30009" s="143"/>
    </row>
    <row r="30010" spans="1:1" hidden="1">
      <c r="A30010" s="143"/>
    </row>
    <row r="30011" spans="1:1" hidden="1">
      <c r="A30011" s="143"/>
    </row>
    <row r="30012" spans="1:1" hidden="1">
      <c r="A30012" s="143"/>
    </row>
    <row r="30013" spans="1:1" hidden="1">
      <c r="A30013" s="143"/>
    </row>
    <row r="30014" spans="1:1" hidden="1">
      <c r="A30014" s="143"/>
    </row>
    <row r="30015" spans="1:1" hidden="1">
      <c r="A30015" s="143"/>
    </row>
    <row r="30016" spans="1:1" hidden="1">
      <c r="A30016" s="143"/>
    </row>
    <row r="30017" spans="1:1" hidden="1">
      <c r="A30017" s="143"/>
    </row>
    <row r="30018" spans="1:1" hidden="1">
      <c r="A30018" s="143"/>
    </row>
    <row r="30019" spans="1:1" hidden="1">
      <c r="A30019" s="164"/>
    </row>
    <row r="30020" spans="1:1" hidden="1">
      <c r="A30020" s="164"/>
    </row>
    <row r="30021" spans="1:1" hidden="1">
      <c r="A30021" s="164"/>
    </row>
    <row r="30022" spans="1:1" hidden="1">
      <c r="A30022" s="141"/>
    </row>
    <row r="30023" spans="1:1" hidden="1">
      <c r="A30023" s="141"/>
    </row>
    <row r="30024" spans="1:1" hidden="1">
      <c r="A30024" s="141"/>
    </row>
    <row r="30025" spans="1:1" hidden="1">
      <c r="A30025" s="143"/>
    </row>
    <row r="30026" spans="1:1" hidden="1">
      <c r="A30026" s="143"/>
    </row>
    <row r="30027" spans="1:1" hidden="1">
      <c r="A30027" s="143"/>
    </row>
    <row r="30028" spans="1:1" hidden="1">
      <c r="A30028" s="143"/>
    </row>
    <row r="30029" spans="1:1" hidden="1">
      <c r="A30029" s="143"/>
    </row>
    <row r="30030" spans="1:1" hidden="1">
      <c r="A30030" s="143"/>
    </row>
    <row r="30031" spans="1:1" hidden="1">
      <c r="A30031" s="143"/>
    </row>
    <row r="30032" spans="1:1" hidden="1">
      <c r="A30032" s="143"/>
    </row>
    <row r="30033" spans="1:1" hidden="1">
      <c r="A30033" s="143"/>
    </row>
    <row r="30034" spans="1:1" hidden="1">
      <c r="A30034" s="143"/>
    </row>
    <row r="30035" spans="1:1" hidden="1">
      <c r="A30035" s="143"/>
    </row>
    <row r="30036" spans="1:1" hidden="1">
      <c r="A30036" s="143"/>
    </row>
    <row r="30037" spans="1:1" hidden="1">
      <c r="A30037" s="141"/>
    </row>
    <row r="30038" spans="1:1" hidden="1">
      <c r="A30038" s="141"/>
    </row>
    <row r="30039" spans="1:1" hidden="1">
      <c r="A30039" s="143"/>
    </row>
    <row r="30040" spans="1:1" hidden="1">
      <c r="A30040" s="143"/>
    </row>
    <row r="30041" spans="1:1" hidden="1">
      <c r="A30041" s="143"/>
    </row>
    <row r="30042" spans="1:1" ht="15.75" hidden="1">
      <c r="A30042" s="100"/>
    </row>
    <row r="30043" spans="1:1" hidden="1">
      <c r="A30043" s="143"/>
    </row>
    <row r="30044" spans="1:1" hidden="1">
      <c r="A30044" s="143"/>
    </row>
    <row r="30045" spans="1:1" hidden="1">
      <c r="A30045" s="143"/>
    </row>
    <row r="30046" spans="1:1" hidden="1">
      <c r="A30046" s="143"/>
    </row>
    <row r="30047" spans="1:1" hidden="1">
      <c r="A30047" s="143"/>
    </row>
    <row r="30048" spans="1:1" hidden="1">
      <c r="A30048" s="143"/>
    </row>
    <row r="30049" spans="1:1" hidden="1">
      <c r="A30049" s="143"/>
    </row>
    <row r="30050" spans="1:1" hidden="1">
      <c r="A30050" s="143"/>
    </row>
    <row r="30051" spans="1:1" hidden="1">
      <c r="A30051" s="143"/>
    </row>
    <row r="30052" spans="1:1" hidden="1">
      <c r="A30052" s="143"/>
    </row>
    <row r="30053" spans="1:1" hidden="1">
      <c r="A30053" s="143"/>
    </row>
    <row r="30054" spans="1:1" hidden="1">
      <c r="A30054" s="143"/>
    </row>
    <row r="30055" spans="1:1" hidden="1">
      <c r="A30055" s="143"/>
    </row>
    <row r="30056" spans="1:1" hidden="1">
      <c r="A30056" s="143"/>
    </row>
    <row r="30057" spans="1:1" hidden="1">
      <c r="A30057" s="164"/>
    </row>
    <row r="30058" spans="1:1" hidden="1">
      <c r="A30058" s="164"/>
    </row>
    <row r="30059" spans="1:1" hidden="1">
      <c r="A30059" s="143"/>
    </row>
    <row r="30060" spans="1:1" hidden="1">
      <c r="A30060" s="164"/>
    </row>
    <row r="30061" spans="1:1" hidden="1">
      <c r="A30061" s="164"/>
    </row>
    <row r="30062" spans="1:1" hidden="1">
      <c r="A30062" s="143"/>
    </row>
    <row r="30063" spans="1:1" hidden="1">
      <c r="A30063" s="143"/>
    </row>
    <row r="30064" spans="1:1" ht="13.5" hidden="1" thickBot="1">
      <c r="A30064" s="514"/>
    </row>
    <row r="30065" spans="1:1" hidden="1">
      <c r="A30065" s="164"/>
    </row>
    <row r="30066" spans="1:1" hidden="1">
      <c r="A30066" s="164"/>
    </row>
    <row r="30067" spans="1:1" hidden="1">
      <c r="A30067" s="522"/>
    </row>
    <row r="30068" spans="1:1" hidden="1">
      <c r="A30068" s="118"/>
    </row>
    <row r="30069" spans="1:1" hidden="1">
      <c r="A30069" s="118"/>
    </row>
    <row r="30070" spans="1:1" hidden="1">
      <c r="A30070" s="118"/>
    </row>
    <row r="30071" spans="1:1" ht="15.75" hidden="1">
      <c r="A30071" s="241"/>
    </row>
    <row r="30072" spans="1:1" ht="15.75" hidden="1">
      <c r="A30072" s="241"/>
    </row>
    <row r="30073" spans="1:1" ht="15.75" hidden="1">
      <c r="A30073" s="241"/>
    </row>
    <row r="30074" spans="1:1" ht="15.75" hidden="1">
      <c r="A30074" s="241"/>
    </row>
    <row r="30075" spans="1:1" ht="15.75" hidden="1">
      <c r="A30075" s="241"/>
    </row>
    <row r="30076" spans="1:1" ht="15.75" hidden="1">
      <c r="A30076" s="241"/>
    </row>
    <row r="30077" spans="1:1" ht="15.75" hidden="1">
      <c r="A30077" s="241"/>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21"/>
    </row>
    <row r="30101" spans="1:1" hidden="1">
      <c r="A30101" s="163"/>
    </row>
    <row r="30102" spans="1:1" hidden="1">
      <c r="A30102" s="143"/>
    </row>
    <row r="30103" spans="1:1" hidden="1">
      <c r="A30103" s="143"/>
    </row>
    <row r="30104" spans="1:1" hidden="1">
      <c r="A30104" s="143"/>
    </row>
    <row r="30105" spans="1:1" hidden="1">
      <c r="A30105" s="143"/>
    </row>
    <row r="30106" spans="1:1" hidden="1">
      <c r="A30106" s="143"/>
    </row>
    <row r="30107" spans="1:1" hidden="1">
      <c r="A30107" s="143"/>
    </row>
    <row r="30108" spans="1:1" hidden="1">
      <c r="A30108" s="143"/>
    </row>
    <row r="30109" spans="1:1" hidden="1">
      <c r="A30109" s="143"/>
    </row>
    <row r="30110" spans="1:1" hidden="1">
      <c r="A30110" s="143"/>
    </row>
    <row r="30111" spans="1:1" hidden="1">
      <c r="A30111" s="143"/>
    </row>
    <row r="30112" spans="1:1" hidden="1">
      <c r="A30112" s="143"/>
    </row>
    <row r="30113" spans="1:1" hidden="1">
      <c r="A30113" s="143"/>
    </row>
    <row r="30114" spans="1:1" hidden="1">
      <c r="A30114" s="143"/>
    </row>
    <row r="30115" spans="1:1" hidden="1">
      <c r="A30115" s="143"/>
    </row>
    <row r="30116" spans="1:1" hidden="1">
      <c r="A30116" s="143"/>
    </row>
    <row r="30117" spans="1:1" hidden="1">
      <c r="A30117" s="143"/>
    </row>
    <row r="30118" spans="1:1" hidden="1">
      <c r="A30118" s="143"/>
    </row>
    <row r="30119" spans="1:1" hidden="1">
      <c r="A30119" s="143"/>
    </row>
    <row r="30120" spans="1:1" hidden="1">
      <c r="A30120" s="164"/>
    </row>
    <row r="30121" spans="1:1" hidden="1">
      <c r="A30121" s="164"/>
    </row>
    <row r="30122" spans="1:1" hidden="1">
      <c r="A30122" s="164"/>
    </row>
    <row r="30123" spans="1:1" hidden="1">
      <c r="A30123" s="141"/>
    </row>
    <row r="30124" spans="1:1" hidden="1">
      <c r="A30124" s="141"/>
    </row>
    <row r="30125" spans="1:1" hidden="1">
      <c r="A30125" s="141"/>
    </row>
    <row r="30126" spans="1:1" hidden="1">
      <c r="A30126" s="143"/>
    </row>
    <row r="30127" spans="1:1" hidden="1">
      <c r="A30127" s="143"/>
    </row>
    <row r="30128" spans="1:1" hidden="1">
      <c r="A30128" s="143"/>
    </row>
    <row r="30129" spans="1:1" hidden="1">
      <c r="A30129" s="143"/>
    </row>
    <row r="30130" spans="1:1" hidden="1">
      <c r="A30130" s="143"/>
    </row>
    <row r="30131" spans="1:1" hidden="1">
      <c r="A30131" s="143"/>
    </row>
    <row r="30132" spans="1:1" hidden="1">
      <c r="A30132" s="143"/>
    </row>
    <row r="30133" spans="1:1" hidden="1">
      <c r="A30133" s="143"/>
    </row>
    <row r="30134" spans="1:1" hidden="1">
      <c r="A30134" s="143"/>
    </row>
    <row r="30135" spans="1:1" hidden="1">
      <c r="A30135" s="143"/>
    </row>
    <row r="30136" spans="1:1" hidden="1">
      <c r="A30136" s="143"/>
    </row>
    <row r="30137" spans="1:1" hidden="1">
      <c r="A30137" s="143"/>
    </row>
    <row r="30138" spans="1:1" hidden="1">
      <c r="A30138" s="141"/>
    </row>
    <row r="30139" spans="1:1" hidden="1">
      <c r="A30139" s="141"/>
    </row>
    <row r="30140" spans="1:1" hidden="1">
      <c r="A30140" s="143"/>
    </row>
    <row r="30141" spans="1:1" hidden="1">
      <c r="A30141" s="143"/>
    </row>
    <row r="30142" spans="1:1" hidden="1">
      <c r="A30142" s="143"/>
    </row>
    <row r="30143" spans="1:1" ht="15.75" hidden="1">
      <c r="A30143" s="100"/>
    </row>
    <row r="30144" spans="1:1" hidden="1">
      <c r="A30144" s="143"/>
    </row>
    <row r="30145" spans="1:1" hidden="1">
      <c r="A30145" s="143"/>
    </row>
    <row r="30146" spans="1:1" hidden="1">
      <c r="A30146" s="143"/>
    </row>
    <row r="30147" spans="1:1" hidden="1">
      <c r="A30147" s="143"/>
    </row>
    <row r="30148" spans="1:1" hidden="1">
      <c r="A30148" s="143"/>
    </row>
    <row r="30149" spans="1:1" hidden="1">
      <c r="A30149" s="143"/>
    </row>
    <row r="30150" spans="1:1" hidden="1">
      <c r="A30150" s="143"/>
    </row>
    <row r="30151" spans="1:1" hidden="1">
      <c r="A30151" s="143"/>
    </row>
    <row r="30152" spans="1:1" hidden="1">
      <c r="A30152" s="143"/>
    </row>
    <row r="30153" spans="1:1" hidden="1">
      <c r="A30153" s="143"/>
    </row>
    <row r="30154" spans="1:1" hidden="1">
      <c r="A30154" s="143"/>
    </row>
    <row r="30155" spans="1:1" hidden="1">
      <c r="A30155" s="143"/>
    </row>
    <row r="30156" spans="1:1" hidden="1">
      <c r="A30156" s="143"/>
    </row>
    <row r="30157" spans="1:1" hidden="1">
      <c r="A30157" s="143"/>
    </row>
    <row r="30158" spans="1:1" hidden="1">
      <c r="A30158" s="164"/>
    </row>
    <row r="30159" spans="1:1" hidden="1">
      <c r="A30159" s="164"/>
    </row>
    <row r="30160" spans="1:1" hidden="1">
      <c r="A30160" s="143"/>
    </row>
    <row r="30161" spans="1:1" hidden="1">
      <c r="A30161" s="164"/>
    </row>
    <row r="30162" spans="1:1" hidden="1">
      <c r="A30162" s="164"/>
    </row>
    <row r="30163" spans="1:1" hidden="1">
      <c r="A30163" s="143"/>
    </row>
    <row r="30164" spans="1:1" hidden="1">
      <c r="A30164" s="143"/>
    </row>
    <row r="30165" spans="1:1" ht="13.5" hidden="1" thickBot="1">
      <c r="A30165" s="514"/>
    </row>
    <row r="30166" spans="1:1" hidden="1">
      <c r="A30166" s="164"/>
    </row>
    <row r="30167" spans="1:1" hidden="1">
      <c r="A30167" s="164"/>
    </row>
    <row r="30168" spans="1:1" hidden="1">
      <c r="A30168" s="522"/>
    </row>
    <row r="30169" spans="1:1" hidden="1">
      <c r="A30169" s="118"/>
    </row>
    <row r="30170" spans="1:1" hidden="1">
      <c r="A30170" s="118"/>
    </row>
    <row r="30171" spans="1:1" hidden="1">
      <c r="A30171" s="118"/>
    </row>
    <row r="30172" spans="1:1" ht="15.75" hidden="1">
      <c r="A30172" s="241"/>
    </row>
    <row r="30173" spans="1:1" ht="15.75" hidden="1">
      <c r="A30173" s="241"/>
    </row>
    <row r="30174" spans="1:1" ht="15.75" hidden="1">
      <c r="A30174" s="241"/>
    </row>
    <row r="30175" spans="1:1" ht="15.75" hidden="1">
      <c r="A30175" s="241"/>
    </row>
    <row r="30176" spans="1:1" ht="15.75" hidden="1">
      <c r="A30176" s="241"/>
    </row>
    <row r="30177" spans="1:1" ht="15.75" hidden="1">
      <c r="A30177" s="241"/>
    </row>
    <row r="30178" spans="1:1" ht="15.75" hidden="1">
      <c r="A30178" s="241"/>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21"/>
    </row>
    <row r="30202" spans="1:1" hidden="1">
      <c r="A30202" s="163"/>
    </row>
    <row r="30203" spans="1:1" hidden="1">
      <c r="A30203" s="143"/>
    </row>
    <row r="30204" spans="1:1" hidden="1">
      <c r="A30204" s="143"/>
    </row>
    <row r="30205" spans="1:1" hidden="1">
      <c r="A30205" s="143"/>
    </row>
    <row r="30206" spans="1:1" hidden="1">
      <c r="A30206" s="143"/>
    </row>
    <row r="30207" spans="1:1" hidden="1">
      <c r="A30207" s="143"/>
    </row>
    <row r="30208" spans="1:1" hidden="1">
      <c r="A30208" s="143"/>
    </row>
    <row r="30209" spans="1:1" hidden="1">
      <c r="A30209" s="143"/>
    </row>
    <row r="30210" spans="1:1" hidden="1">
      <c r="A30210" s="143"/>
    </row>
    <row r="30211" spans="1:1" hidden="1">
      <c r="A30211" s="143"/>
    </row>
    <row r="30212" spans="1:1" hidden="1">
      <c r="A30212" s="143"/>
    </row>
    <row r="30213" spans="1:1" hidden="1">
      <c r="A30213" s="143"/>
    </row>
    <row r="30214" spans="1:1" hidden="1">
      <c r="A30214" s="143"/>
    </row>
    <row r="30215" spans="1:1" hidden="1">
      <c r="A30215" s="143"/>
    </row>
    <row r="30216" spans="1:1" hidden="1">
      <c r="A30216" s="143"/>
    </row>
    <row r="30217" spans="1:1" hidden="1">
      <c r="A30217" s="143"/>
    </row>
    <row r="30218" spans="1:1" hidden="1">
      <c r="A30218" s="143"/>
    </row>
    <row r="30219" spans="1:1" hidden="1">
      <c r="A30219" s="143"/>
    </row>
    <row r="30220" spans="1:1" hidden="1">
      <c r="A30220" s="143"/>
    </row>
    <row r="30221" spans="1:1" hidden="1">
      <c r="A30221" s="164"/>
    </row>
    <row r="30222" spans="1:1" hidden="1">
      <c r="A30222" s="164"/>
    </row>
    <row r="30223" spans="1:1" hidden="1">
      <c r="A30223" s="164"/>
    </row>
    <row r="30224" spans="1:1" hidden="1">
      <c r="A30224" s="141"/>
    </row>
    <row r="30225" spans="1:1" hidden="1">
      <c r="A30225" s="141"/>
    </row>
    <row r="30226" spans="1:1" hidden="1">
      <c r="A30226" s="141"/>
    </row>
    <row r="30227" spans="1:1" hidden="1">
      <c r="A30227" s="143"/>
    </row>
    <row r="30228" spans="1:1" hidden="1">
      <c r="A30228" s="143"/>
    </row>
    <row r="30229" spans="1:1" hidden="1">
      <c r="A30229" s="143"/>
    </row>
    <row r="30230" spans="1:1" hidden="1">
      <c r="A30230" s="143"/>
    </row>
    <row r="30231" spans="1:1" hidden="1">
      <c r="A30231" s="143"/>
    </row>
    <row r="30232" spans="1:1" hidden="1">
      <c r="A30232" s="143"/>
    </row>
    <row r="30233" spans="1:1" hidden="1">
      <c r="A30233" s="143"/>
    </row>
    <row r="30234" spans="1:1" hidden="1">
      <c r="A30234" s="143"/>
    </row>
    <row r="30235" spans="1:1" hidden="1">
      <c r="A30235" s="143"/>
    </row>
    <row r="30236" spans="1:1" hidden="1">
      <c r="A30236" s="143"/>
    </row>
    <row r="30237" spans="1:1" hidden="1">
      <c r="A30237" s="143"/>
    </row>
    <row r="30238" spans="1:1" hidden="1">
      <c r="A30238" s="143"/>
    </row>
    <row r="30239" spans="1:1" hidden="1">
      <c r="A30239" s="141"/>
    </row>
    <row r="30240" spans="1:1" hidden="1">
      <c r="A30240" s="141"/>
    </row>
    <row r="30241" spans="1:1" hidden="1">
      <c r="A30241" s="143"/>
    </row>
    <row r="30242" spans="1:1" hidden="1">
      <c r="A30242" s="143"/>
    </row>
    <row r="30243" spans="1:1" hidden="1">
      <c r="A30243" s="143"/>
    </row>
    <row r="30244" spans="1:1" ht="15.75" hidden="1">
      <c r="A30244" s="100"/>
    </row>
    <row r="30245" spans="1:1" hidden="1">
      <c r="A30245" s="143"/>
    </row>
    <row r="30246" spans="1:1" hidden="1">
      <c r="A30246" s="143"/>
    </row>
    <row r="30247" spans="1:1" hidden="1">
      <c r="A30247" s="143"/>
    </row>
    <row r="30248" spans="1:1" hidden="1">
      <c r="A30248" s="143"/>
    </row>
    <row r="30249" spans="1:1" hidden="1">
      <c r="A30249" s="143"/>
    </row>
    <row r="30250" spans="1:1" hidden="1">
      <c r="A30250" s="143"/>
    </row>
    <row r="30251" spans="1:1" hidden="1">
      <c r="A30251" s="143"/>
    </row>
    <row r="30252" spans="1:1" hidden="1">
      <c r="A30252" s="143"/>
    </row>
    <row r="30253" spans="1:1" hidden="1">
      <c r="A30253" s="143"/>
    </row>
    <row r="30254" spans="1:1" hidden="1">
      <c r="A30254" s="143"/>
    </row>
    <row r="30255" spans="1:1" hidden="1">
      <c r="A30255" s="143"/>
    </row>
    <row r="30256" spans="1:1" hidden="1">
      <c r="A30256" s="143"/>
    </row>
    <row r="30257" spans="1:1" hidden="1">
      <c r="A30257" s="143"/>
    </row>
    <row r="30258" spans="1:1" hidden="1">
      <c r="A30258" s="143"/>
    </row>
    <row r="30259" spans="1:1" hidden="1">
      <c r="A30259" s="164"/>
    </row>
    <row r="30260" spans="1:1" hidden="1">
      <c r="A30260" s="164"/>
    </row>
    <row r="30261" spans="1:1" hidden="1">
      <c r="A30261" s="143"/>
    </row>
    <row r="30262" spans="1:1" hidden="1">
      <c r="A30262" s="164"/>
    </row>
    <row r="30263" spans="1:1" hidden="1">
      <c r="A30263" s="164"/>
    </row>
    <row r="30264" spans="1:1" hidden="1">
      <c r="A30264" s="143"/>
    </row>
    <row r="30265" spans="1:1" hidden="1">
      <c r="A30265" s="143"/>
    </row>
    <row r="30266" spans="1:1" ht="13.5" hidden="1" thickBot="1">
      <c r="A30266" s="514"/>
    </row>
    <row r="30267" spans="1:1" hidden="1">
      <c r="A30267" s="164"/>
    </row>
    <row r="30268" spans="1:1" hidden="1">
      <c r="A30268" s="164"/>
    </row>
    <row r="30269" spans="1:1" hidden="1">
      <c r="A30269" s="522"/>
    </row>
    <row r="30270" spans="1:1" hidden="1">
      <c r="A30270" s="118"/>
    </row>
    <row r="30271" spans="1:1" hidden="1">
      <c r="A30271" s="118"/>
    </row>
    <row r="30272" spans="1:1" hidden="1">
      <c r="A30272" s="118"/>
    </row>
    <row r="30273" spans="1:1" ht="15.75" hidden="1">
      <c r="A30273" s="241"/>
    </row>
    <row r="30274" spans="1:1" ht="15.75" hidden="1">
      <c r="A30274" s="241"/>
    </row>
    <row r="30275" spans="1:1" ht="15.75" hidden="1">
      <c r="A30275" s="241"/>
    </row>
    <row r="30276" spans="1:1" ht="15.75" hidden="1">
      <c r="A30276" s="241"/>
    </row>
    <row r="30277" spans="1:1" ht="15.75" hidden="1">
      <c r="A30277" s="241"/>
    </row>
    <row r="30278" spans="1:1" ht="15.75" hidden="1">
      <c r="A30278" s="241"/>
    </row>
    <row r="30279" spans="1:1" ht="15.75" hidden="1">
      <c r="A30279" s="241"/>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21"/>
    </row>
    <row r="30303" spans="1:1" hidden="1">
      <c r="A30303" s="163"/>
    </row>
    <row r="30304" spans="1:1" hidden="1">
      <c r="A30304" s="143"/>
    </row>
    <row r="30305" spans="1:1" hidden="1">
      <c r="A30305" s="143"/>
    </row>
    <row r="30306" spans="1:1" hidden="1">
      <c r="A30306" s="143"/>
    </row>
    <row r="30307" spans="1:1" hidden="1">
      <c r="A30307" s="143"/>
    </row>
    <row r="30308" spans="1:1" hidden="1">
      <c r="A30308" s="143"/>
    </row>
    <row r="30309" spans="1:1" hidden="1">
      <c r="A30309" s="143"/>
    </row>
    <row r="30310" spans="1:1" hidden="1">
      <c r="A30310" s="143"/>
    </row>
    <row r="30311" spans="1:1" hidden="1">
      <c r="A30311" s="143"/>
    </row>
    <row r="30312" spans="1:1" hidden="1">
      <c r="A30312" s="143"/>
    </row>
    <row r="30313" spans="1:1" hidden="1">
      <c r="A30313" s="143"/>
    </row>
    <row r="30314" spans="1:1" hidden="1">
      <c r="A30314" s="143"/>
    </row>
    <row r="30315" spans="1:1" hidden="1">
      <c r="A30315" s="143"/>
    </row>
    <row r="30316" spans="1:1" hidden="1">
      <c r="A30316" s="143"/>
    </row>
    <row r="30317" spans="1:1" hidden="1">
      <c r="A30317" s="143"/>
    </row>
    <row r="30318" spans="1:1" hidden="1">
      <c r="A30318" s="143"/>
    </row>
    <row r="30319" spans="1:1" hidden="1">
      <c r="A30319" s="143"/>
    </row>
    <row r="30320" spans="1:1" hidden="1">
      <c r="A30320" s="143"/>
    </row>
    <row r="30321" spans="1:1" hidden="1">
      <c r="A30321" s="143"/>
    </row>
    <row r="30322" spans="1:1" hidden="1">
      <c r="A30322" s="164"/>
    </row>
    <row r="30323" spans="1:1" hidden="1">
      <c r="A30323" s="164"/>
    </row>
    <row r="30324" spans="1:1" hidden="1">
      <c r="A30324" s="164"/>
    </row>
    <row r="30325" spans="1:1" hidden="1">
      <c r="A30325" s="141"/>
    </row>
    <row r="30326" spans="1:1" hidden="1">
      <c r="A30326" s="141"/>
    </row>
    <row r="30327" spans="1:1" hidden="1">
      <c r="A30327" s="141"/>
    </row>
    <row r="30328" spans="1:1" hidden="1">
      <c r="A30328" s="143"/>
    </row>
    <row r="30329" spans="1:1" hidden="1">
      <c r="A30329" s="143"/>
    </row>
    <row r="30330" spans="1:1" hidden="1">
      <c r="A30330" s="143"/>
    </row>
    <row r="30331" spans="1:1" hidden="1">
      <c r="A30331" s="143"/>
    </row>
    <row r="30332" spans="1:1" hidden="1">
      <c r="A30332" s="143"/>
    </row>
    <row r="30333" spans="1:1" hidden="1">
      <c r="A30333" s="143"/>
    </row>
    <row r="30334" spans="1:1" hidden="1">
      <c r="A30334" s="143"/>
    </row>
    <row r="30335" spans="1:1" hidden="1">
      <c r="A30335" s="143"/>
    </row>
    <row r="30336" spans="1:1" hidden="1">
      <c r="A30336" s="143"/>
    </row>
    <row r="30337" spans="1:1" hidden="1">
      <c r="A30337" s="143"/>
    </row>
    <row r="30338" spans="1:1" hidden="1">
      <c r="A30338" s="143"/>
    </row>
    <row r="30339" spans="1:1" hidden="1">
      <c r="A30339" s="143"/>
    </row>
    <row r="30340" spans="1:1" hidden="1">
      <c r="A30340" s="141"/>
    </row>
    <row r="30341" spans="1:1" hidden="1">
      <c r="A30341" s="141"/>
    </row>
    <row r="30342" spans="1:1" hidden="1">
      <c r="A30342" s="143"/>
    </row>
    <row r="30343" spans="1:1" hidden="1">
      <c r="A30343" s="143"/>
    </row>
    <row r="30344" spans="1:1" hidden="1">
      <c r="A30344" s="143"/>
    </row>
    <row r="30345" spans="1:1" ht="15.75" hidden="1">
      <c r="A30345" s="100"/>
    </row>
    <row r="30346" spans="1:1" hidden="1">
      <c r="A30346" s="143"/>
    </row>
    <row r="30347" spans="1:1" hidden="1">
      <c r="A30347" s="143"/>
    </row>
    <row r="30348" spans="1:1" hidden="1">
      <c r="A30348" s="143"/>
    </row>
    <row r="30349" spans="1:1" hidden="1">
      <c r="A30349" s="143"/>
    </row>
    <row r="30350" spans="1:1" hidden="1">
      <c r="A30350" s="143"/>
    </row>
    <row r="30351" spans="1:1" hidden="1">
      <c r="A30351" s="143"/>
    </row>
    <row r="30352" spans="1:1" hidden="1">
      <c r="A30352" s="143"/>
    </row>
    <row r="30353" spans="1:1" hidden="1">
      <c r="A30353" s="143"/>
    </row>
    <row r="30354" spans="1:1" hidden="1">
      <c r="A30354" s="143"/>
    </row>
    <row r="30355" spans="1:1" hidden="1">
      <c r="A30355" s="143"/>
    </row>
    <row r="30356" spans="1:1" hidden="1">
      <c r="A30356" s="143"/>
    </row>
    <row r="30357" spans="1:1" hidden="1">
      <c r="A30357" s="143"/>
    </row>
    <row r="30358" spans="1:1" hidden="1">
      <c r="A30358" s="143"/>
    </row>
    <row r="30359" spans="1:1" hidden="1">
      <c r="A30359" s="143"/>
    </row>
    <row r="30360" spans="1:1" hidden="1">
      <c r="A30360" s="164"/>
    </row>
    <row r="30361" spans="1:1" hidden="1">
      <c r="A30361" s="164"/>
    </row>
    <row r="30362" spans="1:1" hidden="1">
      <c r="A30362" s="143"/>
    </row>
    <row r="30363" spans="1:1" hidden="1">
      <c r="A30363" s="164"/>
    </row>
    <row r="30364" spans="1:1" hidden="1">
      <c r="A30364" s="164"/>
    </row>
    <row r="30365" spans="1:1" hidden="1">
      <c r="A30365" s="143"/>
    </row>
    <row r="30366" spans="1:1" hidden="1">
      <c r="A30366" s="143"/>
    </row>
    <row r="30367" spans="1:1" ht="13.5" hidden="1" thickBot="1">
      <c r="A30367" s="514"/>
    </row>
    <row r="30368" spans="1:1" hidden="1">
      <c r="A30368" s="164"/>
    </row>
    <row r="30369" spans="1:1" hidden="1">
      <c r="A30369" s="164"/>
    </row>
    <row r="30370" spans="1:1" hidden="1">
      <c r="A30370" s="522"/>
    </row>
    <row r="30371" spans="1:1" hidden="1">
      <c r="A30371" s="118"/>
    </row>
    <row r="30372" spans="1:1" hidden="1">
      <c r="A30372" s="118"/>
    </row>
    <row r="30373" spans="1:1" hidden="1">
      <c r="A30373" s="118"/>
    </row>
    <row r="30374" spans="1:1" ht="15.75" hidden="1">
      <c r="A30374" s="241"/>
    </row>
    <row r="30375" spans="1:1" ht="15.75" hidden="1">
      <c r="A30375" s="241"/>
    </row>
    <row r="30376" spans="1:1" ht="15.75" hidden="1">
      <c r="A30376" s="241"/>
    </row>
    <row r="30377" spans="1:1" ht="15.75" hidden="1">
      <c r="A30377" s="241"/>
    </row>
    <row r="30378" spans="1:1" ht="15.75" hidden="1">
      <c r="A30378" s="241"/>
    </row>
    <row r="30379" spans="1:1" ht="15.75" hidden="1">
      <c r="A30379" s="241"/>
    </row>
    <row r="30380" spans="1:1" ht="15.75" hidden="1">
      <c r="A30380" s="241"/>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21"/>
    </row>
    <row r="30404" spans="1:1" hidden="1">
      <c r="A30404" s="163"/>
    </row>
    <row r="30405" spans="1:1" hidden="1">
      <c r="A30405" s="143"/>
    </row>
    <row r="30406" spans="1:1" hidden="1">
      <c r="A30406" s="143"/>
    </row>
    <row r="30407" spans="1:1" hidden="1">
      <c r="A30407" s="143"/>
    </row>
    <row r="30408" spans="1:1" hidden="1">
      <c r="A30408" s="143"/>
    </row>
    <row r="30409" spans="1:1" hidden="1">
      <c r="A30409" s="143"/>
    </row>
    <row r="30410" spans="1:1" hidden="1">
      <c r="A30410" s="143"/>
    </row>
    <row r="30411" spans="1:1" hidden="1">
      <c r="A30411" s="143"/>
    </row>
    <row r="30412" spans="1:1" hidden="1">
      <c r="A30412" s="143"/>
    </row>
    <row r="30413" spans="1:1" hidden="1">
      <c r="A30413" s="143"/>
    </row>
    <row r="30414" spans="1:1" hidden="1">
      <c r="A30414" s="143"/>
    </row>
    <row r="30415" spans="1:1" hidden="1">
      <c r="A30415" s="143"/>
    </row>
    <row r="30416" spans="1:1" hidden="1">
      <c r="A30416" s="143"/>
    </row>
    <row r="30417" spans="1:1" hidden="1">
      <c r="A30417" s="143"/>
    </row>
    <row r="30418" spans="1:1" hidden="1">
      <c r="A30418" s="143"/>
    </row>
    <row r="30419" spans="1:1" hidden="1">
      <c r="A30419" s="143"/>
    </row>
    <row r="30420" spans="1:1" hidden="1">
      <c r="A30420" s="143"/>
    </row>
    <row r="30421" spans="1:1" hidden="1">
      <c r="A30421" s="143"/>
    </row>
    <row r="30422" spans="1:1" hidden="1">
      <c r="A30422" s="143"/>
    </row>
    <row r="30423" spans="1:1" hidden="1">
      <c r="A30423" s="164"/>
    </row>
    <row r="30424" spans="1:1" hidden="1">
      <c r="A30424" s="164"/>
    </row>
    <row r="30425" spans="1:1" hidden="1">
      <c r="A30425" s="164"/>
    </row>
    <row r="30426" spans="1:1" hidden="1">
      <c r="A30426" s="141"/>
    </row>
    <row r="30427" spans="1:1" hidden="1">
      <c r="A30427" s="141"/>
    </row>
    <row r="30428" spans="1:1" hidden="1">
      <c r="A30428" s="141"/>
    </row>
    <row r="30429" spans="1:1" hidden="1">
      <c r="A30429" s="143"/>
    </row>
    <row r="30430" spans="1:1" hidden="1">
      <c r="A30430" s="143"/>
    </row>
    <row r="30431" spans="1:1" hidden="1">
      <c r="A30431" s="143"/>
    </row>
    <row r="30432" spans="1:1" hidden="1">
      <c r="A30432" s="143"/>
    </row>
    <row r="30433" spans="1:1" hidden="1">
      <c r="A30433" s="143"/>
    </row>
    <row r="30434" spans="1:1" hidden="1">
      <c r="A30434" s="143"/>
    </row>
    <row r="30435" spans="1:1" hidden="1">
      <c r="A30435" s="143"/>
    </row>
    <row r="30436" spans="1:1" hidden="1">
      <c r="A30436" s="143"/>
    </row>
    <row r="30437" spans="1:1" hidden="1">
      <c r="A30437" s="143"/>
    </row>
    <row r="30438" spans="1:1" hidden="1">
      <c r="A30438" s="143"/>
    </row>
    <row r="30439" spans="1:1" hidden="1">
      <c r="A30439" s="143"/>
    </row>
    <row r="30440" spans="1:1" hidden="1">
      <c r="A30440" s="143"/>
    </row>
    <row r="30441" spans="1:1" hidden="1">
      <c r="A30441" s="141"/>
    </row>
    <row r="30442" spans="1:1" hidden="1">
      <c r="A30442" s="141"/>
    </row>
    <row r="30443" spans="1:1" hidden="1">
      <c r="A30443" s="143"/>
    </row>
    <row r="30444" spans="1:1" hidden="1">
      <c r="A30444" s="143"/>
    </row>
    <row r="30445" spans="1:1" hidden="1">
      <c r="A30445" s="143"/>
    </row>
    <row r="30446" spans="1:1" ht="15.75" hidden="1">
      <c r="A30446" s="100"/>
    </row>
    <row r="30447" spans="1:1" hidden="1">
      <c r="A30447" s="143"/>
    </row>
    <row r="30448" spans="1:1" hidden="1">
      <c r="A30448" s="143"/>
    </row>
    <row r="30449" spans="1:1" hidden="1">
      <c r="A30449" s="143"/>
    </row>
    <row r="30450" spans="1:1" hidden="1">
      <c r="A30450" s="143"/>
    </row>
    <row r="30451" spans="1:1" hidden="1">
      <c r="A30451" s="143"/>
    </row>
    <row r="30452" spans="1:1" hidden="1">
      <c r="A30452" s="143"/>
    </row>
    <row r="30453" spans="1:1" hidden="1">
      <c r="A30453" s="143"/>
    </row>
    <row r="30454" spans="1:1" hidden="1">
      <c r="A30454" s="143"/>
    </row>
    <row r="30455" spans="1:1" hidden="1">
      <c r="A30455" s="143"/>
    </row>
    <row r="30456" spans="1:1" hidden="1">
      <c r="A30456" s="143"/>
    </row>
    <row r="30457" spans="1:1" hidden="1">
      <c r="A30457" s="143"/>
    </row>
    <row r="30458" spans="1:1" hidden="1">
      <c r="A30458" s="143"/>
    </row>
    <row r="30459" spans="1:1" hidden="1">
      <c r="A30459" s="143"/>
    </row>
    <row r="30460" spans="1:1" hidden="1">
      <c r="A30460" s="143"/>
    </row>
    <row r="30461" spans="1:1" hidden="1">
      <c r="A30461" s="164"/>
    </row>
    <row r="30462" spans="1:1" hidden="1">
      <c r="A30462" s="164"/>
    </row>
    <row r="30463" spans="1:1" hidden="1">
      <c r="A30463" s="143"/>
    </row>
    <row r="30464" spans="1:1" hidden="1">
      <c r="A30464" s="164"/>
    </row>
    <row r="30465" spans="1:1" hidden="1">
      <c r="A30465" s="164"/>
    </row>
    <row r="30466" spans="1:1" hidden="1">
      <c r="A30466" s="143"/>
    </row>
    <row r="30467" spans="1:1" hidden="1">
      <c r="A30467" s="143"/>
    </row>
    <row r="30468" spans="1:1" ht="13.5" hidden="1" thickBot="1">
      <c r="A30468" s="514"/>
    </row>
    <row r="30469" spans="1:1" hidden="1">
      <c r="A30469" s="164"/>
    </row>
    <row r="30470" spans="1:1" hidden="1">
      <c r="A30470" s="164"/>
    </row>
    <row r="30471" spans="1:1" hidden="1">
      <c r="A30471" s="522"/>
    </row>
    <row r="30472" spans="1:1" hidden="1">
      <c r="A30472" s="118"/>
    </row>
    <row r="30473" spans="1:1" hidden="1">
      <c r="A30473" s="118"/>
    </row>
    <row r="30474" spans="1:1" hidden="1">
      <c r="A30474" s="118"/>
    </row>
    <row r="30475" spans="1:1" ht="15.75" hidden="1">
      <c r="A30475" s="241"/>
    </row>
    <row r="30476" spans="1:1" ht="15.75" hidden="1">
      <c r="A30476" s="241"/>
    </row>
    <row r="30477" spans="1:1" ht="15.75" hidden="1">
      <c r="A30477" s="241"/>
    </row>
    <row r="30478" spans="1:1" ht="15.75" hidden="1">
      <c r="A30478" s="241"/>
    </row>
    <row r="30479" spans="1:1" ht="15.75" hidden="1">
      <c r="A30479" s="241"/>
    </row>
    <row r="30480" spans="1:1" ht="15.75" hidden="1">
      <c r="A30480" s="241"/>
    </row>
    <row r="30481" spans="1:1" ht="15.75" hidden="1">
      <c r="A30481" s="241"/>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21"/>
    </row>
    <row r="30505" spans="1:1" hidden="1">
      <c r="A30505" s="163"/>
    </row>
    <row r="30506" spans="1:1" hidden="1">
      <c r="A30506" s="143"/>
    </row>
    <row r="30507" spans="1:1" hidden="1">
      <c r="A30507" s="143"/>
    </row>
    <row r="30508" spans="1:1" hidden="1">
      <c r="A30508" s="143"/>
    </row>
    <row r="30509" spans="1:1" hidden="1">
      <c r="A30509" s="143"/>
    </row>
    <row r="30510" spans="1:1" hidden="1">
      <c r="A30510" s="143"/>
    </row>
    <row r="30511" spans="1:1" hidden="1">
      <c r="A30511" s="143"/>
    </row>
    <row r="30512" spans="1:1" hidden="1">
      <c r="A30512" s="143"/>
    </row>
    <row r="30513" spans="1:1" hidden="1">
      <c r="A30513" s="143"/>
    </row>
    <row r="30514" spans="1:1" hidden="1">
      <c r="A30514" s="143"/>
    </row>
    <row r="30515" spans="1:1" hidden="1">
      <c r="A30515" s="143"/>
    </row>
    <row r="30516" spans="1:1" hidden="1">
      <c r="A30516" s="143"/>
    </row>
    <row r="30517" spans="1:1" hidden="1">
      <c r="A30517" s="143"/>
    </row>
    <row r="30518" spans="1:1" hidden="1">
      <c r="A30518" s="143"/>
    </row>
    <row r="30519" spans="1:1" hidden="1">
      <c r="A30519" s="143"/>
    </row>
    <row r="30520" spans="1:1" hidden="1">
      <c r="A30520" s="143"/>
    </row>
    <row r="30521" spans="1:1" hidden="1">
      <c r="A30521" s="143"/>
    </row>
    <row r="30522" spans="1:1" hidden="1">
      <c r="A30522" s="143"/>
    </row>
    <row r="30523" spans="1:1" hidden="1">
      <c r="A30523" s="143"/>
    </row>
    <row r="30524" spans="1:1" hidden="1">
      <c r="A30524" s="164"/>
    </row>
    <row r="30525" spans="1:1" hidden="1">
      <c r="A30525" s="164"/>
    </row>
    <row r="30526" spans="1:1" hidden="1">
      <c r="A30526" s="164"/>
    </row>
    <row r="30527" spans="1:1" hidden="1">
      <c r="A30527" s="141"/>
    </row>
    <row r="30528" spans="1:1" hidden="1">
      <c r="A30528" s="141"/>
    </row>
    <row r="30529" spans="1:1" hidden="1">
      <c r="A30529" s="141"/>
    </row>
    <row r="30530" spans="1:1" hidden="1">
      <c r="A30530" s="143"/>
    </row>
    <row r="30531" spans="1:1" hidden="1">
      <c r="A30531" s="143"/>
    </row>
    <row r="30532" spans="1:1" hidden="1">
      <c r="A30532" s="143"/>
    </row>
    <row r="30533" spans="1:1" hidden="1">
      <c r="A30533" s="143"/>
    </row>
    <row r="30534" spans="1:1" hidden="1">
      <c r="A30534" s="143"/>
    </row>
    <row r="30535" spans="1:1" hidden="1">
      <c r="A30535" s="143"/>
    </row>
    <row r="30536" spans="1:1" hidden="1">
      <c r="A30536" s="143"/>
    </row>
    <row r="30537" spans="1:1" hidden="1">
      <c r="A30537" s="143"/>
    </row>
    <row r="30538" spans="1:1" hidden="1">
      <c r="A30538" s="143"/>
    </row>
    <row r="30539" spans="1:1" hidden="1">
      <c r="A30539" s="143"/>
    </row>
    <row r="30540" spans="1:1" hidden="1">
      <c r="A30540" s="143"/>
    </row>
    <row r="30541" spans="1:1" hidden="1">
      <c r="A30541" s="143"/>
    </row>
    <row r="30542" spans="1:1" hidden="1">
      <c r="A30542" s="141"/>
    </row>
    <row r="30543" spans="1:1" hidden="1">
      <c r="A30543" s="141"/>
    </row>
    <row r="30544" spans="1:1" hidden="1">
      <c r="A30544" s="143"/>
    </row>
    <row r="30545" spans="1:1" hidden="1">
      <c r="A30545" s="143"/>
    </row>
    <row r="30546" spans="1:1" hidden="1">
      <c r="A30546" s="143"/>
    </row>
    <row r="30547" spans="1:1" ht="15.75" hidden="1">
      <c r="A30547" s="100"/>
    </row>
    <row r="30548" spans="1:1" hidden="1">
      <c r="A30548" s="143"/>
    </row>
    <row r="30549" spans="1:1" hidden="1">
      <c r="A30549" s="143"/>
    </row>
    <row r="30550" spans="1:1" hidden="1">
      <c r="A30550" s="143"/>
    </row>
    <row r="30551" spans="1:1" hidden="1">
      <c r="A30551" s="143"/>
    </row>
    <row r="30552" spans="1:1" hidden="1">
      <c r="A30552" s="143"/>
    </row>
    <row r="30553" spans="1:1" hidden="1">
      <c r="A30553" s="143"/>
    </row>
    <row r="30554" spans="1:1" hidden="1">
      <c r="A30554" s="143"/>
    </row>
    <row r="30555" spans="1:1" hidden="1">
      <c r="A30555" s="143"/>
    </row>
    <row r="30556" spans="1:1" hidden="1">
      <c r="A30556" s="143"/>
    </row>
    <row r="30557" spans="1:1" hidden="1">
      <c r="A30557" s="143"/>
    </row>
    <row r="30558" spans="1:1" hidden="1">
      <c r="A30558" s="143"/>
    </row>
    <row r="30559" spans="1:1" hidden="1">
      <c r="A30559" s="143"/>
    </row>
    <row r="30560" spans="1:1" hidden="1">
      <c r="A30560" s="143"/>
    </row>
    <row r="30561" spans="1:1" hidden="1">
      <c r="A30561" s="143"/>
    </row>
    <row r="30562" spans="1:1" hidden="1">
      <c r="A30562" s="164"/>
    </row>
    <row r="30563" spans="1:1" hidden="1">
      <c r="A30563" s="164"/>
    </row>
    <row r="30564" spans="1:1" hidden="1">
      <c r="A30564" s="143"/>
    </row>
    <row r="30565" spans="1:1" hidden="1">
      <c r="A30565" s="164"/>
    </row>
    <row r="30566" spans="1:1" hidden="1">
      <c r="A30566" s="164"/>
    </row>
    <row r="30567" spans="1:1" hidden="1">
      <c r="A30567" s="143"/>
    </row>
    <row r="30568" spans="1:1" hidden="1">
      <c r="A30568" s="143"/>
    </row>
    <row r="30569" spans="1:1" ht="13.5" hidden="1" thickBot="1">
      <c r="A30569" s="514"/>
    </row>
    <row r="30570" spans="1:1" hidden="1">
      <c r="A30570" s="164"/>
    </row>
    <row r="30571" spans="1:1" hidden="1">
      <c r="A30571" s="164"/>
    </row>
    <row r="30572" spans="1:1" hidden="1">
      <c r="A30572" s="522"/>
    </row>
    <row r="30573" spans="1:1" hidden="1">
      <c r="A30573" s="118"/>
    </row>
    <row r="30574" spans="1:1" hidden="1">
      <c r="A30574" s="118"/>
    </row>
    <row r="30575" spans="1:1" hidden="1">
      <c r="A30575" s="118"/>
    </row>
    <row r="30576" spans="1:1" ht="15.75" hidden="1">
      <c r="A30576" s="241"/>
    </row>
    <row r="30577" spans="1:1" ht="15.75" hidden="1">
      <c r="A30577" s="241"/>
    </row>
    <row r="30578" spans="1:1" ht="15.75" hidden="1">
      <c r="A30578" s="241"/>
    </row>
    <row r="30579" spans="1:1" ht="15.75" hidden="1">
      <c r="A30579" s="241"/>
    </row>
    <row r="30580" spans="1:1" ht="15.75" hidden="1">
      <c r="A30580" s="241"/>
    </row>
    <row r="30581" spans="1:1" ht="15.75" hidden="1">
      <c r="A30581" s="241"/>
    </row>
    <row r="30582" spans="1:1" ht="15.75" hidden="1">
      <c r="A30582" s="241"/>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21"/>
    </row>
    <row r="30606" spans="1:1" hidden="1">
      <c r="A30606" s="163"/>
    </row>
    <row r="30607" spans="1:1" hidden="1">
      <c r="A30607" s="143"/>
    </row>
    <row r="30608" spans="1:1" hidden="1">
      <c r="A30608" s="143"/>
    </row>
    <row r="30609" spans="1:1" hidden="1">
      <c r="A30609" s="143"/>
    </row>
    <row r="30610" spans="1:1" hidden="1">
      <c r="A30610" s="143"/>
    </row>
    <row r="30611" spans="1:1" hidden="1">
      <c r="A30611" s="143"/>
    </row>
    <row r="30612" spans="1:1" hidden="1">
      <c r="A30612" s="143"/>
    </row>
    <row r="30613" spans="1:1" hidden="1">
      <c r="A30613" s="143"/>
    </row>
    <row r="30614" spans="1:1" hidden="1">
      <c r="A30614" s="143"/>
    </row>
    <row r="30615" spans="1:1" hidden="1">
      <c r="A30615" s="143"/>
    </row>
    <row r="30616" spans="1:1" hidden="1">
      <c r="A30616" s="143"/>
    </row>
    <row r="30617" spans="1:1" hidden="1">
      <c r="A30617" s="143"/>
    </row>
    <row r="30618" spans="1:1" hidden="1">
      <c r="A30618" s="143"/>
    </row>
    <row r="30619" spans="1:1" hidden="1">
      <c r="A30619" s="143"/>
    </row>
    <row r="30620" spans="1:1" hidden="1">
      <c r="A30620" s="143"/>
    </row>
    <row r="30621" spans="1:1" hidden="1">
      <c r="A30621" s="143"/>
    </row>
    <row r="30622" spans="1:1" hidden="1">
      <c r="A30622" s="143"/>
    </row>
    <row r="30623" spans="1:1" hidden="1">
      <c r="A30623" s="143"/>
    </row>
    <row r="30624" spans="1:1" hidden="1">
      <c r="A30624" s="143"/>
    </row>
    <row r="30625" spans="1:1" hidden="1">
      <c r="A30625" s="164"/>
    </row>
    <row r="30626" spans="1:1" hidden="1">
      <c r="A30626" s="164"/>
    </row>
    <row r="30627" spans="1:1" hidden="1">
      <c r="A30627" s="164"/>
    </row>
    <row r="30628" spans="1:1" hidden="1">
      <c r="A30628" s="141"/>
    </row>
    <row r="30629" spans="1:1" hidden="1">
      <c r="A30629" s="141"/>
    </row>
    <row r="30630" spans="1:1" hidden="1">
      <c r="A30630" s="141"/>
    </row>
    <row r="30631" spans="1:1" hidden="1">
      <c r="A30631" s="143"/>
    </row>
    <row r="30632" spans="1:1" hidden="1">
      <c r="A30632" s="143"/>
    </row>
    <row r="30633" spans="1:1" hidden="1">
      <c r="A30633" s="143"/>
    </row>
    <row r="30634" spans="1:1" hidden="1">
      <c r="A30634" s="143"/>
    </row>
    <row r="30635" spans="1:1" hidden="1">
      <c r="A30635" s="143"/>
    </row>
    <row r="30636" spans="1:1" hidden="1">
      <c r="A30636" s="143"/>
    </row>
    <row r="30637" spans="1:1" hidden="1">
      <c r="A30637" s="143"/>
    </row>
    <row r="30638" spans="1:1" hidden="1">
      <c r="A30638" s="143"/>
    </row>
    <row r="30639" spans="1:1" hidden="1">
      <c r="A30639" s="143"/>
    </row>
    <row r="30640" spans="1:1" hidden="1">
      <c r="A30640" s="143"/>
    </row>
    <row r="30641" spans="1:1" hidden="1">
      <c r="A30641" s="143"/>
    </row>
    <row r="30642" spans="1:1" hidden="1">
      <c r="A30642" s="143"/>
    </row>
    <row r="30643" spans="1:1" hidden="1">
      <c r="A30643" s="141"/>
    </row>
    <row r="30644" spans="1:1" hidden="1">
      <c r="A30644" s="141"/>
    </row>
    <row r="30645" spans="1:1" hidden="1">
      <c r="A30645" s="143"/>
    </row>
    <row r="30646" spans="1:1" hidden="1">
      <c r="A30646" s="143"/>
    </row>
    <row r="30647" spans="1:1" hidden="1">
      <c r="A30647" s="143"/>
    </row>
    <row r="30648" spans="1:1" ht="15.75" hidden="1">
      <c r="A30648" s="100"/>
    </row>
    <row r="30649" spans="1:1" hidden="1">
      <c r="A30649" s="143"/>
    </row>
    <row r="30650" spans="1:1" hidden="1">
      <c r="A30650" s="143"/>
    </row>
    <row r="30651" spans="1:1" hidden="1">
      <c r="A30651" s="143"/>
    </row>
    <row r="30652" spans="1:1" hidden="1">
      <c r="A30652" s="143"/>
    </row>
    <row r="30653" spans="1:1" hidden="1">
      <c r="A30653" s="143"/>
    </row>
    <row r="30654" spans="1:1" hidden="1">
      <c r="A30654" s="143"/>
    </row>
    <row r="30655" spans="1:1" hidden="1">
      <c r="A30655" s="143"/>
    </row>
    <row r="30656" spans="1:1" hidden="1">
      <c r="A30656" s="143"/>
    </row>
    <row r="30657" spans="1:1" hidden="1">
      <c r="A30657" s="143"/>
    </row>
    <row r="30658" spans="1:1" hidden="1">
      <c r="A30658" s="143"/>
    </row>
    <row r="30659" spans="1:1" hidden="1">
      <c r="A30659" s="143"/>
    </row>
    <row r="30660" spans="1:1" hidden="1">
      <c r="A30660" s="143"/>
    </row>
    <row r="30661" spans="1:1" hidden="1">
      <c r="A30661" s="143"/>
    </row>
    <row r="30662" spans="1:1" hidden="1">
      <c r="A30662" s="143"/>
    </row>
    <row r="30663" spans="1:1" hidden="1">
      <c r="A30663" s="164"/>
    </row>
    <row r="30664" spans="1:1" hidden="1">
      <c r="A30664" s="164"/>
    </row>
    <row r="30665" spans="1:1" hidden="1">
      <c r="A30665" s="143"/>
    </row>
    <row r="30666" spans="1:1" hidden="1">
      <c r="A30666" s="164"/>
    </row>
    <row r="30667" spans="1:1" hidden="1">
      <c r="A30667" s="164"/>
    </row>
    <row r="30668" spans="1:1" hidden="1">
      <c r="A30668" s="143"/>
    </row>
    <row r="30669" spans="1:1" hidden="1">
      <c r="A30669" s="143"/>
    </row>
    <row r="30670" spans="1:1" ht="13.5" hidden="1" thickBot="1">
      <c r="A30670" s="514"/>
    </row>
    <row r="30671" spans="1:1" hidden="1">
      <c r="A30671" s="164"/>
    </row>
    <row r="30672" spans="1:1" hidden="1">
      <c r="A30672" s="164"/>
    </row>
    <row r="30673" spans="1:1" hidden="1">
      <c r="A30673" s="522"/>
    </row>
    <row r="30674" spans="1:1" hidden="1">
      <c r="A30674" s="118"/>
    </row>
    <row r="30675" spans="1:1" hidden="1">
      <c r="A30675" s="118"/>
    </row>
    <row r="30676" spans="1:1" hidden="1">
      <c r="A30676" s="118"/>
    </row>
    <row r="30677" spans="1:1" ht="15.75" hidden="1">
      <c r="A30677" s="241"/>
    </row>
    <row r="30678" spans="1:1" ht="15.75" hidden="1">
      <c r="A30678" s="241"/>
    </row>
    <row r="30679" spans="1:1" ht="15.75" hidden="1">
      <c r="A30679" s="241"/>
    </row>
    <row r="30680" spans="1:1" ht="15.75" hidden="1">
      <c r="A30680" s="241"/>
    </row>
    <row r="30681" spans="1:1" ht="15.75" hidden="1">
      <c r="A30681" s="241"/>
    </row>
    <row r="30682" spans="1:1" ht="15.75" hidden="1">
      <c r="A30682" s="241"/>
    </row>
    <row r="30683" spans="1:1" ht="15.75" hidden="1">
      <c r="A30683" s="241"/>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21"/>
    </row>
    <row r="30707" spans="1:1" hidden="1">
      <c r="A30707" s="163"/>
    </row>
    <row r="30708" spans="1:1" hidden="1">
      <c r="A30708" s="143"/>
    </row>
    <row r="30709" spans="1:1" hidden="1">
      <c r="A30709" s="143"/>
    </row>
    <row r="30710" spans="1:1" hidden="1">
      <c r="A30710" s="143"/>
    </row>
    <row r="30711" spans="1:1" hidden="1">
      <c r="A30711" s="143"/>
    </row>
    <row r="30712" spans="1:1" hidden="1">
      <c r="A30712" s="143"/>
    </row>
    <row r="30713" spans="1:1" hidden="1">
      <c r="A30713" s="143"/>
    </row>
    <row r="30714" spans="1:1" hidden="1">
      <c r="A30714" s="143"/>
    </row>
    <row r="30715" spans="1:1" hidden="1">
      <c r="A30715" s="143"/>
    </row>
    <row r="30716" spans="1:1" hidden="1">
      <c r="A30716" s="143"/>
    </row>
    <row r="30717" spans="1:1" hidden="1">
      <c r="A30717" s="143"/>
    </row>
    <row r="30718" spans="1:1" hidden="1">
      <c r="A30718" s="143"/>
    </row>
    <row r="30719" spans="1:1" hidden="1">
      <c r="A30719" s="143"/>
    </row>
    <row r="30720" spans="1:1" hidden="1">
      <c r="A30720" s="143"/>
    </row>
    <row r="30721" spans="1:1" hidden="1">
      <c r="A30721" s="143"/>
    </row>
    <row r="30722" spans="1:1" hidden="1">
      <c r="A30722" s="143"/>
    </row>
    <row r="30723" spans="1:1" hidden="1">
      <c r="A30723" s="143"/>
    </row>
    <row r="30724" spans="1:1" hidden="1">
      <c r="A30724" s="143"/>
    </row>
    <row r="30725" spans="1:1" hidden="1">
      <c r="A30725" s="143"/>
    </row>
    <row r="30726" spans="1:1" hidden="1">
      <c r="A30726" s="164"/>
    </row>
    <row r="30727" spans="1:1" hidden="1">
      <c r="A30727" s="164"/>
    </row>
    <row r="30728" spans="1:1" hidden="1">
      <c r="A30728" s="164"/>
    </row>
    <row r="30729" spans="1:1" hidden="1">
      <c r="A30729" s="141"/>
    </row>
    <row r="30730" spans="1:1" hidden="1">
      <c r="A30730" s="141"/>
    </row>
    <row r="30731" spans="1:1" hidden="1">
      <c r="A30731" s="141"/>
    </row>
    <row r="30732" spans="1:1" hidden="1">
      <c r="A30732" s="143"/>
    </row>
    <row r="30733" spans="1:1" hidden="1">
      <c r="A30733" s="143"/>
    </row>
    <row r="30734" spans="1:1" hidden="1">
      <c r="A30734" s="143"/>
    </row>
    <row r="30735" spans="1:1" hidden="1">
      <c r="A30735" s="143"/>
    </row>
    <row r="30736" spans="1:1" hidden="1">
      <c r="A30736" s="143"/>
    </row>
    <row r="30737" spans="1:1" hidden="1">
      <c r="A30737" s="143"/>
    </row>
    <row r="30738" spans="1:1" hidden="1">
      <c r="A30738" s="143"/>
    </row>
    <row r="30739" spans="1:1" hidden="1">
      <c r="A30739" s="143"/>
    </row>
    <row r="30740" spans="1:1" hidden="1">
      <c r="A30740" s="143"/>
    </row>
    <row r="30741" spans="1:1" hidden="1">
      <c r="A30741" s="143"/>
    </row>
    <row r="30742" spans="1:1" hidden="1">
      <c r="A30742" s="143"/>
    </row>
    <row r="30743" spans="1:1" hidden="1">
      <c r="A30743" s="143"/>
    </row>
    <row r="30744" spans="1:1" hidden="1">
      <c r="A30744" s="141"/>
    </row>
    <row r="30745" spans="1:1" hidden="1">
      <c r="A30745" s="141"/>
    </row>
    <row r="30746" spans="1:1" hidden="1">
      <c r="A30746" s="143"/>
    </row>
    <row r="30747" spans="1:1" hidden="1">
      <c r="A30747" s="143"/>
    </row>
    <row r="30748" spans="1:1" hidden="1">
      <c r="A30748" s="143"/>
    </row>
    <row r="30749" spans="1:1" ht="15.75" hidden="1">
      <c r="A30749" s="100"/>
    </row>
    <row r="30750" spans="1:1" hidden="1">
      <c r="A30750" s="143"/>
    </row>
    <row r="30751" spans="1:1" hidden="1">
      <c r="A30751" s="143"/>
    </row>
    <row r="30752" spans="1:1" hidden="1">
      <c r="A30752" s="143"/>
    </row>
    <row r="30753" spans="1:1" hidden="1">
      <c r="A30753" s="143"/>
    </row>
    <row r="30754" spans="1:1" hidden="1">
      <c r="A30754" s="143"/>
    </row>
    <row r="30755" spans="1:1" hidden="1">
      <c r="A30755" s="143"/>
    </row>
    <row r="30756" spans="1:1" hidden="1">
      <c r="A30756" s="143"/>
    </row>
    <row r="30757" spans="1:1" hidden="1">
      <c r="A30757" s="143"/>
    </row>
    <row r="30758" spans="1:1" hidden="1">
      <c r="A30758" s="143"/>
    </row>
    <row r="30759" spans="1:1" hidden="1">
      <c r="A30759" s="143"/>
    </row>
    <row r="30760" spans="1:1" hidden="1">
      <c r="A30760" s="143"/>
    </row>
    <row r="30761" spans="1:1" hidden="1">
      <c r="A30761" s="143"/>
    </row>
    <row r="30762" spans="1:1" hidden="1">
      <c r="A30762" s="143"/>
    </row>
    <row r="30763" spans="1:1" hidden="1">
      <c r="A30763" s="143"/>
    </row>
    <row r="30764" spans="1:1" hidden="1">
      <c r="A30764" s="164"/>
    </row>
    <row r="30765" spans="1:1" hidden="1">
      <c r="A30765" s="164"/>
    </row>
    <row r="30766" spans="1:1" hidden="1">
      <c r="A30766" s="143"/>
    </row>
    <row r="30767" spans="1:1" hidden="1">
      <c r="A30767" s="164"/>
    </row>
    <row r="30768" spans="1:1" hidden="1">
      <c r="A30768" s="164"/>
    </row>
    <row r="30769" spans="1:1" hidden="1">
      <c r="A30769" s="143"/>
    </row>
    <row r="30770" spans="1:1" hidden="1">
      <c r="A30770" s="143"/>
    </row>
    <row r="30771" spans="1:1" ht="13.5" hidden="1" thickBot="1">
      <c r="A30771" s="514"/>
    </row>
    <row r="30772" spans="1:1" hidden="1">
      <c r="A30772" s="164"/>
    </row>
    <row r="30773" spans="1:1" hidden="1">
      <c r="A30773" s="164"/>
    </row>
    <row r="30774" spans="1:1" hidden="1">
      <c r="A30774" s="522"/>
    </row>
    <row r="30775" spans="1:1" hidden="1">
      <c r="A30775" s="118"/>
    </row>
    <row r="30776" spans="1:1" hidden="1">
      <c r="A30776" s="118"/>
    </row>
    <row r="30777" spans="1:1" hidden="1">
      <c r="A30777" s="118"/>
    </row>
    <row r="30778" spans="1:1" ht="15.75" hidden="1">
      <c r="A30778" s="241"/>
    </row>
    <row r="30779" spans="1:1" ht="15.75" hidden="1">
      <c r="A30779" s="241"/>
    </row>
    <row r="30780" spans="1:1" ht="15.75" hidden="1">
      <c r="A30780" s="241"/>
    </row>
    <row r="30781" spans="1:1" ht="15.75" hidden="1">
      <c r="A30781" s="241"/>
    </row>
    <row r="30782" spans="1:1" ht="15.75" hidden="1">
      <c r="A30782" s="241"/>
    </row>
    <row r="30783" spans="1:1" ht="15.75" hidden="1">
      <c r="A30783" s="241"/>
    </row>
    <row r="30784" spans="1:1" ht="15.75" hidden="1">
      <c r="A30784" s="241"/>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21"/>
    </row>
    <row r="30808" spans="1:1" hidden="1">
      <c r="A30808" s="163"/>
    </row>
    <row r="30809" spans="1:1" hidden="1">
      <c r="A30809" s="143"/>
    </row>
    <row r="30810" spans="1:1" hidden="1">
      <c r="A30810" s="143"/>
    </row>
    <row r="30811" spans="1:1" hidden="1">
      <c r="A30811" s="143"/>
    </row>
    <row r="30812" spans="1:1" hidden="1">
      <c r="A30812" s="143"/>
    </row>
    <row r="30813" spans="1:1" hidden="1">
      <c r="A30813" s="143"/>
    </row>
    <row r="30814" spans="1:1" hidden="1">
      <c r="A30814" s="143"/>
    </row>
    <row r="30815" spans="1:1" hidden="1">
      <c r="A30815" s="143"/>
    </row>
    <row r="30816" spans="1:1" hidden="1">
      <c r="A30816" s="143"/>
    </row>
    <row r="30817" spans="1:1" hidden="1">
      <c r="A30817" s="143"/>
    </row>
    <row r="30818" spans="1:1" hidden="1">
      <c r="A30818" s="143"/>
    </row>
    <row r="30819" spans="1:1" hidden="1">
      <c r="A30819" s="143"/>
    </row>
    <row r="30820" spans="1:1" hidden="1">
      <c r="A30820" s="143"/>
    </row>
    <row r="30821" spans="1:1" hidden="1">
      <c r="A30821" s="143"/>
    </row>
    <row r="30822" spans="1:1" hidden="1">
      <c r="A30822" s="143"/>
    </row>
    <row r="30823" spans="1:1" hidden="1">
      <c r="A30823" s="143"/>
    </row>
    <row r="30824" spans="1:1" hidden="1">
      <c r="A30824" s="143"/>
    </row>
    <row r="30825" spans="1:1" hidden="1">
      <c r="A30825" s="143"/>
    </row>
    <row r="30826" spans="1:1" hidden="1">
      <c r="A30826" s="143"/>
    </row>
    <row r="30827" spans="1:1" hidden="1">
      <c r="A30827" s="164"/>
    </row>
    <row r="30828" spans="1:1" hidden="1">
      <c r="A30828" s="164"/>
    </row>
    <row r="30829" spans="1:1" hidden="1">
      <c r="A30829" s="164"/>
    </row>
    <row r="30830" spans="1:1" hidden="1">
      <c r="A30830" s="141"/>
    </row>
    <row r="30831" spans="1:1" hidden="1">
      <c r="A30831" s="141"/>
    </row>
    <row r="30832" spans="1:1" hidden="1">
      <c r="A30832" s="141"/>
    </row>
    <row r="30833" spans="1:1" hidden="1">
      <c r="A30833" s="143"/>
    </row>
    <row r="30834" spans="1:1" hidden="1">
      <c r="A30834" s="143"/>
    </row>
    <row r="30835" spans="1:1" hidden="1">
      <c r="A30835" s="143"/>
    </row>
    <row r="30836" spans="1:1" hidden="1">
      <c r="A30836" s="143"/>
    </row>
    <row r="30837" spans="1:1" hidden="1">
      <c r="A30837" s="143"/>
    </row>
    <row r="30838" spans="1:1" hidden="1">
      <c r="A30838" s="143"/>
    </row>
    <row r="30839" spans="1:1" hidden="1">
      <c r="A30839" s="143"/>
    </row>
    <row r="30840" spans="1:1" hidden="1">
      <c r="A30840" s="143"/>
    </row>
    <row r="30841" spans="1:1" hidden="1">
      <c r="A30841" s="143"/>
    </row>
    <row r="30842" spans="1:1" hidden="1">
      <c r="A30842" s="143"/>
    </row>
    <row r="30843" spans="1:1" hidden="1">
      <c r="A30843" s="143"/>
    </row>
    <row r="30844" spans="1:1" hidden="1">
      <c r="A30844" s="143"/>
    </row>
    <row r="30845" spans="1:1" hidden="1">
      <c r="A30845" s="141"/>
    </row>
    <row r="30846" spans="1:1" hidden="1">
      <c r="A30846" s="141"/>
    </row>
    <row r="30847" spans="1:1" hidden="1">
      <c r="A30847" s="143"/>
    </row>
    <row r="30848" spans="1:1" hidden="1">
      <c r="A30848" s="143"/>
    </row>
    <row r="30849" spans="1:1" hidden="1">
      <c r="A30849" s="143"/>
    </row>
    <row r="30850" spans="1:1" ht="15.75" hidden="1">
      <c r="A30850" s="100"/>
    </row>
    <row r="30851" spans="1:1" hidden="1">
      <c r="A30851" s="143"/>
    </row>
    <row r="30852" spans="1:1" hidden="1">
      <c r="A30852" s="143"/>
    </row>
    <row r="30853" spans="1:1" hidden="1">
      <c r="A30853" s="143"/>
    </row>
    <row r="30854" spans="1:1" hidden="1">
      <c r="A30854" s="143"/>
    </row>
    <row r="30855" spans="1:1" hidden="1">
      <c r="A30855" s="143"/>
    </row>
    <row r="30856" spans="1:1" hidden="1">
      <c r="A30856" s="143"/>
    </row>
    <row r="30857" spans="1:1" hidden="1">
      <c r="A30857" s="143"/>
    </row>
    <row r="30858" spans="1:1" hidden="1">
      <c r="A30858" s="143"/>
    </row>
    <row r="30859" spans="1:1" hidden="1">
      <c r="A30859" s="143"/>
    </row>
    <row r="30860" spans="1:1" hidden="1">
      <c r="A30860" s="143"/>
    </row>
    <row r="30861" spans="1:1" hidden="1">
      <c r="A30861" s="143"/>
    </row>
    <row r="30862" spans="1:1" hidden="1">
      <c r="A30862" s="143"/>
    </row>
    <row r="30863" spans="1:1" hidden="1">
      <c r="A30863" s="143"/>
    </row>
    <row r="30864" spans="1:1" hidden="1">
      <c r="A30864" s="143"/>
    </row>
    <row r="30865" spans="1:1" hidden="1">
      <c r="A30865" s="164"/>
    </row>
    <row r="30866" spans="1:1" hidden="1">
      <c r="A30866" s="164"/>
    </row>
    <row r="30867" spans="1:1" hidden="1">
      <c r="A30867" s="143"/>
    </row>
    <row r="30868" spans="1:1" hidden="1">
      <c r="A30868" s="164"/>
    </row>
    <row r="30869" spans="1:1" hidden="1">
      <c r="A30869" s="164"/>
    </row>
    <row r="30870" spans="1:1" hidden="1">
      <c r="A30870" s="143"/>
    </row>
    <row r="30871" spans="1:1" hidden="1">
      <c r="A30871" s="143"/>
    </row>
    <row r="30872" spans="1:1" ht="13.5" hidden="1" thickBot="1">
      <c r="A30872" s="514"/>
    </row>
    <row r="30873" spans="1:1" hidden="1">
      <c r="A30873" s="164"/>
    </row>
    <row r="30874" spans="1:1" hidden="1">
      <c r="A30874" s="164"/>
    </row>
    <row r="30875" spans="1:1" hidden="1">
      <c r="A30875" s="522"/>
    </row>
    <row r="30876" spans="1:1" hidden="1">
      <c r="A30876" s="118"/>
    </row>
    <row r="30877" spans="1:1" hidden="1">
      <c r="A30877" s="118"/>
    </row>
    <row r="30878" spans="1:1" hidden="1">
      <c r="A30878" s="118"/>
    </row>
    <row r="30879" spans="1:1" ht="15.75" hidden="1">
      <c r="A30879" s="241"/>
    </row>
    <row r="30880" spans="1:1" ht="15.75" hidden="1">
      <c r="A30880" s="241"/>
    </row>
    <row r="30881" spans="1:1" ht="15.75" hidden="1">
      <c r="A30881" s="241"/>
    </row>
    <row r="30882" spans="1:1" ht="15.75" hidden="1">
      <c r="A30882" s="241"/>
    </row>
    <row r="30883" spans="1:1" ht="15.75" hidden="1">
      <c r="A30883" s="241"/>
    </row>
    <row r="30884" spans="1:1" ht="15.75" hidden="1">
      <c r="A30884" s="241"/>
    </row>
    <row r="30885" spans="1:1" ht="15.75" hidden="1">
      <c r="A30885" s="241"/>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21"/>
    </row>
    <row r="30909" spans="1:1" hidden="1">
      <c r="A30909" s="163"/>
    </row>
    <row r="30910" spans="1:1" hidden="1">
      <c r="A30910" s="143"/>
    </row>
    <row r="30911" spans="1:1" hidden="1">
      <c r="A30911" s="143"/>
    </row>
    <row r="30912" spans="1:1" hidden="1">
      <c r="A30912" s="143"/>
    </row>
    <row r="30913" spans="1:1" hidden="1">
      <c r="A30913" s="143"/>
    </row>
    <row r="30914" spans="1:1" hidden="1">
      <c r="A30914" s="143"/>
    </row>
    <row r="30915" spans="1:1" hidden="1">
      <c r="A30915" s="143"/>
    </row>
    <row r="30916" spans="1:1" hidden="1">
      <c r="A30916" s="143"/>
    </row>
    <row r="30917" spans="1:1" hidden="1">
      <c r="A30917" s="143"/>
    </row>
    <row r="30918" spans="1:1" hidden="1">
      <c r="A30918" s="143"/>
    </row>
    <row r="30919" spans="1:1" hidden="1">
      <c r="A30919" s="143"/>
    </row>
    <row r="30920" spans="1:1" hidden="1">
      <c r="A30920" s="143"/>
    </row>
    <row r="30921" spans="1:1" hidden="1">
      <c r="A30921" s="143"/>
    </row>
    <row r="30922" spans="1:1" hidden="1">
      <c r="A30922" s="143"/>
    </row>
    <row r="30923" spans="1:1" hidden="1">
      <c r="A30923" s="143"/>
    </row>
    <row r="30924" spans="1:1" hidden="1">
      <c r="A30924" s="143"/>
    </row>
    <row r="30925" spans="1:1" hidden="1">
      <c r="A30925" s="143"/>
    </row>
    <row r="30926" spans="1:1" hidden="1">
      <c r="A30926" s="143"/>
    </row>
    <row r="30927" spans="1:1" hidden="1">
      <c r="A30927" s="143"/>
    </row>
    <row r="30928" spans="1:1" hidden="1">
      <c r="A30928" s="164"/>
    </row>
    <row r="30929" spans="1:1" hidden="1">
      <c r="A30929" s="164"/>
    </row>
    <row r="30930" spans="1:1" hidden="1">
      <c r="A30930" s="164"/>
    </row>
    <row r="30931" spans="1:1" hidden="1">
      <c r="A30931" s="141"/>
    </row>
    <row r="30932" spans="1:1" hidden="1">
      <c r="A30932" s="141"/>
    </row>
    <row r="30933" spans="1:1" hidden="1">
      <c r="A30933" s="141"/>
    </row>
    <row r="30934" spans="1:1" hidden="1">
      <c r="A30934" s="143"/>
    </row>
    <row r="30935" spans="1:1" hidden="1">
      <c r="A30935" s="143"/>
    </row>
    <row r="30936" spans="1:1" hidden="1">
      <c r="A30936" s="143"/>
    </row>
    <row r="30937" spans="1:1" hidden="1">
      <c r="A30937" s="143"/>
    </row>
    <row r="30938" spans="1:1" hidden="1">
      <c r="A30938" s="143"/>
    </row>
    <row r="30939" spans="1:1" hidden="1">
      <c r="A30939" s="143"/>
    </row>
    <row r="30940" spans="1:1" hidden="1">
      <c r="A30940" s="143"/>
    </row>
    <row r="30941" spans="1:1" hidden="1">
      <c r="A30941" s="143"/>
    </row>
    <row r="30942" spans="1:1" hidden="1">
      <c r="A30942" s="143"/>
    </row>
    <row r="30943" spans="1:1" hidden="1">
      <c r="A30943" s="143"/>
    </row>
    <row r="30944" spans="1:1" hidden="1">
      <c r="A30944" s="143"/>
    </row>
    <row r="30945" spans="1:1" hidden="1">
      <c r="A30945" s="143"/>
    </row>
    <row r="30946" spans="1:1" hidden="1">
      <c r="A30946" s="141"/>
    </row>
    <row r="30947" spans="1:1" hidden="1">
      <c r="A30947" s="141"/>
    </row>
    <row r="30948" spans="1:1" hidden="1">
      <c r="A30948" s="143"/>
    </row>
    <row r="30949" spans="1:1" hidden="1">
      <c r="A30949" s="143"/>
    </row>
    <row r="30950" spans="1:1" hidden="1">
      <c r="A30950" s="143"/>
    </row>
    <row r="30951" spans="1:1" ht="15.75" hidden="1">
      <c r="A30951" s="100"/>
    </row>
    <row r="30952" spans="1:1" hidden="1">
      <c r="A30952" s="143"/>
    </row>
    <row r="30953" spans="1:1" hidden="1">
      <c r="A30953" s="143"/>
    </row>
    <row r="30954" spans="1:1" hidden="1">
      <c r="A30954" s="143"/>
    </row>
    <row r="30955" spans="1:1" hidden="1">
      <c r="A30955" s="143"/>
    </row>
    <row r="30956" spans="1:1" hidden="1">
      <c r="A30956" s="143"/>
    </row>
    <row r="30957" spans="1:1" hidden="1">
      <c r="A30957" s="143"/>
    </row>
    <row r="30958" spans="1:1" hidden="1">
      <c r="A30958" s="143"/>
    </row>
    <row r="30959" spans="1:1" hidden="1">
      <c r="A30959" s="143"/>
    </row>
    <row r="30960" spans="1:1" hidden="1">
      <c r="A30960" s="143"/>
    </row>
    <row r="30961" spans="1:1" hidden="1">
      <c r="A30961" s="143"/>
    </row>
    <row r="30962" spans="1:1" hidden="1">
      <c r="A30962" s="143"/>
    </row>
    <row r="30963" spans="1:1" hidden="1">
      <c r="A30963" s="143"/>
    </row>
    <row r="30964" spans="1:1" hidden="1">
      <c r="A30964" s="143"/>
    </row>
    <row r="30965" spans="1:1" hidden="1">
      <c r="A30965" s="143"/>
    </row>
    <row r="30966" spans="1:1" hidden="1">
      <c r="A30966" s="164"/>
    </row>
    <row r="30967" spans="1:1" hidden="1">
      <c r="A30967" s="164"/>
    </row>
    <row r="30968" spans="1:1" hidden="1">
      <c r="A30968" s="143"/>
    </row>
    <row r="30969" spans="1:1" hidden="1">
      <c r="A30969" s="164"/>
    </row>
    <row r="30970" spans="1:1" hidden="1">
      <c r="A30970" s="164"/>
    </row>
    <row r="30971" spans="1:1" hidden="1">
      <c r="A30971" s="143"/>
    </row>
    <row r="30972" spans="1:1" hidden="1">
      <c r="A30972" s="143"/>
    </row>
    <row r="30973" spans="1:1" ht="13.5" hidden="1" thickBot="1">
      <c r="A30973" s="514"/>
    </row>
    <row r="30974" spans="1:1" hidden="1">
      <c r="A30974" s="164"/>
    </row>
    <row r="30975" spans="1:1" hidden="1">
      <c r="A30975" s="164"/>
    </row>
    <row r="30976" spans="1:1" hidden="1">
      <c r="A30976" s="522"/>
    </row>
    <row r="30977" spans="1:1" hidden="1">
      <c r="A30977" s="118"/>
    </row>
    <row r="30978" spans="1:1" hidden="1">
      <c r="A30978" s="118"/>
    </row>
    <row r="30979" spans="1:1" hidden="1">
      <c r="A30979" s="118"/>
    </row>
    <row r="30980" spans="1:1" ht="15.75" hidden="1">
      <c r="A30980" s="241"/>
    </row>
    <row r="30981" spans="1:1" ht="15.75" hidden="1">
      <c r="A30981" s="241"/>
    </row>
    <row r="30982" spans="1:1" ht="15.75" hidden="1">
      <c r="A30982" s="241"/>
    </row>
    <row r="30983" spans="1:1" ht="15.75" hidden="1">
      <c r="A30983" s="241"/>
    </row>
    <row r="30984" spans="1:1" ht="15.75" hidden="1">
      <c r="A30984" s="241"/>
    </row>
    <row r="30985" spans="1:1" ht="15.75" hidden="1">
      <c r="A30985" s="241"/>
    </row>
    <row r="30986" spans="1:1" ht="15.75" hidden="1">
      <c r="A30986" s="241"/>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21"/>
    </row>
    <row r="31010" spans="1:1" hidden="1">
      <c r="A31010" s="163"/>
    </row>
    <row r="31011" spans="1:1" hidden="1">
      <c r="A31011" s="143"/>
    </row>
    <row r="31012" spans="1:1" hidden="1">
      <c r="A31012" s="143"/>
    </row>
    <row r="31013" spans="1:1" hidden="1">
      <c r="A31013" s="143"/>
    </row>
    <row r="31014" spans="1:1" hidden="1">
      <c r="A31014" s="143"/>
    </row>
    <row r="31015" spans="1:1" hidden="1">
      <c r="A31015" s="143"/>
    </row>
    <row r="31016" spans="1:1" hidden="1">
      <c r="A31016" s="143"/>
    </row>
    <row r="31017" spans="1:1" hidden="1">
      <c r="A31017" s="143"/>
    </row>
    <row r="31018" spans="1:1" hidden="1">
      <c r="A31018" s="143"/>
    </row>
    <row r="31019" spans="1:1" hidden="1">
      <c r="A31019" s="143"/>
    </row>
    <row r="31020" spans="1:1" hidden="1">
      <c r="A31020" s="143"/>
    </row>
    <row r="31021" spans="1:1" hidden="1">
      <c r="A31021" s="143"/>
    </row>
    <row r="31022" spans="1:1" hidden="1">
      <c r="A31022" s="143"/>
    </row>
    <row r="31023" spans="1:1" hidden="1">
      <c r="A31023" s="143"/>
    </row>
    <row r="31024" spans="1:1" hidden="1">
      <c r="A31024" s="143"/>
    </row>
    <row r="31025" spans="1:1" hidden="1">
      <c r="A31025" s="143"/>
    </row>
    <row r="31026" spans="1:1" hidden="1">
      <c r="A31026" s="143"/>
    </row>
    <row r="31027" spans="1:1" hidden="1">
      <c r="A31027" s="143"/>
    </row>
    <row r="31028" spans="1:1" hidden="1">
      <c r="A31028" s="143"/>
    </row>
    <row r="31029" spans="1:1" hidden="1">
      <c r="A31029" s="164"/>
    </row>
    <row r="31030" spans="1:1" hidden="1">
      <c r="A31030" s="164"/>
    </row>
    <row r="31031" spans="1:1" hidden="1">
      <c r="A31031" s="164"/>
    </row>
    <row r="31032" spans="1:1" hidden="1">
      <c r="A31032" s="141"/>
    </row>
    <row r="31033" spans="1:1" hidden="1">
      <c r="A31033" s="141"/>
    </row>
    <row r="31034" spans="1:1" hidden="1">
      <c r="A31034" s="141"/>
    </row>
    <row r="31035" spans="1:1" hidden="1">
      <c r="A31035" s="143"/>
    </row>
    <row r="31036" spans="1:1" hidden="1">
      <c r="A31036" s="143"/>
    </row>
    <row r="31037" spans="1:1" hidden="1">
      <c r="A31037" s="143"/>
    </row>
    <row r="31038" spans="1:1" hidden="1">
      <c r="A31038" s="143"/>
    </row>
    <row r="31039" spans="1:1" hidden="1">
      <c r="A31039" s="143"/>
    </row>
    <row r="31040" spans="1:1" hidden="1">
      <c r="A31040" s="143"/>
    </row>
    <row r="31041" spans="1:1" hidden="1">
      <c r="A31041" s="143"/>
    </row>
    <row r="31042" spans="1:1" hidden="1">
      <c r="A31042" s="143"/>
    </row>
    <row r="31043" spans="1:1" hidden="1">
      <c r="A31043" s="143"/>
    </row>
    <row r="31044" spans="1:1" hidden="1">
      <c r="A31044" s="143"/>
    </row>
    <row r="31045" spans="1:1" hidden="1">
      <c r="A31045" s="143"/>
    </row>
    <row r="31046" spans="1:1" hidden="1">
      <c r="A31046" s="143"/>
    </row>
    <row r="31047" spans="1:1" hidden="1">
      <c r="A31047" s="141"/>
    </row>
    <row r="31048" spans="1:1" hidden="1">
      <c r="A31048" s="141"/>
    </row>
    <row r="31049" spans="1:1" hidden="1">
      <c r="A31049" s="143"/>
    </row>
    <row r="31050" spans="1:1" hidden="1">
      <c r="A31050" s="143"/>
    </row>
    <row r="31051" spans="1:1" hidden="1">
      <c r="A31051" s="143"/>
    </row>
    <row r="31052" spans="1:1" ht="15.75" hidden="1">
      <c r="A31052" s="100"/>
    </row>
    <row r="31053" spans="1:1" hidden="1">
      <c r="A31053" s="143"/>
    </row>
    <row r="31054" spans="1:1" hidden="1">
      <c r="A31054" s="143"/>
    </row>
    <row r="31055" spans="1:1" hidden="1">
      <c r="A31055" s="143"/>
    </row>
    <row r="31056" spans="1:1" hidden="1">
      <c r="A31056" s="143"/>
    </row>
    <row r="31057" spans="1:1" hidden="1">
      <c r="A31057" s="143"/>
    </row>
    <row r="31058" spans="1:1" hidden="1">
      <c r="A31058" s="143"/>
    </row>
    <row r="31059" spans="1:1" hidden="1">
      <c r="A31059" s="143"/>
    </row>
    <row r="31060" spans="1:1" hidden="1">
      <c r="A31060" s="143"/>
    </row>
    <row r="31061" spans="1:1" hidden="1">
      <c r="A31061" s="143"/>
    </row>
    <row r="31062" spans="1:1" hidden="1">
      <c r="A31062" s="143"/>
    </row>
    <row r="31063" spans="1:1" hidden="1">
      <c r="A31063" s="143"/>
    </row>
    <row r="31064" spans="1:1" hidden="1">
      <c r="A31064" s="143"/>
    </row>
    <row r="31065" spans="1:1" hidden="1">
      <c r="A31065" s="143"/>
    </row>
    <row r="31066" spans="1:1" hidden="1">
      <c r="A31066" s="143"/>
    </row>
    <row r="31067" spans="1:1" hidden="1">
      <c r="A31067" s="164"/>
    </row>
    <row r="31068" spans="1:1" hidden="1">
      <c r="A31068" s="164"/>
    </row>
    <row r="31069" spans="1:1" hidden="1">
      <c r="A31069" s="143"/>
    </row>
    <row r="31070" spans="1:1" hidden="1">
      <c r="A31070" s="164"/>
    </row>
    <row r="31071" spans="1:1" hidden="1">
      <c r="A31071" s="164"/>
    </row>
    <row r="31072" spans="1:1" hidden="1">
      <c r="A31072" s="143"/>
    </row>
    <row r="31073" spans="1:1" hidden="1">
      <c r="A31073" s="143"/>
    </row>
    <row r="31074" spans="1:1" ht="13.5" hidden="1" thickBot="1">
      <c r="A31074" s="514"/>
    </row>
    <row r="31075" spans="1:1" hidden="1">
      <c r="A31075" s="164"/>
    </row>
    <row r="31076" spans="1:1" hidden="1">
      <c r="A31076" s="164"/>
    </row>
    <row r="31077" spans="1:1" hidden="1">
      <c r="A31077" s="522"/>
    </row>
    <row r="31078" spans="1:1" hidden="1">
      <c r="A31078" s="118"/>
    </row>
    <row r="31079" spans="1:1" hidden="1">
      <c r="A31079" s="118"/>
    </row>
    <row r="31080" spans="1:1" hidden="1">
      <c r="A31080" s="118"/>
    </row>
    <row r="31081" spans="1:1" ht="15.75" hidden="1">
      <c r="A31081" s="241"/>
    </row>
    <row r="31082" spans="1:1" ht="15.75" hidden="1">
      <c r="A31082" s="241"/>
    </row>
    <row r="31083" spans="1:1" ht="15.75" hidden="1">
      <c r="A31083" s="241"/>
    </row>
    <row r="31084" spans="1:1" ht="15.75" hidden="1">
      <c r="A31084" s="241"/>
    </row>
    <row r="31085" spans="1:1" ht="15.75" hidden="1">
      <c r="A31085" s="241"/>
    </row>
    <row r="31086" spans="1:1" ht="15.75" hidden="1">
      <c r="A31086" s="241"/>
    </row>
    <row r="31087" spans="1:1" ht="15.75" hidden="1">
      <c r="A31087" s="241"/>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21"/>
    </row>
    <row r="31111" spans="1:1" hidden="1">
      <c r="A31111" s="163"/>
    </row>
    <row r="31112" spans="1:1" hidden="1">
      <c r="A31112" s="143"/>
    </row>
    <row r="31113" spans="1:1" hidden="1">
      <c r="A31113" s="143"/>
    </row>
    <row r="31114" spans="1:1" hidden="1">
      <c r="A31114" s="143"/>
    </row>
    <row r="31115" spans="1:1" hidden="1">
      <c r="A31115" s="143"/>
    </row>
    <row r="31116" spans="1:1" hidden="1">
      <c r="A31116" s="143"/>
    </row>
    <row r="31117" spans="1:1" hidden="1">
      <c r="A31117" s="143"/>
    </row>
    <row r="31118" spans="1:1" hidden="1">
      <c r="A31118" s="143"/>
    </row>
    <row r="31119" spans="1:1" hidden="1">
      <c r="A31119" s="143"/>
    </row>
    <row r="31120" spans="1:1" hidden="1">
      <c r="A31120" s="143"/>
    </row>
    <row r="31121" spans="1:1" hidden="1">
      <c r="A31121" s="143"/>
    </row>
    <row r="31122" spans="1:1" hidden="1">
      <c r="A31122" s="143"/>
    </row>
    <row r="31123" spans="1:1" hidden="1">
      <c r="A31123" s="143"/>
    </row>
    <row r="31124" spans="1:1" hidden="1">
      <c r="A31124" s="143"/>
    </row>
    <row r="31125" spans="1:1" hidden="1">
      <c r="A31125" s="143"/>
    </row>
    <row r="31126" spans="1:1" hidden="1">
      <c r="A31126" s="143"/>
    </row>
    <row r="31127" spans="1:1" hidden="1">
      <c r="A31127" s="143"/>
    </row>
    <row r="31128" spans="1:1" hidden="1">
      <c r="A31128" s="143"/>
    </row>
    <row r="31129" spans="1:1" hidden="1">
      <c r="A31129" s="143"/>
    </row>
    <row r="31130" spans="1:1" hidden="1">
      <c r="A31130" s="164"/>
    </row>
    <row r="31131" spans="1:1" hidden="1">
      <c r="A31131" s="164"/>
    </row>
    <row r="31132" spans="1:1" hidden="1">
      <c r="A31132" s="164"/>
    </row>
    <row r="31133" spans="1:1" hidden="1">
      <c r="A31133" s="141"/>
    </row>
    <row r="31134" spans="1:1" hidden="1">
      <c r="A31134" s="141"/>
    </row>
    <row r="31135" spans="1:1" hidden="1">
      <c r="A31135" s="141"/>
    </row>
    <row r="31136" spans="1:1" hidden="1">
      <c r="A31136" s="143"/>
    </row>
    <row r="31137" spans="1:1" hidden="1">
      <c r="A31137" s="143"/>
    </row>
    <row r="31138" spans="1:1" hidden="1">
      <c r="A31138" s="143"/>
    </row>
    <row r="31139" spans="1:1" hidden="1">
      <c r="A31139" s="143"/>
    </row>
    <row r="31140" spans="1:1" hidden="1">
      <c r="A31140" s="143"/>
    </row>
    <row r="31141" spans="1:1" hidden="1">
      <c r="A31141" s="143"/>
    </row>
    <row r="31142" spans="1:1" hidden="1">
      <c r="A31142" s="143"/>
    </row>
    <row r="31143" spans="1:1" hidden="1">
      <c r="A31143" s="143"/>
    </row>
    <row r="31144" spans="1:1" hidden="1">
      <c r="A31144" s="143"/>
    </row>
    <row r="31145" spans="1:1" hidden="1">
      <c r="A31145" s="143"/>
    </row>
    <row r="31146" spans="1:1" hidden="1">
      <c r="A31146" s="143"/>
    </row>
    <row r="31147" spans="1:1" hidden="1">
      <c r="A31147" s="143"/>
    </row>
    <row r="31148" spans="1:1" hidden="1">
      <c r="A31148" s="141"/>
    </row>
    <row r="31149" spans="1:1" hidden="1">
      <c r="A31149" s="141"/>
    </row>
    <row r="31150" spans="1:1" hidden="1">
      <c r="A31150" s="143"/>
    </row>
    <row r="31151" spans="1:1" hidden="1">
      <c r="A31151" s="143"/>
    </row>
    <row r="31152" spans="1:1" hidden="1">
      <c r="A31152" s="143"/>
    </row>
    <row r="31153" spans="1:1" ht="15.75" hidden="1">
      <c r="A31153" s="100"/>
    </row>
    <row r="31154" spans="1:1" hidden="1">
      <c r="A31154" s="143"/>
    </row>
    <row r="31155" spans="1:1" hidden="1">
      <c r="A31155" s="143"/>
    </row>
    <row r="31156" spans="1:1" hidden="1">
      <c r="A31156" s="143"/>
    </row>
    <row r="31157" spans="1:1" hidden="1">
      <c r="A31157" s="143"/>
    </row>
    <row r="31158" spans="1:1" hidden="1">
      <c r="A31158" s="143"/>
    </row>
    <row r="31159" spans="1:1" hidden="1">
      <c r="A31159" s="143"/>
    </row>
    <row r="31160" spans="1:1" hidden="1">
      <c r="A31160" s="143"/>
    </row>
    <row r="31161" spans="1:1" hidden="1">
      <c r="A31161" s="143"/>
    </row>
    <row r="31162" spans="1:1" hidden="1">
      <c r="A31162" s="143"/>
    </row>
    <row r="31163" spans="1:1" hidden="1">
      <c r="A31163" s="143"/>
    </row>
    <row r="31164" spans="1:1" hidden="1">
      <c r="A31164" s="143"/>
    </row>
    <row r="31165" spans="1:1" hidden="1">
      <c r="A31165" s="143"/>
    </row>
    <row r="31166" spans="1:1" hidden="1">
      <c r="A31166" s="143"/>
    </row>
    <row r="31167" spans="1:1" hidden="1">
      <c r="A31167" s="143"/>
    </row>
    <row r="31168" spans="1:1" hidden="1">
      <c r="A31168" s="164"/>
    </row>
    <row r="31169" spans="1:1" hidden="1">
      <c r="A31169" s="164"/>
    </row>
    <row r="31170" spans="1:1" hidden="1">
      <c r="A31170" s="143"/>
    </row>
    <row r="31171" spans="1:1" hidden="1">
      <c r="A31171" s="164"/>
    </row>
    <row r="31172" spans="1:1" hidden="1">
      <c r="A31172" s="164"/>
    </row>
    <row r="31173" spans="1:1" hidden="1">
      <c r="A31173" s="143"/>
    </row>
    <row r="31174" spans="1:1" hidden="1">
      <c r="A31174" s="143"/>
    </row>
    <row r="31175" spans="1:1" ht="13.5" hidden="1" thickBot="1">
      <c r="A31175" s="514"/>
    </row>
    <row r="31176" spans="1:1" hidden="1">
      <c r="A31176" s="164"/>
    </row>
    <row r="31177" spans="1:1" hidden="1">
      <c r="A31177" s="164"/>
    </row>
    <row r="31178" spans="1:1" hidden="1">
      <c r="A31178" s="522"/>
    </row>
    <row r="31179" spans="1:1" hidden="1">
      <c r="A31179" s="118"/>
    </row>
    <row r="31180" spans="1:1" hidden="1">
      <c r="A31180" s="118"/>
    </row>
    <row r="31181" spans="1:1" hidden="1">
      <c r="A31181" s="118"/>
    </row>
    <row r="31182" spans="1:1" ht="15.75" hidden="1">
      <c r="A31182" s="241"/>
    </row>
    <row r="31183" spans="1:1" ht="15.75" hidden="1">
      <c r="A31183" s="241"/>
    </row>
    <row r="31184" spans="1:1" ht="15.75" hidden="1">
      <c r="A31184" s="241"/>
    </row>
    <row r="31185" spans="1:1" ht="15.75" hidden="1">
      <c r="A31185" s="241"/>
    </row>
    <row r="31186" spans="1:1" ht="15.75" hidden="1">
      <c r="A31186" s="241"/>
    </row>
    <row r="31187" spans="1:1" ht="15.75" hidden="1">
      <c r="A31187" s="241"/>
    </row>
    <row r="31188" spans="1:1" ht="15.75" hidden="1">
      <c r="A31188" s="241"/>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21"/>
    </row>
    <row r="31212" spans="1:1" hidden="1">
      <c r="A31212" s="163"/>
    </row>
    <row r="31213" spans="1:1" hidden="1">
      <c r="A31213" s="143"/>
    </row>
    <row r="31214" spans="1:1" hidden="1">
      <c r="A31214" s="143"/>
    </row>
    <row r="31215" spans="1:1" hidden="1">
      <c r="A31215" s="143"/>
    </row>
    <row r="31216" spans="1:1" hidden="1">
      <c r="A31216" s="143"/>
    </row>
    <row r="31217" spans="1:1" hidden="1">
      <c r="A31217" s="143"/>
    </row>
    <row r="31218" spans="1:1" hidden="1">
      <c r="A31218" s="143"/>
    </row>
    <row r="31219" spans="1:1" hidden="1">
      <c r="A31219" s="143"/>
    </row>
    <row r="31220" spans="1:1" hidden="1">
      <c r="A31220" s="143"/>
    </row>
    <row r="31221" spans="1:1" hidden="1">
      <c r="A31221" s="143"/>
    </row>
    <row r="31222" spans="1:1" hidden="1">
      <c r="A31222" s="143"/>
    </row>
    <row r="31223" spans="1:1" hidden="1">
      <c r="A31223" s="143"/>
    </row>
    <row r="31224" spans="1:1" hidden="1">
      <c r="A31224" s="143"/>
    </row>
    <row r="31225" spans="1:1" hidden="1">
      <c r="A31225" s="143"/>
    </row>
    <row r="31226" spans="1:1" hidden="1">
      <c r="A31226" s="143"/>
    </row>
    <row r="31227" spans="1:1" hidden="1">
      <c r="A31227" s="143"/>
    </row>
    <row r="31228" spans="1:1" hidden="1">
      <c r="A31228" s="143"/>
    </row>
    <row r="31229" spans="1:1" hidden="1">
      <c r="A31229" s="143"/>
    </row>
    <row r="31230" spans="1:1" hidden="1">
      <c r="A31230" s="143"/>
    </row>
    <row r="31231" spans="1:1" hidden="1">
      <c r="A31231" s="164"/>
    </row>
    <row r="31232" spans="1:1" hidden="1">
      <c r="A31232" s="164"/>
    </row>
    <row r="31233" spans="1:1" hidden="1">
      <c r="A31233" s="164"/>
    </row>
    <row r="31234" spans="1:1" hidden="1">
      <c r="A31234" s="141"/>
    </row>
    <row r="31235" spans="1:1" hidden="1">
      <c r="A31235" s="141"/>
    </row>
    <row r="31236" spans="1:1" hidden="1">
      <c r="A31236" s="141"/>
    </row>
    <row r="31237" spans="1:1" hidden="1">
      <c r="A31237" s="143"/>
    </row>
    <row r="31238" spans="1:1" hidden="1">
      <c r="A31238" s="143"/>
    </row>
    <row r="31239" spans="1:1" hidden="1">
      <c r="A31239" s="143"/>
    </row>
    <row r="31240" spans="1:1" hidden="1">
      <c r="A31240" s="143"/>
    </row>
    <row r="31241" spans="1:1" hidden="1">
      <c r="A31241" s="143"/>
    </row>
    <row r="31242" spans="1:1" hidden="1">
      <c r="A31242" s="143"/>
    </row>
    <row r="31243" spans="1:1" hidden="1">
      <c r="A31243" s="143"/>
    </row>
    <row r="31244" spans="1:1" hidden="1">
      <c r="A31244" s="143"/>
    </row>
    <row r="31245" spans="1:1" hidden="1">
      <c r="A31245" s="143"/>
    </row>
    <row r="31246" spans="1:1" hidden="1">
      <c r="A31246" s="143"/>
    </row>
    <row r="31247" spans="1:1" hidden="1">
      <c r="A31247" s="143"/>
    </row>
    <row r="31248" spans="1:1" hidden="1">
      <c r="A31248" s="143"/>
    </row>
    <row r="31249" spans="1:1" hidden="1">
      <c r="A31249" s="141"/>
    </row>
    <row r="31250" spans="1:1" hidden="1">
      <c r="A31250" s="141"/>
    </row>
    <row r="31251" spans="1:1" hidden="1">
      <c r="A31251" s="143"/>
    </row>
    <row r="31252" spans="1:1" hidden="1">
      <c r="A31252" s="143"/>
    </row>
    <row r="31253" spans="1:1" hidden="1">
      <c r="A31253" s="143"/>
    </row>
    <row r="31254" spans="1:1" ht="15.75" hidden="1">
      <c r="A31254" s="100"/>
    </row>
    <row r="31255" spans="1:1" hidden="1">
      <c r="A31255" s="143"/>
    </row>
    <row r="31256" spans="1:1" hidden="1">
      <c r="A31256" s="143"/>
    </row>
    <row r="31257" spans="1:1" hidden="1">
      <c r="A31257" s="143"/>
    </row>
    <row r="31258" spans="1:1" hidden="1">
      <c r="A31258" s="143"/>
    </row>
    <row r="31259" spans="1:1" hidden="1">
      <c r="A31259" s="143"/>
    </row>
    <row r="31260" spans="1:1" hidden="1">
      <c r="A31260" s="143"/>
    </row>
    <row r="31261" spans="1:1" hidden="1">
      <c r="A31261" s="143"/>
    </row>
    <row r="31262" spans="1:1" hidden="1">
      <c r="A31262" s="143"/>
    </row>
    <row r="31263" spans="1:1" hidden="1">
      <c r="A31263" s="143"/>
    </row>
    <row r="31264" spans="1:1" hidden="1">
      <c r="A31264" s="143"/>
    </row>
    <row r="31265" spans="1:1" hidden="1">
      <c r="A31265" s="143"/>
    </row>
    <row r="31266" spans="1:1" hidden="1">
      <c r="A31266" s="143"/>
    </row>
    <row r="31267" spans="1:1" hidden="1">
      <c r="A31267" s="143"/>
    </row>
    <row r="31268" spans="1:1" hidden="1">
      <c r="A31268" s="143"/>
    </row>
    <row r="31269" spans="1:1" hidden="1">
      <c r="A31269" s="164"/>
    </row>
    <row r="31270" spans="1:1" hidden="1">
      <c r="A31270" s="164"/>
    </row>
    <row r="31271" spans="1:1" hidden="1">
      <c r="A31271" s="143"/>
    </row>
    <row r="31272" spans="1:1" hidden="1">
      <c r="A31272" s="164"/>
    </row>
    <row r="31273" spans="1:1" hidden="1">
      <c r="A31273" s="164"/>
    </row>
    <row r="31274" spans="1:1" hidden="1">
      <c r="A31274" s="143"/>
    </row>
    <row r="31275" spans="1:1" hidden="1">
      <c r="A31275" s="143"/>
    </row>
    <row r="31276" spans="1:1" ht="13.5" hidden="1" thickBot="1">
      <c r="A31276" s="514"/>
    </row>
    <row r="31277" spans="1:1" hidden="1">
      <c r="A31277" s="164"/>
    </row>
    <row r="31278" spans="1:1" hidden="1">
      <c r="A31278" s="164"/>
    </row>
    <row r="31279" spans="1:1" hidden="1">
      <c r="A31279" s="522"/>
    </row>
    <row r="31280" spans="1:1" hidden="1">
      <c r="A31280" s="118"/>
    </row>
    <row r="31281" spans="1:1" hidden="1">
      <c r="A31281" s="118"/>
    </row>
    <row r="31282" spans="1:1" hidden="1">
      <c r="A31282" s="118"/>
    </row>
    <row r="31283" spans="1:1" ht="15.75" hidden="1">
      <c r="A31283" s="241"/>
    </row>
    <row r="31284" spans="1:1" ht="15.75" hidden="1">
      <c r="A31284" s="241"/>
    </row>
    <row r="31285" spans="1:1" ht="15.75" hidden="1">
      <c r="A31285" s="241"/>
    </row>
    <row r="31286" spans="1:1" ht="15.75" hidden="1">
      <c r="A31286" s="241"/>
    </row>
    <row r="31287" spans="1:1" ht="15.75" hidden="1">
      <c r="A31287" s="241"/>
    </row>
    <row r="31288" spans="1:1" ht="15.75" hidden="1">
      <c r="A31288" s="241"/>
    </row>
    <row r="31289" spans="1:1" ht="15.75" hidden="1">
      <c r="A31289" s="241"/>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21"/>
    </row>
    <row r="31313" spans="1:1" hidden="1">
      <c r="A31313" s="163"/>
    </row>
    <row r="31314" spans="1:1" hidden="1">
      <c r="A31314" s="143"/>
    </row>
    <row r="31315" spans="1:1" hidden="1">
      <c r="A31315" s="143"/>
    </row>
    <row r="31316" spans="1:1" hidden="1">
      <c r="A31316" s="143"/>
    </row>
    <row r="31317" spans="1:1" hidden="1">
      <c r="A31317" s="143"/>
    </row>
    <row r="31318" spans="1:1" hidden="1">
      <c r="A31318" s="143"/>
    </row>
    <row r="31319" spans="1:1" hidden="1">
      <c r="A31319" s="143"/>
    </row>
    <row r="31320" spans="1:1" hidden="1">
      <c r="A31320" s="143"/>
    </row>
    <row r="31321" spans="1:1" hidden="1">
      <c r="A31321" s="143"/>
    </row>
    <row r="31322" spans="1:1" hidden="1">
      <c r="A31322" s="143"/>
    </row>
    <row r="31323" spans="1:1" hidden="1">
      <c r="A31323" s="143"/>
    </row>
    <row r="31324" spans="1:1" hidden="1">
      <c r="A31324" s="143"/>
    </row>
    <row r="31325" spans="1:1" hidden="1">
      <c r="A31325" s="143"/>
    </row>
    <row r="31326" spans="1:1" hidden="1">
      <c r="A31326" s="143"/>
    </row>
    <row r="31327" spans="1:1" hidden="1">
      <c r="A31327" s="143"/>
    </row>
    <row r="31328" spans="1:1" hidden="1">
      <c r="A31328" s="143"/>
    </row>
    <row r="31329" spans="1:1" hidden="1">
      <c r="A31329" s="143"/>
    </row>
    <row r="31330" spans="1:1" hidden="1">
      <c r="A31330" s="143"/>
    </row>
    <row r="31331" spans="1:1" hidden="1">
      <c r="A31331" s="143"/>
    </row>
    <row r="31332" spans="1:1" hidden="1">
      <c r="A31332" s="164"/>
    </row>
    <row r="31333" spans="1:1" hidden="1">
      <c r="A31333" s="164"/>
    </row>
    <row r="31334" spans="1:1" hidden="1">
      <c r="A31334" s="164"/>
    </row>
    <row r="31335" spans="1:1" hidden="1">
      <c r="A31335" s="141"/>
    </row>
    <row r="31336" spans="1:1" hidden="1">
      <c r="A31336" s="141"/>
    </row>
    <row r="31337" spans="1:1" hidden="1">
      <c r="A31337" s="141"/>
    </row>
    <row r="31338" spans="1:1" hidden="1">
      <c r="A31338" s="143"/>
    </row>
    <row r="31339" spans="1:1" hidden="1">
      <c r="A31339" s="143"/>
    </row>
    <row r="31340" spans="1:1" hidden="1">
      <c r="A31340" s="143"/>
    </row>
    <row r="31341" spans="1:1" hidden="1">
      <c r="A31341" s="143"/>
    </row>
    <row r="31342" spans="1:1" hidden="1">
      <c r="A31342" s="143"/>
    </row>
    <row r="31343" spans="1:1" hidden="1">
      <c r="A31343" s="143"/>
    </row>
    <row r="31344" spans="1:1" hidden="1">
      <c r="A31344" s="143"/>
    </row>
    <row r="31345" spans="1:1" hidden="1">
      <c r="A31345" s="143"/>
    </row>
    <row r="31346" spans="1:1" hidden="1">
      <c r="A31346" s="143"/>
    </row>
    <row r="31347" spans="1:1" hidden="1">
      <c r="A31347" s="143"/>
    </row>
    <row r="31348" spans="1:1" hidden="1">
      <c r="A31348" s="143"/>
    </row>
    <row r="31349" spans="1:1" hidden="1">
      <c r="A31349" s="143"/>
    </row>
    <row r="31350" spans="1:1" hidden="1">
      <c r="A31350" s="141"/>
    </row>
    <row r="31351" spans="1:1" hidden="1">
      <c r="A31351" s="141"/>
    </row>
    <row r="31352" spans="1:1" hidden="1">
      <c r="A31352" s="143"/>
    </row>
    <row r="31353" spans="1:1" hidden="1">
      <c r="A31353" s="143"/>
    </row>
    <row r="31354" spans="1:1" hidden="1">
      <c r="A31354" s="143"/>
    </row>
    <row r="31355" spans="1:1" ht="15.75" hidden="1">
      <c r="A31355" s="100"/>
    </row>
    <row r="31356" spans="1:1" hidden="1">
      <c r="A31356" s="143"/>
    </row>
    <row r="31357" spans="1:1" hidden="1">
      <c r="A31357" s="143"/>
    </row>
    <row r="31358" spans="1:1" hidden="1">
      <c r="A31358" s="143"/>
    </row>
    <row r="31359" spans="1:1" hidden="1">
      <c r="A31359" s="143"/>
    </row>
    <row r="31360" spans="1:1" hidden="1">
      <c r="A31360" s="143"/>
    </row>
    <row r="31361" spans="1:1" hidden="1">
      <c r="A31361" s="143"/>
    </row>
    <row r="31362" spans="1:1" hidden="1">
      <c r="A31362" s="143"/>
    </row>
    <row r="31363" spans="1:1" hidden="1">
      <c r="A31363" s="143"/>
    </row>
    <row r="31364" spans="1:1" hidden="1">
      <c r="A31364" s="143"/>
    </row>
    <row r="31365" spans="1:1" hidden="1">
      <c r="A31365" s="143"/>
    </row>
    <row r="31366" spans="1:1" hidden="1">
      <c r="A31366" s="143"/>
    </row>
    <row r="31367" spans="1:1" hidden="1">
      <c r="A31367" s="143"/>
    </row>
    <row r="31368" spans="1:1" hidden="1">
      <c r="A31368" s="143"/>
    </row>
    <row r="31369" spans="1:1" hidden="1">
      <c r="A31369" s="143"/>
    </row>
    <row r="31370" spans="1:1" hidden="1">
      <c r="A31370" s="164"/>
    </row>
    <row r="31371" spans="1:1" hidden="1">
      <c r="A31371" s="164"/>
    </row>
    <row r="31372" spans="1:1" hidden="1">
      <c r="A31372" s="143"/>
    </row>
    <row r="31373" spans="1:1" hidden="1">
      <c r="A31373" s="164"/>
    </row>
    <row r="31374" spans="1:1" hidden="1">
      <c r="A31374" s="164"/>
    </row>
    <row r="31375" spans="1:1" hidden="1">
      <c r="A31375" s="143"/>
    </row>
    <row r="31376" spans="1:1" hidden="1">
      <c r="A31376" s="143"/>
    </row>
    <row r="31377" spans="1:1" ht="13.5" hidden="1" thickBot="1">
      <c r="A31377" s="514"/>
    </row>
    <row r="31378" spans="1:1" hidden="1">
      <c r="A31378" s="164"/>
    </row>
    <row r="31379" spans="1:1" hidden="1">
      <c r="A31379" s="164"/>
    </row>
    <row r="31380" spans="1:1" hidden="1">
      <c r="A31380" s="522"/>
    </row>
    <row r="31381" spans="1:1" hidden="1">
      <c r="A31381" s="118"/>
    </row>
    <row r="31382" spans="1:1" hidden="1">
      <c r="A31382" s="118"/>
    </row>
    <row r="31383" spans="1:1" hidden="1">
      <c r="A31383" s="118"/>
    </row>
    <row r="31384" spans="1:1" ht="15.75" hidden="1">
      <c r="A31384" s="241"/>
    </row>
    <row r="31385" spans="1:1" ht="15.75" hidden="1">
      <c r="A31385" s="241"/>
    </row>
    <row r="31386" spans="1:1" ht="15.75" hidden="1">
      <c r="A31386" s="241"/>
    </row>
    <row r="31387" spans="1:1" ht="15.75" hidden="1">
      <c r="A31387" s="241"/>
    </row>
    <row r="31388" spans="1:1" ht="15.75" hidden="1">
      <c r="A31388" s="241"/>
    </row>
    <row r="31389" spans="1:1" ht="15.75" hidden="1">
      <c r="A31389" s="241"/>
    </row>
    <row r="31390" spans="1:1" ht="15.75" hidden="1">
      <c r="A31390" s="241"/>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21"/>
    </row>
    <row r="31414" spans="1:1" hidden="1">
      <c r="A31414" s="163"/>
    </row>
    <row r="31415" spans="1:1" hidden="1">
      <c r="A31415" s="143"/>
    </row>
    <row r="31416" spans="1:1" hidden="1">
      <c r="A31416" s="143"/>
    </row>
    <row r="31417" spans="1:1" hidden="1">
      <c r="A31417" s="143"/>
    </row>
    <row r="31418" spans="1:1" hidden="1">
      <c r="A31418" s="143"/>
    </row>
    <row r="31419" spans="1:1" hidden="1">
      <c r="A31419" s="143"/>
    </row>
    <row r="31420" spans="1:1" hidden="1">
      <c r="A31420" s="143"/>
    </row>
    <row r="31421" spans="1:1" hidden="1">
      <c r="A31421" s="143"/>
    </row>
    <row r="31422" spans="1:1" hidden="1">
      <c r="A31422" s="143"/>
    </row>
    <row r="31423" spans="1:1" hidden="1">
      <c r="A31423" s="143"/>
    </row>
    <row r="31424" spans="1:1" hidden="1">
      <c r="A31424" s="143"/>
    </row>
    <row r="31425" spans="1:1" hidden="1">
      <c r="A31425" s="143"/>
    </row>
    <row r="31426" spans="1:1" hidden="1">
      <c r="A31426" s="143"/>
    </row>
    <row r="31427" spans="1:1" hidden="1">
      <c r="A31427" s="143"/>
    </row>
    <row r="31428" spans="1:1" hidden="1">
      <c r="A31428" s="143"/>
    </row>
    <row r="31429" spans="1:1" hidden="1">
      <c r="A31429" s="143"/>
    </row>
    <row r="31430" spans="1:1" hidden="1">
      <c r="A31430" s="143"/>
    </row>
    <row r="31431" spans="1:1" hidden="1">
      <c r="A31431" s="143"/>
    </row>
    <row r="31432" spans="1:1" hidden="1">
      <c r="A31432" s="143"/>
    </row>
    <row r="31433" spans="1:1" hidden="1">
      <c r="A31433" s="164"/>
    </row>
    <row r="31434" spans="1:1" hidden="1">
      <c r="A31434" s="164"/>
    </row>
    <row r="31435" spans="1:1" hidden="1">
      <c r="A31435" s="164"/>
    </row>
    <row r="31436" spans="1:1" hidden="1">
      <c r="A31436" s="141"/>
    </row>
    <row r="31437" spans="1:1" hidden="1">
      <c r="A31437" s="141"/>
    </row>
    <row r="31438" spans="1:1" hidden="1">
      <c r="A31438" s="141"/>
    </row>
    <row r="31439" spans="1:1" hidden="1">
      <c r="A31439" s="143"/>
    </row>
    <row r="31440" spans="1:1" hidden="1">
      <c r="A31440" s="143"/>
    </row>
    <row r="31441" spans="1:1" hidden="1">
      <c r="A31441" s="143"/>
    </row>
    <row r="31442" spans="1:1" hidden="1">
      <c r="A31442" s="143"/>
    </row>
    <row r="31443" spans="1:1" hidden="1">
      <c r="A31443" s="143"/>
    </row>
    <row r="31444" spans="1:1" hidden="1">
      <c r="A31444" s="143"/>
    </row>
    <row r="31445" spans="1:1" hidden="1">
      <c r="A31445" s="143"/>
    </row>
    <row r="31446" spans="1:1" hidden="1">
      <c r="A31446" s="143"/>
    </row>
    <row r="31447" spans="1:1" hidden="1">
      <c r="A31447" s="143"/>
    </row>
    <row r="31448" spans="1:1" hidden="1">
      <c r="A31448" s="143"/>
    </row>
    <row r="31449" spans="1:1" hidden="1">
      <c r="A31449" s="143"/>
    </row>
    <row r="31450" spans="1:1" hidden="1">
      <c r="A31450" s="143"/>
    </row>
    <row r="31451" spans="1:1" hidden="1">
      <c r="A31451" s="141"/>
    </row>
    <row r="31452" spans="1:1" hidden="1">
      <c r="A31452" s="141"/>
    </row>
    <row r="31453" spans="1:1" hidden="1">
      <c r="A31453" s="143"/>
    </row>
    <row r="31454" spans="1:1" hidden="1">
      <c r="A31454" s="143"/>
    </row>
    <row r="31455" spans="1:1" hidden="1">
      <c r="A31455" s="143"/>
    </row>
    <row r="31456" spans="1:1" ht="15.75" hidden="1">
      <c r="A31456" s="100"/>
    </row>
    <row r="31457" spans="1:1" hidden="1">
      <c r="A31457" s="143"/>
    </row>
    <row r="31458" spans="1:1" hidden="1">
      <c r="A31458" s="143"/>
    </row>
    <row r="31459" spans="1:1" hidden="1">
      <c r="A31459" s="143"/>
    </row>
    <row r="31460" spans="1:1" hidden="1">
      <c r="A31460" s="143"/>
    </row>
    <row r="31461" spans="1:1" hidden="1">
      <c r="A31461" s="143"/>
    </row>
    <row r="31462" spans="1:1" hidden="1">
      <c r="A31462" s="143"/>
    </row>
    <row r="31463" spans="1:1" hidden="1">
      <c r="A31463" s="143"/>
    </row>
    <row r="31464" spans="1:1" hidden="1">
      <c r="A31464" s="143"/>
    </row>
    <row r="31465" spans="1:1" hidden="1">
      <c r="A31465" s="143"/>
    </row>
    <row r="31466" spans="1:1" hidden="1">
      <c r="A31466" s="143"/>
    </row>
    <row r="31467" spans="1:1" hidden="1">
      <c r="A31467" s="143"/>
    </row>
    <row r="31468" spans="1:1" hidden="1">
      <c r="A31468" s="143"/>
    </row>
    <row r="31469" spans="1:1" hidden="1">
      <c r="A31469" s="143"/>
    </row>
    <row r="31470" spans="1:1" hidden="1">
      <c r="A31470" s="143"/>
    </row>
    <row r="31471" spans="1:1" hidden="1">
      <c r="A31471" s="164"/>
    </row>
    <row r="31472" spans="1:1" hidden="1">
      <c r="A31472" s="164"/>
    </row>
    <row r="31473" spans="1:1" hidden="1">
      <c r="A31473" s="143"/>
    </row>
    <row r="31474" spans="1:1" hidden="1">
      <c r="A31474" s="164"/>
    </row>
    <row r="31475" spans="1:1" hidden="1">
      <c r="A31475" s="164"/>
    </row>
    <row r="31476" spans="1:1" hidden="1">
      <c r="A31476" s="143"/>
    </row>
    <row r="31477" spans="1:1" hidden="1">
      <c r="A31477" s="143"/>
    </row>
    <row r="31478" spans="1:1" ht="13.5" hidden="1" thickBot="1">
      <c r="A31478" s="514"/>
    </row>
    <row r="31479" spans="1:1" hidden="1">
      <c r="A31479" s="164"/>
    </row>
    <row r="31480" spans="1:1" hidden="1">
      <c r="A31480" s="164"/>
    </row>
    <row r="31481" spans="1:1" hidden="1">
      <c r="A31481" s="522"/>
    </row>
    <row r="31482" spans="1:1" hidden="1">
      <c r="A31482" s="118"/>
    </row>
    <row r="31483" spans="1:1" hidden="1">
      <c r="A31483" s="118"/>
    </row>
    <row r="31484" spans="1:1" hidden="1">
      <c r="A31484" s="118"/>
    </row>
    <row r="31485" spans="1:1" ht="15.75" hidden="1">
      <c r="A31485" s="241"/>
    </row>
    <row r="31486" spans="1:1" ht="15.75" hidden="1">
      <c r="A31486" s="241"/>
    </row>
    <row r="31487" spans="1:1" ht="15.75" hidden="1">
      <c r="A31487" s="241"/>
    </row>
    <row r="31488" spans="1:1" ht="15.75" hidden="1">
      <c r="A31488" s="241"/>
    </row>
    <row r="31489" spans="1:1" ht="15.75" hidden="1">
      <c r="A31489" s="241"/>
    </row>
    <row r="31490" spans="1:1" ht="15.75" hidden="1">
      <c r="A31490" s="241"/>
    </row>
    <row r="31491" spans="1:1" ht="15.75" hidden="1">
      <c r="A31491" s="241"/>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21"/>
    </row>
    <row r="31515" spans="1:1" hidden="1">
      <c r="A31515" s="163"/>
    </row>
    <row r="31516" spans="1:1" hidden="1">
      <c r="A31516" s="143"/>
    </row>
    <row r="31517" spans="1:1" hidden="1">
      <c r="A31517" s="143"/>
    </row>
    <row r="31518" spans="1:1" hidden="1">
      <c r="A31518" s="143"/>
    </row>
    <row r="31519" spans="1:1" hidden="1">
      <c r="A31519" s="143"/>
    </row>
    <row r="31520" spans="1:1" hidden="1">
      <c r="A31520" s="143"/>
    </row>
    <row r="31521" spans="1:1" hidden="1">
      <c r="A31521" s="143"/>
    </row>
    <row r="31522" spans="1:1" hidden="1">
      <c r="A31522" s="143"/>
    </row>
    <row r="31523" spans="1:1" hidden="1">
      <c r="A31523" s="143"/>
    </row>
    <row r="31524" spans="1:1" hidden="1">
      <c r="A31524" s="143"/>
    </row>
    <row r="31525" spans="1:1" hidden="1">
      <c r="A31525" s="143"/>
    </row>
    <row r="31526" spans="1:1" hidden="1">
      <c r="A31526" s="143"/>
    </row>
    <row r="31527" spans="1:1" hidden="1">
      <c r="A31527" s="143"/>
    </row>
    <row r="31528" spans="1:1" hidden="1">
      <c r="A31528" s="143"/>
    </row>
    <row r="31529" spans="1:1" hidden="1">
      <c r="A31529" s="143"/>
    </row>
    <row r="31530" spans="1:1" hidden="1">
      <c r="A31530" s="143"/>
    </row>
    <row r="31531" spans="1:1" hidden="1">
      <c r="A31531" s="143"/>
    </row>
    <row r="31532" spans="1:1" hidden="1">
      <c r="A31532" s="143"/>
    </row>
    <row r="31533" spans="1:1" hidden="1">
      <c r="A31533" s="143"/>
    </row>
    <row r="31534" spans="1:1" hidden="1">
      <c r="A31534" s="164"/>
    </row>
    <row r="31535" spans="1:1" hidden="1">
      <c r="A31535" s="164"/>
    </row>
    <row r="31536" spans="1:1" hidden="1">
      <c r="A31536" s="164"/>
    </row>
    <row r="31537" spans="1:1" hidden="1">
      <c r="A31537" s="141"/>
    </row>
    <row r="31538" spans="1:1" hidden="1">
      <c r="A31538" s="141"/>
    </row>
    <row r="31539" spans="1:1" hidden="1">
      <c r="A31539" s="141"/>
    </row>
    <row r="31540" spans="1:1" hidden="1">
      <c r="A31540" s="143"/>
    </row>
    <row r="31541" spans="1:1" hidden="1">
      <c r="A31541" s="143"/>
    </row>
    <row r="31542" spans="1:1" hidden="1">
      <c r="A31542" s="143"/>
    </row>
    <row r="31543" spans="1:1" hidden="1">
      <c r="A31543" s="143"/>
    </row>
    <row r="31544" spans="1:1" hidden="1">
      <c r="A31544" s="143"/>
    </row>
    <row r="31545" spans="1:1" hidden="1">
      <c r="A31545" s="143"/>
    </row>
    <row r="31546" spans="1:1" hidden="1">
      <c r="A31546" s="143"/>
    </row>
    <row r="31547" spans="1:1" hidden="1">
      <c r="A31547" s="143"/>
    </row>
    <row r="31548" spans="1:1" hidden="1">
      <c r="A31548" s="143"/>
    </row>
    <row r="31549" spans="1:1" hidden="1">
      <c r="A31549" s="143"/>
    </row>
    <row r="31550" spans="1:1" hidden="1">
      <c r="A31550" s="143"/>
    </row>
    <row r="31551" spans="1:1" hidden="1">
      <c r="A31551" s="143"/>
    </row>
    <row r="31552" spans="1:1" hidden="1">
      <c r="A31552" s="141"/>
    </row>
    <row r="31553" spans="1:1" hidden="1">
      <c r="A31553" s="141"/>
    </row>
    <row r="31554" spans="1:1" hidden="1">
      <c r="A31554" s="143"/>
    </row>
    <row r="31555" spans="1:1" hidden="1">
      <c r="A31555" s="143"/>
    </row>
    <row r="31556" spans="1:1" hidden="1">
      <c r="A31556" s="143"/>
    </row>
    <row r="31557" spans="1:1" ht="15.75" hidden="1">
      <c r="A31557" s="100"/>
    </row>
    <row r="31558" spans="1:1" hidden="1">
      <c r="A31558" s="143"/>
    </row>
    <row r="31559" spans="1:1" hidden="1">
      <c r="A31559" s="143"/>
    </row>
    <row r="31560" spans="1:1" hidden="1">
      <c r="A31560" s="143"/>
    </row>
    <row r="31561" spans="1:1" hidden="1">
      <c r="A31561" s="143"/>
    </row>
    <row r="31562" spans="1:1" hidden="1">
      <c r="A31562" s="143"/>
    </row>
    <row r="31563" spans="1:1" hidden="1">
      <c r="A31563" s="143"/>
    </row>
    <row r="31564" spans="1:1" hidden="1">
      <c r="A31564" s="143"/>
    </row>
    <row r="31565" spans="1:1" hidden="1">
      <c r="A31565" s="143"/>
    </row>
    <row r="31566" spans="1:1" hidden="1">
      <c r="A31566" s="143"/>
    </row>
    <row r="31567" spans="1:1" hidden="1">
      <c r="A31567" s="143"/>
    </row>
    <row r="31568" spans="1:1" hidden="1">
      <c r="A31568" s="143"/>
    </row>
    <row r="31569" spans="1:1" hidden="1">
      <c r="A31569" s="143"/>
    </row>
    <row r="31570" spans="1:1" hidden="1">
      <c r="A31570" s="143"/>
    </row>
    <row r="31571" spans="1:1" hidden="1">
      <c r="A31571" s="143"/>
    </row>
    <row r="31572" spans="1:1" hidden="1">
      <c r="A31572" s="164"/>
    </row>
    <row r="31573" spans="1:1" hidden="1">
      <c r="A31573" s="164"/>
    </row>
    <row r="31574" spans="1:1" hidden="1">
      <c r="A31574" s="143"/>
    </row>
    <row r="31575" spans="1:1" hidden="1">
      <c r="A31575" s="164"/>
    </row>
    <row r="31576" spans="1:1" hidden="1">
      <c r="A31576" s="164"/>
    </row>
    <row r="31577" spans="1:1" hidden="1">
      <c r="A31577" s="143"/>
    </row>
    <row r="31578" spans="1:1" hidden="1">
      <c r="A31578" s="143"/>
    </row>
    <row r="31579" spans="1:1" ht="13.5" hidden="1" thickBot="1">
      <c r="A31579" s="514"/>
    </row>
    <row r="31580" spans="1:1" hidden="1">
      <c r="A31580" s="164"/>
    </row>
    <row r="31581" spans="1:1" hidden="1">
      <c r="A31581" s="164"/>
    </row>
    <row r="31582" spans="1:1" hidden="1">
      <c r="A31582" s="522"/>
    </row>
    <row r="31583" spans="1:1" hidden="1">
      <c r="A31583" s="118"/>
    </row>
    <row r="31584" spans="1:1" hidden="1">
      <c r="A31584" s="118"/>
    </row>
    <row r="31585" spans="1:1" hidden="1">
      <c r="A31585" s="118"/>
    </row>
    <row r="31586" spans="1:1" ht="15.75" hidden="1">
      <c r="A31586" s="241"/>
    </row>
    <row r="31587" spans="1:1" ht="15.75" hidden="1">
      <c r="A31587" s="241"/>
    </row>
    <row r="31588" spans="1:1" ht="15.75" hidden="1">
      <c r="A31588" s="241"/>
    </row>
    <row r="31589" spans="1:1" ht="15.75" hidden="1">
      <c r="A31589" s="241"/>
    </row>
    <row r="31590" spans="1:1" ht="15.75" hidden="1">
      <c r="A31590" s="241"/>
    </row>
    <row r="31591" spans="1:1" ht="15.75" hidden="1">
      <c r="A31591" s="241"/>
    </row>
    <row r="31592" spans="1:1" ht="15.75" hidden="1">
      <c r="A31592" s="241"/>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21"/>
    </row>
    <row r="31616" spans="1:1" hidden="1">
      <c r="A31616" s="163"/>
    </row>
    <row r="31617" spans="1:1" hidden="1">
      <c r="A31617" s="143"/>
    </row>
    <row r="31618" spans="1:1" hidden="1">
      <c r="A31618" s="143"/>
    </row>
    <row r="31619" spans="1:1" hidden="1">
      <c r="A31619" s="143"/>
    </row>
    <row r="31620" spans="1:1" hidden="1">
      <c r="A31620" s="143"/>
    </row>
    <row r="31621" spans="1:1" hidden="1">
      <c r="A31621" s="143"/>
    </row>
    <row r="31622" spans="1:1" hidden="1">
      <c r="A31622" s="143"/>
    </row>
    <row r="31623" spans="1:1" hidden="1">
      <c r="A31623" s="143"/>
    </row>
    <row r="31624" spans="1:1" hidden="1">
      <c r="A31624" s="143"/>
    </row>
    <row r="31625" spans="1:1" hidden="1">
      <c r="A31625" s="143"/>
    </row>
    <row r="31626" spans="1:1" hidden="1">
      <c r="A31626" s="143"/>
    </row>
    <row r="31627" spans="1:1" hidden="1">
      <c r="A31627" s="143"/>
    </row>
    <row r="31628" spans="1:1" hidden="1">
      <c r="A31628" s="143"/>
    </row>
    <row r="31629" spans="1:1" hidden="1">
      <c r="A31629" s="143"/>
    </row>
    <row r="31630" spans="1:1" hidden="1">
      <c r="A31630" s="143"/>
    </row>
    <row r="31631" spans="1:1" hidden="1">
      <c r="A31631" s="143"/>
    </row>
    <row r="31632" spans="1:1" hidden="1">
      <c r="A31632" s="143"/>
    </row>
    <row r="31633" spans="1:1" hidden="1">
      <c r="A31633" s="143"/>
    </row>
    <row r="31634" spans="1:1" hidden="1">
      <c r="A31634" s="143"/>
    </row>
    <row r="31635" spans="1:1" hidden="1">
      <c r="A31635" s="164"/>
    </row>
    <row r="31636" spans="1:1" hidden="1">
      <c r="A31636" s="164"/>
    </row>
    <row r="31637" spans="1:1" hidden="1">
      <c r="A31637" s="164"/>
    </row>
    <row r="31638" spans="1:1" hidden="1">
      <c r="A31638" s="141"/>
    </row>
    <row r="31639" spans="1:1" hidden="1">
      <c r="A31639" s="141"/>
    </row>
    <row r="31640" spans="1:1" hidden="1">
      <c r="A31640" s="141"/>
    </row>
    <row r="31641" spans="1:1" hidden="1">
      <c r="A31641" s="143"/>
    </row>
    <row r="31642" spans="1:1" hidden="1">
      <c r="A31642" s="143"/>
    </row>
    <row r="31643" spans="1:1" hidden="1">
      <c r="A31643" s="143"/>
    </row>
    <row r="31644" spans="1:1" hidden="1">
      <c r="A31644" s="143"/>
    </row>
    <row r="31645" spans="1:1" hidden="1">
      <c r="A31645" s="143"/>
    </row>
    <row r="31646" spans="1:1" hidden="1">
      <c r="A31646" s="143"/>
    </row>
    <row r="31647" spans="1:1" hidden="1">
      <c r="A31647" s="143"/>
    </row>
    <row r="31648" spans="1:1" hidden="1">
      <c r="A31648" s="143"/>
    </row>
    <row r="31649" spans="1:1" hidden="1">
      <c r="A31649" s="143"/>
    </row>
    <row r="31650" spans="1:1" hidden="1">
      <c r="A31650" s="143"/>
    </row>
    <row r="31651" spans="1:1" hidden="1">
      <c r="A31651" s="143"/>
    </row>
    <row r="31652" spans="1:1" hidden="1">
      <c r="A31652" s="143"/>
    </row>
    <row r="31653" spans="1:1" hidden="1">
      <c r="A31653" s="141"/>
    </row>
    <row r="31654" spans="1:1" hidden="1">
      <c r="A31654" s="141"/>
    </row>
    <row r="31655" spans="1:1" hidden="1">
      <c r="A31655" s="143"/>
    </row>
    <row r="31656" spans="1:1" hidden="1">
      <c r="A31656" s="143"/>
    </row>
    <row r="31657" spans="1:1" hidden="1">
      <c r="A31657" s="143"/>
    </row>
    <row r="31658" spans="1:1" ht="15.75" hidden="1">
      <c r="A31658" s="100"/>
    </row>
    <row r="31659" spans="1:1" hidden="1">
      <c r="A31659" s="143"/>
    </row>
    <row r="31660" spans="1:1" hidden="1">
      <c r="A31660" s="143"/>
    </row>
    <row r="31661" spans="1:1" hidden="1">
      <c r="A31661" s="143"/>
    </row>
    <row r="31662" spans="1:1" hidden="1">
      <c r="A31662" s="143"/>
    </row>
    <row r="31663" spans="1:1" hidden="1">
      <c r="A31663" s="143"/>
    </row>
    <row r="31664" spans="1:1" hidden="1">
      <c r="A31664" s="143"/>
    </row>
    <row r="31665" spans="1:1" hidden="1">
      <c r="A31665" s="143"/>
    </row>
    <row r="31666" spans="1:1" hidden="1">
      <c r="A31666" s="143"/>
    </row>
    <row r="31667" spans="1:1" hidden="1">
      <c r="A31667" s="143"/>
    </row>
    <row r="31668" spans="1:1" hidden="1">
      <c r="A31668" s="143"/>
    </row>
    <row r="31669" spans="1:1" hidden="1">
      <c r="A31669" s="143"/>
    </row>
    <row r="31670" spans="1:1" hidden="1">
      <c r="A31670" s="143"/>
    </row>
    <row r="31671" spans="1:1" hidden="1">
      <c r="A31671" s="143"/>
    </row>
    <row r="31672" spans="1:1" hidden="1">
      <c r="A31672" s="143"/>
    </row>
    <row r="31673" spans="1:1" hidden="1">
      <c r="A31673" s="164"/>
    </row>
    <row r="31674" spans="1:1" hidden="1">
      <c r="A31674" s="164"/>
    </row>
    <row r="31675" spans="1:1" hidden="1">
      <c r="A31675" s="143"/>
    </row>
    <row r="31676" spans="1:1" hidden="1">
      <c r="A31676" s="164"/>
    </row>
    <row r="31677" spans="1:1" hidden="1">
      <c r="A31677" s="164"/>
    </row>
    <row r="31678" spans="1:1" hidden="1">
      <c r="A31678" s="143"/>
    </row>
    <row r="31679" spans="1:1" hidden="1">
      <c r="A31679" s="143"/>
    </row>
    <row r="31680" spans="1:1" ht="13.5" hidden="1" thickBot="1">
      <c r="A31680" s="514"/>
    </row>
    <row r="31681" spans="1:1" hidden="1">
      <c r="A31681" s="164"/>
    </row>
    <row r="31682" spans="1:1" hidden="1">
      <c r="A31682" s="164"/>
    </row>
    <row r="31683" spans="1:1" hidden="1">
      <c r="A31683" s="522"/>
    </row>
    <row r="31684" spans="1:1" hidden="1">
      <c r="A31684" s="118"/>
    </row>
    <row r="31685" spans="1:1" hidden="1">
      <c r="A31685" s="118"/>
    </row>
    <row r="31686" spans="1:1" hidden="1">
      <c r="A31686" s="118"/>
    </row>
    <row r="31687" spans="1:1" ht="15.75" hidden="1">
      <c r="A31687" s="241"/>
    </row>
    <row r="31688" spans="1:1" ht="15.75" hidden="1">
      <c r="A31688" s="241"/>
    </row>
    <row r="31689" spans="1:1" ht="15.75" hidden="1">
      <c r="A31689" s="241"/>
    </row>
    <row r="31690" spans="1:1" ht="15.75" hidden="1">
      <c r="A31690" s="241"/>
    </row>
    <row r="31691" spans="1:1" ht="15.75" hidden="1">
      <c r="A31691" s="241"/>
    </row>
    <row r="31692" spans="1:1" ht="15.75" hidden="1">
      <c r="A31692" s="241"/>
    </row>
    <row r="31693" spans="1:1" ht="15.75" hidden="1">
      <c r="A31693" s="241"/>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21"/>
    </row>
    <row r="31717" spans="1:1" hidden="1">
      <c r="A31717" s="163"/>
    </row>
    <row r="31718" spans="1:1" hidden="1">
      <c r="A31718" s="143"/>
    </row>
    <row r="31719" spans="1:1" hidden="1">
      <c r="A31719" s="143"/>
    </row>
    <row r="31720" spans="1:1" hidden="1">
      <c r="A31720" s="143"/>
    </row>
    <row r="31721" spans="1:1" hidden="1">
      <c r="A31721" s="143"/>
    </row>
    <row r="31722" spans="1:1" hidden="1">
      <c r="A31722" s="143"/>
    </row>
    <row r="31723" spans="1:1" hidden="1">
      <c r="A31723" s="143"/>
    </row>
    <row r="31724" spans="1:1" hidden="1">
      <c r="A31724" s="143"/>
    </row>
    <row r="31725" spans="1:1" hidden="1">
      <c r="A31725" s="143"/>
    </row>
    <row r="31726" spans="1:1" hidden="1">
      <c r="A31726" s="143"/>
    </row>
    <row r="31727" spans="1:1" hidden="1">
      <c r="A31727" s="143"/>
    </row>
    <row r="31728" spans="1:1" hidden="1">
      <c r="A31728" s="143"/>
    </row>
    <row r="31729" spans="1:1" hidden="1">
      <c r="A31729" s="143"/>
    </row>
    <row r="31730" spans="1:1" hidden="1">
      <c r="A31730" s="143"/>
    </row>
    <row r="31731" spans="1:1" hidden="1">
      <c r="A31731" s="143"/>
    </row>
    <row r="31732" spans="1:1" hidden="1">
      <c r="A31732" s="143"/>
    </row>
    <row r="31733" spans="1:1" hidden="1">
      <c r="A31733" s="143"/>
    </row>
    <row r="31734" spans="1:1" hidden="1">
      <c r="A31734" s="143"/>
    </row>
    <row r="31735" spans="1:1" hidden="1">
      <c r="A31735" s="143"/>
    </row>
    <row r="31736" spans="1:1" hidden="1">
      <c r="A31736" s="164"/>
    </row>
    <row r="31737" spans="1:1" hidden="1">
      <c r="A31737" s="164"/>
    </row>
    <row r="31738" spans="1:1" hidden="1">
      <c r="A31738" s="164"/>
    </row>
    <row r="31739" spans="1:1" hidden="1">
      <c r="A31739" s="141"/>
    </row>
    <row r="31740" spans="1:1" hidden="1">
      <c r="A31740" s="141"/>
    </row>
    <row r="31741" spans="1:1" hidden="1">
      <c r="A31741" s="141"/>
    </row>
    <row r="31742" spans="1:1" hidden="1">
      <c r="A31742" s="143"/>
    </row>
    <row r="31743" spans="1:1" hidden="1">
      <c r="A31743" s="143"/>
    </row>
    <row r="31744" spans="1:1" hidden="1">
      <c r="A31744" s="143"/>
    </row>
    <row r="31745" spans="1:1" hidden="1">
      <c r="A31745" s="143"/>
    </row>
    <row r="31746" spans="1:1" hidden="1">
      <c r="A31746" s="143"/>
    </row>
    <row r="31747" spans="1:1" hidden="1">
      <c r="A31747" s="143"/>
    </row>
    <row r="31748" spans="1:1" hidden="1">
      <c r="A31748" s="143"/>
    </row>
    <row r="31749" spans="1:1" hidden="1">
      <c r="A31749" s="143"/>
    </row>
    <row r="31750" spans="1:1" hidden="1">
      <c r="A31750" s="143"/>
    </row>
    <row r="31751" spans="1:1" hidden="1">
      <c r="A31751" s="143"/>
    </row>
    <row r="31752" spans="1:1" hidden="1">
      <c r="A31752" s="143"/>
    </row>
    <row r="31753" spans="1:1" hidden="1">
      <c r="A31753" s="143"/>
    </row>
    <row r="31754" spans="1:1" hidden="1">
      <c r="A31754" s="141"/>
    </row>
    <row r="31755" spans="1:1" hidden="1">
      <c r="A31755" s="141"/>
    </row>
    <row r="31756" spans="1:1" hidden="1">
      <c r="A31756" s="143"/>
    </row>
    <row r="31757" spans="1:1" hidden="1">
      <c r="A31757" s="143"/>
    </row>
    <row r="31758" spans="1:1" hidden="1">
      <c r="A31758" s="143"/>
    </row>
    <row r="31759" spans="1:1" ht="15.75" hidden="1">
      <c r="A31759" s="100"/>
    </row>
    <row r="31760" spans="1:1" hidden="1">
      <c r="A31760" s="143"/>
    </row>
    <row r="31761" spans="1:1" hidden="1">
      <c r="A31761" s="143"/>
    </row>
    <row r="31762" spans="1:1" hidden="1">
      <c r="A31762" s="143"/>
    </row>
    <row r="31763" spans="1:1" hidden="1">
      <c r="A31763" s="143"/>
    </row>
    <row r="31764" spans="1:1" hidden="1">
      <c r="A31764" s="143"/>
    </row>
    <row r="31765" spans="1:1" hidden="1">
      <c r="A31765" s="143"/>
    </row>
    <row r="31766" spans="1:1" hidden="1">
      <c r="A31766" s="143"/>
    </row>
    <row r="31767" spans="1:1" hidden="1">
      <c r="A31767" s="143"/>
    </row>
    <row r="31768" spans="1:1" hidden="1">
      <c r="A31768" s="143"/>
    </row>
    <row r="31769" spans="1:1" hidden="1">
      <c r="A31769" s="143"/>
    </row>
    <row r="31770" spans="1:1" hidden="1">
      <c r="A31770" s="143"/>
    </row>
    <row r="31771" spans="1:1" hidden="1">
      <c r="A31771" s="143"/>
    </row>
    <row r="31772" spans="1:1" hidden="1">
      <c r="A31772" s="143"/>
    </row>
    <row r="31773" spans="1:1" hidden="1">
      <c r="A31773" s="143"/>
    </row>
    <row r="31774" spans="1:1" hidden="1">
      <c r="A31774" s="164"/>
    </row>
    <row r="31775" spans="1:1" hidden="1">
      <c r="A31775" s="164"/>
    </row>
    <row r="31776" spans="1:1" hidden="1">
      <c r="A31776" s="143"/>
    </row>
    <row r="31777" spans="1:1" hidden="1">
      <c r="A31777" s="164"/>
    </row>
    <row r="31778" spans="1:1" hidden="1">
      <c r="A31778" s="164"/>
    </row>
    <row r="31779" spans="1:1" hidden="1">
      <c r="A31779" s="143"/>
    </row>
    <row r="31780" spans="1:1" hidden="1">
      <c r="A31780" s="143"/>
    </row>
    <row r="31781" spans="1:1" ht="13.5" hidden="1" thickBot="1">
      <c r="A31781" s="514"/>
    </row>
    <row r="31782" spans="1:1" hidden="1">
      <c r="A31782" s="164"/>
    </row>
    <row r="31783" spans="1:1" hidden="1">
      <c r="A31783" s="164"/>
    </row>
    <row r="31784" spans="1:1" hidden="1">
      <c r="A31784" s="522"/>
    </row>
    <row r="31785" spans="1:1" hidden="1">
      <c r="A31785" s="118"/>
    </row>
    <row r="31786" spans="1:1" hidden="1">
      <c r="A31786" s="118"/>
    </row>
    <row r="31787" spans="1:1" hidden="1">
      <c r="A31787" s="118"/>
    </row>
    <row r="31788" spans="1:1" ht="15.75" hidden="1">
      <c r="A31788" s="241"/>
    </row>
    <row r="31789" spans="1:1" ht="15.75" hidden="1">
      <c r="A31789" s="241"/>
    </row>
    <row r="31790" spans="1:1" ht="15.75" hidden="1">
      <c r="A31790" s="241"/>
    </row>
    <row r="31791" spans="1:1" ht="15.75" hidden="1">
      <c r="A31791" s="241"/>
    </row>
    <row r="31792" spans="1:1" ht="15.75" hidden="1">
      <c r="A31792" s="241"/>
    </row>
    <row r="31793" spans="1:1" ht="15.75" hidden="1">
      <c r="A31793" s="241"/>
    </row>
    <row r="31794" spans="1:1" ht="15.75" hidden="1">
      <c r="A31794" s="241"/>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21"/>
    </row>
    <row r="31818" spans="1:1" hidden="1">
      <c r="A31818" s="163"/>
    </row>
    <row r="31819" spans="1:1" hidden="1">
      <c r="A31819" s="143"/>
    </row>
    <row r="31820" spans="1:1" hidden="1">
      <c r="A31820" s="143"/>
    </row>
    <row r="31821" spans="1:1" hidden="1">
      <c r="A31821" s="143"/>
    </row>
    <row r="31822" spans="1:1" hidden="1">
      <c r="A31822" s="143"/>
    </row>
    <row r="31823" spans="1:1" hidden="1">
      <c r="A31823" s="143"/>
    </row>
    <row r="31824" spans="1:1" hidden="1">
      <c r="A31824" s="143"/>
    </row>
    <row r="31825" spans="1:1" hidden="1">
      <c r="A31825" s="143"/>
    </row>
    <row r="31826" spans="1:1" hidden="1">
      <c r="A31826" s="143"/>
    </row>
    <row r="31827" spans="1:1" hidden="1">
      <c r="A31827" s="143"/>
    </row>
    <row r="31828" spans="1:1" hidden="1">
      <c r="A31828" s="143"/>
    </row>
    <row r="31829" spans="1:1" hidden="1">
      <c r="A31829" s="143"/>
    </row>
    <row r="31830" spans="1:1" hidden="1">
      <c r="A31830" s="143"/>
    </row>
    <row r="31831" spans="1:1" hidden="1">
      <c r="A31831" s="143"/>
    </row>
    <row r="31832" spans="1:1" hidden="1">
      <c r="A31832" s="143"/>
    </row>
    <row r="31833" spans="1:1" hidden="1">
      <c r="A31833" s="143"/>
    </row>
    <row r="31834" spans="1:1" hidden="1">
      <c r="A31834" s="143"/>
    </row>
    <row r="31835" spans="1:1" hidden="1">
      <c r="A31835" s="143"/>
    </row>
    <row r="31836" spans="1:1" hidden="1">
      <c r="A31836" s="143"/>
    </row>
    <row r="31837" spans="1:1" hidden="1">
      <c r="A31837" s="164"/>
    </row>
    <row r="31838" spans="1:1" hidden="1">
      <c r="A31838" s="164"/>
    </row>
    <row r="31839" spans="1:1" hidden="1">
      <c r="A31839" s="164"/>
    </row>
    <row r="31840" spans="1:1" hidden="1">
      <c r="A31840" s="141"/>
    </row>
    <row r="31841" spans="1:1" hidden="1">
      <c r="A31841" s="141"/>
    </row>
    <row r="31842" spans="1:1" hidden="1">
      <c r="A31842" s="141"/>
    </row>
    <row r="31843" spans="1:1" hidden="1">
      <c r="A31843" s="143"/>
    </row>
    <row r="31844" spans="1:1" hidden="1">
      <c r="A31844" s="143"/>
    </row>
    <row r="31845" spans="1:1" hidden="1">
      <c r="A31845" s="143"/>
    </row>
    <row r="31846" spans="1:1" hidden="1">
      <c r="A31846" s="143"/>
    </row>
    <row r="31847" spans="1:1" hidden="1">
      <c r="A31847" s="143"/>
    </row>
    <row r="31848" spans="1:1" hidden="1">
      <c r="A31848" s="143"/>
    </row>
    <row r="31849" spans="1:1" hidden="1">
      <c r="A31849" s="143"/>
    </row>
    <row r="31850" spans="1:1" hidden="1">
      <c r="A31850" s="143"/>
    </row>
    <row r="31851" spans="1:1" hidden="1">
      <c r="A31851" s="143"/>
    </row>
    <row r="31852" spans="1:1" hidden="1">
      <c r="A31852" s="143"/>
    </row>
    <row r="31853" spans="1:1" hidden="1">
      <c r="A31853" s="143"/>
    </row>
    <row r="31854" spans="1:1" hidden="1">
      <c r="A31854" s="143"/>
    </row>
    <row r="31855" spans="1:1" hidden="1">
      <c r="A31855" s="141"/>
    </row>
    <row r="31856" spans="1:1" hidden="1">
      <c r="A31856" s="141"/>
    </row>
    <row r="31857" spans="1:1" hidden="1">
      <c r="A31857" s="143"/>
    </row>
    <row r="31858" spans="1:1" hidden="1">
      <c r="A31858" s="143"/>
    </row>
    <row r="31859" spans="1:1" hidden="1">
      <c r="A31859" s="143"/>
    </row>
    <row r="31860" spans="1:1" ht="15.75" hidden="1">
      <c r="A31860" s="100"/>
    </row>
    <row r="31861" spans="1:1" hidden="1">
      <c r="A31861" s="143"/>
    </row>
    <row r="31862" spans="1:1" hidden="1">
      <c r="A31862" s="143"/>
    </row>
    <row r="31863" spans="1:1" hidden="1">
      <c r="A31863" s="143"/>
    </row>
    <row r="31864" spans="1:1" hidden="1">
      <c r="A31864" s="143"/>
    </row>
    <row r="31865" spans="1:1" hidden="1">
      <c r="A31865" s="143"/>
    </row>
    <row r="31866" spans="1:1" hidden="1">
      <c r="A31866" s="143"/>
    </row>
    <row r="31867" spans="1:1" hidden="1">
      <c r="A31867" s="143"/>
    </row>
    <row r="31868" spans="1:1" hidden="1">
      <c r="A31868" s="143"/>
    </row>
    <row r="31869" spans="1:1" hidden="1">
      <c r="A31869" s="143"/>
    </row>
    <row r="31870" spans="1:1" hidden="1">
      <c r="A31870" s="143"/>
    </row>
    <row r="31871" spans="1:1" hidden="1">
      <c r="A31871" s="143"/>
    </row>
    <row r="31872" spans="1:1" hidden="1">
      <c r="A31872" s="143"/>
    </row>
    <row r="31873" spans="1:1" hidden="1">
      <c r="A31873" s="143"/>
    </row>
    <row r="31874" spans="1:1" hidden="1">
      <c r="A31874" s="143"/>
    </row>
    <row r="31875" spans="1:1" hidden="1">
      <c r="A31875" s="164"/>
    </row>
    <row r="31876" spans="1:1" hidden="1">
      <c r="A31876" s="164"/>
    </row>
    <row r="31877" spans="1:1" hidden="1">
      <c r="A31877" s="143"/>
    </row>
    <row r="31878" spans="1:1" hidden="1">
      <c r="A31878" s="164"/>
    </row>
    <row r="31879" spans="1:1" hidden="1">
      <c r="A31879" s="164"/>
    </row>
    <row r="31880" spans="1:1" hidden="1">
      <c r="A31880" s="143"/>
    </row>
    <row r="31881" spans="1:1" hidden="1">
      <c r="A31881" s="143"/>
    </row>
    <row r="31882" spans="1:1" ht="13.5" hidden="1" thickBot="1">
      <c r="A31882" s="514"/>
    </row>
    <row r="31883" spans="1:1" hidden="1">
      <c r="A31883" s="164"/>
    </row>
    <row r="31884" spans="1:1" hidden="1">
      <c r="A31884" s="164"/>
    </row>
    <row r="31885" spans="1:1" hidden="1">
      <c r="A31885" s="522"/>
    </row>
    <row r="31886" spans="1:1" hidden="1">
      <c r="A31886" s="118"/>
    </row>
    <row r="31887" spans="1:1" hidden="1">
      <c r="A31887" s="118"/>
    </row>
    <row r="31888" spans="1:1" hidden="1">
      <c r="A31888" s="118"/>
    </row>
    <row r="31889" spans="1:1" ht="15.75" hidden="1">
      <c r="A31889" s="241"/>
    </row>
    <row r="31890" spans="1:1" ht="15.75" hidden="1">
      <c r="A31890" s="241"/>
    </row>
    <row r="31891" spans="1:1" ht="15.75" hidden="1">
      <c r="A31891" s="241"/>
    </row>
    <row r="31892" spans="1:1" ht="15.75" hidden="1">
      <c r="A31892" s="241"/>
    </row>
    <row r="31893" spans="1:1" ht="15.75" hidden="1">
      <c r="A31893" s="241"/>
    </row>
    <row r="31894" spans="1:1" ht="15.75" hidden="1">
      <c r="A31894" s="241"/>
    </row>
    <row r="31895" spans="1:1" ht="15.75" hidden="1">
      <c r="A31895" s="241"/>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21"/>
    </row>
    <row r="31919" spans="1:1" hidden="1">
      <c r="A31919" s="163"/>
    </row>
    <row r="31920" spans="1:1" hidden="1">
      <c r="A31920" s="143"/>
    </row>
    <row r="31921" spans="1:1" hidden="1">
      <c r="A31921" s="143"/>
    </row>
    <row r="31922" spans="1:1" hidden="1">
      <c r="A31922" s="143"/>
    </row>
    <row r="31923" spans="1:1" hidden="1">
      <c r="A31923" s="143"/>
    </row>
    <row r="31924" spans="1:1" hidden="1">
      <c r="A31924" s="143"/>
    </row>
    <row r="31925" spans="1:1" hidden="1">
      <c r="A31925" s="143"/>
    </row>
    <row r="31926" spans="1:1" hidden="1">
      <c r="A31926" s="143"/>
    </row>
    <row r="31927" spans="1:1" hidden="1">
      <c r="A31927" s="143"/>
    </row>
    <row r="31928" spans="1:1" hidden="1">
      <c r="A31928" s="143"/>
    </row>
    <row r="31929" spans="1:1" hidden="1">
      <c r="A31929" s="143"/>
    </row>
    <row r="31930" spans="1:1" hidden="1">
      <c r="A31930" s="143"/>
    </row>
    <row r="31931" spans="1:1" hidden="1">
      <c r="A31931" s="143"/>
    </row>
    <row r="31932" spans="1:1" hidden="1">
      <c r="A31932" s="143"/>
    </row>
    <row r="31933" spans="1:1" hidden="1">
      <c r="A31933" s="143"/>
    </row>
    <row r="31934" spans="1:1" hidden="1">
      <c r="A31934" s="143"/>
    </row>
    <row r="31935" spans="1:1" hidden="1">
      <c r="A31935" s="143"/>
    </row>
    <row r="31936" spans="1:1" hidden="1">
      <c r="A31936" s="143"/>
    </row>
    <row r="31937" spans="1:1" hidden="1">
      <c r="A31937" s="143"/>
    </row>
    <row r="31938" spans="1:1" hidden="1">
      <c r="A31938" s="164"/>
    </row>
    <row r="31939" spans="1:1" hidden="1">
      <c r="A31939" s="164"/>
    </row>
    <row r="31940" spans="1:1" hidden="1">
      <c r="A31940" s="164"/>
    </row>
    <row r="31941" spans="1:1" hidden="1">
      <c r="A31941" s="141"/>
    </row>
    <row r="31942" spans="1:1" hidden="1">
      <c r="A31942" s="141"/>
    </row>
    <row r="31943" spans="1:1" hidden="1">
      <c r="A31943" s="141"/>
    </row>
    <row r="31944" spans="1:1" hidden="1">
      <c r="A31944" s="143"/>
    </row>
    <row r="31945" spans="1:1" hidden="1">
      <c r="A31945" s="143"/>
    </row>
    <row r="31946" spans="1:1" hidden="1">
      <c r="A31946" s="143"/>
    </row>
    <row r="31947" spans="1:1" hidden="1">
      <c r="A31947" s="143"/>
    </row>
    <row r="31948" spans="1:1" hidden="1">
      <c r="A31948" s="143"/>
    </row>
    <row r="31949" spans="1:1" hidden="1">
      <c r="A31949" s="143"/>
    </row>
    <row r="31950" spans="1:1" hidden="1">
      <c r="A31950" s="143"/>
    </row>
    <row r="31951" spans="1:1" hidden="1">
      <c r="A31951" s="143"/>
    </row>
    <row r="31952" spans="1:1" hidden="1">
      <c r="A31952" s="143"/>
    </row>
    <row r="31953" spans="1:1" hidden="1">
      <c r="A31953" s="143"/>
    </row>
    <row r="31954" spans="1:1" hidden="1">
      <c r="A31954" s="143"/>
    </row>
    <row r="31955" spans="1:1" hidden="1">
      <c r="A31955" s="143"/>
    </row>
    <row r="31956" spans="1:1" hidden="1">
      <c r="A31956" s="141"/>
    </row>
    <row r="31957" spans="1:1" hidden="1">
      <c r="A31957" s="141"/>
    </row>
    <row r="31958" spans="1:1" hidden="1">
      <c r="A31958" s="143"/>
    </row>
    <row r="31959" spans="1:1" hidden="1">
      <c r="A31959" s="143"/>
    </row>
    <row r="31960" spans="1:1" hidden="1">
      <c r="A31960" s="143"/>
    </row>
    <row r="31961" spans="1:1" ht="15.75" hidden="1">
      <c r="A31961" s="100"/>
    </row>
    <row r="31962" spans="1:1" hidden="1">
      <c r="A31962" s="143"/>
    </row>
    <row r="31963" spans="1:1" hidden="1">
      <c r="A31963" s="143"/>
    </row>
    <row r="31964" spans="1:1" hidden="1">
      <c r="A31964" s="143"/>
    </row>
    <row r="31965" spans="1:1" hidden="1">
      <c r="A31965" s="143"/>
    </row>
    <row r="31966" spans="1:1" hidden="1">
      <c r="A31966" s="143"/>
    </row>
    <row r="31967" spans="1:1" hidden="1">
      <c r="A31967" s="143"/>
    </row>
    <row r="31968" spans="1:1" hidden="1">
      <c r="A31968" s="143"/>
    </row>
    <row r="31969" spans="1:1" hidden="1">
      <c r="A31969" s="143"/>
    </row>
    <row r="31970" spans="1:1" hidden="1">
      <c r="A31970" s="143"/>
    </row>
    <row r="31971" spans="1:1" hidden="1">
      <c r="A31971" s="143"/>
    </row>
    <row r="31972" spans="1:1" hidden="1">
      <c r="A31972" s="143"/>
    </row>
    <row r="31973" spans="1:1" hidden="1">
      <c r="A31973" s="143"/>
    </row>
    <row r="31974" spans="1:1" hidden="1">
      <c r="A31974" s="143"/>
    </row>
    <row r="31975" spans="1:1" hidden="1">
      <c r="A31975" s="143"/>
    </row>
    <row r="31976" spans="1:1" hidden="1">
      <c r="A31976" s="164"/>
    </row>
    <row r="31977" spans="1:1" hidden="1">
      <c r="A31977" s="164"/>
    </row>
    <row r="31978" spans="1:1" hidden="1">
      <c r="A31978" s="143"/>
    </row>
    <row r="31979" spans="1:1" hidden="1">
      <c r="A31979" s="164"/>
    </row>
    <row r="31980" spans="1:1" hidden="1">
      <c r="A31980" s="164"/>
    </row>
    <row r="31981" spans="1:1" hidden="1">
      <c r="A31981" s="143"/>
    </row>
    <row r="31982" spans="1:1" hidden="1">
      <c r="A31982" s="143"/>
    </row>
    <row r="31983" spans="1:1" ht="13.5" hidden="1" thickBot="1">
      <c r="A31983" s="514"/>
    </row>
    <row r="31984" spans="1:1" hidden="1">
      <c r="A31984" s="164"/>
    </row>
    <row r="31985" spans="1:1" hidden="1">
      <c r="A31985" s="164"/>
    </row>
    <row r="31986" spans="1:1" hidden="1">
      <c r="A31986" s="522"/>
    </row>
    <row r="31987" spans="1:1" hidden="1">
      <c r="A31987" s="118"/>
    </row>
    <row r="31988" spans="1:1" hidden="1">
      <c r="A31988" s="118"/>
    </row>
    <row r="31989" spans="1:1" hidden="1">
      <c r="A31989" s="118"/>
    </row>
    <row r="31990" spans="1:1" ht="15.75" hidden="1">
      <c r="A31990" s="241"/>
    </row>
    <row r="31991" spans="1:1" ht="15.75" hidden="1">
      <c r="A31991" s="241"/>
    </row>
    <row r="31992" spans="1:1" ht="15.75" hidden="1">
      <c r="A31992" s="241"/>
    </row>
    <row r="31993" spans="1:1" ht="15.75" hidden="1">
      <c r="A31993" s="241"/>
    </row>
    <row r="31994" spans="1:1" ht="15.75" hidden="1">
      <c r="A31994" s="241"/>
    </row>
    <row r="31995" spans="1:1" ht="15.75" hidden="1">
      <c r="A31995" s="241"/>
    </row>
    <row r="31996" spans="1:1" ht="15.75" hidden="1">
      <c r="A31996" s="241"/>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21"/>
    </row>
    <row r="32020" spans="1:1" hidden="1">
      <c r="A32020" s="163"/>
    </row>
    <row r="32021" spans="1:1" hidden="1">
      <c r="A32021" s="143"/>
    </row>
    <row r="32022" spans="1:1" hidden="1">
      <c r="A32022" s="143"/>
    </row>
    <row r="32023" spans="1:1" hidden="1">
      <c r="A32023" s="143"/>
    </row>
    <row r="32024" spans="1:1" hidden="1">
      <c r="A32024" s="143"/>
    </row>
    <row r="32025" spans="1:1" hidden="1">
      <c r="A32025" s="143"/>
    </row>
    <row r="32026" spans="1:1" hidden="1">
      <c r="A32026" s="143"/>
    </row>
    <row r="32027" spans="1:1" hidden="1">
      <c r="A32027" s="143"/>
    </row>
    <row r="32028" spans="1:1" hidden="1">
      <c r="A32028" s="143"/>
    </row>
    <row r="32029" spans="1:1" hidden="1">
      <c r="A32029" s="143"/>
    </row>
    <row r="32030" spans="1:1" hidden="1">
      <c r="A32030" s="143"/>
    </row>
    <row r="32031" spans="1:1" hidden="1">
      <c r="A32031" s="143"/>
    </row>
    <row r="32032" spans="1:1" hidden="1">
      <c r="A32032" s="143"/>
    </row>
    <row r="32033" spans="1:1" hidden="1">
      <c r="A32033" s="143"/>
    </row>
    <row r="32034" spans="1:1" hidden="1">
      <c r="A32034" s="143"/>
    </row>
    <row r="32035" spans="1:1" hidden="1">
      <c r="A32035" s="143"/>
    </row>
    <row r="32036" spans="1:1" hidden="1">
      <c r="A32036" s="143"/>
    </row>
    <row r="32037" spans="1:1" hidden="1">
      <c r="A32037" s="143"/>
    </row>
    <row r="32038" spans="1:1" hidden="1">
      <c r="A32038" s="143"/>
    </row>
    <row r="32039" spans="1:1" hidden="1">
      <c r="A32039" s="164"/>
    </row>
    <row r="32040" spans="1:1" hidden="1">
      <c r="A32040" s="164"/>
    </row>
    <row r="32041" spans="1:1" hidden="1">
      <c r="A32041" s="164"/>
    </row>
    <row r="32042" spans="1:1" hidden="1">
      <c r="A32042" s="141"/>
    </row>
    <row r="32043" spans="1:1" hidden="1">
      <c r="A32043" s="141"/>
    </row>
    <row r="32044" spans="1:1" hidden="1">
      <c r="A32044" s="141"/>
    </row>
    <row r="32045" spans="1:1" hidden="1">
      <c r="A32045" s="143"/>
    </row>
    <row r="32046" spans="1:1" hidden="1">
      <c r="A32046" s="143"/>
    </row>
    <row r="32047" spans="1:1" hidden="1">
      <c r="A32047" s="143"/>
    </row>
    <row r="32048" spans="1:1" hidden="1">
      <c r="A32048" s="143"/>
    </row>
    <row r="32049" spans="1:1" hidden="1">
      <c r="A32049" s="143"/>
    </row>
    <row r="32050" spans="1:1" hidden="1">
      <c r="A32050" s="143"/>
    </row>
    <row r="32051" spans="1:1" hidden="1">
      <c r="A32051" s="143"/>
    </row>
    <row r="32052" spans="1:1" hidden="1">
      <c r="A32052" s="143"/>
    </row>
    <row r="32053" spans="1:1" hidden="1">
      <c r="A32053" s="143"/>
    </row>
    <row r="32054" spans="1:1" hidden="1">
      <c r="A32054" s="143"/>
    </row>
    <row r="32055" spans="1:1" hidden="1">
      <c r="A32055" s="143"/>
    </row>
    <row r="32056" spans="1:1" hidden="1">
      <c r="A32056" s="143"/>
    </row>
    <row r="32057" spans="1:1" hidden="1">
      <c r="A32057" s="141"/>
    </row>
    <row r="32058" spans="1:1" hidden="1">
      <c r="A32058" s="141"/>
    </row>
    <row r="32059" spans="1:1" hidden="1">
      <c r="A32059" s="143"/>
    </row>
    <row r="32060" spans="1:1" hidden="1">
      <c r="A32060" s="143"/>
    </row>
    <row r="32061" spans="1:1" hidden="1">
      <c r="A32061" s="143"/>
    </row>
    <row r="32062" spans="1:1" ht="15.75" hidden="1">
      <c r="A32062" s="100"/>
    </row>
    <row r="32063" spans="1:1" hidden="1">
      <c r="A32063" s="143"/>
    </row>
    <row r="32064" spans="1:1" hidden="1">
      <c r="A32064" s="143"/>
    </row>
    <row r="32065" spans="1:1" hidden="1">
      <c r="A32065" s="143"/>
    </row>
    <row r="32066" spans="1:1" hidden="1">
      <c r="A32066" s="143"/>
    </row>
    <row r="32067" spans="1:1" hidden="1">
      <c r="A32067" s="143"/>
    </row>
    <row r="32068" spans="1:1" hidden="1">
      <c r="A32068" s="143"/>
    </row>
    <row r="32069" spans="1:1" hidden="1">
      <c r="A32069" s="143"/>
    </row>
    <row r="32070" spans="1:1" hidden="1">
      <c r="A32070" s="143"/>
    </row>
    <row r="32071" spans="1:1" hidden="1">
      <c r="A32071" s="143"/>
    </row>
    <row r="32072" spans="1:1" hidden="1">
      <c r="A32072" s="143"/>
    </row>
    <row r="32073" spans="1:1" hidden="1">
      <c r="A32073" s="143"/>
    </row>
    <row r="32074" spans="1:1" hidden="1">
      <c r="A32074" s="143"/>
    </row>
    <row r="32075" spans="1:1" hidden="1">
      <c r="A32075" s="143"/>
    </row>
    <row r="32076" spans="1:1" hidden="1">
      <c r="A32076" s="143"/>
    </row>
    <row r="32077" spans="1:1" hidden="1">
      <c r="A32077" s="164"/>
    </row>
    <row r="32078" spans="1:1" hidden="1">
      <c r="A32078" s="164"/>
    </row>
    <row r="32079" spans="1:1" hidden="1">
      <c r="A32079" s="143"/>
    </row>
    <row r="32080" spans="1:1" hidden="1">
      <c r="A32080" s="164"/>
    </row>
    <row r="32081" spans="1:1" hidden="1">
      <c r="A32081" s="164"/>
    </row>
    <row r="32082" spans="1:1" hidden="1">
      <c r="A32082" s="143"/>
    </row>
    <row r="32083" spans="1:1" hidden="1">
      <c r="A32083" s="143"/>
    </row>
    <row r="32084" spans="1:1" ht="13.5" hidden="1" thickBot="1">
      <c r="A32084" s="514"/>
    </row>
    <row r="32085" spans="1:1" hidden="1">
      <c r="A32085" s="164"/>
    </row>
    <row r="32086" spans="1:1" hidden="1">
      <c r="A32086" s="164"/>
    </row>
    <row r="32087" spans="1:1" hidden="1">
      <c r="A32087" s="522"/>
    </row>
    <row r="32088" spans="1:1" hidden="1">
      <c r="A32088" s="118"/>
    </row>
    <row r="32089" spans="1:1" hidden="1">
      <c r="A32089" s="118"/>
    </row>
    <row r="32090" spans="1:1" hidden="1">
      <c r="A32090" s="118"/>
    </row>
    <row r="32091" spans="1:1" ht="15.75" hidden="1">
      <c r="A32091" s="241"/>
    </row>
    <row r="32092" spans="1:1" ht="15.75" hidden="1">
      <c r="A32092" s="241"/>
    </row>
    <row r="32093" spans="1:1" ht="15.75" hidden="1">
      <c r="A32093" s="241"/>
    </row>
    <row r="32094" spans="1:1" ht="15.75" hidden="1">
      <c r="A32094" s="241"/>
    </row>
    <row r="32095" spans="1:1" ht="15.75" hidden="1">
      <c r="A32095" s="241"/>
    </row>
    <row r="32096" spans="1:1" ht="15.75" hidden="1">
      <c r="A32096" s="241"/>
    </row>
    <row r="32097" spans="1:1" ht="15.75" hidden="1">
      <c r="A32097" s="241"/>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21"/>
    </row>
    <row r="32121" spans="1:1" hidden="1">
      <c r="A32121" s="163"/>
    </row>
    <row r="32122" spans="1:1" hidden="1">
      <c r="A32122" s="143"/>
    </row>
    <row r="32123" spans="1:1" hidden="1">
      <c r="A32123" s="143"/>
    </row>
    <row r="32124" spans="1:1" hidden="1">
      <c r="A32124" s="143"/>
    </row>
    <row r="32125" spans="1:1" hidden="1">
      <c r="A32125" s="143"/>
    </row>
    <row r="32126" spans="1:1" hidden="1">
      <c r="A32126" s="143"/>
    </row>
    <row r="32127" spans="1:1" hidden="1">
      <c r="A32127" s="143"/>
    </row>
    <row r="32128" spans="1:1" hidden="1">
      <c r="A32128" s="143"/>
    </row>
    <row r="32129" spans="1:1" hidden="1">
      <c r="A32129" s="143"/>
    </row>
    <row r="32130" spans="1:1" hidden="1">
      <c r="A32130" s="143"/>
    </row>
    <row r="32131" spans="1:1" hidden="1">
      <c r="A32131" s="143"/>
    </row>
    <row r="32132" spans="1:1" hidden="1">
      <c r="A32132" s="143"/>
    </row>
    <row r="32133" spans="1:1" hidden="1">
      <c r="A32133" s="143"/>
    </row>
    <row r="32134" spans="1:1" hidden="1">
      <c r="A32134" s="143"/>
    </row>
    <row r="32135" spans="1:1" hidden="1">
      <c r="A32135" s="143"/>
    </row>
    <row r="32136" spans="1:1" hidden="1">
      <c r="A32136" s="143"/>
    </row>
    <row r="32137" spans="1:1" hidden="1">
      <c r="A32137" s="143"/>
    </row>
    <row r="32138" spans="1:1" hidden="1">
      <c r="A32138" s="143"/>
    </row>
    <row r="32139" spans="1:1" hidden="1">
      <c r="A32139" s="143"/>
    </row>
    <row r="32140" spans="1:1" hidden="1">
      <c r="A32140" s="164"/>
    </row>
    <row r="32141" spans="1:1" hidden="1">
      <c r="A32141" s="164"/>
    </row>
    <row r="32142" spans="1:1" hidden="1">
      <c r="A32142" s="164"/>
    </row>
    <row r="32143" spans="1:1" hidden="1">
      <c r="A32143" s="141"/>
    </row>
    <row r="32144" spans="1:1" hidden="1">
      <c r="A32144" s="141"/>
    </row>
    <row r="32145" spans="1:1" hidden="1">
      <c r="A32145" s="141"/>
    </row>
    <row r="32146" spans="1:1" hidden="1">
      <c r="A32146" s="143"/>
    </row>
    <row r="32147" spans="1:1" hidden="1">
      <c r="A32147" s="143"/>
    </row>
    <row r="32148" spans="1:1" hidden="1">
      <c r="A32148" s="143"/>
    </row>
    <row r="32149" spans="1:1" hidden="1">
      <c r="A32149" s="143"/>
    </row>
    <row r="32150" spans="1:1" hidden="1">
      <c r="A32150" s="143"/>
    </row>
    <row r="32151" spans="1:1" hidden="1">
      <c r="A32151" s="143"/>
    </row>
    <row r="32152" spans="1:1" hidden="1">
      <c r="A32152" s="143"/>
    </row>
    <row r="32153" spans="1:1" hidden="1">
      <c r="A32153" s="143"/>
    </row>
    <row r="32154" spans="1:1" hidden="1">
      <c r="A32154" s="143"/>
    </row>
    <row r="32155" spans="1:1" hidden="1">
      <c r="A32155" s="143"/>
    </row>
    <row r="32156" spans="1:1" hidden="1">
      <c r="A32156" s="143"/>
    </row>
    <row r="32157" spans="1:1" hidden="1">
      <c r="A32157" s="143"/>
    </row>
    <row r="32158" spans="1:1" hidden="1">
      <c r="A32158" s="141"/>
    </row>
    <row r="32159" spans="1:1" hidden="1">
      <c r="A32159" s="141"/>
    </row>
    <row r="32160" spans="1:1" hidden="1">
      <c r="A32160" s="143"/>
    </row>
    <row r="32161" spans="1:1" hidden="1">
      <c r="A32161" s="143"/>
    </row>
    <row r="32162" spans="1:1" hidden="1">
      <c r="A32162" s="143"/>
    </row>
    <row r="32163" spans="1:1" ht="15.75" hidden="1">
      <c r="A32163" s="100"/>
    </row>
    <row r="32164" spans="1:1" hidden="1">
      <c r="A32164" s="143"/>
    </row>
    <row r="32165" spans="1:1" hidden="1">
      <c r="A32165" s="143"/>
    </row>
    <row r="32166" spans="1:1" hidden="1">
      <c r="A32166" s="143"/>
    </row>
    <row r="32167" spans="1:1" hidden="1">
      <c r="A32167" s="143"/>
    </row>
    <row r="32168" spans="1:1" hidden="1">
      <c r="A32168" s="143"/>
    </row>
    <row r="32169" spans="1:1" hidden="1">
      <c r="A32169" s="143"/>
    </row>
    <row r="32170" spans="1:1" hidden="1">
      <c r="A32170" s="143"/>
    </row>
    <row r="32171" spans="1:1" hidden="1">
      <c r="A32171" s="143"/>
    </row>
    <row r="32172" spans="1:1" hidden="1">
      <c r="A32172" s="143"/>
    </row>
    <row r="32173" spans="1:1" hidden="1">
      <c r="A32173" s="143"/>
    </row>
    <row r="32174" spans="1:1" hidden="1">
      <c r="A32174" s="143"/>
    </row>
    <row r="32175" spans="1:1" hidden="1">
      <c r="A32175" s="143"/>
    </row>
    <row r="32176" spans="1:1" hidden="1">
      <c r="A32176" s="143"/>
    </row>
    <row r="32177" spans="1:1" hidden="1">
      <c r="A32177" s="143"/>
    </row>
    <row r="32178" spans="1:1" hidden="1">
      <c r="A32178" s="164"/>
    </row>
    <row r="32179" spans="1:1" hidden="1">
      <c r="A32179" s="164"/>
    </row>
    <row r="32180" spans="1:1" hidden="1">
      <c r="A32180" s="143"/>
    </row>
    <row r="32181" spans="1:1" hidden="1">
      <c r="A32181" s="164"/>
    </row>
    <row r="32182" spans="1:1" hidden="1">
      <c r="A32182" s="164"/>
    </row>
    <row r="32183" spans="1:1" hidden="1">
      <c r="A32183" s="143"/>
    </row>
    <row r="32184" spans="1:1" hidden="1">
      <c r="A32184" s="143"/>
    </row>
    <row r="32185" spans="1:1" ht="13.5" hidden="1" thickBot="1">
      <c r="A32185" s="514"/>
    </row>
    <row r="32186" spans="1:1" hidden="1">
      <c r="A32186" s="164"/>
    </row>
    <row r="32187" spans="1:1" hidden="1">
      <c r="A32187" s="164"/>
    </row>
    <row r="32188" spans="1:1" hidden="1">
      <c r="A32188" s="522"/>
    </row>
    <row r="32189" spans="1:1" hidden="1">
      <c r="A32189" s="118"/>
    </row>
    <row r="32190" spans="1:1" hidden="1">
      <c r="A32190" s="118"/>
    </row>
    <row r="32191" spans="1:1" hidden="1">
      <c r="A32191" s="118"/>
    </row>
    <row r="32192" spans="1:1" ht="15.75" hidden="1">
      <c r="A32192" s="241"/>
    </row>
    <row r="32193" spans="1:1" ht="15.75" hidden="1">
      <c r="A32193" s="241"/>
    </row>
    <row r="32194" spans="1:1" ht="15.75" hidden="1">
      <c r="A32194" s="241"/>
    </row>
    <row r="32195" spans="1:1" ht="15.75" hidden="1">
      <c r="A32195" s="241"/>
    </row>
    <row r="32196" spans="1:1" ht="15.75" hidden="1">
      <c r="A32196" s="241"/>
    </row>
    <row r="32197" spans="1:1" ht="15.75" hidden="1">
      <c r="A32197" s="241"/>
    </row>
    <row r="32198" spans="1:1" ht="15.75" hidden="1">
      <c r="A32198" s="241"/>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21"/>
    </row>
    <row r="32222" spans="1:1" hidden="1">
      <c r="A32222" s="163"/>
    </row>
    <row r="32223" spans="1:1" hidden="1">
      <c r="A32223" s="143"/>
    </row>
    <row r="32224" spans="1:1" hidden="1">
      <c r="A32224" s="143"/>
    </row>
    <row r="32225" spans="1:1" hidden="1">
      <c r="A32225" s="143"/>
    </row>
    <row r="32226" spans="1:1" hidden="1">
      <c r="A32226" s="143"/>
    </row>
    <row r="32227" spans="1:1" hidden="1">
      <c r="A32227" s="143"/>
    </row>
    <row r="32228" spans="1:1" hidden="1">
      <c r="A32228" s="143"/>
    </row>
    <row r="32229" spans="1:1" hidden="1">
      <c r="A32229" s="143"/>
    </row>
    <row r="32230" spans="1:1" hidden="1">
      <c r="A32230" s="143"/>
    </row>
    <row r="32231" spans="1:1" hidden="1">
      <c r="A32231" s="143"/>
    </row>
    <row r="32232" spans="1:1" hidden="1">
      <c r="A32232" s="143"/>
    </row>
    <row r="32233" spans="1:1" hidden="1">
      <c r="A32233" s="143"/>
    </row>
    <row r="32234" spans="1:1" hidden="1">
      <c r="A32234" s="143"/>
    </row>
    <row r="32235" spans="1:1" hidden="1">
      <c r="A32235" s="143"/>
    </row>
    <row r="32236" spans="1:1" hidden="1">
      <c r="A32236" s="143"/>
    </row>
    <row r="32237" spans="1:1" hidden="1">
      <c r="A32237" s="143"/>
    </row>
    <row r="32238" spans="1:1" hidden="1">
      <c r="A32238" s="143"/>
    </row>
    <row r="32239" spans="1:1" hidden="1">
      <c r="A32239" s="143"/>
    </row>
    <row r="32240" spans="1:1" hidden="1">
      <c r="A32240" s="143"/>
    </row>
    <row r="32241" spans="1:1" hidden="1">
      <c r="A32241" s="164"/>
    </row>
    <row r="32242" spans="1:1" hidden="1">
      <c r="A32242" s="164"/>
    </row>
    <row r="32243" spans="1:1" hidden="1">
      <c r="A32243" s="164"/>
    </row>
    <row r="32244" spans="1:1" hidden="1">
      <c r="A32244" s="141"/>
    </row>
    <row r="32245" spans="1:1" hidden="1">
      <c r="A32245" s="141"/>
    </row>
    <row r="32246" spans="1:1" hidden="1">
      <c r="A32246" s="141"/>
    </row>
    <row r="32247" spans="1:1" hidden="1">
      <c r="A32247" s="143"/>
    </row>
    <row r="32248" spans="1:1" hidden="1">
      <c r="A32248" s="143"/>
    </row>
    <row r="32249" spans="1:1" hidden="1">
      <c r="A32249" s="143"/>
    </row>
    <row r="32250" spans="1:1" hidden="1">
      <c r="A32250" s="143"/>
    </row>
    <row r="32251" spans="1:1" hidden="1">
      <c r="A32251" s="143"/>
    </row>
    <row r="32252" spans="1:1" hidden="1">
      <c r="A32252" s="143"/>
    </row>
    <row r="32253" spans="1:1" hidden="1">
      <c r="A32253" s="143"/>
    </row>
    <row r="32254" spans="1:1" hidden="1">
      <c r="A32254" s="143"/>
    </row>
    <row r="32255" spans="1:1" hidden="1">
      <c r="A32255" s="143"/>
    </row>
    <row r="32256" spans="1:1" hidden="1">
      <c r="A32256" s="143"/>
    </row>
    <row r="32257" spans="1:1" hidden="1">
      <c r="A32257" s="143"/>
    </row>
    <row r="32258" spans="1:1" hidden="1">
      <c r="A32258" s="143"/>
    </row>
    <row r="32259" spans="1:1" hidden="1">
      <c r="A32259" s="141"/>
    </row>
    <row r="32260" spans="1:1" hidden="1">
      <c r="A32260" s="141"/>
    </row>
    <row r="32261" spans="1:1" hidden="1">
      <c r="A32261" s="143"/>
    </row>
    <row r="32262" spans="1:1" hidden="1">
      <c r="A32262" s="143"/>
    </row>
    <row r="32263" spans="1:1" hidden="1">
      <c r="A32263" s="143"/>
    </row>
    <row r="32264" spans="1:1" ht="15.75" hidden="1">
      <c r="A32264" s="100"/>
    </row>
    <row r="32265" spans="1:1" hidden="1">
      <c r="A32265" s="143"/>
    </row>
    <row r="32266" spans="1:1" hidden="1">
      <c r="A32266" s="143"/>
    </row>
    <row r="32267" spans="1:1" hidden="1">
      <c r="A32267" s="143"/>
    </row>
    <row r="32268" spans="1:1" hidden="1">
      <c r="A32268" s="143"/>
    </row>
    <row r="32269" spans="1:1" hidden="1">
      <c r="A32269" s="143"/>
    </row>
    <row r="32270" spans="1:1" hidden="1">
      <c r="A32270" s="143"/>
    </row>
    <row r="32271" spans="1:1" hidden="1">
      <c r="A32271" s="143"/>
    </row>
    <row r="32272" spans="1:1" hidden="1">
      <c r="A32272" s="143"/>
    </row>
    <row r="32273" spans="1:1" hidden="1">
      <c r="A32273" s="143"/>
    </row>
    <row r="32274" spans="1:1" hidden="1">
      <c r="A32274" s="143"/>
    </row>
    <row r="32275" spans="1:1" hidden="1">
      <c r="A32275" s="143"/>
    </row>
    <row r="32276" spans="1:1" hidden="1">
      <c r="A32276" s="143"/>
    </row>
    <row r="32277" spans="1:1" hidden="1">
      <c r="A32277" s="143"/>
    </row>
    <row r="32278" spans="1:1" hidden="1">
      <c r="A32278" s="143"/>
    </row>
    <row r="32279" spans="1:1" hidden="1">
      <c r="A32279" s="164"/>
    </row>
    <row r="32280" spans="1:1" hidden="1">
      <c r="A32280" s="164"/>
    </row>
    <row r="32281" spans="1:1" hidden="1">
      <c r="A32281" s="143"/>
    </row>
    <row r="32282" spans="1:1" hidden="1">
      <c r="A32282" s="164"/>
    </row>
    <row r="32283" spans="1:1" hidden="1">
      <c r="A32283" s="164"/>
    </row>
    <row r="32284" spans="1:1" hidden="1">
      <c r="A32284" s="143"/>
    </row>
    <row r="32285" spans="1:1" hidden="1">
      <c r="A32285" s="143"/>
    </row>
    <row r="32286" spans="1:1" ht="13.5" hidden="1" thickBot="1">
      <c r="A32286" s="514"/>
    </row>
    <row r="32287" spans="1:1" hidden="1">
      <c r="A32287" s="164"/>
    </row>
    <row r="32288" spans="1:1" hidden="1">
      <c r="A32288" s="164"/>
    </row>
    <row r="32289" spans="1:1" hidden="1">
      <c r="A32289" s="522"/>
    </row>
    <row r="32290" spans="1:1" hidden="1">
      <c r="A32290" s="118"/>
    </row>
    <row r="32291" spans="1:1" hidden="1">
      <c r="A32291" s="118"/>
    </row>
    <row r="32292" spans="1:1" hidden="1">
      <c r="A32292" s="118"/>
    </row>
    <row r="32293" spans="1:1" ht="15.75" hidden="1">
      <c r="A32293" s="241"/>
    </row>
    <row r="32294" spans="1:1" ht="15.75" hidden="1">
      <c r="A32294" s="241"/>
    </row>
    <row r="32295" spans="1:1" ht="15.75" hidden="1">
      <c r="A32295" s="241"/>
    </row>
    <row r="32296" spans="1:1" ht="15.75" hidden="1">
      <c r="A32296" s="241"/>
    </row>
    <row r="32297" spans="1:1" ht="15.75" hidden="1">
      <c r="A32297" s="241"/>
    </row>
    <row r="32298" spans="1:1" ht="15.75" hidden="1">
      <c r="A32298" s="241"/>
    </row>
    <row r="32299" spans="1:1" ht="15.75" hidden="1">
      <c r="A32299" s="241"/>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21"/>
    </row>
    <row r="32323" spans="1:1" hidden="1">
      <c r="A32323" s="163"/>
    </row>
    <row r="32324" spans="1:1" hidden="1">
      <c r="A32324" s="143"/>
    </row>
    <row r="32325" spans="1:1" hidden="1">
      <c r="A32325" s="143"/>
    </row>
    <row r="32326" spans="1:1" hidden="1">
      <c r="A32326" s="143"/>
    </row>
    <row r="32327" spans="1:1" hidden="1">
      <c r="A32327" s="143"/>
    </row>
    <row r="32328" spans="1:1" hidden="1">
      <c r="A32328" s="143"/>
    </row>
    <row r="32329" spans="1:1" hidden="1">
      <c r="A32329" s="143"/>
    </row>
    <row r="32330" spans="1:1" hidden="1">
      <c r="A32330" s="143"/>
    </row>
    <row r="32331" spans="1:1" hidden="1">
      <c r="A32331" s="143"/>
    </row>
    <row r="32332" spans="1:1" hidden="1">
      <c r="A32332" s="143"/>
    </row>
    <row r="32333" spans="1:1" hidden="1">
      <c r="A32333" s="143"/>
    </row>
    <row r="32334" spans="1:1" hidden="1">
      <c r="A32334" s="143"/>
    </row>
    <row r="32335" spans="1:1" hidden="1">
      <c r="A32335" s="143"/>
    </row>
    <row r="32336" spans="1:1" hidden="1">
      <c r="A32336" s="143"/>
    </row>
    <row r="32337" spans="1:1" hidden="1">
      <c r="A32337" s="143"/>
    </row>
    <row r="32338" spans="1:1" hidden="1">
      <c r="A32338" s="143"/>
    </row>
    <row r="32339" spans="1:1" hidden="1">
      <c r="A32339" s="143"/>
    </row>
    <row r="32340" spans="1:1" hidden="1">
      <c r="A32340" s="143"/>
    </row>
    <row r="32341" spans="1:1" hidden="1">
      <c r="A32341" s="143"/>
    </row>
    <row r="32342" spans="1:1" hidden="1">
      <c r="A32342" s="164"/>
    </row>
    <row r="32343" spans="1:1" hidden="1">
      <c r="A32343" s="164"/>
    </row>
    <row r="32344" spans="1:1" hidden="1">
      <c r="A32344" s="164"/>
    </row>
    <row r="32345" spans="1:1" hidden="1">
      <c r="A32345" s="141"/>
    </row>
    <row r="32346" spans="1:1" hidden="1">
      <c r="A32346" s="141"/>
    </row>
    <row r="32347" spans="1:1" hidden="1">
      <c r="A32347" s="141"/>
    </row>
    <row r="32348" spans="1:1" hidden="1">
      <c r="A32348" s="143"/>
    </row>
    <row r="32349" spans="1:1" hidden="1">
      <c r="A32349" s="143"/>
    </row>
    <row r="32350" spans="1:1" hidden="1">
      <c r="A32350" s="143"/>
    </row>
    <row r="32351" spans="1:1" hidden="1">
      <c r="A32351" s="143"/>
    </row>
    <row r="32352" spans="1:1" hidden="1">
      <c r="A32352" s="143"/>
    </row>
    <row r="32353" spans="1:1" hidden="1">
      <c r="A32353" s="143"/>
    </row>
    <row r="32354" spans="1:1" hidden="1">
      <c r="A32354" s="143"/>
    </row>
    <row r="32355" spans="1:1" hidden="1">
      <c r="A32355" s="143"/>
    </row>
    <row r="32356" spans="1:1" hidden="1">
      <c r="A32356" s="143"/>
    </row>
    <row r="32357" spans="1:1" hidden="1">
      <c r="A32357" s="143"/>
    </row>
    <row r="32358" spans="1:1" hidden="1">
      <c r="A32358" s="143"/>
    </row>
    <row r="32359" spans="1:1" hidden="1">
      <c r="A32359" s="143"/>
    </row>
    <row r="32360" spans="1:1" hidden="1">
      <c r="A32360" s="141"/>
    </row>
    <row r="32361" spans="1:1" hidden="1">
      <c r="A32361" s="141"/>
    </row>
    <row r="32362" spans="1:1" hidden="1">
      <c r="A32362" s="143"/>
    </row>
    <row r="32363" spans="1:1" hidden="1">
      <c r="A32363" s="143"/>
    </row>
    <row r="32364" spans="1:1" hidden="1">
      <c r="A32364" s="143"/>
    </row>
    <row r="32365" spans="1:1" ht="15.75" hidden="1">
      <c r="A32365" s="100"/>
    </row>
    <row r="32366" spans="1:1" hidden="1">
      <c r="A32366" s="143"/>
    </row>
    <row r="32367" spans="1:1" hidden="1">
      <c r="A32367" s="143"/>
    </row>
    <row r="32368" spans="1:1" hidden="1">
      <c r="A32368" s="143"/>
    </row>
    <row r="32369" spans="1:1" hidden="1">
      <c r="A32369" s="143"/>
    </row>
    <row r="32370" spans="1:1" hidden="1">
      <c r="A32370" s="143"/>
    </row>
    <row r="32371" spans="1:1" hidden="1">
      <c r="A32371" s="143"/>
    </row>
    <row r="32372" spans="1:1" hidden="1">
      <c r="A32372" s="143"/>
    </row>
    <row r="32373" spans="1:1" hidden="1">
      <c r="A32373" s="143"/>
    </row>
    <row r="32374" spans="1:1" hidden="1">
      <c r="A32374" s="143"/>
    </row>
    <row r="32375" spans="1:1" hidden="1">
      <c r="A32375" s="143"/>
    </row>
    <row r="32376" spans="1:1" hidden="1">
      <c r="A32376" s="143"/>
    </row>
    <row r="32377" spans="1:1" hidden="1">
      <c r="A32377" s="143"/>
    </row>
    <row r="32378" spans="1:1" hidden="1">
      <c r="A32378" s="143"/>
    </row>
    <row r="32379" spans="1:1" hidden="1">
      <c r="A32379" s="143"/>
    </row>
    <row r="32380" spans="1:1" hidden="1">
      <c r="A32380" s="164"/>
    </row>
    <row r="32381" spans="1:1" hidden="1">
      <c r="A32381" s="164"/>
    </row>
    <row r="32382" spans="1:1" hidden="1">
      <c r="A32382" s="143"/>
    </row>
    <row r="32383" spans="1:1" hidden="1">
      <c r="A32383" s="164"/>
    </row>
    <row r="32384" spans="1:1" hidden="1">
      <c r="A32384" s="164"/>
    </row>
    <row r="32385" spans="1:1" hidden="1">
      <c r="A32385" s="143"/>
    </row>
    <row r="32386" spans="1:1" hidden="1">
      <c r="A32386" s="143"/>
    </row>
    <row r="32387" spans="1:1" ht="13.5" hidden="1" thickBot="1">
      <c r="A32387" s="514"/>
    </row>
    <row r="32388" spans="1:1" hidden="1">
      <c r="A32388" s="164"/>
    </row>
    <row r="32389" spans="1:1" hidden="1">
      <c r="A32389" s="164"/>
    </row>
    <row r="32390" spans="1:1" hidden="1">
      <c r="A32390" s="522"/>
    </row>
    <row r="32391" spans="1:1" hidden="1">
      <c r="A32391" s="118"/>
    </row>
    <row r="32392" spans="1:1" hidden="1">
      <c r="A32392" s="118"/>
    </row>
    <row r="32393" spans="1:1" hidden="1">
      <c r="A32393" s="118"/>
    </row>
    <row r="32394" spans="1:1" ht="15.75" hidden="1">
      <c r="A32394" s="241"/>
    </row>
    <row r="32395" spans="1:1" ht="15.75" hidden="1">
      <c r="A32395" s="241"/>
    </row>
    <row r="32396" spans="1:1" ht="15.75" hidden="1">
      <c r="A32396" s="241"/>
    </row>
    <row r="32397" spans="1:1" ht="15.75" hidden="1">
      <c r="A32397" s="241"/>
    </row>
    <row r="32398" spans="1:1" ht="15.75" hidden="1">
      <c r="A32398" s="241"/>
    </row>
    <row r="32399" spans="1:1" ht="15.75" hidden="1">
      <c r="A32399" s="241"/>
    </row>
    <row r="32400" spans="1:1" ht="15.75" hidden="1">
      <c r="A32400" s="241"/>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21"/>
    </row>
    <row r="32424" spans="1:1" hidden="1">
      <c r="A32424" s="163"/>
    </row>
    <row r="32425" spans="1:1" hidden="1">
      <c r="A32425" s="143"/>
    </row>
    <row r="32426" spans="1:1" hidden="1">
      <c r="A32426" s="143"/>
    </row>
    <row r="32427" spans="1:1" hidden="1">
      <c r="A32427" s="143"/>
    </row>
    <row r="32428" spans="1:1" hidden="1">
      <c r="A32428" s="143"/>
    </row>
    <row r="32429" spans="1:1" hidden="1">
      <c r="A32429" s="143"/>
    </row>
    <row r="32430" spans="1:1" hidden="1">
      <c r="A32430" s="143"/>
    </row>
    <row r="32431" spans="1:1" hidden="1">
      <c r="A32431" s="143"/>
    </row>
    <row r="32432" spans="1:1" hidden="1">
      <c r="A32432" s="143"/>
    </row>
    <row r="32433" spans="1:1" hidden="1">
      <c r="A32433" s="143"/>
    </row>
    <row r="32434" spans="1:1" hidden="1">
      <c r="A32434" s="143"/>
    </row>
    <row r="32435" spans="1:1" hidden="1">
      <c r="A32435" s="143"/>
    </row>
    <row r="32436" spans="1:1" hidden="1">
      <c r="A32436" s="143"/>
    </row>
    <row r="32437" spans="1:1" hidden="1">
      <c r="A32437" s="143"/>
    </row>
    <row r="32438" spans="1:1" hidden="1">
      <c r="A32438" s="143"/>
    </row>
    <row r="32439" spans="1:1" hidden="1">
      <c r="A32439" s="143"/>
    </row>
    <row r="32440" spans="1:1" hidden="1">
      <c r="A32440" s="143"/>
    </row>
    <row r="32441" spans="1:1" hidden="1">
      <c r="A32441" s="143"/>
    </row>
    <row r="32442" spans="1:1" hidden="1">
      <c r="A32442" s="143"/>
    </row>
    <row r="32443" spans="1:1" hidden="1">
      <c r="A32443" s="164"/>
    </row>
    <row r="32444" spans="1:1" hidden="1">
      <c r="A32444" s="164"/>
    </row>
    <row r="32445" spans="1:1" hidden="1">
      <c r="A32445" s="164"/>
    </row>
    <row r="32446" spans="1:1" hidden="1">
      <c r="A32446" s="141"/>
    </row>
    <row r="32447" spans="1:1" hidden="1">
      <c r="A32447" s="141"/>
    </row>
    <row r="32448" spans="1:1" hidden="1">
      <c r="A32448" s="141"/>
    </row>
    <row r="32449" spans="1:1" hidden="1">
      <c r="A32449" s="143"/>
    </row>
    <row r="32450" spans="1:1" hidden="1">
      <c r="A32450" s="143"/>
    </row>
    <row r="32451" spans="1:1" hidden="1">
      <c r="A32451" s="143"/>
    </row>
    <row r="32452" spans="1:1" hidden="1">
      <c r="A32452" s="143"/>
    </row>
    <row r="32453" spans="1:1" hidden="1">
      <c r="A32453" s="143"/>
    </row>
    <row r="32454" spans="1:1" hidden="1">
      <c r="A32454" s="143"/>
    </row>
    <row r="32455" spans="1:1" hidden="1">
      <c r="A32455" s="143"/>
    </row>
    <row r="32456" spans="1:1" hidden="1">
      <c r="A32456" s="143"/>
    </row>
    <row r="32457" spans="1:1" hidden="1">
      <c r="A32457" s="143"/>
    </row>
    <row r="32458" spans="1:1" hidden="1">
      <c r="A32458" s="143"/>
    </row>
    <row r="32459" spans="1:1" hidden="1">
      <c r="A32459" s="143"/>
    </row>
    <row r="32460" spans="1:1" hidden="1">
      <c r="A32460" s="143"/>
    </row>
    <row r="32461" spans="1:1" hidden="1">
      <c r="A32461" s="141"/>
    </row>
    <row r="32462" spans="1:1" hidden="1">
      <c r="A32462" s="141"/>
    </row>
    <row r="32463" spans="1:1" hidden="1">
      <c r="A32463" s="143"/>
    </row>
    <row r="32464" spans="1:1" hidden="1">
      <c r="A32464" s="143"/>
    </row>
    <row r="32465" spans="1:1" hidden="1">
      <c r="A32465" s="143"/>
    </row>
    <row r="32466" spans="1:1" ht="15.75" hidden="1">
      <c r="A32466" s="100"/>
    </row>
    <row r="32467" spans="1:1" hidden="1">
      <c r="A32467" s="143"/>
    </row>
    <row r="32468" spans="1:1" hidden="1">
      <c r="A32468" s="143"/>
    </row>
    <row r="32469" spans="1:1" hidden="1">
      <c r="A32469" s="143"/>
    </row>
    <row r="32470" spans="1:1" hidden="1">
      <c r="A32470" s="143"/>
    </row>
    <row r="32471" spans="1:1" hidden="1">
      <c r="A32471" s="143"/>
    </row>
    <row r="32472" spans="1:1" hidden="1">
      <c r="A32472" s="143"/>
    </row>
    <row r="32473" spans="1:1" hidden="1">
      <c r="A32473" s="143"/>
    </row>
    <row r="32474" spans="1:1" hidden="1">
      <c r="A32474" s="143"/>
    </row>
    <row r="32475" spans="1:1" hidden="1">
      <c r="A32475" s="143"/>
    </row>
    <row r="32476" spans="1:1" hidden="1">
      <c r="A32476" s="143"/>
    </row>
    <row r="32477" spans="1:1" hidden="1">
      <c r="A32477" s="143"/>
    </row>
    <row r="32478" spans="1:1" hidden="1">
      <c r="A32478" s="143"/>
    </row>
    <row r="32479" spans="1:1" hidden="1">
      <c r="A32479" s="143"/>
    </row>
    <row r="32480" spans="1:1" hidden="1">
      <c r="A32480" s="143"/>
    </row>
    <row r="32481" spans="1:1" hidden="1">
      <c r="A32481" s="164"/>
    </row>
    <row r="32482" spans="1:1" hidden="1">
      <c r="A32482" s="164"/>
    </row>
    <row r="32483" spans="1:1" hidden="1">
      <c r="A32483" s="143"/>
    </row>
    <row r="32484" spans="1:1" hidden="1">
      <c r="A32484" s="164"/>
    </row>
    <row r="32485" spans="1:1" hidden="1">
      <c r="A32485" s="164"/>
    </row>
    <row r="32486" spans="1:1" hidden="1">
      <c r="A32486" s="143"/>
    </row>
    <row r="32487" spans="1:1" hidden="1">
      <c r="A32487" s="143"/>
    </row>
    <row r="32488" spans="1:1" ht="13.5" hidden="1" thickBot="1">
      <c r="A32488" s="514"/>
    </row>
    <row r="32489" spans="1:1" hidden="1">
      <c r="A32489" s="164"/>
    </row>
    <row r="32490" spans="1:1" hidden="1">
      <c r="A32490" s="164"/>
    </row>
    <row r="32491" spans="1:1" hidden="1">
      <c r="A32491" s="522"/>
    </row>
    <row r="32492" spans="1:1" hidden="1">
      <c r="A32492" s="118"/>
    </row>
    <row r="32493" spans="1:1" hidden="1">
      <c r="A32493" s="118"/>
    </row>
    <row r="32494" spans="1:1" hidden="1">
      <c r="A32494" s="118"/>
    </row>
    <row r="32495" spans="1:1" ht="15.75" hidden="1">
      <c r="A32495" s="241"/>
    </row>
    <row r="32496" spans="1:1" ht="15.75" hidden="1">
      <c r="A32496" s="241"/>
    </row>
    <row r="32497" spans="1:1" ht="15.75" hidden="1">
      <c r="A32497" s="241"/>
    </row>
    <row r="32498" spans="1:1" ht="15.75" hidden="1">
      <c r="A32498" s="241"/>
    </row>
    <row r="32499" spans="1:1" ht="15.75" hidden="1">
      <c r="A32499" s="241"/>
    </row>
    <row r="32500" spans="1:1" ht="15.75" hidden="1">
      <c r="A32500" s="241"/>
    </row>
    <row r="32501" spans="1:1" ht="15.75" hidden="1">
      <c r="A32501" s="241"/>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21"/>
    </row>
    <row r="32525" spans="1:1" hidden="1">
      <c r="A32525" s="163"/>
    </row>
    <row r="32526" spans="1:1" hidden="1">
      <c r="A32526" s="143"/>
    </row>
    <row r="32527" spans="1:1" hidden="1">
      <c r="A32527" s="143"/>
    </row>
    <row r="32528" spans="1:1" hidden="1">
      <c r="A32528" s="143"/>
    </row>
    <row r="32529" spans="1:1" hidden="1">
      <c r="A32529" s="143"/>
    </row>
    <row r="32530" spans="1:1" hidden="1">
      <c r="A32530" s="143"/>
    </row>
    <row r="32531" spans="1:1" hidden="1">
      <c r="A32531" s="143"/>
    </row>
    <row r="32532" spans="1:1" hidden="1">
      <c r="A32532" s="143"/>
    </row>
    <row r="32533" spans="1:1" hidden="1">
      <c r="A32533" s="143"/>
    </row>
    <row r="32534" spans="1:1" hidden="1">
      <c r="A32534" s="143"/>
    </row>
    <row r="32535" spans="1:1" hidden="1">
      <c r="A32535" s="143"/>
    </row>
    <row r="32536" spans="1:1" hidden="1">
      <c r="A32536" s="143"/>
    </row>
    <row r="32537" spans="1:1" hidden="1">
      <c r="A32537" s="143"/>
    </row>
    <row r="32538" spans="1:1" hidden="1">
      <c r="A32538" s="143"/>
    </row>
    <row r="32539" spans="1:1" hidden="1">
      <c r="A32539" s="143"/>
    </row>
    <row r="32540" spans="1:1" hidden="1">
      <c r="A32540" s="143"/>
    </row>
    <row r="32541" spans="1:1" hidden="1">
      <c r="A32541" s="143"/>
    </row>
    <row r="32542" spans="1:1" hidden="1">
      <c r="A32542" s="143"/>
    </row>
    <row r="32543" spans="1:1" hidden="1">
      <c r="A32543" s="143"/>
    </row>
    <row r="32544" spans="1:1" hidden="1">
      <c r="A32544" s="164"/>
    </row>
    <row r="32545" spans="1:1" hidden="1">
      <c r="A32545" s="164"/>
    </row>
    <row r="32546" spans="1:1" hidden="1">
      <c r="A32546" s="164"/>
    </row>
    <row r="32547" spans="1:1" hidden="1">
      <c r="A32547" s="141"/>
    </row>
    <row r="32548" spans="1:1" hidden="1">
      <c r="A32548" s="141"/>
    </row>
    <row r="32549" spans="1:1" hidden="1">
      <c r="A32549" s="141"/>
    </row>
    <row r="32550" spans="1:1" hidden="1">
      <c r="A32550" s="143"/>
    </row>
    <row r="32551" spans="1:1" hidden="1">
      <c r="A32551" s="143"/>
    </row>
    <row r="32552" spans="1:1" hidden="1">
      <c r="A32552" s="143"/>
    </row>
    <row r="32553" spans="1:1" hidden="1">
      <c r="A32553" s="143"/>
    </row>
    <row r="32554" spans="1:1" hidden="1">
      <c r="A32554" s="143"/>
    </row>
    <row r="32555" spans="1:1" hidden="1">
      <c r="A32555" s="143"/>
    </row>
    <row r="32556" spans="1:1" hidden="1">
      <c r="A32556" s="143"/>
    </row>
    <row r="32557" spans="1:1" hidden="1">
      <c r="A32557" s="143"/>
    </row>
    <row r="32558" spans="1:1" hidden="1">
      <c r="A32558" s="143"/>
    </row>
    <row r="32559" spans="1:1" hidden="1">
      <c r="A32559" s="143"/>
    </row>
    <row r="32560" spans="1:1" hidden="1">
      <c r="A32560" s="143"/>
    </row>
    <row r="32561" spans="1:1" hidden="1">
      <c r="A32561" s="143"/>
    </row>
    <row r="32562" spans="1:1" hidden="1">
      <c r="A32562" s="141"/>
    </row>
    <row r="32563" spans="1:1" hidden="1">
      <c r="A32563" s="141"/>
    </row>
    <row r="32564" spans="1:1" hidden="1">
      <c r="A32564" s="143"/>
    </row>
    <row r="32565" spans="1:1" hidden="1">
      <c r="A32565" s="143"/>
    </row>
    <row r="32566" spans="1:1" hidden="1">
      <c r="A32566" s="143"/>
    </row>
    <row r="32567" spans="1:1" ht="15.75" hidden="1">
      <c r="A32567" s="100"/>
    </row>
    <row r="32568" spans="1:1" hidden="1">
      <c r="A32568" s="143"/>
    </row>
    <row r="32569" spans="1:1" hidden="1">
      <c r="A32569" s="143"/>
    </row>
    <row r="32570" spans="1:1" hidden="1">
      <c r="A32570" s="143"/>
    </row>
    <row r="32571" spans="1:1" hidden="1">
      <c r="A32571" s="143"/>
    </row>
    <row r="32572" spans="1:1" hidden="1">
      <c r="A32572" s="143"/>
    </row>
    <row r="32573" spans="1:1" hidden="1">
      <c r="A32573" s="143"/>
    </row>
    <row r="32574" spans="1:1" hidden="1">
      <c r="A32574" s="143"/>
    </row>
    <row r="32575" spans="1:1" hidden="1">
      <c r="A32575" s="143"/>
    </row>
    <row r="32576" spans="1:1" hidden="1">
      <c r="A32576" s="143"/>
    </row>
    <row r="32577" spans="1:1" hidden="1">
      <c r="A32577" s="143"/>
    </row>
    <row r="32578" spans="1:1" hidden="1">
      <c r="A32578" s="143"/>
    </row>
    <row r="32579" spans="1:1" hidden="1">
      <c r="A32579" s="143"/>
    </row>
    <row r="32580" spans="1:1" hidden="1">
      <c r="A32580" s="143"/>
    </row>
    <row r="32581" spans="1:1" hidden="1">
      <c r="A32581" s="143"/>
    </row>
    <row r="32582" spans="1:1" hidden="1">
      <c r="A32582" s="164"/>
    </row>
    <row r="32583" spans="1:1" hidden="1">
      <c r="A32583" s="164"/>
    </row>
    <row r="32584" spans="1:1" hidden="1">
      <c r="A32584" s="143"/>
    </row>
    <row r="32585" spans="1:1" hidden="1">
      <c r="A32585" s="164"/>
    </row>
    <row r="32586" spans="1:1" hidden="1">
      <c r="A32586" s="164"/>
    </row>
    <row r="32587" spans="1:1" hidden="1">
      <c r="A32587" s="143"/>
    </row>
    <row r="32588" spans="1:1" hidden="1">
      <c r="A32588" s="143"/>
    </row>
    <row r="32589" spans="1:1" ht="13.5" hidden="1" thickBot="1">
      <c r="A32589" s="514"/>
    </row>
    <row r="32590" spans="1:1" hidden="1">
      <c r="A32590" s="164"/>
    </row>
    <row r="32591" spans="1:1" hidden="1">
      <c r="A32591" s="164"/>
    </row>
    <row r="32592" spans="1:1" hidden="1">
      <c r="A32592" s="522"/>
    </row>
    <row r="32593" spans="1:1" hidden="1">
      <c r="A32593" s="118"/>
    </row>
    <row r="32594" spans="1:1" hidden="1">
      <c r="A32594" s="118"/>
    </row>
    <row r="32595" spans="1:1" hidden="1">
      <c r="A32595" s="118"/>
    </row>
    <row r="32596" spans="1:1" ht="15.75" hidden="1">
      <c r="A32596" s="241"/>
    </row>
    <row r="32597" spans="1:1" ht="15.75" hidden="1">
      <c r="A32597" s="241"/>
    </row>
    <row r="32598" spans="1:1" ht="15.75" hidden="1">
      <c r="A32598" s="241"/>
    </row>
    <row r="32599" spans="1:1" ht="15.75" hidden="1">
      <c r="A32599" s="241"/>
    </row>
    <row r="32600" spans="1:1" ht="15.75" hidden="1">
      <c r="A32600" s="241"/>
    </row>
    <row r="32601" spans="1:1" ht="15.75" hidden="1">
      <c r="A32601" s="241"/>
    </row>
    <row r="32602" spans="1:1" ht="15.75" hidden="1">
      <c r="A32602" s="241"/>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21"/>
    </row>
    <row r="32626" spans="1:1" hidden="1">
      <c r="A32626" s="163"/>
    </row>
    <row r="32627" spans="1:1" hidden="1">
      <c r="A32627" s="143"/>
    </row>
    <row r="32628" spans="1:1" hidden="1">
      <c r="A32628" s="143"/>
    </row>
    <row r="32629" spans="1:1" hidden="1">
      <c r="A32629" s="143"/>
    </row>
    <row r="32630" spans="1:1" hidden="1">
      <c r="A32630" s="143"/>
    </row>
    <row r="32631" spans="1:1" hidden="1">
      <c r="A32631" s="143"/>
    </row>
    <row r="32632" spans="1:1" hidden="1">
      <c r="A32632" s="143"/>
    </row>
    <row r="32633" spans="1:1" hidden="1">
      <c r="A32633" s="143"/>
    </row>
    <row r="32634" spans="1:1" hidden="1">
      <c r="A32634" s="143"/>
    </row>
    <row r="32635" spans="1:1" hidden="1">
      <c r="A32635" s="143"/>
    </row>
    <row r="32636" spans="1:1" hidden="1">
      <c r="A32636" s="143"/>
    </row>
    <row r="32637" spans="1:1" hidden="1">
      <c r="A32637" s="143"/>
    </row>
    <row r="32638" spans="1:1" hidden="1">
      <c r="A32638" s="143"/>
    </row>
    <row r="32639" spans="1:1" hidden="1">
      <c r="A32639" s="143"/>
    </row>
    <row r="32640" spans="1:1" hidden="1">
      <c r="A32640" s="143"/>
    </row>
    <row r="32641" spans="1:1" hidden="1">
      <c r="A32641" s="143"/>
    </row>
    <row r="32642" spans="1:1" hidden="1">
      <c r="A32642" s="143"/>
    </row>
    <row r="32643" spans="1:1" hidden="1">
      <c r="A32643" s="143"/>
    </row>
    <row r="32644" spans="1:1" hidden="1">
      <c r="A32644" s="143"/>
    </row>
    <row r="32645" spans="1:1" hidden="1">
      <c r="A32645" s="164"/>
    </row>
    <row r="32646" spans="1:1" hidden="1">
      <c r="A32646" s="164"/>
    </row>
    <row r="32647" spans="1:1" hidden="1">
      <c r="A32647" s="164"/>
    </row>
    <row r="32648" spans="1:1" hidden="1">
      <c r="A32648" s="141"/>
    </row>
    <row r="32649" spans="1:1" hidden="1">
      <c r="A32649" s="141"/>
    </row>
    <row r="32650" spans="1:1" hidden="1">
      <c r="A32650" s="141"/>
    </row>
    <row r="32651" spans="1:1" hidden="1">
      <c r="A32651" s="143"/>
    </row>
    <row r="32652" spans="1:1" hidden="1">
      <c r="A32652" s="143"/>
    </row>
    <row r="32653" spans="1:1" hidden="1">
      <c r="A32653" s="143"/>
    </row>
    <row r="32654" spans="1:1" hidden="1">
      <c r="A32654" s="143"/>
    </row>
    <row r="32655" spans="1:1" hidden="1">
      <c r="A32655" s="143"/>
    </row>
    <row r="32656" spans="1:1" hidden="1">
      <c r="A32656" s="143"/>
    </row>
    <row r="32657" spans="1:1" hidden="1">
      <c r="A32657" s="143"/>
    </row>
    <row r="32658" spans="1:1" hidden="1">
      <c r="A32658" s="143"/>
    </row>
    <row r="32659" spans="1:1" hidden="1">
      <c r="A32659" s="143"/>
    </row>
    <row r="32660" spans="1:1" hidden="1">
      <c r="A32660" s="143"/>
    </row>
    <row r="32661" spans="1:1" hidden="1">
      <c r="A32661" s="143"/>
    </row>
    <row r="32662" spans="1:1" hidden="1">
      <c r="A32662" s="143"/>
    </row>
    <row r="32663" spans="1:1" hidden="1">
      <c r="A32663" s="141"/>
    </row>
    <row r="32664" spans="1:1" hidden="1">
      <c r="A32664" s="141"/>
    </row>
    <row r="32665" spans="1:1" hidden="1">
      <c r="A32665" s="143"/>
    </row>
    <row r="32666" spans="1:1" hidden="1">
      <c r="A32666" s="143"/>
    </row>
    <row r="32667" spans="1:1" hidden="1">
      <c r="A32667" s="143"/>
    </row>
    <row r="32668" spans="1:1" ht="15.75" hidden="1">
      <c r="A32668" s="100"/>
    </row>
    <row r="32669" spans="1:1" hidden="1">
      <c r="A32669" s="143"/>
    </row>
    <row r="32670" spans="1:1" hidden="1">
      <c r="A32670" s="143"/>
    </row>
    <row r="32671" spans="1:1" hidden="1">
      <c r="A32671" s="143"/>
    </row>
    <row r="32672" spans="1:1" hidden="1">
      <c r="A32672" s="143"/>
    </row>
    <row r="32673" spans="1:1" hidden="1">
      <c r="A32673" s="143"/>
    </row>
    <row r="32674" spans="1:1" hidden="1">
      <c r="A32674" s="143"/>
    </row>
    <row r="32675" spans="1:1" hidden="1">
      <c r="A32675" s="143"/>
    </row>
    <row r="32676" spans="1:1" hidden="1">
      <c r="A32676" s="143"/>
    </row>
    <row r="32677" spans="1:1" hidden="1">
      <c r="A32677" s="143"/>
    </row>
    <row r="32678" spans="1:1" hidden="1">
      <c r="A32678" s="143"/>
    </row>
    <row r="32679" spans="1:1" hidden="1">
      <c r="A32679" s="143"/>
    </row>
    <row r="32680" spans="1:1" hidden="1">
      <c r="A32680" s="143"/>
    </row>
    <row r="32681" spans="1:1" hidden="1">
      <c r="A32681" s="143"/>
    </row>
    <row r="32682" spans="1:1" hidden="1">
      <c r="A32682" s="143"/>
    </row>
    <row r="32683" spans="1:1" hidden="1">
      <c r="A32683" s="164"/>
    </row>
    <row r="32684" spans="1:1" hidden="1">
      <c r="A32684" s="164"/>
    </row>
    <row r="32685" spans="1:1" hidden="1">
      <c r="A32685" s="143"/>
    </row>
    <row r="32686" spans="1:1" hidden="1">
      <c r="A32686" s="164"/>
    </row>
    <row r="32687" spans="1:1" hidden="1">
      <c r="A32687" s="164"/>
    </row>
    <row r="32688" spans="1:1" hidden="1">
      <c r="A32688" s="143"/>
    </row>
    <row r="32689" spans="1:1" hidden="1">
      <c r="A32689" s="143"/>
    </row>
    <row r="32690" spans="1:1" ht="13.5" hidden="1" thickBot="1">
      <c r="A32690" s="514"/>
    </row>
    <row r="32691" spans="1:1" hidden="1">
      <c r="A32691" s="164"/>
    </row>
    <row r="32692" spans="1:1" hidden="1">
      <c r="A32692" s="164"/>
    </row>
    <row r="32693" spans="1:1" hidden="1">
      <c r="A32693" s="522"/>
    </row>
    <row r="32694" spans="1:1" hidden="1">
      <c r="A32694" s="118"/>
    </row>
    <row r="32695" spans="1:1" hidden="1">
      <c r="A32695" s="118"/>
    </row>
    <row r="32696" spans="1:1" hidden="1">
      <c r="A32696" s="118"/>
    </row>
    <row r="32697" spans="1:1" ht="15.75" hidden="1">
      <c r="A32697" s="241"/>
    </row>
    <row r="32698" spans="1:1" ht="15.75" hidden="1">
      <c r="A32698" s="241"/>
    </row>
    <row r="32699" spans="1:1" ht="15.75" hidden="1">
      <c r="A32699" s="241"/>
    </row>
    <row r="32700" spans="1:1" ht="15.75" hidden="1">
      <c r="A32700" s="241"/>
    </row>
    <row r="32701" spans="1:1" ht="15.75" hidden="1">
      <c r="A32701" s="241"/>
    </row>
    <row r="32702" spans="1:1" ht="15.75" hidden="1">
      <c r="A32702" s="241"/>
    </row>
    <row r="32703" spans="1:1" ht="15.75" hidden="1">
      <c r="A32703" s="241"/>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21"/>
    </row>
    <row r="32727" spans="1:1" hidden="1">
      <c r="A32727" s="163"/>
    </row>
    <row r="32728" spans="1:1" hidden="1">
      <c r="A32728" s="143"/>
    </row>
    <row r="32729" spans="1:1" hidden="1">
      <c r="A32729" s="143"/>
    </row>
    <row r="32730" spans="1:1" hidden="1">
      <c r="A32730" s="143"/>
    </row>
    <row r="32731" spans="1:1" hidden="1">
      <c r="A32731" s="143"/>
    </row>
    <row r="32732" spans="1:1" hidden="1">
      <c r="A32732" s="143"/>
    </row>
    <row r="32733" spans="1:1" hidden="1">
      <c r="A32733" s="143"/>
    </row>
    <row r="32734" spans="1:1" hidden="1">
      <c r="A32734" s="143"/>
    </row>
    <row r="32735" spans="1:1" hidden="1">
      <c r="A32735" s="143"/>
    </row>
    <row r="32736" spans="1:1" hidden="1">
      <c r="A32736" s="143"/>
    </row>
    <row r="32737" spans="1:1" hidden="1">
      <c r="A32737" s="143"/>
    </row>
    <row r="32738" spans="1:1" hidden="1">
      <c r="A32738" s="143"/>
    </row>
    <row r="32739" spans="1:1" hidden="1">
      <c r="A32739" s="143"/>
    </row>
    <row r="32740" spans="1:1" hidden="1">
      <c r="A32740" s="143"/>
    </row>
    <row r="32741" spans="1:1" hidden="1">
      <c r="A32741" s="143"/>
    </row>
    <row r="32742" spans="1:1" hidden="1">
      <c r="A32742" s="143"/>
    </row>
    <row r="32743" spans="1:1" hidden="1">
      <c r="A32743" s="143"/>
    </row>
    <row r="32744" spans="1:1" hidden="1">
      <c r="A32744" s="143"/>
    </row>
    <row r="32745" spans="1:1" hidden="1">
      <c r="A32745" s="143"/>
    </row>
    <row r="32746" spans="1:1" hidden="1">
      <c r="A32746" s="164"/>
    </row>
    <row r="32747" spans="1:1" hidden="1">
      <c r="A32747" s="164"/>
    </row>
    <row r="32748" spans="1:1" hidden="1">
      <c r="A32748" s="164"/>
    </row>
    <row r="32749" spans="1:1" hidden="1">
      <c r="A32749" s="141"/>
    </row>
    <row r="32750" spans="1:1" hidden="1">
      <c r="A32750" s="141"/>
    </row>
    <row r="32751" spans="1:1" hidden="1">
      <c r="A32751" s="141"/>
    </row>
    <row r="32752" spans="1:1" hidden="1">
      <c r="A32752" s="143"/>
    </row>
    <row r="32753" spans="1:1" hidden="1">
      <c r="A32753" s="143"/>
    </row>
    <row r="32754" spans="1:1" hidden="1">
      <c r="A32754" s="143"/>
    </row>
    <row r="32755" spans="1:1" hidden="1">
      <c r="A32755" s="143"/>
    </row>
    <row r="32756" spans="1:1" hidden="1">
      <c r="A32756" s="143"/>
    </row>
    <row r="32757" spans="1:1" hidden="1">
      <c r="A32757" s="143"/>
    </row>
    <row r="32758" spans="1:1" hidden="1">
      <c r="A32758" s="143"/>
    </row>
    <row r="32759" spans="1:1" hidden="1">
      <c r="A32759" s="143"/>
    </row>
    <row r="32760" spans="1:1" hidden="1">
      <c r="A32760" s="143"/>
    </row>
    <row r="32761" spans="1:1" hidden="1">
      <c r="A32761" s="143"/>
    </row>
    <row r="32762" spans="1:1" hidden="1">
      <c r="A32762" s="143"/>
    </row>
    <row r="32763" spans="1:1" hidden="1">
      <c r="A32763" s="143"/>
    </row>
    <row r="32764" spans="1:1" hidden="1">
      <c r="A32764" s="141"/>
    </row>
    <row r="32765" spans="1:1" hidden="1">
      <c r="A32765" s="141"/>
    </row>
    <row r="32766" spans="1:1" hidden="1">
      <c r="A32766" s="143"/>
    </row>
    <row r="32767" spans="1:1" hidden="1">
      <c r="A32767" s="143"/>
    </row>
    <row r="32768" spans="1:1" hidden="1">
      <c r="A32768" s="143"/>
    </row>
    <row r="32769" spans="1:1" ht="15.75" hidden="1">
      <c r="A32769" s="100"/>
    </row>
    <row r="32770" spans="1:1" hidden="1">
      <c r="A32770" s="143"/>
    </row>
    <row r="32771" spans="1:1" hidden="1">
      <c r="A32771" s="143"/>
    </row>
    <row r="32772" spans="1:1" hidden="1">
      <c r="A32772" s="143"/>
    </row>
    <row r="32773" spans="1:1" hidden="1">
      <c r="A32773" s="143"/>
    </row>
    <row r="32774" spans="1:1" hidden="1">
      <c r="A32774" s="143"/>
    </row>
    <row r="32775" spans="1:1" hidden="1">
      <c r="A32775" s="143"/>
    </row>
    <row r="32776" spans="1:1" hidden="1">
      <c r="A32776" s="143"/>
    </row>
    <row r="32777" spans="1:1" hidden="1">
      <c r="A32777" s="143"/>
    </row>
    <row r="32778" spans="1:1" hidden="1">
      <c r="A32778" s="143"/>
    </row>
    <row r="32779" spans="1:1" hidden="1">
      <c r="A32779" s="143"/>
    </row>
    <row r="32780" spans="1:1" hidden="1">
      <c r="A32780" s="143"/>
    </row>
    <row r="32781" spans="1:1" hidden="1">
      <c r="A32781" s="143"/>
    </row>
    <row r="32782" spans="1:1" hidden="1">
      <c r="A32782" s="143"/>
    </row>
    <row r="32783" spans="1:1" hidden="1">
      <c r="A32783" s="143"/>
    </row>
    <row r="32784" spans="1:1" hidden="1">
      <c r="A32784" s="164"/>
    </row>
    <row r="32785" spans="1:1" hidden="1">
      <c r="A32785" s="164"/>
    </row>
    <row r="32786" spans="1:1" hidden="1">
      <c r="A32786" s="143"/>
    </row>
    <row r="32787" spans="1:1" hidden="1">
      <c r="A32787" s="164"/>
    </row>
    <row r="32788" spans="1:1" hidden="1">
      <c r="A32788" s="164"/>
    </row>
    <row r="32789" spans="1:1" hidden="1">
      <c r="A32789" s="143"/>
    </row>
    <row r="32790" spans="1:1" hidden="1">
      <c r="A32790" s="143"/>
    </row>
    <row r="32791" spans="1:1" ht="13.5" hidden="1" thickBot="1">
      <c r="A32791" s="514"/>
    </row>
    <row r="32792" spans="1:1" hidden="1">
      <c r="A32792" s="164"/>
    </row>
    <row r="32793" spans="1:1" hidden="1">
      <c r="A32793" s="164"/>
    </row>
    <row r="32794" spans="1:1" hidden="1">
      <c r="A32794" s="522"/>
    </row>
    <row r="32795" spans="1:1" hidden="1">
      <c r="A32795" s="118"/>
    </row>
    <row r="32796" spans="1:1" hidden="1">
      <c r="A32796" s="118"/>
    </row>
    <row r="32797" spans="1:1" hidden="1">
      <c r="A32797" s="118"/>
    </row>
    <row r="32798" spans="1:1" ht="15.75" hidden="1">
      <c r="A32798" s="241"/>
    </row>
    <row r="32799" spans="1:1" ht="15.75" hidden="1">
      <c r="A32799" s="241"/>
    </row>
    <row r="32800" spans="1:1" ht="15.75" hidden="1">
      <c r="A32800" s="241"/>
    </row>
    <row r="32801" spans="1:1" ht="15.75" hidden="1">
      <c r="A32801" s="241"/>
    </row>
    <row r="32802" spans="1:1" ht="15.75" hidden="1">
      <c r="A32802" s="241"/>
    </row>
    <row r="32803" spans="1:1" ht="15.75" hidden="1">
      <c r="A32803" s="241"/>
    </row>
    <row r="32804" spans="1:1" ht="15.75" hidden="1">
      <c r="A32804" s="241"/>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21"/>
    </row>
    <row r="32828" spans="1:1" hidden="1">
      <c r="A32828" s="163"/>
    </row>
    <row r="32829" spans="1:1" hidden="1">
      <c r="A32829" s="143"/>
    </row>
    <row r="32830" spans="1:1" hidden="1">
      <c r="A32830" s="143"/>
    </row>
    <row r="32831" spans="1:1" hidden="1">
      <c r="A32831" s="143"/>
    </row>
    <row r="32832" spans="1:1" hidden="1">
      <c r="A32832" s="143"/>
    </row>
    <row r="32833" spans="1:1" hidden="1">
      <c r="A32833" s="143"/>
    </row>
    <row r="32834" spans="1:1" hidden="1">
      <c r="A32834" s="143"/>
    </row>
    <row r="32835" spans="1:1" hidden="1">
      <c r="A32835" s="143"/>
    </row>
    <row r="32836" spans="1:1" hidden="1">
      <c r="A32836" s="143"/>
    </row>
    <row r="32837" spans="1:1" hidden="1">
      <c r="A32837" s="143"/>
    </row>
    <row r="32838" spans="1:1" hidden="1">
      <c r="A32838" s="143"/>
    </row>
    <row r="32839" spans="1:1" hidden="1">
      <c r="A32839" s="143"/>
    </row>
    <row r="32840" spans="1:1" hidden="1">
      <c r="A32840" s="143"/>
    </row>
    <row r="32841" spans="1:1" hidden="1">
      <c r="A32841" s="143"/>
    </row>
    <row r="32842" spans="1:1" hidden="1">
      <c r="A32842" s="143"/>
    </row>
    <row r="32843" spans="1:1" hidden="1">
      <c r="A32843" s="143"/>
    </row>
    <row r="32844" spans="1:1" hidden="1">
      <c r="A32844" s="143"/>
    </row>
    <row r="32845" spans="1:1" hidden="1">
      <c r="A32845" s="143"/>
    </row>
    <row r="32846" spans="1:1" hidden="1">
      <c r="A32846" s="143"/>
    </row>
    <row r="32847" spans="1:1" hidden="1">
      <c r="A32847" s="164"/>
    </row>
    <row r="32848" spans="1:1" hidden="1">
      <c r="A32848" s="164"/>
    </row>
    <row r="32849" spans="1:1" hidden="1">
      <c r="A32849" s="164"/>
    </row>
    <row r="32850" spans="1:1" hidden="1">
      <c r="A32850" s="141"/>
    </row>
    <row r="32851" spans="1:1" hidden="1">
      <c r="A32851" s="141"/>
    </row>
    <row r="32852" spans="1:1" hidden="1">
      <c r="A32852" s="141"/>
    </row>
    <row r="32853" spans="1:1" hidden="1">
      <c r="A32853" s="143"/>
    </row>
    <row r="32854" spans="1:1" hidden="1">
      <c r="A32854" s="143"/>
    </row>
    <row r="32855" spans="1:1" hidden="1">
      <c r="A32855" s="143"/>
    </row>
    <row r="32856" spans="1:1" hidden="1">
      <c r="A32856" s="143"/>
    </row>
    <row r="32857" spans="1:1" hidden="1">
      <c r="A32857" s="143"/>
    </row>
    <row r="32858" spans="1:1" hidden="1">
      <c r="A32858" s="143"/>
    </row>
    <row r="32859" spans="1:1" hidden="1">
      <c r="A32859" s="143"/>
    </row>
    <row r="32860" spans="1:1" hidden="1">
      <c r="A32860" s="143"/>
    </row>
    <row r="32861" spans="1:1" hidden="1">
      <c r="A32861" s="143"/>
    </row>
    <row r="32862" spans="1:1" hidden="1">
      <c r="A32862" s="143"/>
    </row>
    <row r="32863" spans="1:1" hidden="1">
      <c r="A32863" s="143"/>
    </row>
    <row r="32864" spans="1:1" hidden="1">
      <c r="A32864" s="143"/>
    </row>
    <row r="32865" spans="1:1" hidden="1">
      <c r="A32865" s="141"/>
    </row>
    <row r="32866" spans="1:1" hidden="1">
      <c r="A32866" s="141"/>
    </row>
    <row r="32867" spans="1:1" hidden="1">
      <c r="A32867" s="143"/>
    </row>
    <row r="32868" spans="1:1" hidden="1">
      <c r="A32868" s="143"/>
    </row>
    <row r="32869" spans="1:1" hidden="1">
      <c r="A32869" s="143"/>
    </row>
    <row r="32870" spans="1:1" ht="15.75" hidden="1">
      <c r="A32870" s="100"/>
    </row>
    <row r="32871" spans="1:1" hidden="1">
      <c r="A32871" s="143"/>
    </row>
    <row r="32872" spans="1:1" hidden="1">
      <c r="A32872" s="143"/>
    </row>
    <row r="32873" spans="1:1" hidden="1">
      <c r="A32873" s="143"/>
    </row>
    <row r="32874" spans="1:1" hidden="1">
      <c r="A32874" s="143"/>
    </row>
    <row r="32875" spans="1:1" hidden="1">
      <c r="A32875" s="143"/>
    </row>
    <row r="32876" spans="1:1" hidden="1">
      <c r="A32876" s="143"/>
    </row>
    <row r="32877" spans="1:1" hidden="1">
      <c r="A32877" s="143"/>
    </row>
    <row r="32878" spans="1:1" hidden="1">
      <c r="A32878" s="143"/>
    </row>
    <row r="32879" spans="1:1" hidden="1">
      <c r="A32879" s="143"/>
    </row>
    <row r="32880" spans="1:1" hidden="1">
      <c r="A32880" s="143"/>
    </row>
    <row r="32881" spans="1:1" hidden="1">
      <c r="A32881" s="143"/>
    </row>
    <row r="32882" spans="1:1" hidden="1">
      <c r="A32882" s="143"/>
    </row>
    <row r="32883" spans="1:1" hidden="1">
      <c r="A32883" s="143"/>
    </row>
    <row r="32884" spans="1:1" hidden="1">
      <c r="A32884" s="143"/>
    </row>
    <row r="32885" spans="1:1" hidden="1">
      <c r="A32885" s="164"/>
    </row>
    <row r="32886" spans="1:1" hidden="1">
      <c r="A32886" s="164"/>
    </row>
    <row r="32887" spans="1:1" hidden="1">
      <c r="A32887" s="143"/>
    </row>
    <row r="32888" spans="1:1" hidden="1">
      <c r="A32888" s="164"/>
    </row>
    <row r="32889" spans="1:1" hidden="1">
      <c r="A32889" s="164"/>
    </row>
    <row r="32890" spans="1:1" hidden="1">
      <c r="A32890" s="143"/>
    </row>
    <row r="32891" spans="1:1" hidden="1">
      <c r="A32891" s="143"/>
    </row>
    <row r="32892" spans="1:1" ht="13.5" hidden="1" thickBot="1">
      <c r="A32892" s="514"/>
    </row>
    <row r="32893" spans="1:1" hidden="1">
      <c r="A32893" s="164"/>
    </row>
    <row r="32894" spans="1:1" hidden="1">
      <c r="A32894" s="164"/>
    </row>
    <row r="32895" spans="1:1" hidden="1">
      <c r="A32895" s="522"/>
    </row>
    <row r="32896" spans="1:1" hidden="1">
      <c r="A32896" s="118"/>
    </row>
    <row r="32897" spans="1:1" hidden="1">
      <c r="A32897" s="118"/>
    </row>
    <row r="32898" spans="1:1" hidden="1">
      <c r="A32898" s="118"/>
    </row>
    <row r="32899" spans="1:1" ht="15.75" hidden="1">
      <c r="A32899" s="241"/>
    </row>
    <row r="32900" spans="1:1" ht="15.75" hidden="1">
      <c r="A32900" s="241"/>
    </row>
    <row r="32901" spans="1:1" ht="15.75" hidden="1">
      <c r="A32901" s="241"/>
    </row>
    <row r="32902" spans="1:1" ht="15.75" hidden="1">
      <c r="A32902" s="241"/>
    </row>
    <row r="32903" spans="1:1" ht="15.75" hidden="1">
      <c r="A32903" s="241"/>
    </row>
    <row r="32904" spans="1:1" ht="15.75" hidden="1">
      <c r="A32904" s="241"/>
    </row>
    <row r="32905" spans="1:1" ht="15.75" hidden="1">
      <c r="A32905" s="241"/>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21"/>
    </row>
    <row r="32929" spans="1:1" hidden="1">
      <c r="A32929" s="163"/>
    </row>
    <row r="32930" spans="1:1" hidden="1">
      <c r="A32930" s="143"/>
    </row>
    <row r="32931" spans="1:1" hidden="1">
      <c r="A32931" s="143"/>
    </row>
    <row r="32932" spans="1:1" hidden="1">
      <c r="A32932" s="143"/>
    </row>
    <row r="32933" spans="1:1" hidden="1">
      <c r="A32933" s="143"/>
    </row>
    <row r="32934" spans="1:1" hidden="1">
      <c r="A32934" s="143"/>
    </row>
    <row r="32935" spans="1:1" hidden="1">
      <c r="A32935" s="143"/>
    </row>
    <row r="32936" spans="1:1" hidden="1">
      <c r="A32936" s="143"/>
    </row>
    <row r="32937" spans="1:1" hidden="1">
      <c r="A32937" s="143"/>
    </row>
    <row r="32938" spans="1:1" hidden="1">
      <c r="A32938" s="143"/>
    </row>
    <row r="32939" spans="1:1" hidden="1">
      <c r="A32939" s="143"/>
    </row>
    <row r="32940" spans="1:1" hidden="1">
      <c r="A32940" s="143"/>
    </row>
    <row r="32941" spans="1:1" hidden="1">
      <c r="A32941" s="143"/>
    </row>
    <row r="32942" spans="1:1" hidden="1">
      <c r="A32942" s="143"/>
    </row>
    <row r="32943" spans="1:1" hidden="1">
      <c r="A32943" s="143"/>
    </row>
    <row r="32944" spans="1:1" hidden="1">
      <c r="A32944" s="143"/>
    </row>
    <row r="32945" spans="1:1" hidden="1">
      <c r="A32945" s="143"/>
    </row>
    <row r="32946" spans="1:1" hidden="1">
      <c r="A32946" s="143"/>
    </row>
    <row r="32947" spans="1:1" hidden="1">
      <c r="A32947" s="143"/>
    </row>
    <row r="32948" spans="1:1" hidden="1">
      <c r="A32948" s="164"/>
    </row>
    <row r="32949" spans="1:1" hidden="1">
      <c r="A32949" s="164"/>
    </row>
    <row r="32950" spans="1:1" hidden="1">
      <c r="A32950" s="164"/>
    </row>
    <row r="32951" spans="1:1" hidden="1">
      <c r="A32951" s="141"/>
    </row>
    <row r="32952" spans="1:1" hidden="1">
      <c r="A32952" s="141"/>
    </row>
    <row r="32953" spans="1:1" hidden="1">
      <c r="A32953" s="141"/>
    </row>
    <row r="32954" spans="1:1" hidden="1">
      <c r="A32954" s="143"/>
    </row>
    <row r="32955" spans="1:1" hidden="1">
      <c r="A32955" s="143"/>
    </row>
    <row r="32956" spans="1:1" hidden="1">
      <c r="A32956" s="143"/>
    </row>
    <row r="32957" spans="1:1" hidden="1">
      <c r="A32957" s="143"/>
    </row>
    <row r="32958" spans="1:1" hidden="1">
      <c r="A32958" s="143"/>
    </row>
    <row r="32959" spans="1:1" hidden="1">
      <c r="A32959" s="143"/>
    </row>
    <row r="32960" spans="1:1" hidden="1">
      <c r="A32960" s="143"/>
    </row>
    <row r="32961" spans="1:1" hidden="1">
      <c r="A32961" s="143"/>
    </row>
    <row r="32962" spans="1:1" hidden="1">
      <c r="A32962" s="143"/>
    </row>
    <row r="32963" spans="1:1" hidden="1">
      <c r="A32963" s="143"/>
    </row>
    <row r="32964" spans="1:1" hidden="1">
      <c r="A32964" s="143"/>
    </row>
    <row r="32965" spans="1:1" hidden="1">
      <c r="A32965" s="143"/>
    </row>
    <row r="32966" spans="1:1" hidden="1">
      <c r="A32966" s="141"/>
    </row>
    <row r="32967" spans="1:1" hidden="1">
      <c r="A32967" s="141"/>
    </row>
    <row r="32968" spans="1:1" hidden="1">
      <c r="A32968" s="143"/>
    </row>
    <row r="32969" spans="1:1" hidden="1">
      <c r="A32969" s="143"/>
    </row>
    <row r="32970" spans="1:1" hidden="1">
      <c r="A32970" s="143"/>
    </row>
    <row r="32971" spans="1:1" ht="15.75" hidden="1">
      <c r="A32971" s="100"/>
    </row>
    <row r="32972" spans="1:1" hidden="1">
      <c r="A32972" s="143"/>
    </row>
    <row r="32973" spans="1:1" hidden="1">
      <c r="A32973" s="143"/>
    </row>
    <row r="32974" spans="1:1" hidden="1">
      <c r="A32974" s="143"/>
    </row>
    <row r="32975" spans="1:1" hidden="1">
      <c r="A32975" s="143"/>
    </row>
    <row r="32976" spans="1:1" hidden="1">
      <c r="A32976" s="143"/>
    </row>
    <row r="32977" spans="1:1" hidden="1">
      <c r="A32977" s="143"/>
    </row>
    <row r="32978" spans="1:1" hidden="1">
      <c r="A32978" s="143"/>
    </row>
    <row r="32979" spans="1:1" hidden="1">
      <c r="A32979" s="143"/>
    </row>
    <row r="32980" spans="1:1" hidden="1">
      <c r="A32980" s="143"/>
    </row>
    <row r="32981" spans="1:1" hidden="1">
      <c r="A32981" s="143"/>
    </row>
    <row r="32982" spans="1:1" hidden="1">
      <c r="A32982" s="143"/>
    </row>
    <row r="32983" spans="1:1" hidden="1">
      <c r="A32983" s="143"/>
    </row>
    <row r="32984" spans="1:1" hidden="1">
      <c r="A32984" s="143"/>
    </row>
    <row r="32985" spans="1:1" hidden="1">
      <c r="A32985" s="143"/>
    </row>
    <row r="32986" spans="1:1" hidden="1">
      <c r="A32986" s="164"/>
    </row>
    <row r="32987" spans="1:1" hidden="1">
      <c r="A32987" s="164"/>
    </row>
    <row r="32988" spans="1:1" hidden="1">
      <c r="A32988" s="143"/>
    </row>
    <row r="32989" spans="1:1" hidden="1">
      <c r="A32989" s="164"/>
    </row>
    <row r="32990" spans="1:1" hidden="1">
      <c r="A32990" s="164"/>
    </row>
    <row r="32991" spans="1:1" hidden="1">
      <c r="A32991" s="143"/>
    </row>
    <row r="32992" spans="1:1" hidden="1">
      <c r="A32992" s="143"/>
    </row>
    <row r="32993" spans="1:1" ht="13.5" hidden="1" thickBot="1">
      <c r="A32993" s="514"/>
    </row>
    <row r="32994" spans="1:1" hidden="1">
      <c r="A32994" s="164"/>
    </row>
    <row r="32995" spans="1:1" hidden="1">
      <c r="A32995" s="164"/>
    </row>
    <row r="32996" spans="1:1" hidden="1">
      <c r="A32996" s="522"/>
    </row>
    <row r="32997" spans="1:1" hidden="1">
      <c r="A32997" s="118"/>
    </row>
    <row r="32998" spans="1:1" hidden="1">
      <c r="A32998" s="118"/>
    </row>
    <row r="32999" spans="1:1" hidden="1">
      <c r="A32999" s="118"/>
    </row>
    <row r="33000" spans="1:1" ht="15.75" hidden="1">
      <c r="A33000" s="241"/>
    </row>
    <row r="33001" spans="1:1" ht="15.75" hidden="1">
      <c r="A33001" s="241"/>
    </row>
    <row r="33002" spans="1:1" ht="15.75" hidden="1">
      <c r="A33002" s="241"/>
    </row>
    <row r="33003" spans="1:1" ht="15.75" hidden="1">
      <c r="A33003" s="241"/>
    </row>
    <row r="33004" spans="1:1" ht="15.75" hidden="1">
      <c r="A33004" s="241"/>
    </row>
    <row r="33005" spans="1:1" ht="15.75" hidden="1">
      <c r="A33005" s="241"/>
    </row>
    <row r="33006" spans="1:1" ht="15.75" hidden="1">
      <c r="A33006" s="241"/>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21"/>
    </row>
    <row r="33030" spans="1:1" hidden="1">
      <c r="A33030" s="163"/>
    </row>
    <row r="33031" spans="1:1" hidden="1">
      <c r="A33031" s="143"/>
    </row>
    <row r="33032" spans="1:1" hidden="1">
      <c r="A33032" s="143"/>
    </row>
    <row r="33033" spans="1:1" hidden="1">
      <c r="A33033" s="143"/>
    </row>
    <row r="33034" spans="1:1" hidden="1">
      <c r="A33034" s="143"/>
    </row>
    <row r="33035" spans="1:1" hidden="1">
      <c r="A33035" s="143"/>
    </row>
    <row r="33036" spans="1:1" hidden="1">
      <c r="A33036" s="143"/>
    </row>
    <row r="33037" spans="1:1" hidden="1">
      <c r="A33037" s="143"/>
    </row>
    <row r="33038" spans="1:1" hidden="1">
      <c r="A33038" s="143"/>
    </row>
    <row r="33039" spans="1:1" hidden="1">
      <c r="A33039" s="143"/>
    </row>
    <row r="33040" spans="1:1" hidden="1">
      <c r="A33040" s="143"/>
    </row>
    <row r="33041" spans="1:1" hidden="1">
      <c r="A33041" s="143"/>
    </row>
    <row r="33042" spans="1:1" hidden="1">
      <c r="A33042" s="143"/>
    </row>
    <row r="33043" spans="1:1" hidden="1">
      <c r="A33043" s="143"/>
    </row>
    <row r="33044" spans="1:1" hidden="1">
      <c r="A33044" s="143"/>
    </row>
    <row r="33045" spans="1:1" hidden="1">
      <c r="A33045" s="143"/>
    </row>
    <row r="33046" spans="1:1" hidden="1">
      <c r="A33046" s="143"/>
    </row>
    <row r="33047" spans="1:1" hidden="1">
      <c r="A33047" s="143"/>
    </row>
    <row r="33048" spans="1:1" hidden="1">
      <c r="A33048" s="143"/>
    </row>
    <row r="33049" spans="1:1" hidden="1">
      <c r="A33049" s="164"/>
    </row>
    <row r="33050" spans="1:1" hidden="1">
      <c r="A33050" s="164"/>
    </row>
    <row r="33051" spans="1:1" hidden="1">
      <c r="A33051" s="164"/>
    </row>
    <row r="33052" spans="1:1" hidden="1">
      <c r="A33052" s="141"/>
    </row>
    <row r="33053" spans="1:1" hidden="1">
      <c r="A33053" s="141"/>
    </row>
    <row r="33054" spans="1:1" hidden="1">
      <c r="A33054" s="141"/>
    </row>
    <row r="33055" spans="1:1" hidden="1">
      <c r="A33055" s="143"/>
    </row>
    <row r="33056" spans="1:1" hidden="1">
      <c r="A33056" s="143"/>
    </row>
    <row r="33057" spans="1:1" hidden="1">
      <c r="A33057" s="143"/>
    </row>
    <row r="33058" spans="1:1" hidden="1">
      <c r="A33058" s="143"/>
    </row>
    <row r="33059" spans="1:1" hidden="1">
      <c r="A33059" s="143"/>
    </row>
    <row r="33060" spans="1:1" hidden="1">
      <c r="A33060" s="143"/>
    </row>
    <row r="33061" spans="1:1" hidden="1">
      <c r="A33061" s="143"/>
    </row>
    <row r="33062" spans="1:1" hidden="1">
      <c r="A33062" s="143"/>
    </row>
    <row r="33063" spans="1:1" hidden="1">
      <c r="A33063" s="143"/>
    </row>
    <row r="33064" spans="1:1" hidden="1">
      <c r="A33064" s="143"/>
    </row>
    <row r="33065" spans="1:1" hidden="1">
      <c r="A33065" s="143"/>
    </row>
    <row r="33066" spans="1:1" hidden="1">
      <c r="A33066" s="143"/>
    </row>
    <row r="33067" spans="1:1" hidden="1">
      <c r="A33067" s="141"/>
    </row>
    <row r="33068" spans="1:1" hidden="1">
      <c r="A33068" s="141"/>
    </row>
    <row r="33069" spans="1:1" hidden="1">
      <c r="A33069" s="143"/>
    </row>
    <row r="33070" spans="1:1" hidden="1">
      <c r="A33070" s="143"/>
    </row>
    <row r="33071" spans="1:1" hidden="1">
      <c r="A33071" s="143"/>
    </row>
    <row r="33072" spans="1:1" ht="15.75" hidden="1">
      <c r="A33072" s="100"/>
    </row>
    <row r="33073" spans="1:1" hidden="1">
      <c r="A33073" s="143"/>
    </row>
    <row r="33074" spans="1:1" hidden="1">
      <c r="A33074" s="143"/>
    </row>
    <row r="33075" spans="1:1" hidden="1">
      <c r="A33075" s="143"/>
    </row>
    <row r="33076" spans="1:1" hidden="1">
      <c r="A33076" s="143"/>
    </row>
    <row r="33077" spans="1:1" hidden="1">
      <c r="A33077" s="143"/>
    </row>
    <row r="33078" spans="1:1" hidden="1">
      <c r="A33078" s="143"/>
    </row>
    <row r="33079" spans="1:1" hidden="1">
      <c r="A33079" s="143"/>
    </row>
    <row r="33080" spans="1:1" hidden="1">
      <c r="A33080" s="143"/>
    </row>
    <row r="33081" spans="1:1" hidden="1">
      <c r="A33081" s="143"/>
    </row>
    <row r="33082" spans="1:1" hidden="1">
      <c r="A33082" s="143"/>
    </row>
    <row r="33083" spans="1:1" hidden="1">
      <c r="A33083" s="143"/>
    </row>
    <row r="33084" spans="1:1" hidden="1">
      <c r="A33084" s="143"/>
    </row>
    <row r="33085" spans="1:1" hidden="1">
      <c r="A33085" s="143"/>
    </row>
    <row r="33086" spans="1:1" hidden="1">
      <c r="A33086" s="143"/>
    </row>
    <row r="33087" spans="1:1" hidden="1">
      <c r="A33087" s="164"/>
    </row>
    <row r="33088" spans="1:1" hidden="1">
      <c r="A33088" s="164"/>
    </row>
    <row r="33089" spans="1:1" hidden="1">
      <c r="A33089" s="143"/>
    </row>
    <row r="33090" spans="1:1" hidden="1">
      <c r="A33090" s="164"/>
    </row>
    <row r="33091" spans="1:1" hidden="1">
      <c r="A33091" s="164"/>
    </row>
    <row r="33092" spans="1:1" hidden="1">
      <c r="A33092" s="143"/>
    </row>
    <row r="33093" spans="1:1" hidden="1">
      <c r="A33093" s="143"/>
    </row>
    <row r="33094" spans="1:1" ht="13.5" hidden="1" thickBot="1">
      <c r="A33094" s="514"/>
    </row>
    <row r="33095" spans="1:1" hidden="1">
      <c r="A33095" s="164"/>
    </row>
    <row r="33096" spans="1:1" hidden="1">
      <c r="A33096" s="164"/>
    </row>
    <row r="33097" spans="1:1" hidden="1">
      <c r="A33097" s="522"/>
    </row>
    <row r="33098" spans="1:1" hidden="1">
      <c r="A33098" s="118"/>
    </row>
    <row r="33099" spans="1:1" hidden="1">
      <c r="A33099" s="118"/>
    </row>
    <row r="33100" spans="1:1" hidden="1">
      <c r="A33100" s="118"/>
    </row>
    <row r="33101" spans="1:1" ht="15.75" hidden="1">
      <c r="A33101" s="241"/>
    </row>
    <row r="33102" spans="1:1" ht="15.75" hidden="1">
      <c r="A33102" s="241"/>
    </row>
    <row r="33103" spans="1:1" ht="15.75" hidden="1">
      <c r="A33103" s="241"/>
    </row>
    <row r="33104" spans="1:1" ht="15.75" hidden="1">
      <c r="A33104" s="241"/>
    </row>
    <row r="33105" spans="1:1" ht="15.75" hidden="1">
      <c r="A33105" s="241"/>
    </row>
    <row r="33106" spans="1:1" ht="15.75" hidden="1">
      <c r="A33106" s="241"/>
    </row>
    <row r="33107" spans="1:1" ht="15.75" hidden="1">
      <c r="A33107" s="241"/>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21"/>
    </row>
    <row r="33131" spans="1:1" hidden="1">
      <c r="A33131" s="163"/>
    </row>
    <row r="33132" spans="1:1" hidden="1">
      <c r="A33132" s="143"/>
    </row>
    <row r="33133" spans="1:1" hidden="1">
      <c r="A33133" s="143"/>
    </row>
    <row r="33134" spans="1:1" hidden="1">
      <c r="A33134" s="143"/>
    </row>
    <row r="33135" spans="1:1" hidden="1">
      <c r="A33135" s="143"/>
    </row>
    <row r="33136" spans="1:1" hidden="1">
      <c r="A33136" s="143"/>
    </row>
    <row r="33137" spans="1:1" hidden="1">
      <c r="A33137" s="143"/>
    </row>
    <row r="33138" spans="1:1" hidden="1">
      <c r="A33138" s="143"/>
    </row>
    <row r="33139" spans="1:1" hidden="1">
      <c r="A33139" s="143"/>
    </row>
    <row r="33140" spans="1:1" hidden="1">
      <c r="A33140" s="143"/>
    </row>
    <row r="33141" spans="1:1" hidden="1">
      <c r="A33141" s="143"/>
    </row>
    <row r="33142" spans="1:1" hidden="1">
      <c r="A33142" s="143"/>
    </row>
    <row r="33143" spans="1:1" hidden="1">
      <c r="A33143" s="143"/>
    </row>
    <row r="33144" spans="1:1" hidden="1">
      <c r="A33144" s="143"/>
    </row>
    <row r="33145" spans="1:1" hidden="1">
      <c r="A33145" s="143"/>
    </row>
    <row r="33146" spans="1:1" hidden="1">
      <c r="A33146" s="143"/>
    </row>
    <row r="33147" spans="1:1" hidden="1">
      <c r="A33147" s="143"/>
    </row>
    <row r="33148" spans="1:1" hidden="1">
      <c r="A33148" s="143"/>
    </row>
    <row r="33149" spans="1:1" hidden="1">
      <c r="A33149" s="143"/>
    </row>
    <row r="33150" spans="1:1" hidden="1">
      <c r="A33150" s="164"/>
    </row>
    <row r="33151" spans="1:1" hidden="1">
      <c r="A33151" s="164"/>
    </row>
    <row r="33152" spans="1:1" hidden="1">
      <c r="A33152" s="164"/>
    </row>
    <row r="33153" spans="1:1" hidden="1">
      <c r="A33153" s="141"/>
    </row>
    <row r="33154" spans="1:1" hidden="1">
      <c r="A33154" s="141"/>
    </row>
    <row r="33155" spans="1:1" hidden="1">
      <c r="A33155" s="141"/>
    </row>
    <row r="33156" spans="1:1" hidden="1">
      <c r="A33156" s="143"/>
    </row>
    <row r="33157" spans="1:1" hidden="1">
      <c r="A33157" s="143"/>
    </row>
    <row r="33158" spans="1:1" hidden="1">
      <c r="A33158" s="143"/>
    </row>
    <row r="33159" spans="1:1" hidden="1">
      <c r="A33159" s="143"/>
    </row>
    <row r="33160" spans="1:1" hidden="1">
      <c r="A33160" s="143"/>
    </row>
    <row r="33161" spans="1:1" hidden="1">
      <c r="A33161" s="143"/>
    </row>
    <row r="33162" spans="1:1" hidden="1">
      <c r="A33162" s="143"/>
    </row>
    <row r="33163" spans="1:1" hidden="1">
      <c r="A33163" s="143"/>
    </row>
    <row r="33164" spans="1:1" hidden="1">
      <c r="A33164" s="143"/>
    </row>
    <row r="33165" spans="1:1" hidden="1">
      <c r="A33165" s="143"/>
    </row>
    <row r="33166" spans="1:1" hidden="1">
      <c r="A33166" s="143"/>
    </row>
    <row r="33167" spans="1:1" hidden="1">
      <c r="A33167" s="143"/>
    </row>
    <row r="33168" spans="1:1" hidden="1">
      <c r="A33168" s="141"/>
    </row>
    <row r="33169" spans="1:1" hidden="1">
      <c r="A33169" s="141"/>
    </row>
    <row r="33170" spans="1:1" hidden="1">
      <c r="A33170" s="143"/>
    </row>
    <row r="33171" spans="1:1" hidden="1">
      <c r="A33171" s="143"/>
    </row>
    <row r="33172" spans="1:1" hidden="1">
      <c r="A33172" s="143"/>
    </row>
    <row r="33173" spans="1:1" ht="15.75" hidden="1">
      <c r="A33173" s="100"/>
    </row>
    <row r="33174" spans="1:1" hidden="1">
      <c r="A33174" s="143"/>
    </row>
    <row r="33175" spans="1:1" hidden="1">
      <c r="A33175" s="143"/>
    </row>
    <row r="33176" spans="1:1" hidden="1">
      <c r="A33176" s="143"/>
    </row>
    <row r="33177" spans="1:1" hidden="1">
      <c r="A33177" s="143"/>
    </row>
    <row r="33178" spans="1:1" hidden="1">
      <c r="A33178" s="143"/>
    </row>
    <row r="33179" spans="1:1" hidden="1">
      <c r="A33179" s="143"/>
    </row>
    <row r="33180" spans="1:1" hidden="1">
      <c r="A33180" s="143"/>
    </row>
    <row r="33181" spans="1:1" hidden="1">
      <c r="A33181" s="143"/>
    </row>
    <row r="33182" spans="1:1" hidden="1">
      <c r="A33182" s="143"/>
    </row>
    <row r="33183" spans="1:1" hidden="1">
      <c r="A33183" s="143"/>
    </row>
    <row r="33184" spans="1:1" hidden="1">
      <c r="A33184" s="143"/>
    </row>
    <row r="33185" spans="1:1" hidden="1">
      <c r="A33185" s="143"/>
    </row>
    <row r="33186" spans="1:1" hidden="1">
      <c r="A33186" s="143"/>
    </row>
    <row r="33187" spans="1:1" hidden="1">
      <c r="A33187" s="143"/>
    </row>
    <row r="33188" spans="1:1" hidden="1">
      <c r="A33188" s="164"/>
    </row>
    <row r="33189" spans="1:1" hidden="1">
      <c r="A33189" s="164"/>
    </row>
    <row r="33190" spans="1:1" hidden="1">
      <c r="A33190" s="143"/>
    </row>
    <row r="33191" spans="1:1" hidden="1">
      <c r="A33191" s="164"/>
    </row>
    <row r="33192" spans="1:1" hidden="1">
      <c r="A33192" s="164"/>
    </row>
    <row r="33193" spans="1:1" hidden="1">
      <c r="A33193" s="143"/>
    </row>
    <row r="33194" spans="1:1" hidden="1">
      <c r="A33194" s="143"/>
    </row>
    <row r="33195" spans="1:1" ht="13.5" hidden="1" thickBot="1">
      <c r="A33195" s="514"/>
    </row>
    <row r="33196" spans="1:1" hidden="1">
      <c r="A33196" s="164"/>
    </row>
    <row r="33197" spans="1:1" hidden="1">
      <c r="A33197" s="164"/>
    </row>
    <row r="33198" spans="1:1" hidden="1">
      <c r="A33198" s="522"/>
    </row>
    <row r="33199" spans="1:1" hidden="1">
      <c r="A33199" s="118"/>
    </row>
    <row r="33200" spans="1:1" hidden="1">
      <c r="A33200" s="118"/>
    </row>
    <row r="33201" spans="1:1" hidden="1">
      <c r="A33201" s="118"/>
    </row>
    <row r="33202" spans="1:1" ht="15.75" hidden="1">
      <c r="A33202" s="241"/>
    </row>
    <row r="33203" spans="1:1" ht="15.75" hidden="1">
      <c r="A33203" s="241"/>
    </row>
    <row r="33204" spans="1:1" ht="15.75" hidden="1">
      <c r="A33204" s="241"/>
    </row>
    <row r="33205" spans="1:1" ht="15.75" hidden="1">
      <c r="A33205" s="241"/>
    </row>
    <row r="33206" spans="1:1" ht="15.75" hidden="1">
      <c r="A33206" s="241"/>
    </row>
    <row r="33207" spans="1:1" ht="15.75" hidden="1">
      <c r="A33207" s="241"/>
    </row>
    <row r="33208" spans="1:1" ht="15.75" hidden="1">
      <c r="A33208" s="241"/>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21"/>
    </row>
    <row r="33232" spans="1:1" hidden="1">
      <c r="A33232" s="163"/>
    </row>
    <row r="33233" spans="1:1" hidden="1">
      <c r="A33233" s="143"/>
    </row>
    <row r="33234" spans="1:1" hidden="1">
      <c r="A33234" s="143"/>
    </row>
    <row r="33235" spans="1:1" hidden="1">
      <c r="A33235" s="143"/>
    </row>
    <row r="33236" spans="1:1" hidden="1">
      <c r="A33236" s="143"/>
    </row>
    <row r="33237" spans="1:1" hidden="1">
      <c r="A33237" s="143"/>
    </row>
    <row r="33238" spans="1:1" hidden="1">
      <c r="A33238" s="143"/>
    </row>
    <row r="33239" spans="1:1" hidden="1">
      <c r="A33239" s="143"/>
    </row>
    <row r="33240" spans="1:1" hidden="1">
      <c r="A33240" s="143"/>
    </row>
    <row r="33241" spans="1:1" hidden="1">
      <c r="A33241" s="143"/>
    </row>
    <row r="33242" spans="1:1" hidden="1">
      <c r="A33242" s="143"/>
    </row>
    <row r="33243" spans="1:1" hidden="1">
      <c r="A33243" s="143"/>
    </row>
    <row r="33244" spans="1:1" hidden="1">
      <c r="A33244" s="143"/>
    </row>
    <row r="33245" spans="1:1" hidden="1">
      <c r="A33245" s="143"/>
    </row>
    <row r="33246" spans="1:1" hidden="1">
      <c r="A33246" s="143"/>
    </row>
    <row r="33247" spans="1:1" hidden="1">
      <c r="A33247" s="143"/>
    </row>
    <row r="33248" spans="1:1" hidden="1">
      <c r="A33248" s="143"/>
    </row>
    <row r="33249" spans="1:1" hidden="1">
      <c r="A33249" s="143"/>
    </row>
    <row r="33250" spans="1:1" hidden="1">
      <c r="A33250" s="143"/>
    </row>
    <row r="33251" spans="1:1" hidden="1">
      <c r="A33251" s="164"/>
    </row>
    <row r="33252" spans="1:1" hidden="1">
      <c r="A33252" s="164"/>
    </row>
    <row r="33253" spans="1:1" hidden="1">
      <c r="A33253" s="164"/>
    </row>
    <row r="33254" spans="1:1" hidden="1">
      <c r="A33254" s="141"/>
    </row>
    <row r="33255" spans="1:1" hidden="1">
      <c r="A33255" s="141"/>
    </row>
    <row r="33256" spans="1:1" hidden="1">
      <c r="A33256" s="141"/>
    </row>
    <row r="33257" spans="1:1" hidden="1">
      <c r="A33257" s="143"/>
    </row>
    <row r="33258" spans="1:1" hidden="1">
      <c r="A33258" s="143"/>
    </row>
    <row r="33259" spans="1:1" hidden="1">
      <c r="A33259" s="143"/>
    </row>
    <row r="33260" spans="1:1" hidden="1">
      <c r="A33260" s="143"/>
    </row>
    <row r="33261" spans="1:1" hidden="1">
      <c r="A33261" s="143"/>
    </row>
    <row r="33262" spans="1:1" hidden="1">
      <c r="A33262" s="143"/>
    </row>
    <row r="33263" spans="1:1" hidden="1">
      <c r="A33263" s="143"/>
    </row>
    <row r="33264" spans="1:1" hidden="1">
      <c r="A33264" s="143"/>
    </row>
    <row r="33265" spans="1:1" hidden="1">
      <c r="A33265" s="143"/>
    </row>
    <row r="33266" spans="1:1" hidden="1">
      <c r="A33266" s="143"/>
    </row>
    <row r="33267" spans="1:1" hidden="1">
      <c r="A33267" s="143"/>
    </row>
    <row r="33268" spans="1:1" hidden="1">
      <c r="A33268" s="143"/>
    </row>
    <row r="33269" spans="1:1" hidden="1">
      <c r="A33269" s="141"/>
    </row>
    <row r="33270" spans="1:1" hidden="1">
      <c r="A33270" s="141"/>
    </row>
    <row r="33271" spans="1:1" hidden="1">
      <c r="A33271" s="143"/>
    </row>
    <row r="33272" spans="1:1" hidden="1">
      <c r="A33272" s="143"/>
    </row>
    <row r="33273" spans="1:1" hidden="1">
      <c r="A33273" s="143"/>
    </row>
    <row r="33274" spans="1:1" ht="15.75" hidden="1">
      <c r="A33274" s="100"/>
    </row>
    <row r="33275" spans="1:1" hidden="1">
      <c r="A33275" s="143"/>
    </row>
    <row r="33276" spans="1:1" hidden="1">
      <c r="A33276" s="143"/>
    </row>
    <row r="33277" spans="1:1" hidden="1">
      <c r="A33277" s="143"/>
    </row>
    <row r="33278" spans="1:1" hidden="1">
      <c r="A33278" s="143"/>
    </row>
    <row r="33279" spans="1:1" hidden="1">
      <c r="A33279" s="143"/>
    </row>
    <row r="33280" spans="1:1" hidden="1">
      <c r="A33280" s="143"/>
    </row>
    <row r="33281" spans="1:1" hidden="1">
      <c r="A33281" s="143"/>
    </row>
    <row r="33282" spans="1:1" hidden="1">
      <c r="A33282" s="143"/>
    </row>
    <row r="33283" spans="1:1" hidden="1">
      <c r="A33283" s="143"/>
    </row>
    <row r="33284" spans="1:1" hidden="1">
      <c r="A33284" s="143"/>
    </row>
    <row r="33285" spans="1:1" hidden="1">
      <c r="A33285" s="143"/>
    </row>
    <row r="33286" spans="1:1" hidden="1">
      <c r="A33286" s="143"/>
    </row>
    <row r="33287" spans="1:1" hidden="1">
      <c r="A33287" s="143"/>
    </row>
    <row r="33288" spans="1:1" hidden="1">
      <c r="A33288" s="143"/>
    </row>
    <row r="33289" spans="1:1" hidden="1">
      <c r="A33289" s="164"/>
    </row>
    <row r="33290" spans="1:1" hidden="1">
      <c r="A33290" s="164"/>
    </row>
    <row r="33291" spans="1:1" hidden="1">
      <c r="A33291" s="143"/>
    </row>
    <row r="33292" spans="1:1" hidden="1">
      <c r="A33292" s="164"/>
    </row>
    <row r="33293" spans="1:1" hidden="1">
      <c r="A33293" s="164"/>
    </row>
    <row r="33294" spans="1:1" hidden="1">
      <c r="A33294" s="143"/>
    </row>
    <row r="33295" spans="1:1" hidden="1">
      <c r="A33295" s="143"/>
    </row>
    <row r="33296" spans="1:1" ht="13.5" hidden="1" thickBot="1">
      <c r="A33296" s="514"/>
    </row>
    <row r="33297" spans="1:1" hidden="1">
      <c r="A33297" s="164"/>
    </row>
    <row r="33298" spans="1:1" hidden="1">
      <c r="A33298" s="164"/>
    </row>
    <row r="33299" spans="1:1" hidden="1">
      <c r="A33299" s="522"/>
    </row>
    <row r="33300" spans="1:1" hidden="1">
      <c r="A33300" s="118"/>
    </row>
    <row r="33301" spans="1:1" hidden="1">
      <c r="A33301" s="118"/>
    </row>
    <row r="33302" spans="1:1" hidden="1">
      <c r="A33302" s="118"/>
    </row>
    <row r="33303" spans="1:1" ht="15.75" hidden="1">
      <c r="A33303" s="241"/>
    </row>
    <row r="33304" spans="1:1" ht="15.75" hidden="1">
      <c r="A33304" s="241"/>
    </row>
    <row r="33305" spans="1:1" ht="15.75" hidden="1">
      <c r="A33305" s="241"/>
    </row>
    <row r="33306" spans="1:1" ht="15.75" hidden="1">
      <c r="A33306" s="241"/>
    </row>
    <row r="33307" spans="1:1" ht="15.75" hidden="1">
      <c r="A33307" s="241"/>
    </row>
    <row r="33308" spans="1:1" ht="15.75" hidden="1">
      <c r="A33308" s="241"/>
    </row>
    <row r="33309" spans="1:1" ht="15.75" hidden="1">
      <c r="A33309" s="241"/>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21"/>
    </row>
    <row r="33333" spans="1:1" hidden="1">
      <c r="A33333" s="163"/>
    </row>
    <row r="33334" spans="1:1" hidden="1">
      <c r="A33334" s="143"/>
    </row>
    <row r="33335" spans="1:1" hidden="1">
      <c r="A33335" s="143"/>
    </row>
    <row r="33336" spans="1:1" hidden="1">
      <c r="A33336" s="143"/>
    </row>
    <row r="33337" spans="1:1" hidden="1">
      <c r="A33337" s="143"/>
    </row>
    <row r="33338" spans="1:1" hidden="1">
      <c r="A33338" s="143"/>
    </row>
    <row r="33339" spans="1:1" hidden="1">
      <c r="A33339" s="143"/>
    </row>
    <row r="33340" spans="1:1" hidden="1">
      <c r="A33340" s="143"/>
    </row>
    <row r="33341" spans="1:1" hidden="1">
      <c r="A33341" s="143"/>
    </row>
    <row r="33342" spans="1:1" hidden="1">
      <c r="A33342" s="143"/>
    </row>
    <row r="33343" spans="1:1" hidden="1">
      <c r="A33343" s="143"/>
    </row>
    <row r="33344" spans="1:1" hidden="1">
      <c r="A33344" s="143"/>
    </row>
    <row r="33345" spans="1:1" hidden="1">
      <c r="A33345" s="143"/>
    </row>
    <row r="33346" spans="1:1" hidden="1">
      <c r="A33346" s="143"/>
    </row>
    <row r="33347" spans="1:1" hidden="1">
      <c r="A33347" s="143"/>
    </row>
    <row r="33348" spans="1:1" hidden="1">
      <c r="A33348" s="143"/>
    </row>
    <row r="33349" spans="1:1" hidden="1">
      <c r="A33349" s="143"/>
    </row>
    <row r="33350" spans="1:1" hidden="1">
      <c r="A33350" s="143"/>
    </row>
    <row r="33351" spans="1:1" hidden="1">
      <c r="A33351" s="143"/>
    </row>
    <row r="33352" spans="1:1" hidden="1">
      <c r="A33352" s="164"/>
    </row>
    <row r="33353" spans="1:1" hidden="1">
      <c r="A33353" s="164"/>
    </row>
    <row r="33354" spans="1:1" hidden="1">
      <c r="A33354" s="164"/>
    </row>
    <row r="33355" spans="1:1" hidden="1">
      <c r="A33355" s="141"/>
    </row>
    <row r="33356" spans="1:1" hidden="1">
      <c r="A33356" s="141"/>
    </row>
    <row r="33357" spans="1:1" hidden="1">
      <c r="A33357" s="141"/>
    </row>
    <row r="33358" spans="1:1" hidden="1">
      <c r="A33358" s="143"/>
    </row>
    <row r="33359" spans="1:1" hidden="1">
      <c r="A33359" s="143"/>
    </row>
    <row r="33360" spans="1:1" hidden="1">
      <c r="A33360" s="143"/>
    </row>
    <row r="33361" spans="1:1" hidden="1">
      <c r="A33361" s="143"/>
    </row>
    <row r="33362" spans="1:1" hidden="1">
      <c r="A33362" s="143"/>
    </row>
    <row r="33363" spans="1:1" hidden="1">
      <c r="A33363" s="143"/>
    </row>
    <row r="33364" spans="1:1" hidden="1">
      <c r="A33364" s="143"/>
    </row>
    <row r="33365" spans="1:1" hidden="1">
      <c r="A33365" s="143"/>
    </row>
    <row r="33366" spans="1:1" hidden="1">
      <c r="A33366" s="143"/>
    </row>
    <row r="33367" spans="1:1" hidden="1">
      <c r="A33367" s="143"/>
    </row>
    <row r="33368" spans="1:1" hidden="1">
      <c r="A33368" s="143"/>
    </row>
    <row r="33369" spans="1:1" hidden="1">
      <c r="A33369" s="143"/>
    </row>
    <row r="33370" spans="1:1" hidden="1">
      <c r="A33370" s="141"/>
    </row>
    <row r="33371" spans="1:1" hidden="1">
      <c r="A33371" s="141"/>
    </row>
    <row r="33372" spans="1:1" hidden="1">
      <c r="A33372" s="143"/>
    </row>
    <row r="33373" spans="1:1" hidden="1">
      <c r="A33373" s="143"/>
    </row>
    <row r="33374" spans="1:1" hidden="1">
      <c r="A33374" s="143"/>
    </row>
    <row r="33375" spans="1:1" ht="15.75" hidden="1">
      <c r="A33375" s="100"/>
    </row>
    <row r="33376" spans="1:1" hidden="1">
      <c r="A33376" s="143"/>
    </row>
    <row r="33377" spans="1:1" hidden="1">
      <c r="A33377" s="143"/>
    </row>
    <row r="33378" spans="1:1" hidden="1">
      <c r="A33378" s="143"/>
    </row>
    <row r="33379" spans="1:1" hidden="1">
      <c r="A33379" s="143"/>
    </row>
    <row r="33380" spans="1:1" hidden="1">
      <c r="A33380" s="143"/>
    </row>
    <row r="33381" spans="1:1" hidden="1">
      <c r="A33381" s="143"/>
    </row>
    <row r="33382" spans="1:1" hidden="1">
      <c r="A33382" s="143"/>
    </row>
    <row r="33383" spans="1:1" hidden="1">
      <c r="A33383" s="143"/>
    </row>
    <row r="33384" spans="1:1" hidden="1">
      <c r="A33384" s="143"/>
    </row>
    <row r="33385" spans="1:1" hidden="1">
      <c r="A33385" s="143"/>
    </row>
    <row r="33386" spans="1:1" hidden="1">
      <c r="A33386" s="143"/>
    </row>
    <row r="33387" spans="1:1" hidden="1">
      <c r="A33387" s="143"/>
    </row>
    <row r="33388" spans="1:1" hidden="1">
      <c r="A33388" s="143"/>
    </row>
    <row r="33389" spans="1:1" hidden="1">
      <c r="A33389" s="143"/>
    </row>
    <row r="33390" spans="1:1" hidden="1">
      <c r="A33390" s="164"/>
    </row>
    <row r="33391" spans="1:1" hidden="1">
      <c r="A33391" s="164"/>
    </row>
    <row r="33392" spans="1:1" hidden="1">
      <c r="A33392" s="143"/>
    </row>
    <row r="33393" spans="1:1" hidden="1">
      <c r="A33393" s="164"/>
    </row>
    <row r="33394" spans="1:1" hidden="1">
      <c r="A33394" s="164"/>
    </row>
    <row r="33395" spans="1:1" hidden="1">
      <c r="A33395" s="143"/>
    </row>
    <row r="33396" spans="1:1" hidden="1">
      <c r="A33396" s="143"/>
    </row>
    <row r="33397" spans="1:1" ht="13.5" hidden="1" thickBot="1">
      <c r="A33397" s="514"/>
    </row>
    <row r="33398" spans="1:1" hidden="1">
      <c r="A33398" s="164"/>
    </row>
    <row r="33399" spans="1:1" hidden="1">
      <c r="A33399" s="164"/>
    </row>
    <row r="33400" spans="1:1" hidden="1">
      <c r="A33400" s="522"/>
    </row>
    <row r="33401" spans="1:1" hidden="1">
      <c r="A33401" s="118"/>
    </row>
    <row r="33402" spans="1:1" hidden="1">
      <c r="A33402" s="118"/>
    </row>
    <row r="33403" spans="1:1" hidden="1">
      <c r="A33403" s="118"/>
    </row>
    <row r="33404" spans="1:1" ht="15.75" hidden="1">
      <c r="A33404" s="241"/>
    </row>
    <row r="33405" spans="1:1" ht="15.75" hidden="1">
      <c r="A33405" s="241"/>
    </row>
    <row r="33406" spans="1:1" ht="15.75" hidden="1">
      <c r="A33406" s="241"/>
    </row>
    <row r="33407" spans="1:1" ht="15.75" hidden="1">
      <c r="A33407" s="241"/>
    </row>
    <row r="33408" spans="1:1" ht="15.75" hidden="1">
      <c r="A33408" s="241"/>
    </row>
    <row r="33409" spans="1:1" ht="15.75" hidden="1">
      <c r="A33409" s="241"/>
    </row>
    <row r="33410" spans="1:1" ht="15.75" hidden="1">
      <c r="A33410" s="241"/>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21"/>
    </row>
    <row r="33434" spans="1:1" hidden="1">
      <c r="A33434" s="163"/>
    </row>
    <row r="33435" spans="1:1" hidden="1">
      <c r="A33435" s="143"/>
    </row>
    <row r="33436" spans="1:1" hidden="1">
      <c r="A33436" s="143"/>
    </row>
    <row r="33437" spans="1:1" hidden="1">
      <c r="A33437" s="143"/>
    </row>
    <row r="33438" spans="1:1" hidden="1">
      <c r="A33438" s="143"/>
    </row>
    <row r="33439" spans="1:1" hidden="1">
      <c r="A33439" s="143"/>
    </row>
    <row r="33440" spans="1:1" hidden="1">
      <c r="A33440" s="143"/>
    </row>
    <row r="33441" spans="1:1" hidden="1">
      <c r="A33441" s="143"/>
    </row>
    <row r="33442" spans="1:1" hidden="1">
      <c r="A33442" s="143"/>
    </row>
    <row r="33443" spans="1:1" hidden="1">
      <c r="A33443" s="143"/>
    </row>
    <row r="33444" spans="1:1" hidden="1">
      <c r="A33444" s="143"/>
    </row>
    <row r="33445" spans="1:1" hidden="1">
      <c r="A33445" s="143"/>
    </row>
    <row r="33446" spans="1:1" hidden="1">
      <c r="A33446" s="143"/>
    </row>
    <row r="33447" spans="1:1" hidden="1">
      <c r="A33447" s="143"/>
    </row>
    <row r="33448" spans="1:1" hidden="1">
      <c r="A33448" s="143"/>
    </row>
    <row r="33449" spans="1:1" hidden="1">
      <c r="A33449" s="143"/>
    </row>
    <row r="33450" spans="1:1" hidden="1">
      <c r="A33450" s="143"/>
    </row>
    <row r="33451" spans="1:1" hidden="1">
      <c r="A33451" s="143"/>
    </row>
    <row r="33452" spans="1:1" hidden="1">
      <c r="A33452" s="143"/>
    </row>
    <row r="33453" spans="1:1" hidden="1">
      <c r="A33453" s="164"/>
    </row>
    <row r="33454" spans="1:1" hidden="1">
      <c r="A33454" s="164"/>
    </row>
    <row r="33455" spans="1:1" hidden="1">
      <c r="A33455" s="164"/>
    </row>
    <row r="33456" spans="1:1" hidden="1">
      <c r="A33456" s="141"/>
    </row>
    <row r="33457" spans="1:1" hidden="1">
      <c r="A33457" s="141"/>
    </row>
    <row r="33458" spans="1:1" hidden="1">
      <c r="A33458" s="141"/>
    </row>
    <row r="33459" spans="1:1" hidden="1">
      <c r="A33459" s="143"/>
    </row>
    <row r="33460" spans="1:1" hidden="1">
      <c r="A33460" s="143"/>
    </row>
    <row r="33461" spans="1:1" hidden="1">
      <c r="A33461" s="143"/>
    </row>
    <row r="33462" spans="1:1" hidden="1">
      <c r="A33462" s="143"/>
    </row>
    <row r="33463" spans="1:1" hidden="1">
      <c r="A33463" s="143"/>
    </row>
    <row r="33464" spans="1:1" hidden="1">
      <c r="A33464" s="143"/>
    </row>
    <row r="33465" spans="1:1" hidden="1">
      <c r="A33465" s="143"/>
    </row>
    <row r="33466" spans="1:1" hidden="1">
      <c r="A33466" s="143"/>
    </row>
    <row r="33467" spans="1:1" hidden="1">
      <c r="A33467" s="143"/>
    </row>
    <row r="33468" spans="1:1" hidden="1">
      <c r="A33468" s="143"/>
    </row>
    <row r="33469" spans="1:1" hidden="1">
      <c r="A33469" s="143"/>
    </row>
    <row r="33470" spans="1:1" hidden="1">
      <c r="A33470" s="143"/>
    </row>
    <row r="33471" spans="1:1" hidden="1">
      <c r="A33471" s="141"/>
    </row>
    <row r="33472" spans="1:1" hidden="1">
      <c r="A33472" s="141"/>
    </row>
    <row r="33473" spans="1:1" hidden="1">
      <c r="A33473" s="143"/>
    </row>
    <row r="33474" spans="1:1" hidden="1">
      <c r="A33474" s="143"/>
    </row>
    <row r="33475" spans="1:1" hidden="1">
      <c r="A33475" s="143"/>
    </row>
    <row r="33476" spans="1:1" ht="15.75" hidden="1">
      <c r="A33476" s="100"/>
    </row>
    <row r="33477" spans="1:1" hidden="1">
      <c r="A33477" s="143"/>
    </row>
    <row r="33478" spans="1:1" hidden="1">
      <c r="A33478" s="143"/>
    </row>
    <row r="33479" spans="1:1" hidden="1">
      <c r="A33479" s="143"/>
    </row>
    <row r="33480" spans="1:1" hidden="1">
      <c r="A33480" s="143"/>
    </row>
    <row r="33481" spans="1:1" hidden="1">
      <c r="A33481" s="143"/>
    </row>
    <row r="33482" spans="1:1" hidden="1">
      <c r="A33482" s="143"/>
    </row>
    <row r="33483" spans="1:1" hidden="1">
      <c r="A33483" s="143"/>
    </row>
    <row r="33484" spans="1:1" hidden="1">
      <c r="A33484" s="143"/>
    </row>
    <row r="33485" spans="1:1" hidden="1">
      <c r="A33485" s="143"/>
    </row>
    <row r="33486" spans="1:1" hidden="1">
      <c r="A33486" s="143"/>
    </row>
    <row r="33487" spans="1:1" hidden="1">
      <c r="A33487" s="143"/>
    </row>
    <row r="33488" spans="1:1" hidden="1">
      <c r="A33488" s="143"/>
    </row>
    <row r="33489" spans="1:1" hidden="1">
      <c r="A33489" s="143"/>
    </row>
    <row r="33490" spans="1:1" hidden="1">
      <c r="A33490" s="143"/>
    </row>
    <row r="33491" spans="1:1" hidden="1">
      <c r="A33491" s="164"/>
    </row>
    <row r="33492" spans="1:1" hidden="1">
      <c r="A33492" s="164"/>
    </row>
    <row r="33493" spans="1:1" hidden="1">
      <c r="A33493" s="143"/>
    </row>
    <row r="33494" spans="1:1" hidden="1">
      <c r="A33494" s="164"/>
    </row>
    <row r="33495" spans="1:1" hidden="1">
      <c r="A33495" s="164"/>
    </row>
    <row r="33496" spans="1:1" hidden="1">
      <c r="A33496" s="143"/>
    </row>
    <row r="33497" spans="1:1" hidden="1">
      <c r="A33497" s="143"/>
    </row>
    <row r="33498" spans="1:1" ht="13.5" hidden="1" thickBot="1">
      <c r="A33498" s="514"/>
    </row>
    <row r="33499" spans="1:1" hidden="1">
      <c r="A33499" s="164"/>
    </row>
    <row r="33500" spans="1:1" hidden="1">
      <c r="A33500" s="164"/>
    </row>
    <row r="33501" spans="1:1" hidden="1">
      <c r="A33501" s="522"/>
    </row>
    <row r="33502" spans="1:1" hidden="1">
      <c r="A33502" s="118"/>
    </row>
    <row r="33503" spans="1:1" hidden="1">
      <c r="A33503" s="118"/>
    </row>
    <row r="33504" spans="1:1" hidden="1">
      <c r="A33504" s="118"/>
    </row>
    <row r="33505" spans="1:1" ht="15.75" hidden="1">
      <c r="A33505" s="241"/>
    </row>
    <row r="33506" spans="1:1" ht="15.75" hidden="1">
      <c r="A33506" s="241"/>
    </row>
    <row r="33507" spans="1:1" ht="15.75" hidden="1">
      <c r="A33507" s="241"/>
    </row>
    <row r="33508" spans="1:1" ht="15.75" hidden="1">
      <c r="A33508" s="241"/>
    </row>
    <row r="33509" spans="1:1" ht="15.75" hidden="1">
      <c r="A33509" s="241"/>
    </row>
    <row r="33510" spans="1:1" ht="15.75" hidden="1">
      <c r="A33510" s="241"/>
    </row>
    <row r="33511" spans="1:1" ht="15.75" hidden="1">
      <c r="A33511" s="241"/>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21"/>
    </row>
    <row r="33535" spans="1:1" hidden="1">
      <c r="A33535" s="163"/>
    </row>
    <row r="33536" spans="1:1" hidden="1">
      <c r="A33536" s="143"/>
    </row>
    <row r="33537" spans="1:1" hidden="1">
      <c r="A33537" s="143"/>
    </row>
    <row r="33538" spans="1:1" hidden="1">
      <c r="A33538" s="143"/>
    </row>
    <row r="33539" spans="1:1" hidden="1">
      <c r="A33539" s="143"/>
    </row>
    <row r="33540" spans="1:1" hidden="1">
      <c r="A33540" s="143"/>
    </row>
    <row r="33541" spans="1:1" hidden="1">
      <c r="A33541" s="143"/>
    </row>
    <row r="33542" spans="1:1" hidden="1">
      <c r="A33542" s="143"/>
    </row>
    <row r="33543" spans="1:1" hidden="1">
      <c r="A33543" s="143"/>
    </row>
    <row r="33544" spans="1:1" hidden="1">
      <c r="A33544" s="143"/>
    </row>
    <row r="33545" spans="1:1" hidden="1">
      <c r="A33545" s="143"/>
    </row>
    <row r="33546" spans="1:1" hidden="1">
      <c r="A33546" s="143"/>
    </row>
    <row r="33547" spans="1:1" hidden="1">
      <c r="A33547" s="143"/>
    </row>
    <row r="33548" spans="1:1" hidden="1">
      <c r="A33548" s="143"/>
    </row>
    <row r="33549" spans="1:1" hidden="1">
      <c r="A33549" s="143"/>
    </row>
    <row r="33550" spans="1:1" hidden="1">
      <c r="A33550" s="143"/>
    </row>
    <row r="33551" spans="1:1" hidden="1">
      <c r="A33551" s="143"/>
    </row>
    <row r="33552" spans="1:1" hidden="1">
      <c r="A33552" s="143"/>
    </row>
    <row r="33553" spans="1:1" hidden="1">
      <c r="A33553" s="143"/>
    </row>
    <row r="33554" spans="1:1" hidden="1">
      <c r="A33554" s="164"/>
    </row>
    <row r="33555" spans="1:1" hidden="1">
      <c r="A33555" s="164"/>
    </row>
    <row r="33556" spans="1:1" hidden="1">
      <c r="A33556" s="164"/>
    </row>
    <row r="33557" spans="1:1" hidden="1">
      <c r="A33557" s="141"/>
    </row>
    <row r="33558" spans="1:1" hidden="1">
      <c r="A33558" s="141"/>
    </row>
    <row r="33559" spans="1:1" hidden="1">
      <c r="A33559" s="141"/>
    </row>
    <row r="33560" spans="1:1" hidden="1">
      <c r="A33560" s="143"/>
    </row>
    <row r="33561" spans="1:1" hidden="1">
      <c r="A33561" s="143"/>
    </row>
    <row r="33562" spans="1:1" hidden="1">
      <c r="A33562" s="143"/>
    </row>
    <row r="33563" spans="1:1" hidden="1">
      <c r="A33563" s="143"/>
    </row>
    <row r="33564" spans="1:1" hidden="1">
      <c r="A33564" s="143"/>
    </row>
    <row r="33565" spans="1:1" hidden="1">
      <c r="A33565" s="143"/>
    </row>
    <row r="33566" spans="1:1" hidden="1">
      <c r="A33566" s="143"/>
    </row>
    <row r="33567" spans="1:1" hidden="1">
      <c r="A33567" s="143"/>
    </row>
    <row r="33568" spans="1:1" hidden="1">
      <c r="A33568" s="143"/>
    </row>
    <row r="33569" spans="1:1" hidden="1">
      <c r="A33569" s="143"/>
    </row>
    <row r="33570" spans="1:1" hidden="1">
      <c r="A33570" s="143"/>
    </row>
    <row r="33571" spans="1:1" hidden="1">
      <c r="A33571" s="143"/>
    </row>
    <row r="33572" spans="1:1" hidden="1">
      <c r="A33572" s="141"/>
    </row>
    <row r="33573" spans="1:1" hidden="1">
      <c r="A33573" s="141"/>
    </row>
    <row r="33574" spans="1:1" hidden="1">
      <c r="A33574" s="143"/>
    </row>
    <row r="33575" spans="1:1" hidden="1">
      <c r="A33575" s="143"/>
    </row>
    <row r="33576" spans="1:1" hidden="1">
      <c r="A33576" s="143"/>
    </row>
    <row r="33577" spans="1:1" ht="15.75" hidden="1">
      <c r="A33577" s="100"/>
    </row>
    <row r="33578" spans="1:1" hidden="1">
      <c r="A33578" s="143"/>
    </row>
    <row r="33579" spans="1:1" hidden="1">
      <c r="A33579" s="143"/>
    </row>
    <row r="33580" spans="1:1" hidden="1">
      <c r="A33580" s="143"/>
    </row>
    <row r="33581" spans="1:1" hidden="1">
      <c r="A33581" s="143"/>
    </row>
    <row r="33582" spans="1:1" hidden="1">
      <c r="A33582" s="143"/>
    </row>
    <row r="33583" spans="1:1" hidden="1">
      <c r="A33583" s="143"/>
    </row>
    <row r="33584" spans="1:1" hidden="1">
      <c r="A33584" s="143"/>
    </row>
    <row r="33585" spans="1:1" hidden="1">
      <c r="A33585" s="143"/>
    </row>
    <row r="33586" spans="1:1" hidden="1">
      <c r="A33586" s="143"/>
    </row>
    <row r="33587" spans="1:1" hidden="1">
      <c r="A33587" s="143"/>
    </row>
    <row r="33588" spans="1:1" hidden="1">
      <c r="A33588" s="143"/>
    </row>
    <row r="33589" spans="1:1" hidden="1">
      <c r="A33589" s="143"/>
    </row>
    <row r="33590" spans="1:1" hidden="1">
      <c r="A33590" s="143"/>
    </row>
    <row r="33591" spans="1:1" hidden="1">
      <c r="A33591" s="143"/>
    </row>
    <row r="33592" spans="1:1" hidden="1">
      <c r="A33592" s="164"/>
    </row>
    <row r="33593" spans="1:1" hidden="1">
      <c r="A33593" s="164"/>
    </row>
    <row r="33594" spans="1:1" hidden="1">
      <c r="A33594" s="143"/>
    </row>
    <row r="33595" spans="1:1" hidden="1">
      <c r="A33595" s="164"/>
    </row>
    <row r="33596" spans="1:1" hidden="1">
      <c r="A33596" s="164"/>
    </row>
    <row r="33597" spans="1:1" hidden="1">
      <c r="A33597" s="143"/>
    </row>
    <row r="33598" spans="1:1" hidden="1">
      <c r="A33598" s="143"/>
    </row>
    <row r="33599" spans="1:1" ht="13.5" hidden="1" thickBot="1">
      <c r="A33599" s="514"/>
    </row>
    <row r="33600" spans="1:1" hidden="1">
      <c r="A33600" s="164"/>
    </row>
    <row r="33601" spans="1:1" hidden="1">
      <c r="A33601" s="164"/>
    </row>
    <row r="33602" spans="1:1" hidden="1">
      <c r="A33602" s="522"/>
    </row>
    <row r="33603" spans="1:1" hidden="1">
      <c r="A33603" s="118"/>
    </row>
    <row r="33604" spans="1:1" hidden="1">
      <c r="A33604" s="118"/>
    </row>
    <row r="33605" spans="1:1" hidden="1">
      <c r="A33605" s="118"/>
    </row>
    <row r="33606" spans="1:1" ht="15.75" hidden="1">
      <c r="A33606" s="241"/>
    </row>
    <row r="33607" spans="1:1" ht="15.75" hidden="1">
      <c r="A33607" s="241"/>
    </row>
    <row r="33608" spans="1:1" ht="15.75" hidden="1">
      <c r="A33608" s="241"/>
    </row>
    <row r="33609" spans="1:1" ht="15.75" hidden="1">
      <c r="A33609" s="241"/>
    </row>
    <row r="33610" spans="1:1" ht="15.75" hidden="1">
      <c r="A33610" s="241"/>
    </row>
    <row r="33611" spans="1:1" ht="15.75" hidden="1">
      <c r="A33611" s="241"/>
    </row>
    <row r="33612" spans="1:1" ht="15.75" hidden="1">
      <c r="A33612" s="241"/>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21"/>
    </row>
    <row r="33636" spans="1:1" hidden="1">
      <c r="A33636" s="163"/>
    </row>
    <row r="33637" spans="1:1" hidden="1">
      <c r="A33637" s="143"/>
    </row>
    <row r="33638" spans="1:1" hidden="1">
      <c r="A33638" s="143"/>
    </row>
    <row r="33639" spans="1:1" hidden="1">
      <c r="A33639" s="143"/>
    </row>
    <row r="33640" spans="1:1" hidden="1">
      <c r="A33640" s="143"/>
    </row>
    <row r="33641" spans="1:1" hidden="1">
      <c r="A33641" s="143"/>
    </row>
    <row r="33642" spans="1:1" hidden="1">
      <c r="A33642" s="143"/>
    </row>
    <row r="33643" spans="1:1" hidden="1">
      <c r="A33643" s="143"/>
    </row>
    <row r="33644" spans="1:1" hidden="1">
      <c r="A33644" s="143"/>
    </row>
    <row r="33645" spans="1:1" hidden="1">
      <c r="A33645" s="143"/>
    </row>
    <row r="33646" spans="1:1" hidden="1">
      <c r="A33646" s="143"/>
    </row>
    <row r="33647" spans="1:1" hidden="1">
      <c r="A33647" s="143"/>
    </row>
    <row r="33648" spans="1:1" hidden="1">
      <c r="A33648" s="143"/>
    </row>
    <row r="33649" spans="1:1" hidden="1">
      <c r="A33649" s="143"/>
    </row>
    <row r="33650" spans="1:1" hidden="1">
      <c r="A33650" s="143"/>
    </row>
    <row r="33651" spans="1:1" hidden="1">
      <c r="A33651" s="143"/>
    </row>
    <row r="33652" spans="1:1" hidden="1">
      <c r="A33652" s="143"/>
    </row>
    <row r="33653" spans="1:1" hidden="1">
      <c r="A33653" s="143"/>
    </row>
    <row r="33654" spans="1:1" hidden="1">
      <c r="A33654" s="143"/>
    </row>
    <row r="33655" spans="1:1" hidden="1">
      <c r="A33655" s="164"/>
    </row>
    <row r="33656" spans="1:1" hidden="1">
      <c r="A33656" s="164"/>
    </row>
    <row r="33657" spans="1:1" hidden="1">
      <c r="A33657" s="164"/>
    </row>
    <row r="33658" spans="1:1" hidden="1">
      <c r="A33658" s="141"/>
    </row>
    <row r="33659" spans="1:1" hidden="1">
      <c r="A33659" s="141"/>
    </row>
    <row r="33660" spans="1:1" hidden="1">
      <c r="A33660" s="141"/>
    </row>
    <row r="33661" spans="1:1" hidden="1">
      <c r="A33661" s="143"/>
    </row>
    <row r="33662" spans="1:1" hidden="1">
      <c r="A33662" s="143"/>
    </row>
    <row r="33663" spans="1:1" hidden="1">
      <c r="A33663" s="143"/>
    </row>
    <row r="33664" spans="1:1" hidden="1">
      <c r="A33664" s="143"/>
    </row>
    <row r="33665" spans="1:1" hidden="1">
      <c r="A33665" s="143"/>
    </row>
    <row r="33666" spans="1:1" hidden="1">
      <c r="A33666" s="143"/>
    </row>
    <row r="33667" spans="1:1" hidden="1">
      <c r="A33667" s="143"/>
    </row>
    <row r="33668" spans="1:1" hidden="1">
      <c r="A33668" s="143"/>
    </row>
    <row r="33669" spans="1:1" hidden="1">
      <c r="A33669" s="143"/>
    </row>
    <row r="33670" spans="1:1" hidden="1">
      <c r="A33670" s="143"/>
    </row>
    <row r="33671" spans="1:1" hidden="1">
      <c r="A33671" s="143"/>
    </row>
    <row r="33672" spans="1:1" hidden="1">
      <c r="A33672" s="143"/>
    </row>
    <row r="33673" spans="1:1" hidden="1">
      <c r="A33673" s="141"/>
    </row>
    <row r="33674" spans="1:1" hidden="1">
      <c r="A33674" s="141"/>
    </row>
    <row r="33675" spans="1:1" hidden="1">
      <c r="A33675" s="143"/>
    </row>
    <row r="33676" spans="1:1" hidden="1">
      <c r="A33676" s="143"/>
    </row>
    <row r="33677" spans="1:1" hidden="1">
      <c r="A33677" s="143"/>
    </row>
    <row r="33678" spans="1:1" ht="15.75" hidden="1">
      <c r="A33678" s="100"/>
    </row>
    <row r="33679" spans="1:1" hidden="1">
      <c r="A33679" s="143"/>
    </row>
    <row r="33680" spans="1:1" hidden="1">
      <c r="A33680" s="143"/>
    </row>
    <row r="33681" spans="1:1" hidden="1">
      <c r="A33681" s="143"/>
    </row>
    <row r="33682" spans="1:1" hidden="1">
      <c r="A33682" s="143"/>
    </row>
    <row r="33683" spans="1:1" hidden="1">
      <c r="A33683" s="143"/>
    </row>
    <row r="33684" spans="1:1" hidden="1">
      <c r="A33684" s="143"/>
    </row>
    <row r="33685" spans="1:1" hidden="1">
      <c r="A33685" s="143"/>
    </row>
    <row r="33686" spans="1:1" hidden="1">
      <c r="A33686" s="143"/>
    </row>
    <row r="33687" spans="1:1" hidden="1">
      <c r="A33687" s="143"/>
    </row>
    <row r="33688" spans="1:1" hidden="1">
      <c r="A33688" s="143"/>
    </row>
    <row r="33689" spans="1:1" hidden="1">
      <c r="A33689" s="143"/>
    </row>
    <row r="33690" spans="1:1" hidden="1">
      <c r="A33690" s="143"/>
    </row>
    <row r="33691" spans="1:1" hidden="1">
      <c r="A33691" s="143"/>
    </row>
    <row r="33692" spans="1:1" hidden="1">
      <c r="A33692" s="143"/>
    </row>
    <row r="33693" spans="1:1" hidden="1">
      <c r="A33693" s="164"/>
    </row>
    <row r="33694" spans="1:1" hidden="1">
      <c r="A33694" s="164"/>
    </row>
    <row r="33695" spans="1:1" hidden="1">
      <c r="A33695" s="143"/>
    </row>
    <row r="33696" spans="1:1" hidden="1">
      <c r="A33696" s="164"/>
    </row>
    <row r="33697" spans="1:1" hidden="1">
      <c r="A33697" s="164"/>
    </row>
    <row r="33698" spans="1:1" hidden="1">
      <c r="A33698" s="143"/>
    </row>
    <row r="33699" spans="1:1" hidden="1">
      <c r="A33699" s="143"/>
    </row>
    <row r="33700" spans="1:1" ht="13.5" hidden="1" thickBot="1">
      <c r="A33700" s="514"/>
    </row>
    <row r="33701" spans="1:1" hidden="1">
      <c r="A33701" s="164"/>
    </row>
    <row r="33702" spans="1:1" hidden="1">
      <c r="A33702" s="164"/>
    </row>
    <row r="33703" spans="1:1" hidden="1">
      <c r="A33703" s="522"/>
    </row>
    <row r="33704" spans="1:1" hidden="1">
      <c r="A33704" s="118"/>
    </row>
    <row r="33705" spans="1:1" hidden="1">
      <c r="A33705" s="118"/>
    </row>
    <row r="33706" spans="1:1" hidden="1">
      <c r="A33706" s="118"/>
    </row>
    <row r="33707" spans="1:1" ht="15.75" hidden="1">
      <c r="A33707" s="241"/>
    </row>
    <row r="33708" spans="1:1" ht="15.75" hidden="1">
      <c r="A33708" s="241"/>
    </row>
    <row r="33709" spans="1:1" ht="15.75" hidden="1">
      <c r="A33709" s="241"/>
    </row>
    <row r="33710" spans="1:1" ht="15.75" hidden="1">
      <c r="A33710" s="241"/>
    </row>
    <row r="33711" spans="1:1" ht="15.75" hidden="1">
      <c r="A33711" s="241"/>
    </row>
    <row r="33712" spans="1:1" ht="15.75" hidden="1">
      <c r="A33712" s="241"/>
    </row>
    <row r="33713" spans="1:1" ht="15.75" hidden="1">
      <c r="A33713" s="241"/>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21"/>
    </row>
    <row r="33737" spans="1:1" hidden="1">
      <c r="A33737" s="163"/>
    </row>
    <row r="33738" spans="1:1" hidden="1">
      <c r="A33738" s="143"/>
    </row>
    <row r="33739" spans="1:1" hidden="1">
      <c r="A33739" s="143"/>
    </row>
    <row r="33740" spans="1:1" hidden="1">
      <c r="A33740" s="143"/>
    </row>
    <row r="33741" spans="1:1" hidden="1">
      <c r="A33741" s="143"/>
    </row>
    <row r="33742" spans="1:1" hidden="1">
      <c r="A33742" s="143"/>
    </row>
    <row r="33743" spans="1:1" hidden="1">
      <c r="A33743" s="143"/>
    </row>
    <row r="33744" spans="1:1" hidden="1">
      <c r="A33744" s="143"/>
    </row>
    <row r="33745" spans="1:1" hidden="1">
      <c r="A33745" s="143"/>
    </row>
    <row r="33746" spans="1:1" hidden="1">
      <c r="A33746" s="143"/>
    </row>
    <row r="33747" spans="1:1" hidden="1">
      <c r="A33747" s="143"/>
    </row>
    <row r="33748" spans="1:1" hidden="1">
      <c r="A33748" s="143"/>
    </row>
    <row r="33749" spans="1:1" hidden="1">
      <c r="A33749" s="143"/>
    </row>
    <row r="33750" spans="1:1" hidden="1">
      <c r="A33750" s="143"/>
    </row>
    <row r="33751" spans="1:1" hidden="1">
      <c r="A33751" s="143"/>
    </row>
    <row r="33752" spans="1:1" hidden="1">
      <c r="A33752" s="143"/>
    </row>
    <row r="33753" spans="1:1" hidden="1">
      <c r="A33753" s="143"/>
    </row>
    <row r="33754" spans="1:1" hidden="1">
      <c r="A33754" s="143"/>
    </row>
    <row r="33755" spans="1:1" hidden="1">
      <c r="A33755" s="143"/>
    </row>
    <row r="33756" spans="1:1" hidden="1">
      <c r="A33756" s="164"/>
    </row>
    <row r="33757" spans="1:1" hidden="1">
      <c r="A33757" s="164"/>
    </row>
    <row r="33758" spans="1:1" hidden="1">
      <c r="A33758" s="164"/>
    </row>
    <row r="33759" spans="1:1" hidden="1">
      <c r="A33759" s="141"/>
    </row>
    <row r="33760" spans="1:1" hidden="1">
      <c r="A33760" s="141"/>
    </row>
    <row r="33761" spans="1:1" hidden="1">
      <c r="A33761" s="141"/>
    </row>
    <row r="33762" spans="1:1" hidden="1">
      <c r="A33762" s="143"/>
    </row>
    <row r="33763" spans="1:1" hidden="1">
      <c r="A33763" s="143"/>
    </row>
    <row r="33764" spans="1:1" hidden="1">
      <c r="A33764" s="143"/>
    </row>
    <row r="33765" spans="1:1" hidden="1">
      <c r="A33765" s="143"/>
    </row>
    <row r="33766" spans="1:1" hidden="1">
      <c r="A33766" s="143"/>
    </row>
    <row r="33767" spans="1:1" hidden="1">
      <c r="A33767" s="143"/>
    </row>
    <row r="33768" spans="1:1" hidden="1">
      <c r="A33768" s="143"/>
    </row>
    <row r="33769" spans="1:1" hidden="1">
      <c r="A33769" s="143"/>
    </row>
    <row r="33770" spans="1:1" hidden="1">
      <c r="A33770" s="143"/>
    </row>
    <row r="33771" spans="1:1" hidden="1">
      <c r="A33771" s="143"/>
    </row>
    <row r="33772" spans="1:1" hidden="1">
      <c r="A33772" s="143"/>
    </row>
    <row r="33773" spans="1:1" hidden="1">
      <c r="A33773" s="143"/>
    </row>
    <row r="33774" spans="1:1" hidden="1">
      <c r="A33774" s="141"/>
    </row>
    <row r="33775" spans="1:1" hidden="1">
      <c r="A33775" s="141"/>
    </row>
    <row r="33776" spans="1:1" hidden="1">
      <c r="A33776" s="143"/>
    </row>
    <row r="33777" spans="1:1" hidden="1">
      <c r="A33777" s="143"/>
    </row>
    <row r="33778" spans="1:1" hidden="1">
      <c r="A33778" s="143"/>
    </row>
    <row r="33779" spans="1:1" ht="15.75" hidden="1">
      <c r="A33779" s="100"/>
    </row>
    <row r="33780" spans="1:1" hidden="1">
      <c r="A33780" s="143"/>
    </row>
    <row r="33781" spans="1:1" hidden="1">
      <c r="A33781" s="143"/>
    </row>
    <row r="33782" spans="1:1" hidden="1">
      <c r="A33782" s="143"/>
    </row>
    <row r="33783" spans="1:1" hidden="1">
      <c r="A33783" s="143"/>
    </row>
    <row r="33784" spans="1:1" hidden="1">
      <c r="A33784" s="143"/>
    </row>
    <row r="33785" spans="1:1" hidden="1">
      <c r="A33785" s="143"/>
    </row>
    <row r="33786" spans="1:1" hidden="1">
      <c r="A33786" s="143"/>
    </row>
    <row r="33787" spans="1:1" hidden="1">
      <c r="A33787" s="143"/>
    </row>
    <row r="33788" spans="1:1" hidden="1">
      <c r="A33788" s="143"/>
    </row>
    <row r="33789" spans="1:1" hidden="1">
      <c r="A33789" s="143"/>
    </row>
    <row r="33790" spans="1:1" hidden="1">
      <c r="A33790" s="143"/>
    </row>
    <row r="33791" spans="1:1" hidden="1">
      <c r="A33791" s="143"/>
    </row>
    <row r="33792" spans="1:1" hidden="1">
      <c r="A33792" s="143"/>
    </row>
    <row r="33793" spans="1:1" hidden="1">
      <c r="A33793" s="143"/>
    </row>
    <row r="33794" spans="1:1" hidden="1">
      <c r="A33794" s="164"/>
    </row>
    <row r="33795" spans="1:1" hidden="1">
      <c r="A33795" s="164"/>
    </row>
    <row r="33796" spans="1:1" hidden="1">
      <c r="A33796" s="143"/>
    </row>
    <row r="33797" spans="1:1" hidden="1">
      <c r="A33797" s="164"/>
    </row>
    <row r="33798" spans="1:1" hidden="1">
      <c r="A33798" s="164"/>
    </row>
    <row r="33799" spans="1:1" hidden="1">
      <c r="A33799" s="143"/>
    </row>
    <row r="33800" spans="1:1" hidden="1">
      <c r="A33800" s="143"/>
    </row>
    <row r="33801" spans="1:1" ht="13.5" hidden="1" thickBot="1">
      <c r="A33801" s="514"/>
    </row>
    <row r="33802" spans="1:1" hidden="1">
      <c r="A33802" s="164"/>
    </row>
    <row r="33803" spans="1:1" hidden="1">
      <c r="A33803" s="164"/>
    </row>
    <row r="33804" spans="1:1" hidden="1">
      <c r="A33804" s="522"/>
    </row>
    <row r="33805" spans="1:1" hidden="1">
      <c r="A33805" s="118"/>
    </row>
    <row r="33806" spans="1:1" hidden="1">
      <c r="A33806" s="118"/>
    </row>
    <row r="33807" spans="1:1" hidden="1">
      <c r="A33807" s="118"/>
    </row>
    <row r="33808" spans="1:1" ht="15.75" hidden="1">
      <c r="A33808" s="241"/>
    </row>
    <row r="33809" spans="1:1" ht="15.75" hidden="1">
      <c r="A33809" s="241"/>
    </row>
    <row r="33810" spans="1:1" ht="15.75" hidden="1">
      <c r="A33810" s="241"/>
    </row>
    <row r="33811" spans="1:1" ht="15.75" hidden="1">
      <c r="A33811" s="241"/>
    </row>
    <row r="33812" spans="1:1" ht="15.75" hidden="1">
      <c r="A33812" s="241"/>
    </row>
    <row r="33813" spans="1:1" ht="15.75" hidden="1">
      <c r="A33813" s="241"/>
    </row>
    <row r="33814" spans="1:1" ht="15.75" hidden="1">
      <c r="A33814" s="241"/>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21"/>
    </row>
    <row r="33838" spans="1:1" hidden="1">
      <c r="A33838" s="163"/>
    </row>
    <row r="33839" spans="1:1" hidden="1">
      <c r="A33839" s="143"/>
    </row>
    <row r="33840" spans="1:1" hidden="1">
      <c r="A33840" s="143"/>
    </row>
    <row r="33841" spans="1:1" hidden="1">
      <c r="A33841" s="143"/>
    </row>
    <row r="33842" spans="1:1" hidden="1">
      <c r="A33842" s="143"/>
    </row>
    <row r="33843" spans="1:1" hidden="1">
      <c r="A33843" s="143"/>
    </row>
    <row r="33844" spans="1:1" hidden="1">
      <c r="A33844" s="143"/>
    </row>
    <row r="33845" spans="1:1" hidden="1">
      <c r="A33845" s="143"/>
    </row>
    <row r="33846" spans="1:1" hidden="1">
      <c r="A33846" s="143"/>
    </row>
    <row r="33847" spans="1:1" hidden="1">
      <c r="A33847" s="143"/>
    </row>
    <row r="33848" spans="1:1" hidden="1">
      <c r="A33848" s="143"/>
    </row>
    <row r="33849" spans="1:1" hidden="1">
      <c r="A33849" s="143"/>
    </row>
    <row r="33850" spans="1:1" hidden="1">
      <c r="A33850" s="143"/>
    </row>
    <row r="33851" spans="1:1" hidden="1">
      <c r="A33851" s="143"/>
    </row>
    <row r="33852" spans="1:1" hidden="1">
      <c r="A33852" s="143"/>
    </row>
    <row r="33853" spans="1:1" hidden="1">
      <c r="A33853" s="143"/>
    </row>
    <row r="33854" spans="1:1" hidden="1">
      <c r="A33854" s="143"/>
    </row>
    <row r="33855" spans="1:1" hidden="1">
      <c r="A33855" s="143"/>
    </row>
    <row r="33856" spans="1:1" hidden="1">
      <c r="A33856" s="143"/>
    </row>
    <row r="33857" spans="1:1" hidden="1">
      <c r="A33857" s="164"/>
    </row>
    <row r="33858" spans="1:1" hidden="1">
      <c r="A33858" s="164"/>
    </row>
    <row r="33859" spans="1:1" hidden="1">
      <c r="A33859" s="164"/>
    </row>
    <row r="33860" spans="1:1" hidden="1">
      <c r="A33860" s="141"/>
    </row>
    <row r="33861" spans="1:1" hidden="1">
      <c r="A33861" s="141"/>
    </row>
    <row r="33862" spans="1:1" hidden="1">
      <c r="A33862" s="141"/>
    </row>
    <row r="33863" spans="1:1" hidden="1">
      <c r="A33863" s="143"/>
    </row>
    <row r="33864" spans="1:1" hidden="1">
      <c r="A33864" s="143"/>
    </row>
    <row r="33865" spans="1:1" hidden="1">
      <c r="A33865" s="143"/>
    </row>
    <row r="33866" spans="1:1" hidden="1">
      <c r="A33866" s="143"/>
    </row>
    <row r="33867" spans="1:1" hidden="1">
      <c r="A33867" s="143"/>
    </row>
    <row r="33868" spans="1:1" hidden="1">
      <c r="A33868" s="143"/>
    </row>
    <row r="33869" spans="1:1" hidden="1">
      <c r="A33869" s="143"/>
    </row>
    <row r="33870" spans="1:1" hidden="1">
      <c r="A33870" s="143"/>
    </row>
    <row r="33871" spans="1:1" hidden="1">
      <c r="A33871" s="143"/>
    </row>
    <row r="33872" spans="1:1" hidden="1">
      <c r="A33872" s="143"/>
    </row>
    <row r="33873" spans="1:1" hidden="1">
      <c r="A33873" s="143"/>
    </row>
    <row r="33874" spans="1:1" hidden="1">
      <c r="A33874" s="143"/>
    </row>
    <row r="33875" spans="1:1" hidden="1">
      <c r="A33875" s="141"/>
    </row>
    <row r="33876" spans="1:1" hidden="1">
      <c r="A33876" s="141"/>
    </row>
    <row r="33877" spans="1:1" hidden="1">
      <c r="A33877" s="143"/>
    </row>
    <row r="33878" spans="1:1" hidden="1">
      <c r="A33878" s="143"/>
    </row>
    <row r="33879" spans="1:1" hidden="1">
      <c r="A33879" s="143"/>
    </row>
    <row r="33880" spans="1:1" ht="15.75" hidden="1">
      <c r="A33880" s="100"/>
    </row>
    <row r="33881" spans="1:1" hidden="1">
      <c r="A33881" s="143"/>
    </row>
    <row r="33882" spans="1:1" hidden="1">
      <c r="A33882" s="143"/>
    </row>
    <row r="33883" spans="1:1" hidden="1">
      <c r="A33883" s="143"/>
    </row>
    <row r="33884" spans="1:1" hidden="1">
      <c r="A33884" s="143"/>
    </row>
    <row r="33885" spans="1:1" hidden="1">
      <c r="A33885" s="143"/>
    </row>
    <row r="33886" spans="1:1" hidden="1">
      <c r="A33886" s="143"/>
    </row>
    <row r="33887" spans="1:1" hidden="1">
      <c r="A33887" s="143"/>
    </row>
    <row r="33888" spans="1:1" hidden="1">
      <c r="A33888" s="143"/>
    </row>
    <row r="33889" spans="1:1" hidden="1">
      <c r="A33889" s="143"/>
    </row>
    <row r="33890" spans="1:1" hidden="1">
      <c r="A33890" s="143"/>
    </row>
    <row r="33891" spans="1:1" hidden="1">
      <c r="A33891" s="143"/>
    </row>
    <row r="33892" spans="1:1" hidden="1">
      <c r="A33892" s="143"/>
    </row>
    <row r="33893" spans="1:1" hidden="1">
      <c r="A33893" s="143"/>
    </row>
    <row r="33894" spans="1:1" hidden="1">
      <c r="A33894" s="143"/>
    </row>
    <row r="33895" spans="1:1" hidden="1">
      <c r="A33895" s="164"/>
    </row>
    <row r="33896" spans="1:1" hidden="1">
      <c r="A33896" s="164"/>
    </row>
    <row r="33897" spans="1:1" hidden="1">
      <c r="A33897" s="143"/>
    </row>
    <row r="33898" spans="1:1" hidden="1">
      <c r="A33898" s="164"/>
    </row>
    <row r="33899" spans="1:1" hidden="1">
      <c r="A33899" s="164"/>
    </row>
    <row r="33900" spans="1:1" hidden="1">
      <c r="A33900" s="143"/>
    </row>
    <row r="33901" spans="1:1" hidden="1">
      <c r="A33901" s="143"/>
    </row>
    <row r="33902" spans="1:1" ht="13.5" hidden="1" thickBot="1">
      <c r="A33902" s="514"/>
    </row>
    <row r="33903" spans="1:1" hidden="1">
      <c r="A33903" s="164"/>
    </row>
    <row r="33904" spans="1:1" hidden="1">
      <c r="A33904" s="164"/>
    </row>
    <row r="33905" spans="1:1" hidden="1">
      <c r="A33905" s="522"/>
    </row>
    <row r="33906" spans="1:1" hidden="1">
      <c r="A33906" s="118"/>
    </row>
    <row r="33907" spans="1:1" hidden="1">
      <c r="A33907" s="118"/>
    </row>
    <row r="33908" spans="1:1" hidden="1">
      <c r="A33908" s="118"/>
    </row>
    <row r="33909" spans="1:1" ht="15.75" hidden="1">
      <c r="A33909" s="241"/>
    </row>
    <row r="33910" spans="1:1" ht="15.75" hidden="1">
      <c r="A33910" s="241"/>
    </row>
    <row r="33911" spans="1:1" ht="15.75" hidden="1">
      <c r="A33911" s="241"/>
    </row>
    <row r="33912" spans="1:1" ht="15.75" hidden="1">
      <c r="A33912" s="241"/>
    </row>
    <row r="33913" spans="1:1" ht="15.75" hidden="1">
      <c r="A33913" s="241"/>
    </row>
    <row r="33914" spans="1:1" ht="15.75" hidden="1">
      <c r="A33914" s="241"/>
    </row>
    <row r="33915" spans="1:1" ht="15.75" hidden="1">
      <c r="A33915" s="241"/>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21"/>
    </row>
    <row r="33939" spans="1:1" hidden="1">
      <c r="A33939" s="163"/>
    </row>
    <row r="33940" spans="1:1" hidden="1">
      <c r="A33940" s="143"/>
    </row>
    <row r="33941" spans="1:1" hidden="1">
      <c r="A33941" s="143"/>
    </row>
    <row r="33942" spans="1:1" hidden="1">
      <c r="A33942" s="143"/>
    </row>
    <row r="33943" spans="1:1" hidden="1">
      <c r="A33943" s="143"/>
    </row>
    <row r="33944" spans="1:1" hidden="1">
      <c r="A33944" s="143"/>
    </row>
    <row r="33945" spans="1:1" hidden="1">
      <c r="A33945" s="143"/>
    </row>
    <row r="33946" spans="1:1" hidden="1">
      <c r="A33946" s="143"/>
    </row>
    <row r="33947" spans="1:1" hidden="1">
      <c r="A33947" s="143"/>
    </row>
    <row r="33948" spans="1:1" hidden="1">
      <c r="A33948" s="143"/>
    </row>
    <row r="33949" spans="1:1" hidden="1">
      <c r="A33949" s="143"/>
    </row>
    <row r="33950" spans="1:1" hidden="1">
      <c r="A33950" s="143"/>
    </row>
    <row r="33951" spans="1:1" hidden="1">
      <c r="A33951" s="143"/>
    </row>
    <row r="33952" spans="1:1" hidden="1">
      <c r="A33952" s="143"/>
    </row>
    <row r="33953" spans="1:1" hidden="1">
      <c r="A33953" s="143"/>
    </row>
    <row r="33954" spans="1:1" hidden="1">
      <c r="A33954" s="143"/>
    </row>
    <row r="33955" spans="1:1" hidden="1">
      <c r="A33955" s="143"/>
    </row>
    <row r="33956" spans="1:1" hidden="1">
      <c r="A33956" s="143"/>
    </row>
    <row r="33957" spans="1:1" hidden="1">
      <c r="A33957" s="143"/>
    </row>
    <row r="33958" spans="1:1" hidden="1">
      <c r="A33958" s="164"/>
    </row>
    <row r="33959" spans="1:1" hidden="1">
      <c r="A33959" s="164"/>
    </row>
    <row r="33960" spans="1:1" hidden="1">
      <c r="A33960" s="164"/>
    </row>
    <row r="33961" spans="1:1" hidden="1">
      <c r="A33961" s="141"/>
    </row>
    <row r="33962" spans="1:1" hidden="1">
      <c r="A33962" s="141"/>
    </row>
    <row r="33963" spans="1:1" hidden="1">
      <c r="A33963" s="141"/>
    </row>
    <row r="33964" spans="1:1" hidden="1">
      <c r="A33964" s="143"/>
    </row>
    <row r="33965" spans="1:1" hidden="1">
      <c r="A33965" s="143"/>
    </row>
    <row r="33966" spans="1:1" hidden="1">
      <c r="A33966" s="143"/>
    </row>
    <row r="33967" spans="1:1" hidden="1">
      <c r="A33967" s="143"/>
    </row>
    <row r="33968" spans="1:1" hidden="1">
      <c r="A33968" s="143"/>
    </row>
    <row r="33969" spans="1:1" hidden="1">
      <c r="A33969" s="143"/>
    </row>
    <row r="33970" spans="1:1" hidden="1">
      <c r="A33970" s="143"/>
    </row>
    <row r="33971" spans="1:1" hidden="1">
      <c r="A33971" s="143"/>
    </row>
    <row r="33972" spans="1:1" hidden="1">
      <c r="A33972" s="143"/>
    </row>
    <row r="33973" spans="1:1" hidden="1">
      <c r="A33973" s="143"/>
    </row>
    <row r="33974" spans="1:1" hidden="1">
      <c r="A33974" s="143"/>
    </row>
    <row r="33975" spans="1:1" hidden="1">
      <c r="A33975" s="143"/>
    </row>
    <row r="33976" spans="1:1" hidden="1">
      <c r="A33976" s="141"/>
    </row>
    <row r="33977" spans="1:1" hidden="1">
      <c r="A33977" s="141"/>
    </row>
    <row r="33978" spans="1:1" hidden="1">
      <c r="A33978" s="143"/>
    </row>
    <row r="33979" spans="1:1" hidden="1">
      <c r="A33979" s="143"/>
    </row>
    <row r="33980" spans="1:1" hidden="1">
      <c r="A33980" s="143"/>
    </row>
    <row r="33981" spans="1:1" ht="15.75" hidden="1">
      <c r="A33981" s="100"/>
    </row>
    <row r="33982" spans="1:1" hidden="1">
      <c r="A33982" s="143"/>
    </row>
    <row r="33983" spans="1:1" hidden="1">
      <c r="A33983" s="143"/>
    </row>
    <row r="33984" spans="1:1" hidden="1">
      <c r="A33984" s="143"/>
    </row>
    <row r="33985" spans="1:1" hidden="1">
      <c r="A33985" s="143"/>
    </row>
    <row r="33986" spans="1:1" hidden="1">
      <c r="A33986" s="143"/>
    </row>
    <row r="33987" spans="1:1" hidden="1">
      <c r="A33987" s="143"/>
    </row>
    <row r="33988" spans="1:1" hidden="1">
      <c r="A33988" s="143"/>
    </row>
    <row r="33989" spans="1:1" hidden="1">
      <c r="A33989" s="143"/>
    </row>
    <row r="33990" spans="1:1" hidden="1">
      <c r="A33990" s="143"/>
    </row>
    <row r="33991" spans="1:1" hidden="1">
      <c r="A33991" s="143"/>
    </row>
    <row r="33992" spans="1:1" hidden="1">
      <c r="A33992" s="143"/>
    </row>
    <row r="33993" spans="1:1" hidden="1">
      <c r="A33993" s="143"/>
    </row>
    <row r="33994" spans="1:1" hidden="1">
      <c r="A33994" s="143"/>
    </row>
    <row r="33995" spans="1:1" hidden="1">
      <c r="A33995" s="143"/>
    </row>
    <row r="33996" spans="1:1" hidden="1">
      <c r="A33996" s="164"/>
    </row>
    <row r="33997" spans="1:1" hidden="1">
      <c r="A33997" s="164"/>
    </row>
    <row r="33998" spans="1:1" hidden="1">
      <c r="A33998" s="143"/>
    </row>
    <row r="33999" spans="1:1" hidden="1">
      <c r="A33999" s="164"/>
    </row>
    <row r="34000" spans="1:1" hidden="1">
      <c r="A34000" s="164"/>
    </row>
    <row r="34001" spans="1:1" hidden="1">
      <c r="A34001" s="143"/>
    </row>
    <row r="34002" spans="1:1" hidden="1">
      <c r="A34002" s="143"/>
    </row>
    <row r="34003" spans="1:1" ht="13.5" hidden="1" thickBot="1">
      <c r="A34003" s="514"/>
    </row>
    <row r="34004" spans="1:1" hidden="1">
      <c r="A34004" s="164"/>
    </row>
    <row r="34005" spans="1:1" hidden="1">
      <c r="A34005" s="164"/>
    </row>
    <row r="34006" spans="1:1" hidden="1">
      <c r="A34006" s="522"/>
    </row>
    <row r="34007" spans="1:1" hidden="1">
      <c r="A34007" s="118"/>
    </row>
    <row r="34008" spans="1:1" hidden="1">
      <c r="A34008" s="118"/>
    </row>
    <row r="34009" spans="1:1" hidden="1">
      <c r="A34009" s="118"/>
    </row>
    <row r="34010" spans="1:1" ht="15.75" hidden="1">
      <c r="A34010" s="241"/>
    </row>
    <row r="34011" spans="1:1" ht="15.75" hidden="1">
      <c r="A34011" s="241"/>
    </row>
    <row r="34012" spans="1:1" ht="15.75" hidden="1">
      <c r="A34012" s="241"/>
    </row>
    <row r="34013" spans="1:1" ht="15.75" hidden="1">
      <c r="A34013" s="241"/>
    </row>
    <row r="34014" spans="1:1" ht="15.75" hidden="1">
      <c r="A34014" s="241"/>
    </row>
    <row r="34015" spans="1:1" ht="15.75" hidden="1">
      <c r="A34015" s="241"/>
    </row>
    <row r="34016" spans="1:1" ht="15.75" hidden="1">
      <c r="A34016" s="241"/>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21"/>
    </row>
    <row r="34040" spans="1:1" hidden="1">
      <c r="A34040" s="163"/>
    </row>
    <row r="34041" spans="1:1" hidden="1">
      <c r="A34041" s="143"/>
    </row>
    <row r="34042" spans="1:1" hidden="1">
      <c r="A34042" s="143"/>
    </row>
    <row r="34043" spans="1:1" hidden="1">
      <c r="A34043" s="143"/>
    </row>
    <row r="34044" spans="1:1" hidden="1">
      <c r="A34044" s="143"/>
    </row>
    <row r="34045" spans="1:1" hidden="1">
      <c r="A34045" s="143"/>
    </row>
    <row r="34046" spans="1:1" hidden="1">
      <c r="A34046" s="143"/>
    </row>
    <row r="34047" spans="1:1" hidden="1">
      <c r="A34047" s="143"/>
    </row>
    <row r="34048" spans="1:1" hidden="1">
      <c r="A34048" s="143"/>
    </row>
    <row r="34049" spans="1:1" hidden="1">
      <c r="A34049" s="143"/>
    </row>
    <row r="34050" spans="1:1" hidden="1">
      <c r="A34050" s="143"/>
    </row>
    <row r="34051" spans="1:1" hidden="1">
      <c r="A34051" s="143"/>
    </row>
    <row r="34052" spans="1:1" hidden="1">
      <c r="A34052" s="143"/>
    </row>
    <row r="34053" spans="1:1" hidden="1">
      <c r="A34053" s="143"/>
    </row>
    <row r="34054" spans="1:1" hidden="1">
      <c r="A34054" s="143"/>
    </row>
    <row r="34055" spans="1:1" hidden="1">
      <c r="A34055" s="143"/>
    </row>
    <row r="34056" spans="1:1" hidden="1">
      <c r="A34056" s="143"/>
    </row>
    <row r="34057" spans="1:1" hidden="1">
      <c r="A34057" s="143"/>
    </row>
    <row r="34058" spans="1:1" hidden="1">
      <c r="A34058" s="143"/>
    </row>
    <row r="34059" spans="1:1" hidden="1">
      <c r="A34059" s="164"/>
    </row>
    <row r="34060" spans="1:1" hidden="1">
      <c r="A34060" s="164"/>
    </row>
    <row r="34061" spans="1:1" hidden="1">
      <c r="A34061" s="164"/>
    </row>
    <row r="34062" spans="1:1" hidden="1">
      <c r="A34062" s="141"/>
    </row>
    <row r="34063" spans="1:1" hidden="1">
      <c r="A34063" s="141"/>
    </row>
    <row r="34064" spans="1:1" hidden="1">
      <c r="A34064" s="141"/>
    </row>
    <row r="34065" spans="1:1" hidden="1">
      <c r="A34065" s="143"/>
    </row>
    <row r="34066" spans="1:1" hidden="1">
      <c r="A34066" s="143"/>
    </row>
    <row r="34067" spans="1:1" hidden="1">
      <c r="A34067" s="143"/>
    </row>
    <row r="34068" spans="1:1" hidden="1">
      <c r="A34068" s="143"/>
    </row>
    <row r="34069" spans="1:1" hidden="1">
      <c r="A34069" s="143"/>
    </row>
    <row r="34070" spans="1:1" hidden="1">
      <c r="A34070" s="143"/>
    </row>
    <row r="34071" spans="1:1" hidden="1">
      <c r="A34071" s="143"/>
    </row>
    <row r="34072" spans="1:1" hidden="1">
      <c r="A34072" s="143"/>
    </row>
    <row r="34073" spans="1:1" hidden="1">
      <c r="A34073" s="143"/>
    </row>
    <row r="34074" spans="1:1" hidden="1">
      <c r="A34074" s="143"/>
    </row>
    <row r="34075" spans="1:1" hidden="1">
      <c r="A34075" s="143"/>
    </row>
    <row r="34076" spans="1:1" hidden="1">
      <c r="A34076" s="143"/>
    </row>
    <row r="34077" spans="1:1" hidden="1">
      <c r="A34077" s="141"/>
    </row>
    <row r="34078" spans="1:1" hidden="1">
      <c r="A34078" s="141"/>
    </row>
    <row r="34079" spans="1:1" hidden="1">
      <c r="A34079" s="143"/>
    </row>
    <row r="34080" spans="1:1" hidden="1">
      <c r="A34080" s="143"/>
    </row>
    <row r="34081" spans="1:1" hidden="1">
      <c r="A34081" s="143"/>
    </row>
    <row r="34082" spans="1:1" ht="15.75" hidden="1">
      <c r="A34082" s="100"/>
    </row>
    <row r="34083" spans="1:1" hidden="1">
      <c r="A34083" s="143"/>
    </row>
    <row r="34084" spans="1:1" hidden="1">
      <c r="A34084" s="143"/>
    </row>
    <row r="34085" spans="1:1" hidden="1">
      <c r="A34085" s="143"/>
    </row>
    <row r="34086" spans="1:1" hidden="1">
      <c r="A34086" s="143"/>
    </row>
    <row r="34087" spans="1:1" hidden="1">
      <c r="A34087" s="143"/>
    </row>
    <row r="34088" spans="1:1" hidden="1">
      <c r="A34088" s="143"/>
    </row>
    <row r="34089" spans="1:1" hidden="1">
      <c r="A34089" s="143"/>
    </row>
    <row r="34090" spans="1:1" hidden="1">
      <c r="A34090" s="143"/>
    </row>
    <row r="34091" spans="1:1" hidden="1">
      <c r="A34091" s="143"/>
    </row>
    <row r="34092" spans="1:1" hidden="1">
      <c r="A34092" s="143"/>
    </row>
    <row r="34093" spans="1:1" hidden="1">
      <c r="A34093" s="143"/>
    </row>
    <row r="34094" spans="1:1" hidden="1">
      <c r="A34094" s="143"/>
    </row>
    <row r="34095" spans="1:1" hidden="1">
      <c r="A34095" s="143"/>
    </row>
    <row r="34096" spans="1:1" hidden="1">
      <c r="A34096" s="143"/>
    </row>
    <row r="34097" spans="1:1" hidden="1">
      <c r="A34097" s="164"/>
    </row>
    <row r="34098" spans="1:1" hidden="1">
      <c r="A34098" s="164"/>
    </row>
    <row r="34099" spans="1:1" hidden="1">
      <c r="A34099" s="143"/>
    </row>
    <row r="34100" spans="1:1" hidden="1">
      <c r="A34100" s="164"/>
    </row>
    <row r="34101" spans="1:1" hidden="1">
      <c r="A34101" s="164"/>
    </row>
    <row r="34102" spans="1:1" hidden="1">
      <c r="A34102" s="143"/>
    </row>
    <row r="34103" spans="1:1" hidden="1">
      <c r="A34103" s="143"/>
    </row>
    <row r="34104" spans="1:1" ht="13.5" hidden="1" thickBot="1">
      <c r="A34104" s="514"/>
    </row>
    <row r="34105" spans="1:1" hidden="1">
      <c r="A34105" s="164"/>
    </row>
    <row r="34106" spans="1:1" hidden="1">
      <c r="A34106" s="164"/>
    </row>
    <row r="34107" spans="1:1" hidden="1">
      <c r="A34107" s="522"/>
    </row>
    <row r="34108" spans="1:1" hidden="1">
      <c r="A34108" s="118"/>
    </row>
    <row r="34109" spans="1:1" hidden="1">
      <c r="A34109" s="118"/>
    </row>
    <row r="34110" spans="1:1" hidden="1">
      <c r="A34110" s="118"/>
    </row>
    <row r="34111" spans="1:1" ht="15.75" hidden="1">
      <c r="A34111" s="241"/>
    </row>
    <row r="34112" spans="1:1" ht="15.75" hidden="1">
      <c r="A34112" s="241"/>
    </row>
    <row r="34113" spans="1:1" ht="15.75" hidden="1">
      <c r="A34113" s="241"/>
    </row>
    <row r="34114" spans="1:1" ht="15.75" hidden="1">
      <c r="A34114" s="241"/>
    </row>
    <row r="34115" spans="1:1" ht="15.75" hidden="1">
      <c r="A34115" s="241"/>
    </row>
    <row r="34116" spans="1:1" ht="15.75" hidden="1">
      <c r="A34116" s="241"/>
    </row>
    <row r="34117" spans="1:1" ht="15.75" hidden="1">
      <c r="A34117" s="241"/>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21"/>
    </row>
    <row r="34141" spans="1:1" hidden="1">
      <c r="A34141" s="163"/>
    </row>
    <row r="34142" spans="1:1" hidden="1">
      <c r="A34142" s="143"/>
    </row>
    <row r="34143" spans="1:1" hidden="1">
      <c r="A34143" s="143"/>
    </row>
    <row r="34144" spans="1:1" hidden="1">
      <c r="A34144" s="143"/>
    </row>
    <row r="34145" spans="1:1" hidden="1">
      <c r="A34145" s="143"/>
    </row>
    <row r="34146" spans="1:1" hidden="1">
      <c r="A34146" s="143"/>
    </row>
    <row r="34147" spans="1:1" hidden="1">
      <c r="A34147" s="143"/>
    </row>
    <row r="34148" spans="1:1" hidden="1">
      <c r="A34148" s="143"/>
    </row>
    <row r="34149" spans="1:1" hidden="1">
      <c r="A34149" s="143"/>
    </row>
    <row r="34150" spans="1:1" hidden="1">
      <c r="A34150" s="143"/>
    </row>
    <row r="34151" spans="1:1" hidden="1">
      <c r="A34151" s="143"/>
    </row>
    <row r="34152" spans="1:1" hidden="1">
      <c r="A34152" s="143"/>
    </row>
    <row r="34153" spans="1:1" hidden="1">
      <c r="A34153" s="143"/>
    </row>
    <row r="34154" spans="1:1" hidden="1">
      <c r="A34154" s="143"/>
    </row>
    <row r="34155" spans="1:1" hidden="1">
      <c r="A34155" s="143"/>
    </row>
    <row r="34156" spans="1:1" hidden="1">
      <c r="A34156" s="143"/>
    </row>
    <row r="34157" spans="1:1" hidden="1">
      <c r="A34157" s="143"/>
    </row>
    <row r="34158" spans="1:1" hidden="1">
      <c r="A34158" s="143"/>
    </row>
    <row r="34159" spans="1:1" hidden="1">
      <c r="A34159" s="143"/>
    </row>
    <row r="34160" spans="1:1" hidden="1">
      <c r="A34160" s="164"/>
    </row>
    <row r="34161" spans="1:1" hidden="1">
      <c r="A34161" s="164"/>
    </row>
    <row r="34162" spans="1:1" hidden="1">
      <c r="A34162" s="164"/>
    </row>
    <row r="34163" spans="1:1" hidden="1">
      <c r="A34163" s="141"/>
    </row>
    <row r="34164" spans="1:1" hidden="1">
      <c r="A34164" s="141"/>
    </row>
    <row r="34165" spans="1:1" hidden="1">
      <c r="A34165" s="141"/>
    </row>
    <row r="34166" spans="1:1" hidden="1">
      <c r="A34166" s="143"/>
    </row>
    <row r="34167" spans="1:1" hidden="1">
      <c r="A34167" s="143"/>
    </row>
    <row r="34168" spans="1:1" hidden="1">
      <c r="A34168" s="143"/>
    </row>
    <row r="34169" spans="1:1" hidden="1">
      <c r="A34169" s="143"/>
    </row>
    <row r="34170" spans="1:1" hidden="1">
      <c r="A34170" s="143"/>
    </row>
    <row r="34171" spans="1:1" hidden="1">
      <c r="A34171" s="143"/>
    </row>
    <row r="34172" spans="1:1" hidden="1">
      <c r="A34172" s="143"/>
    </row>
    <row r="34173" spans="1:1" hidden="1">
      <c r="A34173" s="143"/>
    </row>
    <row r="34174" spans="1:1" hidden="1">
      <c r="A34174" s="143"/>
    </row>
    <row r="34175" spans="1:1" hidden="1">
      <c r="A34175" s="143"/>
    </row>
    <row r="34176" spans="1:1" hidden="1">
      <c r="A34176" s="143"/>
    </row>
    <row r="34177" spans="1:1" hidden="1">
      <c r="A34177" s="143"/>
    </row>
    <row r="34178" spans="1:1" hidden="1">
      <c r="A34178" s="141"/>
    </row>
    <row r="34179" spans="1:1" hidden="1">
      <c r="A34179" s="141"/>
    </row>
    <row r="34180" spans="1:1" hidden="1">
      <c r="A34180" s="143"/>
    </row>
    <row r="34181" spans="1:1" hidden="1">
      <c r="A34181" s="143"/>
    </row>
    <row r="34182" spans="1:1" hidden="1">
      <c r="A34182" s="143"/>
    </row>
    <row r="34183" spans="1:1" ht="15.75" hidden="1">
      <c r="A34183" s="100"/>
    </row>
    <row r="34184" spans="1:1" hidden="1">
      <c r="A34184" s="143"/>
    </row>
    <row r="34185" spans="1:1" hidden="1">
      <c r="A34185" s="143"/>
    </row>
    <row r="34186" spans="1:1" hidden="1">
      <c r="A34186" s="143"/>
    </row>
    <row r="34187" spans="1:1" hidden="1">
      <c r="A34187" s="143"/>
    </row>
    <row r="34188" spans="1:1" hidden="1">
      <c r="A34188" s="143"/>
    </row>
    <row r="34189" spans="1:1" hidden="1">
      <c r="A34189" s="143"/>
    </row>
    <row r="34190" spans="1:1" hidden="1">
      <c r="A34190" s="143"/>
    </row>
    <row r="34191" spans="1:1" hidden="1">
      <c r="A34191" s="143"/>
    </row>
    <row r="34192" spans="1:1" hidden="1">
      <c r="A34192" s="143"/>
    </row>
    <row r="34193" spans="1:1" hidden="1">
      <c r="A34193" s="143"/>
    </row>
    <row r="34194" spans="1:1" hidden="1">
      <c r="A34194" s="143"/>
    </row>
    <row r="34195" spans="1:1" hidden="1">
      <c r="A34195" s="143"/>
    </row>
    <row r="34196" spans="1:1" hidden="1">
      <c r="A34196" s="143"/>
    </row>
    <row r="34197" spans="1:1" hidden="1">
      <c r="A34197" s="143"/>
    </row>
    <row r="34198" spans="1:1" hidden="1">
      <c r="A34198" s="164"/>
    </row>
    <row r="34199" spans="1:1" hidden="1">
      <c r="A34199" s="164"/>
    </row>
    <row r="34200" spans="1:1" hidden="1">
      <c r="A34200" s="143"/>
    </row>
    <row r="34201" spans="1:1" hidden="1">
      <c r="A34201" s="164"/>
    </row>
    <row r="34202" spans="1:1" hidden="1">
      <c r="A34202" s="164"/>
    </row>
    <row r="34203" spans="1:1" hidden="1">
      <c r="A34203" s="143"/>
    </row>
    <row r="34204" spans="1:1" hidden="1">
      <c r="A34204" s="143"/>
    </row>
    <row r="34205" spans="1:1" ht="13.5" hidden="1" thickBot="1">
      <c r="A34205" s="514"/>
    </row>
    <row r="34206" spans="1:1" hidden="1">
      <c r="A34206" s="164"/>
    </row>
    <row r="34207" spans="1:1" hidden="1">
      <c r="A34207" s="164"/>
    </row>
    <row r="34208" spans="1:1" hidden="1">
      <c r="A34208" s="522"/>
    </row>
    <row r="34209" spans="1:1" hidden="1">
      <c r="A34209" s="118"/>
    </row>
    <row r="34210" spans="1:1" hidden="1">
      <c r="A34210" s="118"/>
    </row>
    <row r="34211" spans="1:1" hidden="1">
      <c r="A34211" s="118"/>
    </row>
    <row r="34212" spans="1:1" ht="15.75" hidden="1">
      <c r="A34212" s="241"/>
    </row>
    <row r="34213" spans="1:1" ht="15.75" hidden="1">
      <c r="A34213" s="241"/>
    </row>
    <row r="34214" spans="1:1" ht="15.75" hidden="1">
      <c r="A34214" s="241"/>
    </row>
    <row r="34215" spans="1:1" ht="15.75" hidden="1">
      <c r="A34215" s="241"/>
    </row>
    <row r="34216" spans="1:1" ht="15.75" hidden="1">
      <c r="A34216" s="241"/>
    </row>
    <row r="34217" spans="1:1" ht="15.75" hidden="1">
      <c r="A34217" s="241"/>
    </row>
    <row r="34218" spans="1:1" ht="15.75" hidden="1">
      <c r="A34218" s="241"/>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21"/>
    </row>
    <row r="34242" spans="1:1" hidden="1">
      <c r="A34242" s="163"/>
    </row>
    <row r="34243" spans="1:1" hidden="1">
      <c r="A34243" s="143"/>
    </row>
    <row r="34244" spans="1:1" hidden="1">
      <c r="A34244" s="143"/>
    </row>
    <row r="34245" spans="1:1" hidden="1">
      <c r="A34245" s="143"/>
    </row>
    <row r="34246" spans="1:1" hidden="1">
      <c r="A34246" s="143"/>
    </row>
    <row r="34247" spans="1:1" hidden="1">
      <c r="A34247" s="143"/>
    </row>
    <row r="34248" spans="1:1" hidden="1">
      <c r="A34248" s="143"/>
    </row>
    <row r="34249" spans="1:1" hidden="1">
      <c r="A34249" s="143"/>
    </row>
    <row r="34250" spans="1:1" hidden="1">
      <c r="A34250" s="143"/>
    </row>
    <row r="34251" spans="1:1" hidden="1">
      <c r="A34251" s="143"/>
    </row>
    <row r="34252" spans="1:1" hidden="1">
      <c r="A34252" s="143"/>
    </row>
    <row r="34253" spans="1:1" hidden="1">
      <c r="A34253" s="143"/>
    </row>
    <row r="34254" spans="1:1" hidden="1">
      <c r="A34254" s="143"/>
    </row>
    <row r="34255" spans="1:1" hidden="1">
      <c r="A34255" s="143"/>
    </row>
    <row r="34256" spans="1:1" hidden="1">
      <c r="A34256" s="143"/>
    </row>
    <row r="34257" spans="1:1" hidden="1">
      <c r="A34257" s="143"/>
    </row>
    <row r="34258" spans="1:1" hidden="1">
      <c r="A34258" s="143"/>
    </row>
    <row r="34259" spans="1:1" hidden="1">
      <c r="A34259" s="143"/>
    </row>
    <row r="34260" spans="1:1" hidden="1">
      <c r="A34260" s="143"/>
    </row>
    <row r="34261" spans="1:1" hidden="1">
      <c r="A34261" s="164"/>
    </row>
    <row r="34262" spans="1:1" hidden="1">
      <c r="A34262" s="164"/>
    </row>
    <row r="34263" spans="1:1" hidden="1">
      <c r="A34263" s="164"/>
    </row>
    <row r="34264" spans="1:1" hidden="1">
      <c r="A34264" s="141"/>
    </row>
    <row r="34265" spans="1:1" hidden="1">
      <c r="A34265" s="141"/>
    </row>
    <row r="34266" spans="1:1" hidden="1">
      <c r="A34266" s="141"/>
    </row>
    <row r="34267" spans="1:1" hidden="1">
      <c r="A34267" s="143"/>
    </row>
    <row r="34268" spans="1:1" hidden="1">
      <c r="A34268" s="143"/>
    </row>
    <row r="34269" spans="1:1" hidden="1">
      <c r="A34269" s="143"/>
    </row>
    <row r="34270" spans="1:1" hidden="1">
      <c r="A34270" s="143"/>
    </row>
    <row r="34271" spans="1:1" hidden="1">
      <c r="A34271" s="143"/>
    </row>
    <row r="34272" spans="1:1" hidden="1">
      <c r="A34272" s="143"/>
    </row>
    <row r="34273" spans="1:1" hidden="1">
      <c r="A34273" s="143"/>
    </row>
    <row r="34274" spans="1:1" hidden="1">
      <c r="A34274" s="143"/>
    </row>
    <row r="34275" spans="1:1" hidden="1">
      <c r="A34275" s="143"/>
    </row>
    <row r="34276" spans="1:1" hidden="1">
      <c r="A34276" s="143"/>
    </row>
    <row r="34277" spans="1:1" hidden="1">
      <c r="A34277" s="143"/>
    </row>
    <row r="34278" spans="1:1" hidden="1">
      <c r="A34278" s="143"/>
    </row>
    <row r="34279" spans="1:1" hidden="1">
      <c r="A34279" s="141"/>
    </row>
    <row r="34280" spans="1:1" hidden="1">
      <c r="A34280" s="141"/>
    </row>
    <row r="34281" spans="1:1" hidden="1">
      <c r="A34281" s="143"/>
    </row>
    <row r="34282" spans="1:1" hidden="1">
      <c r="A34282" s="143"/>
    </row>
    <row r="34283" spans="1:1" hidden="1">
      <c r="A34283" s="143"/>
    </row>
    <row r="34284" spans="1:1" ht="15.75" hidden="1">
      <c r="A34284" s="100"/>
    </row>
    <row r="34285" spans="1:1" hidden="1">
      <c r="A34285" s="143"/>
    </row>
    <row r="34286" spans="1:1" hidden="1">
      <c r="A34286" s="143"/>
    </row>
    <row r="34287" spans="1:1" hidden="1">
      <c r="A34287" s="143"/>
    </row>
    <row r="34288" spans="1:1" hidden="1">
      <c r="A34288" s="143"/>
    </row>
    <row r="34289" spans="1:1" hidden="1">
      <c r="A34289" s="143"/>
    </row>
    <row r="34290" spans="1:1" hidden="1">
      <c r="A34290" s="143"/>
    </row>
    <row r="34291" spans="1:1" hidden="1">
      <c r="A34291" s="143"/>
    </row>
    <row r="34292" spans="1:1" hidden="1">
      <c r="A34292" s="143"/>
    </row>
    <row r="34293" spans="1:1" hidden="1">
      <c r="A34293" s="143"/>
    </row>
    <row r="34294" spans="1:1" hidden="1">
      <c r="A34294" s="143"/>
    </row>
    <row r="34295" spans="1:1" hidden="1">
      <c r="A34295" s="143"/>
    </row>
    <row r="34296" spans="1:1" hidden="1">
      <c r="A34296" s="143"/>
    </row>
    <row r="34297" spans="1:1" hidden="1">
      <c r="A34297" s="143"/>
    </row>
    <row r="34298" spans="1:1" hidden="1">
      <c r="A34298" s="143"/>
    </row>
    <row r="34299" spans="1:1" hidden="1">
      <c r="A34299" s="164"/>
    </row>
    <row r="34300" spans="1:1" hidden="1">
      <c r="A34300" s="164"/>
    </row>
    <row r="34301" spans="1:1" hidden="1">
      <c r="A34301" s="143"/>
    </row>
    <row r="34302" spans="1:1" hidden="1">
      <c r="A34302" s="164"/>
    </row>
    <row r="34303" spans="1:1" hidden="1">
      <c r="A34303" s="164"/>
    </row>
    <row r="34304" spans="1:1" hidden="1">
      <c r="A34304" s="143"/>
    </row>
    <row r="34305" spans="1:1" hidden="1">
      <c r="A34305" s="143"/>
    </row>
    <row r="34306" spans="1:1" ht="13.5" hidden="1" thickBot="1">
      <c r="A34306" s="514"/>
    </row>
    <row r="34307" spans="1:1" hidden="1">
      <c r="A34307" s="164"/>
    </row>
    <row r="34308" spans="1:1" hidden="1">
      <c r="A34308" s="164"/>
    </row>
    <row r="34309" spans="1:1" hidden="1">
      <c r="A34309" s="522"/>
    </row>
    <row r="34310" spans="1:1" hidden="1">
      <c r="A34310" s="118"/>
    </row>
    <row r="34311" spans="1:1" hidden="1">
      <c r="A34311" s="118"/>
    </row>
    <row r="34312" spans="1:1" hidden="1">
      <c r="A34312" s="118"/>
    </row>
    <row r="34313" spans="1:1" ht="15.75" hidden="1">
      <c r="A34313" s="241"/>
    </row>
    <row r="34314" spans="1:1" ht="15.75" hidden="1">
      <c r="A34314" s="241"/>
    </row>
    <row r="34315" spans="1:1" ht="15.75" hidden="1">
      <c r="A34315" s="241"/>
    </row>
    <row r="34316" spans="1:1" ht="15.75" hidden="1">
      <c r="A34316" s="241"/>
    </row>
    <row r="34317" spans="1:1" ht="15.75" hidden="1">
      <c r="A34317" s="241"/>
    </row>
    <row r="34318" spans="1:1" ht="15.75" hidden="1">
      <c r="A34318" s="241"/>
    </row>
    <row r="34319" spans="1:1" ht="15.75" hidden="1">
      <c r="A34319" s="241"/>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21"/>
    </row>
    <row r="34343" spans="1:1" hidden="1">
      <c r="A34343" s="163"/>
    </row>
    <row r="34344" spans="1:1" hidden="1">
      <c r="A34344" s="143"/>
    </row>
    <row r="34345" spans="1:1" hidden="1">
      <c r="A34345" s="143"/>
    </row>
    <row r="34346" spans="1:1" hidden="1">
      <c r="A34346" s="143"/>
    </row>
    <row r="34347" spans="1:1" hidden="1">
      <c r="A34347" s="143"/>
    </row>
    <row r="34348" spans="1:1" hidden="1">
      <c r="A34348" s="143"/>
    </row>
    <row r="34349" spans="1:1" hidden="1">
      <c r="A34349" s="143"/>
    </row>
    <row r="34350" spans="1:1" hidden="1">
      <c r="A34350" s="143"/>
    </row>
    <row r="34351" spans="1:1" hidden="1">
      <c r="A34351" s="143"/>
    </row>
    <row r="34352" spans="1:1" hidden="1">
      <c r="A34352" s="143"/>
    </row>
    <row r="34353" spans="1:1" hidden="1">
      <c r="A34353" s="143"/>
    </row>
    <row r="34354" spans="1:1" hidden="1">
      <c r="A34354" s="143"/>
    </row>
    <row r="34355" spans="1:1" hidden="1">
      <c r="A34355" s="143"/>
    </row>
    <row r="34356" spans="1:1" hidden="1">
      <c r="A34356" s="143"/>
    </row>
    <row r="34357" spans="1:1" hidden="1">
      <c r="A34357" s="143"/>
    </row>
    <row r="34358" spans="1:1" hidden="1">
      <c r="A34358" s="143"/>
    </row>
    <row r="34359" spans="1:1" hidden="1">
      <c r="A34359" s="143"/>
    </row>
    <row r="34360" spans="1:1" hidden="1">
      <c r="A34360" s="143"/>
    </row>
    <row r="34361" spans="1:1" hidden="1">
      <c r="A34361" s="143"/>
    </row>
    <row r="34362" spans="1:1" hidden="1">
      <c r="A34362" s="164"/>
    </row>
    <row r="34363" spans="1:1" hidden="1">
      <c r="A34363" s="164"/>
    </row>
    <row r="34364" spans="1:1" hidden="1">
      <c r="A34364" s="164"/>
    </row>
    <row r="34365" spans="1:1" hidden="1">
      <c r="A34365" s="141"/>
    </row>
    <row r="34366" spans="1:1" hidden="1">
      <c r="A34366" s="141"/>
    </row>
    <row r="34367" spans="1:1" hidden="1">
      <c r="A34367" s="141"/>
    </row>
    <row r="34368" spans="1:1" hidden="1">
      <c r="A34368" s="143"/>
    </row>
    <row r="34369" spans="1:1" hidden="1">
      <c r="A34369" s="143"/>
    </row>
    <row r="34370" spans="1:1" hidden="1">
      <c r="A34370" s="143"/>
    </row>
    <row r="34371" spans="1:1" hidden="1">
      <c r="A34371" s="143"/>
    </row>
    <row r="34372" spans="1:1" hidden="1">
      <c r="A34372" s="143"/>
    </row>
    <row r="34373" spans="1:1" hidden="1">
      <c r="A34373" s="143"/>
    </row>
    <row r="34374" spans="1:1" hidden="1">
      <c r="A34374" s="143"/>
    </row>
    <row r="34375" spans="1:1" hidden="1">
      <c r="A34375" s="143"/>
    </row>
    <row r="34376" spans="1:1" hidden="1">
      <c r="A34376" s="143"/>
    </row>
    <row r="34377" spans="1:1" hidden="1">
      <c r="A34377" s="143"/>
    </row>
    <row r="34378" spans="1:1" hidden="1">
      <c r="A34378" s="143"/>
    </row>
    <row r="34379" spans="1:1" hidden="1">
      <c r="A34379" s="143"/>
    </row>
    <row r="34380" spans="1:1" hidden="1">
      <c r="A34380" s="141"/>
    </row>
    <row r="34381" spans="1:1" hidden="1">
      <c r="A34381" s="141"/>
    </row>
    <row r="34382" spans="1:1" hidden="1">
      <c r="A34382" s="143"/>
    </row>
    <row r="34383" spans="1:1" hidden="1">
      <c r="A34383" s="143"/>
    </row>
    <row r="34384" spans="1:1" hidden="1">
      <c r="A34384" s="143"/>
    </row>
    <row r="34385" spans="1:1" ht="15.75" hidden="1">
      <c r="A34385" s="100"/>
    </row>
    <row r="34386" spans="1:1" hidden="1">
      <c r="A34386" s="143"/>
    </row>
    <row r="34387" spans="1:1" hidden="1">
      <c r="A34387" s="143"/>
    </row>
    <row r="34388" spans="1:1" hidden="1">
      <c r="A34388" s="143"/>
    </row>
    <row r="34389" spans="1:1" hidden="1">
      <c r="A34389" s="143"/>
    </row>
    <row r="34390" spans="1:1" hidden="1">
      <c r="A34390" s="143"/>
    </row>
    <row r="34391" spans="1:1" hidden="1">
      <c r="A34391" s="143"/>
    </row>
    <row r="34392" spans="1:1" hidden="1">
      <c r="A34392" s="143"/>
    </row>
    <row r="34393" spans="1:1" hidden="1">
      <c r="A34393" s="143"/>
    </row>
    <row r="34394" spans="1:1" hidden="1">
      <c r="A34394" s="143"/>
    </row>
    <row r="34395" spans="1:1" hidden="1">
      <c r="A34395" s="143"/>
    </row>
    <row r="34396" spans="1:1" hidden="1">
      <c r="A34396" s="143"/>
    </row>
    <row r="34397" spans="1:1" hidden="1">
      <c r="A34397" s="143"/>
    </row>
    <row r="34398" spans="1:1" hidden="1">
      <c r="A34398" s="143"/>
    </row>
    <row r="34399" spans="1:1" hidden="1">
      <c r="A34399" s="143"/>
    </row>
    <row r="34400" spans="1:1" hidden="1">
      <c r="A34400" s="164"/>
    </row>
    <row r="34401" spans="1:1" hidden="1">
      <c r="A34401" s="164"/>
    </row>
    <row r="34402" spans="1:1" hidden="1">
      <c r="A34402" s="143"/>
    </row>
    <row r="34403" spans="1:1" hidden="1">
      <c r="A34403" s="164"/>
    </row>
    <row r="34404" spans="1:1" hidden="1">
      <c r="A34404" s="164"/>
    </row>
    <row r="34405" spans="1:1" hidden="1">
      <c r="A34405" s="143"/>
    </row>
    <row r="34406" spans="1:1" hidden="1">
      <c r="A34406" s="143"/>
    </row>
    <row r="34407" spans="1:1" ht="13.5" hidden="1" thickBot="1">
      <c r="A34407" s="514"/>
    </row>
    <row r="34408" spans="1:1" hidden="1">
      <c r="A34408" s="164"/>
    </row>
    <row r="34409" spans="1:1" hidden="1">
      <c r="A34409" s="164"/>
    </row>
    <row r="34410" spans="1:1" hidden="1">
      <c r="A34410" s="522"/>
    </row>
    <row r="34411" spans="1:1" hidden="1">
      <c r="A34411" s="118"/>
    </row>
    <row r="34412" spans="1:1" hidden="1">
      <c r="A34412" s="118"/>
    </row>
    <row r="34413" spans="1:1" hidden="1">
      <c r="A34413" s="118"/>
    </row>
    <row r="34414" spans="1:1" ht="15.75" hidden="1">
      <c r="A34414" s="241"/>
    </row>
    <row r="34415" spans="1:1" ht="15.75" hidden="1">
      <c r="A34415" s="241"/>
    </row>
    <row r="34416" spans="1:1" ht="15.75" hidden="1">
      <c r="A34416" s="241"/>
    </row>
    <row r="34417" spans="1:1" ht="15.75" hidden="1">
      <c r="A34417" s="241"/>
    </row>
    <row r="34418" spans="1:1" ht="15.75" hidden="1">
      <c r="A34418" s="241"/>
    </row>
    <row r="34419" spans="1:1" ht="15.75" hidden="1">
      <c r="A34419" s="241"/>
    </row>
    <row r="34420" spans="1:1" ht="15.75" hidden="1">
      <c r="A34420" s="241"/>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21"/>
    </row>
    <row r="34444" spans="1:1" hidden="1">
      <c r="A34444" s="163"/>
    </row>
    <row r="34445" spans="1:1" hidden="1">
      <c r="A34445" s="143"/>
    </row>
    <row r="34446" spans="1:1" hidden="1">
      <c r="A34446" s="143"/>
    </row>
    <row r="34447" spans="1:1" hidden="1">
      <c r="A34447" s="143"/>
    </row>
    <row r="34448" spans="1:1" hidden="1">
      <c r="A34448" s="143"/>
    </row>
    <row r="34449" spans="1:1" hidden="1">
      <c r="A34449" s="143"/>
    </row>
    <row r="34450" spans="1:1" hidden="1">
      <c r="A34450" s="143"/>
    </row>
    <row r="34451" spans="1:1" hidden="1">
      <c r="A34451" s="143"/>
    </row>
    <row r="34452" spans="1:1" hidden="1">
      <c r="A34452" s="143"/>
    </row>
    <row r="34453" spans="1:1" hidden="1">
      <c r="A34453" s="143"/>
    </row>
    <row r="34454" spans="1:1" hidden="1">
      <c r="A34454" s="143"/>
    </row>
    <row r="34455" spans="1:1" hidden="1">
      <c r="A34455" s="143"/>
    </row>
    <row r="34456" spans="1:1" hidden="1">
      <c r="A34456" s="143"/>
    </row>
    <row r="34457" spans="1:1" hidden="1">
      <c r="A34457" s="143"/>
    </row>
    <row r="34458" spans="1:1" hidden="1">
      <c r="A34458" s="143"/>
    </row>
    <row r="34459" spans="1:1" hidden="1">
      <c r="A34459" s="143"/>
    </row>
    <row r="34460" spans="1:1" hidden="1">
      <c r="A34460" s="143"/>
    </row>
    <row r="34461" spans="1:1" hidden="1">
      <c r="A34461" s="143"/>
    </row>
    <row r="34462" spans="1:1" hidden="1">
      <c r="A34462" s="143"/>
    </row>
    <row r="34463" spans="1:1" hidden="1">
      <c r="A34463" s="164"/>
    </row>
    <row r="34464" spans="1:1" hidden="1">
      <c r="A34464" s="164"/>
    </row>
    <row r="34465" spans="1:1" hidden="1">
      <c r="A34465" s="164"/>
    </row>
    <row r="34466" spans="1:1" hidden="1">
      <c r="A34466" s="141"/>
    </row>
    <row r="34467" spans="1:1" hidden="1">
      <c r="A34467" s="141"/>
    </row>
    <row r="34468" spans="1:1" hidden="1">
      <c r="A34468" s="141"/>
    </row>
    <row r="34469" spans="1:1" hidden="1">
      <c r="A34469" s="143"/>
    </row>
    <row r="34470" spans="1:1" hidden="1">
      <c r="A34470" s="143"/>
    </row>
    <row r="34471" spans="1:1" hidden="1">
      <c r="A34471" s="143"/>
    </row>
    <row r="34472" spans="1:1" hidden="1">
      <c r="A34472" s="143"/>
    </row>
    <row r="34473" spans="1:1" hidden="1">
      <c r="A34473" s="143"/>
    </row>
    <row r="34474" spans="1:1" hidden="1">
      <c r="A34474" s="143"/>
    </row>
    <row r="34475" spans="1:1" hidden="1">
      <c r="A34475" s="143"/>
    </row>
    <row r="34476" spans="1:1" hidden="1">
      <c r="A34476" s="143"/>
    </row>
    <row r="34477" spans="1:1" hidden="1">
      <c r="A34477" s="143"/>
    </row>
    <row r="34478" spans="1:1" hidden="1">
      <c r="A34478" s="143"/>
    </row>
    <row r="34479" spans="1:1" hidden="1">
      <c r="A34479" s="143"/>
    </row>
    <row r="34480" spans="1:1" hidden="1">
      <c r="A34480" s="143"/>
    </row>
    <row r="34481" spans="1:1" hidden="1">
      <c r="A34481" s="141"/>
    </row>
    <row r="34482" spans="1:1" hidden="1">
      <c r="A34482" s="141"/>
    </row>
    <row r="34483" spans="1:1" hidden="1">
      <c r="A34483" s="143"/>
    </row>
    <row r="34484" spans="1:1" hidden="1">
      <c r="A34484" s="143"/>
    </row>
    <row r="34485" spans="1:1" hidden="1">
      <c r="A34485" s="143"/>
    </row>
    <row r="34486" spans="1:1" ht="15.75" hidden="1">
      <c r="A34486" s="100"/>
    </row>
    <row r="34487" spans="1:1" hidden="1">
      <c r="A34487" s="143"/>
    </row>
    <row r="34488" spans="1:1" hidden="1">
      <c r="A34488" s="143"/>
    </row>
    <row r="34489" spans="1:1" hidden="1">
      <c r="A34489" s="143"/>
    </row>
    <row r="34490" spans="1:1" hidden="1">
      <c r="A34490" s="143"/>
    </row>
    <row r="34491" spans="1:1" hidden="1">
      <c r="A34491" s="143"/>
    </row>
    <row r="34492" spans="1:1" hidden="1">
      <c r="A34492" s="143"/>
    </row>
    <row r="34493" spans="1:1" hidden="1">
      <c r="A34493" s="143"/>
    </row>
    <row r="34494" spans="1:1" hidden="1">
      <c r="A34494" s="143"/>
    </row>
    <row r="34495" spans="1:1" hidden="1">
      <c r="A34495" s="143"/>
    </row>
    <row r="34496" spans="1:1" hidden="1">
      <c r="A34496" s="143"/>
    </row>
    <row r="34497" spans="1:1" hidden="1">
      <c r="A34497" s="143"/>
    </row>
    <row r="34498" spans="1:1" hidden="1">
      <c r="A34498" s="143"/>
    </row>
    <row r="34499" spans="1:1" hidden="1">
      <c r="A34499" s="143"/>
    </row>
    <row r="34500" spans="1:1" hidden="1">
      <c r="A34500" s="143"/>
    </row>
    <row r="34501" spans="1:1" hidden="1">
      <c r="A34501" s="164"/>
    </row>
    <row r="34502" spans="1:1" hidden="1">
      <c r="A34502" s="164"/>
    </row>
    <row r="34503" spans="1:1" hidden="1">
      <c r="A34503" s="143"/>
    </row>
    <row r="34504" spans="1:1" hidden="1">
      <c r="A34504" s="164"/>
    </row>
    <row r="34505" spans="1:1" hidden="1">
      <c r="A34505" s="164"/>
    </row>
    <row r="34506" spans="1:1" hidden="1">
      <c r="A34506" s="143"/>
    </row>
    <row r="34507" spans="1:1" hidden="1">
      <c r="A34507" s="143"/>
    </row>
    <row r="34508" spans="1:1" ht="13.5" hidden="1" thickBot="1">
      <c r="A34508" s="514"/>
    </row>
    <row r="34509" spans="1:1" hidden="1">
      <c r="A34509" s="164"/>
    </row>
    <row r="34510" spans="1:1" hidden="1">
      <c r="A34510" s="164"/>
    </row>
    <row r="34511" spans="1:1" hidden="1">
      <c r="A34511" s="522"/>
    </row>
    <row r="34512" spans="1:1" hidden="1">
      <c r="A34512" s="118"/>
    </row>
    <row r="34513" spans="1:1" hidden="1">
      <c r="A34513" s="118"/>
    </row>
    <row r="34514" spans="1:1" hidden="1">
      <c r="A34514" s="118"/>
    </row>
    <row r="34515" spans="1:1" ht="15.75" hidden="1">
      <c r="A34515" s="241"/>
    </row>
    <row r="34516" spans="1:1" ht="15.75" hidden="1">
      <c r="A34516" s="241"/>
    </row>
    <row r="34517" spans="1:1" ht="15.75" hidden="1">
      <c r="A34517" s="241"/>
    </row>
    <row r="34518" spans="1:1" ht="15.75" hidden="1">
      <c r="A34518" s="241"/>
    </row>
    <row r="34519" spans="1:1" ht="15.75" hidden="1">
      <c r="A34519" s="241"/>
    </row>
    <row r="34520" spans="1:1" ht="15.75" hidden="1">
      <c r="A34520" s="241"/>
    </row>
    <row r="34521" spans="1:1" ht="15.75" hidden="1">
      <c r="A34521" s="241"/>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21"/>
    </row>
    <row r="34545" spans="1:1" hidden="1">
      <c r="A34545" s="163"/>
    </row>
    <row r="34546" spans="1:1" hidden="1">
      <c r="A34546" s="143"/>
    </row>
    <row r="34547" spans="1:1" hidden="1">
      <c r="A34547" s="143"/>
    </row>
    <row r="34548" spans="1:1" hidden="1">
      <c r="A34548" s="143"/>
    </row>
    <row r="34549" spans="1:1" hidden="1">
      <c r="A34549" s="143"/>
    </row>
    <row r="34550" spans="1:1" hidden="1">
      <c r="A34550" s="143"/>
    </row>
    <row r="34551" spans="1:1" hidden="1">
      <c r="A34551" s="143"/>
    </row>
    <row r="34552" spans="1:1" hidden="1">
      <c r="A34552" s="143"/>
    </row>
    <row r="34553" spans="1:1" hidden="1">
      <c r="A34553" s="143"/>
    </row>
    <row r="34554" spans="1:1" hidden="1">
      <c r="A34554" s="143"/>
    </row>
    <row r="34555" spans="1:1" hidden="1">
      <c r="A34555" s="143"/>
    </row>
    <row r="34556" spans="1:1" hidden="1">
      <c r="A34556" s="143"/>
    </row>
    <row r="34557" spans="1:1" hidden="1">
      <c r="A34557" s="143"/>
    </row>
    <row r="34558" spans="1:1" hidden="1">
      <c r="A34558" s="143"/>
    </row>
    <row r="34559" spans="1:1" hidden="1">
      <c r="A34559" s="143"/>
    </row>
    <row r="34560" spans="1:1" hidden="1">
      <c r="A34560" s="143"/>
    </row>
    <row r="34561" spans="1:1" hidden="1">
      <c r="A34561" s="143"/>
    </row>
    <row r="34562" spans="1:1" hidden="1">
      <c r="A34562" s="143"/>
    </row>
    <row r="34563" spans="1:1" hidden="1">
      <c r="A34563" s="143"/>
    </row>
    <row r="34564" spans="1:1" hidden="1">
      <c r="A34564" s="164"/>
    </row>
    <row r="34565" spans="1:1" hidden="1">
      <c r="A34565" s="164"/>
    </row>
    <row r="34566" spans="1:1" hidden="1">
      <c r="A34566" s="164"/>
    </row>
    <row r="34567" spans="1:1" hidden="1">
      <c r="A34567" s="141"/>
    </row>
    <row r="34568" spans="1:1" hidden="1">
      <c r="A34568" s="141"/>
    </row>
    <row r="34569" spans="1:1" hidden="1">
      <c r="A34569" s="141"/>
    </row>
    <row r="34570" spans="1:1" hidden="1">
      <c r="A34570" s="143"/>
    </row>
    <row r="34571" spans="1:1" hidden="1">
      <c r="A34571" s="143"/>
    </row>
    <row r="34572" spans="1:1" hidden="1">
      <c r="A34572" s="143"/>
    </row>
    <row r="34573" spans="1:1" hidden="1">
      <c r="A34573" s="143"/>
    </row>
    <row r="34574" spans="1:1" hidden="1">
      <c r="A34574" s="143"/>
    </row>
    <row r="34575" spans="1:1" hidden="1">
      <c r="A34575" s="143"/>
    </row>
    <row r="34576" spans="1:1" hidden="1">
      <c r="A34576" s="143"/>
    </row>
    <row r="34577" spans="1:1" hidden="1">
      <c r="A34577" s="143"/>
    </row>
    <row r="34578" spans="1:1" hidden="1">
      <c r="A34578" s="143"/>
    </row>
    <row r="34579" spans="1:1" hidden="1">
      <c r="A34579" s="143"/>
    </row>
    <row r="34580" spans="1:1" hidden="1">
      <c r="A34580" s="143"/>
    </row>
    <row r="34581" spans="1:1" hidden="1">
      <c r="A34581" s="143"/>
    </row>
    <row r="34582" spans="1:1" hidden="1">
      <c r="A34582" s="141"/>
    </row>
    <row r="34583" spans="1:1" hidden="1">
      <c r="A34583" s="141"/>
    </row>
    <row r="34584" spans="1:1" hidden="1">
      <c r="A34584" s="143"/>
    </row>
    <row r="34585" spans="1:1" hidden="1">
      <c r="A34585" s="143"/>
    </row>
    <row r="34586" spans="1:1" hidden="1">
      <c r="A34586" s="143"/>
    </row>
    <row r="34587" spans="1:1" ht="15.75" hidden="1">
      <c r="A34587" s="100"/>
    </row>
    <row r="34588" spans="1:1" hidden="1">
      <c r="A34588" s="143"/>
    </row>
    <row r="34589" spans="1:1" hidden="1">
      <c r="A34589" s="143"/>
    </row>
    <row r="34590" spans="1:1" hidden="1">
      <c r="A34590" s="143"/>
    </row>
    <row r="34591" spans="1:1" hidden="1">
      <c r="A34591" s="143"/>
    </row>
    <row r="34592" spans="1:1" hidden="1">
      <c r="A34592" s="143"/>
    </row>
    <row r="34593" spans="1:1" hidden="1">
      <c r="A34593" s="143"/>
    </row>
    <row r="34594" spans="1:1" hidden="1">
      <c r="A34594" s="143"/>
    </row>
    <row r="34595" spans="1:1" hidden="1">
      <c r="A34595" s="143"/>
    </row>
    <row r="34596" spans="1:1" hidden="1">
      <c r="A34596" s="143"/>
    </row>
    <row r="34597" spans="1:1" hidden="1">
      <c r="A34597" s="143"/>
    </row>
    <row r="34598" spans="1:1" hidden="1">
      <c r="A34598" s="143"/>
    </row>
    <row r="34599" spans="1:1" hidden="1">
      <c r="A34599" s="143"/>
    </row>
    <row r="34600" spans="1:1" hidden="1">
      <c r="A34600" s="143"/>
    </row>
    <row r="34601" spans="1:1" hidden="1">
      <c r="A34601" s="143"/>
    </row>
    <row r="34602" spans="1:1" hidden="1">
      <c r="A34602" s="164"/>
    </row>
    <row r="34603" spans="1:1" hidden="1">
      <c r="A34603" s="164"/>
    </row>
    <row r="34604" spans="1:1" hidden="1">
      <c r="A34604" s="143"/>
    </row>
    <row r="34605" spans="1:1" hidden="1">
      <c r="A34605" s="164"/>
    </row>
    <row r="34606" spans="1:1" hidden="1">
      <c r="A34606" s="164"/>
    </row>
    <row r="34607" spans="1:1" hidden="1">
      <c r="A34607" s="143"/>
    </row>
    <row r="34608" spans="1:1" hidden="1">
      <c r="A34608" s="143"/>
    </row>
    <row r="34609" spans="1:1" ht="13.5" hidden="1" thickBot="1">
      <c r="A34609" s="514"/>
    </row>
    <row r="34610" spans="1:1" hidden="1">
      <c r="A34610" s="164"/>
    </row>
    <row r="34611" spans="1:1" hidden="1">
      <c r="A34611" s="164"/>
    </row>
    <row r="34612" spans="1:1" hidden="1">
      <c r="A34612" s="522"/>
    </row>
    <row r="34613" spans="1:1" hidden="1">
      <c r="A34613" s="118"/>
    </row>
    <row r="34614" spans="1:1" hidden="1">
      <c r="A34614" s="118"/>
    </row>
    <row r="34615" spans="1:1" hidden="1">
      <c r="A34615" s="118"/>
    </row>
    <row r="34616" spans="1:1" ht="15.75" hidden="1">
      <c r="A34616" s="241"/>
    </row>
    <row r="34617" spans="1:1" ht="15.75" hidden="1">
      <c r="A34617" s="241"/>
    </row>
    <row r="34618" spans="1:1" ht="15.75" hidden="1">
      <c r="A34618" s="241"/>
    </row>
    <row r="34619" spans="1:1" ht="15.75" hidden="1">
      <c r="A34619" s="241"/>
    </row>
    <row r="34620" spans="1:1" ht="15.75" hidden="1">
      <c r="A34620" s="241"/>
    </row>
    <row r="34621" spans="1:1" ht="15.75" hidden="1">
      <c r="A34621" s="241"/>
    </row>
    <row r="34622" spans="1:1" ht="15.75" hidden="1">
      <c r="A34622" s="241"/>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21"/>
    </row>
    <row r="34646" spans="1:1" hidden="1">
      <c r="A34646" s="163"/>
    </row>
    <row r="34647" spans="1:1" hidden="1">
      <c r="A34647" s="143"/>
    </row>
    <row r="34648" spans="1:1" hidden="1">
      <c r="A34648" s="143"/>
    </row>
    <row r="34649" spans="1:1" hidden="1">
      <c r="A34649" s="143"/>
    </row>
    <row r="34650" spans="1:1" hidden="1">
      <c r="A34650" s="143"/>
    </row>
    <row r="34651" spans="1:1" hidden="1">
      <c r="A34651" s="143"/>
    </row>
    <row r="34652" spans="1:1" hidden="1">
      <c r="A34652" s="143"/>
    </row>
    <row r="34653" spans="1:1" hidden="1">
      <c r="A34653" s="143"/>
    </row>
    <row r="34654" spans="1:1" hidden="1">
      <c r="A34654" s="143"/>
    </row>
    <row r="34655" spans="1:1" hidden="1">
      <c r="A34655" s="143"/>
    </row>
    <row r="34656" spans="1:1" hidden="1">
      <c r="A34656" s="143"/>
    </row>
    <row r="34657" spans="1:1" hidden="1">
      <c r="A34657" s="143"/>
    </row>
    <row r="34658" spans="1:1" hidden="1">
      <c r="A34658" s="143"/>
    </row>
    <row r="34659" spans="1:1" hidden="1">
      <c r="A34659" s="143"/>
    </row>
    <row r="34660" spans="1:1" hidden="1">
      <c r="A34660" s="143"/>
    </row>
    <row r="34661" spans="1:1" hidden="1">
      <c r="A34661" s="143"/>
    </row>
    <row r="34662" spans="1:1" hidden="1">
      <c r="A34662" s="143"/>
    </row>
    <row r="34663" spans="1:1" hidden="1">
      <c r="A34663" s="143"/>
    </row>
    <row r="34664" spans="1:1" hidden="1">
      <c r="A34664" s="143"/>
    </row>
    <row r="34665" spans="1:1" hidden="1">
      <c r="A34665" s="164"/>
    </row>
    <row r="34666" spans="1:1" hidden="1">
      <c r="A34666" s="164"/>
    </row>
    <row r="34667" spans="1:1" hidden="1">
      <c r="A34667" s="164"/>
    </row>
    <row r="34668" spans="1:1" hidden="1">
      <c r="A34668" s="141"/>
    </row>
    <row r="34669" spans="1:1" hidden="1">
      <c r="A34669" s="141"/>
    </row>
    <row r="34670" spans="1:1" hidden="1">
      <c r="A34670" s="141"/>
    </row>
    <row r="34671" spans="1:1" hidden="1">
      <c r="A34671" s="143"/>
    </row>
    <row r="34672" spans="1:1" hidden="1">
      <c r="A34672" s="143"/>
    </row>
    <row r="34673" spans="1:1" hidden="1">
      <c r="A34673" s="143"/>
    </row>
    <row r="34674" spans="1:1" hidden="1">
      <c r="A34674" s="143"/>
    </row>
    <row r="34675" spans="1:1" hidden="1">
      <c r="A34675" s="143"/>
    </row>
    <row r="34676" spans="1:1" hidden="1">
      <c r="A34676" s="143"/>
    </row>
    <row r="34677" spans="1:1" hidden="1">
      <c r="A34677" s="143"/>
    </row>
    <row r="34678" spans="1:1" hidden="1">
      <c r="A34678" s="143"/>
    </row>
    <row r="34679" spans="1:1" hidden="1">
      <c r="A34679" s="143"/>
    </row>
    <row r="34680" spans="1:1" hidden="1">
      <c r="A34680" s="143"/>
    </row>
    <row r="34681" spans="1:1" hidden="1">
      <c r="A34681" s="143"/>
    </row>
    <row r="34682" spans="1:1" hidden="1">
      <c r="A34682" s="143"/>
    </row>
    <row r="34683" spans="1:1" hidden="1">
      <c r="A34683" s="141"/>
    </row>
    <row r="34684" spans="1:1" hidden="1">
      <c r="A34684" s="141"/>
    </row>
    <row r="34685" spans="1:1" hidden="1">
      <c r="A34685" s="143"/>
    </row>
    <row r="34686" spans="1:1" hidden="1">
      <c r="A34686" s="143"/>
    </row>
    <row r="34687" spans="1:1" hidden="1">
      <c r="A34687" s="143"/>
    </row>
    <row r="34688" spans="1:1" ht="15.75" hidden="1">
      <c r="A34688" s="100"/>
    </row>
    <row r="34689" spans="1:1" hidden="1">
      <c r="A34689" s="143"/>
    </row>
    <row r="34690" spans="1:1" hidden="1">
      <c r="A34690" s="143"/>
    </row>
    <row r="34691" spans="1:1" hidden="1">
      <c r="A34691" s="143"/>
    </row>
    <row r="34692" spans="1:1" hidden="1">
      <c r="A34692" s="143"/>
    </row>
    <row r="34693" spans="1:1" hidden="1">
      <c r="A34693" s="143"/>
    </row>
    <row r="34694" spans="1:1" hidden="1">
      <c r="A34694" s="143"/>
    </row>
    <row r="34695" spans="1:1" hidden="1">
      <c r="A34695" s="143"/>
    </row>
    <row r="34696" spans="1:1" hidden="1">
      <c r="A34696" s="143"/>
    </row>
    <row r="34697" spans="1:1" hidden="1">
      <c r="A34697" s="143"/>
    </row>
    <row r="34698" spans="1:1" hidden="1">
      <c r="A34698" s="143"/>
    </row>
    <row r="34699" spans="1:1" hidden="1">
      <c r="A34699" s="143"/>
    </row>
    <row r="34700" spans="1:1" hidden="1">
      <c r="A34700" s="143"/>
    </row>
    <row r="34701" spans="1:1" hidden="1">
      <c r="A34701" s="143"/>
    </row>
    <row r="34702" spans="1:1" hidden="1">
      <c r="A34702" s="143"/>
    </row>
    <row r="34703" spans="1:1" hidden="1">
      <c r="A34703" s="164"/>
    </row>
    <row r="34704" spans="1:1" hidden="1">
      <c r="A34704" s="164"/>
    </row>
    <row r="34705" spans="1:1" hidden="1">
      <c r="A34705" s="143"/>
    </row>
    <row r="34706" spans="1:1" hidden="1">
      <c r="A34706" s="164"/>
    </row>
    <row r="34707" spans="1:1" hidden="1">
      <c r="A34707" s="164"/>
    </row>
    <row r="34708" spans="1:1" hidden="1">
      <c r="A34708" s="143"/>
    </row>
    <row r="34709" spans="1:1" hidden="1">
      <c r="A34709" s="143"/>
    </row>
    <row r="34710" spans="1:1" ht="13.5" hidden="1" thickBot="1">
      <c r="A34710" s="514"/>
    </row>
    <row r="34711" spans="1:1" hidden="1">
      <c r="A34711" s="164"/>
    </row>
    <row r="34712" spans="1:1" hidden="1">
      <c r="A34712" s="164"/>
    </row>
    <row r="34713" spans="1:1" hidden="1">
      <c r="A34713" s="522"/>
    </row>
    <row r="34714" spans="1:1" hidden="1">
      <c r="A34714" s="118"/>
    </row>
    <row r="34715" spans="1:1" hidden="1">
      <c r="A34715" s="118"/>
    </row>
    <row r="34716" spans="1:1" hidden="1">
      <c r="A34716" s="118"/>
    </row>
    <row r="34717" spans="1:1" ht="15.75" hidden="1">
      <c r="A34717" s="241"/>
    </row>
    <row r="34718" spans="1:1" ht="15.75" hidden="1">
      <c r="A34718" s="241"/>
    </row>
    <row r="34719" spans="1:1" ht="15.75" hidden="1">
      <c r="A34719" s="241"/>
    </row>
    <row r="34720" spans="1:1" ht="15.75" hidden="1">
      <c r="A34720" s="241"/>
    </row>
    <row r="34721" spans="1:1" ht="15.75" hidden="1">
      <c r="A34721" s="241"/>
    </row>
    <row r="34722" spans="1:1" ht="15.75" hidden="1">
      <c r="A34722" s="241"/>
    </row>
    <row r="34723" spans="1:1" ht="15.75" hidden="1">
      <c r="A34723" s="241"/>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21"/>
    </row>
    <row r="34747" spans="1:1" hidden="1">
      <c r="A34747" s="163"/>
    </row>
    <row r="34748" spans="1:1" hidden="1">
      <c r="A34748" s="143"/>
    </row>
    <row r="34749" spans="1:1" hidden="1">
      <c r="A34749" s="143"/>
    </row>
    <row r="34750" spans="1:1" hidden="1">
      <c r="A34750" s="143"/>
    </row>
    <row r="34751" spans="1:1" hidden="1">
      <c r="A34751" s="143"/>
    </row>
    <row r="34752" spans="1:1" hidden="1">
      <c r="A34752" s="143"/>
    </row>
    <row r="34753" spans="1:1" hidden="1">
      <c r="A34753" s="143"/>
    </row>
    <row r="34754" spans="1:1" hidden="1">
      <c r="A34754" s="143"/>
    </row>
    <row r="34755" spans="1:1" hidden="1">
      <c r="A34755" s="143"/>
    </row>
    <row r="34756" spans="1:1" hidden="1">
      <c r="A34756" s="143"/>
    </row>
    <row r="34757" spans="1:1" hidden="1">
      <c r="A34757" s="143"/>
    </row>
    <row r="34758" spans="1:1" hidden="1">
      <c r="A34758" s="143"/>
    </row>
    <row r="34759" spans="1:1" hidden="1">
      <c r="A34759" s="143"/>
    </row>
    <row r="34760" spans="1:1" hidden="1">
      <c r="A34760" s="143"/>
    </row>
    <row r="34761" spans="1:1" hidden="1">
      <c r="A34761" s="143"/>
    </row>
    <row r="34762" spans="1:1" hidden="1">
      <c r="A34762" s="143"/>
    </row>
    <row r="34763" spans="1:1" hidden="1">
      <c r="A34763" s="143"/>
    </row>
    <row r="34764" spans="1:1" hidden="1">
      <c r="A34764" s="143"/>
    </row>
    <row r="34765" spans="1:1" hidden="1">
      <c r="A34765" s="143"/>
    </row>
    <row r="34766" spans="1:1" hidden="1">
      <c r="A34766" s="164"/>
    </row>
    <row r="34767" spans="1:1" hidden="1">
      <c r="A34767" s="164"/>
    </row>
    <row r="34768" spans="1:1" hidden="1">
      <c r="A34768" s="164"/>
    </row>
    <row r="34769" spans="1:1" hidden="1">
      <c r="A34769" s="141"/>
    </row>
    <row r="34770" spans="1:1" hidden="1">
      <c r="A34770" s="141"/>
    </row>
    <row r="34771" spans="1:1" hidden="1">
      <c r="A34771" s="141"/>
    </row>
    <row r="34772" spans="1:1" hidden="1">
      <c r="A34772" s="143"/>
    </row>
    <row r="34773" spans="1:1" hidden="1">
      <c r="A34773" s="143"/>
    </row>
    <row r="34774" spans="1:1" hidden="1">
      <c r="A34774" s="143"/>
    </row>
    <row r="34775" spans="1:1" hidden="1">
      <c r="A34775" s="143"/>
    </row>
    <row r="34776" spans="1:1" hidden="1">
      <c r="A34776" s="143"/>
    </row>
    <row r="34777" spans="1:1" hidden="1">
      <c r="A34777" s="143"/>
    </row>
    <row r="34778" spans="1:1" hidden="1">
      <c r="A34778" s="143"/>
    </row>
    <row r="34779" spans="1:1" hidden="1">
      <c r="A34779" s="143"/>
    </row>
    <row r="34780" spans="1:1" hidden="1">
      <c r="A34780" s="143"/>
    </row>
    <row r="34781" spans="1:1" hidden="1">
      <c r="A34781" s="143"/>
    </row>
    <row r="34782" spans="1:1" hidden="1">
      <c r="A34782" s="143"/>
    </row>
    <row r="34783" spans="1:1" hidden="1">
      <c r="A34783" s="143"/>
    </row>
    <row r="34784" spans="1:1" hidden="1">
      <c r="A34784" s="141"/>
    </row>
    <row r="34785" spans="1:1" hidden="1">
      <c r="A34785" s="141"/>
    </row>
    <row r="34786" spans="1:1" hidden="1">
      <c r="A34786" s="143"/>
    </row>
    <row r="34787" spans="1:1" hidden="1">
      <c r="A34787" s="143"/>
    </row>
    <row r="34788" spans="1:1" hidden="1">
      <c r="A34788" s="143"/>
    </row>
    <row r="34789" spans="1:1" ht="15.75" hidden="1">
      <c r="A34789" s="100"/>
    </row>
    <row r="34790" spans="1:1" hidden="1">
      <c r="A34790" s="143"/>
    </row>
    <row r="34791" spans="1:1" hidden="1">
      <c r="A34791" s="143"/>
    </row>
    <row r="34792" spans="1:1" hidden="1">
      <c r="A34792" s="143"/>
    </row>
    <row r="34793" spans="1:1" hidden="1">
      <c r="A34793" s="143"/>
    </row>
    <row r="34794" spans="1:1" hidden="1">
      <c r="A34794" s="143"/>
    </row>
    <row r="34795" spans="1:1" hidden="1">
      <c r="A34795" s="143"/>
    </row>
    <row r="34796" spans="1:1" hidden="1">
      <c r="A34796" s="143"/>
    </row>
    <row r="34797" spans="1:1" hidden="1">
      <c r="A34797" s="143"/>
    </row>
    <row r="34798" spans="1:1" hidden="1">
      <c r="A34798" s="143"/>
    </row>
    <row r="34799" spans="1:1" hidden="1">
      <c r="A34799" s="143"/>
    </row>
    <row r="34800" spans="1:1" hidden="1">
      <c r="A34800" s="143"/>
    </row>
    <row r="34801" spans="1:1" hidden="1">
      <c r="A34801" s="143"/>
    </row>
    <row r="34802" spans="1:1" hidden="1">
      <c r="A34802" s="143"/>
    </row>
    <row r="34803" spans="1:1" hidden="1">
      <c r="A34803" s="143"/>
    </row>
    <row r="34804" spans="1:1" hidden="1">
      <c r="A34804" s="164"/>
    </row>
    <row r="34805" spans="1:1" hidden="1">
      <c r="A34805" s="164"/>
    </row>
    <row r="34806" spans="1:1" hidden="1">
      <c r="A34806" s="143"/>
    </row>
    <row r="34807" spans="1:1" hidden="1">
      <c r="A34807" s="164"/>
    </row>
    <row r="34808" spans="1:1" hidden="1">
      <c r="A34808" s="164"/>
    </row>
    <row r="34809" spans="1:1" hidden="1">
      <c r="A34809" s="143"/>
    </row>
    <row r="34810" spans="1:1" hidden="1">
      <c r="A34810" s="143"/>
    </row>
    <row r="34811" spans="1:1" ht="13.5" hidden="1" thickBot="1">
      <c r="A34811" s="514"/>
    </row>
    <row r="34812" spans="1:1" hidden="1">
      <c r="A34812" s="164"/>
    </row>
    <row r="34813" spans="1:1" hidden="1">
      <c r="A34813" s="164"/>
    </row>
    <row r="34814" spans="1:1" hidden="1">
      <c r="A34814" s="522"/>
    </row>
    <row r="34815" spans="1:1" hidden="1">
      <c r="A34815" s="118"/>
    </row>
    <row r="34816" spans="1:1" hidden="1">
      <c r="A34816" s="118"/>
    </row>
    <row r="34817" spans="1:1" hidden="1">
      <c r="A34817" s="118"/>
    </row>
    <row r="34818" spans="1:1" ht="15.75" hidden="1">
      <c r="A34818" s="241"/>
    </row>
    <row r="34819" spans="1:1" ht="15.75" hidden="1">
      <c r="A34819" s="241"/>
    </row>
    <row r="34820" spans="1:1" ht="15.75" hidden="1">
      <c r="A34820" s="241"/>
    </row>
    <row r="34821" spans="1:1" ht="15.75" hidden="1">
      <c r="A34821" s="241"/>
    </row>
    <row r="34822" spans="1:1" ht="15.75" hidden="1">
      <c r="A34822" s="241"/>
    </row>
    <row r="34823" spans="1:1" ht="15.75" hidden="1">
      <c r="A34823" s="241"/>
    </row>
    <row r="34824" spans="1:1" ht="15.75" hidden="1">
      <c r="A34824" s="241"/>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21"/>
    </row>
    <row r="34848" spans="1:1" hidden="1">
      <c r="A34848" s="163"/>
    </row>
    <row r="34849" spans="1:1" hidden="1">
      <c r="A34849" s="143"/>
    </row>
    <row r="34850" spans="1:1" hidden="1">
      <c r="A34850" s="143"/>
    </row>
    <row r="34851" spans="1:1" hidden="1">
      <c r="A34851" s="143"/>
    </row>
    <row r="34852" spans="1:1" hidden="1">
      <c r="A34852" s="143"/>
    </row>
    <row r="34853" spans="1:1" hidden="1">
      <c r="A34853" s="143"/>
    </row>
    <row r="34854" spans="1:1" hidden="1">
      <c r="A34854" s="143"/>
    </row>
    <row r="34855" spans="1:1" hidden="1">
      <c r="A34855" s="143"/>
    </row>
    <row r="34856" spans="1:1" hidden="1">
      <c r="A34856" s="143"/>
    </row>
    <row r="34857" spans="1:1" hidden="1">
      <c r="A34857" s="143"/>
    </row>
    <row r="34858" spans="1:1" hidden="1">
      <c r="A34858" s="143"/>
    </row>
    <row r="34859" spans="1:1" hidden="1">
      <c r="A34859" s="143"/>
    </row>
    <row r="34860" spans="1:1" hidden="1">
      <c r="A34860" s="143"/>
    </row>
    <row r="34861" spans="1:1" hidden="1">
      <c r="A34861" s="143"/>
    </row>
    <row r="34862" spans="1:1" hidden="1">
      <c r="A34862" s="143"/>
    </row>
    <row r="34863" spans="1:1" hidden="1">
      <c r="A34863" s="143"/>
    </row>
    <row r="34864" spans="1:1" hidden="1">
      <c r="A34864" s="143"/>
    </row>
    <row r="34865" spans="1:1" hidden="1">
      <c r="A34865" s="143"/>
    </row>
    <row r="34866" spans="1:1" hidden="1">
      <c r="A34866" s="143"/>
    </row>
    <row r="34867" spans="1:1" hidden="1">
      <c r="A34867" s="164"/>
    </row>
    <row r="34868" spans="1:1" hidden="1">
      <c r="A34868" s="164"/>
    </row>
    <row r="34869" spans="1:1" hidden="1">
      <c r="A34869" s="164"/>
    </row>
    <row r="34870" spans="1:1" hidden="1">
      <c r="A34870" s="141"/>
    </row>
    <row r="34871" spans="1:1" hidden="1">
      <c r="A34871" s="141"/>
    </row>
    <row r="34872" spans="1:1" hidden="1">
      <c r="A34872" s="141"/>
    </row>
    <row r="34873" spans="1:1" hidden="1">
      <c r="A34873" s="143"/>
    </row>
    <row r="34874" spans="1:1" hidden="1">
      <c r="A34874" s="143"/>
    </row>
    <row r="34875" spans="1:1" hidden="1">
      <c r="A34875" s="143"/>
    </row>
    <row r="34876" spans="1:1" hidden="1">
      <c r="A34876" s="143"/>
    </row>
    <row r="34877" spans="1:1" hidden="1">
      <c r="A34877" s="143"/>
    </row>
    <row r="34878" spans="1:1" hidden="1">
      <c r="A34878" s="143"/>
    </row>
    <row r="34879" spans="1:1" hidden="1">
      <c r="A34879" s="143"/>
    </row>
    <row r="34880" spans="1:1" hidden="1">
      <c r="A34880" s="143"/>
    </row>
    <row r="34881" spans="1:1" hidden="1">
      <c r="A34881" s="143"/>
    </row>
    <row r="34882" spans="1:1" hidden="1">
      <c r="A34882" s="143"/>
    </row>
    <row r="34883" spans="1:1" hidden="1">
      <c r="A34883" s="143"/>
    </row>
    <row r="34884" spans="1:1" hidden="1">
      <c r="A34884" s="143"/>
    </row>
    <row r="34885" spans="1:1" hidden="1">
      <c r="A34885" s="141"/>
    </row>
    <row r="34886" spans="1:1" hidden="1">
      <c r="A34886" s="141"/>
    </row>
    <row r="34887" spans="1:1" hidden="1">
      <c r="A34887" s="143"/>
    </row>
    <row r="34888" spans="1:1" hidden="1">
      <c r="A34888" s="143"/>
    </row>
    <row r="34889" spans="1:1" hidden="1">
      <c r="A34889" s="143"/>
    </row>
    <row r="34890" spans="1:1" ht="15.75" hidden="1">
      <c r="A34890" s="100"/>
    </row>
    <row r="34891" spans="1:1" hidden="1">
      <c r="A34891" s="143"/>
    </row>
    <row r="34892" spans="1:1" hidden="1">
      <c r="A34892" s="143"/>
    </row>
    <row r="34893" spans="1:1" hidden="1">
      <c r="A34893" s="143"/>
    </row>
    <row r="34894" spans="1:1" hidden="1">
      <c r="A34894" s="143"/>
    </row>
    <row r="34895" spans="1:1" hidden="1">
      <c r="A34895" s="143"/>
    </row>
    <row r="34896" spans="1:1" hidden="1">
      <c r="A34896" s="143"/>
    </row>
    <row r="34897" spans="1:1" hidden="1">
      <c r="A34897" s="143"/>
    </row>
    <row r="34898" spans="1:1" hidden="1">
      <c r="A34898" s="143"/>
    </row>
    <row r="34899" spans="1:1" hidden="1">
      <c r="A34899" s="143"/>
    </row>
    <row r="34900" spans="1:1" hidden="1">
      <c r="A34900" s="143"/>
    </row>
    <row r="34901" spans="1:1" hidden="1">
      <c r="A34901" s="143"/>
    </row>
    <row r="34902" spans="1:1" hidden="1">
      <c r="A34902" s="143"/>
    </row>
    <row r="34903" spans="1:1" hidden="1">
      <c r="A34903" s="143"/>
    </row>
    <row r="34904" spans="1:1" hidden="1">
      <c r="A34904" s="143"/>
    </row>
    <row r="34905" spans="1:1" hidden="1">
      <c r="A34905" s="164"/>
    </row>
    <row r="34906" spans="1:1" hidden="1">
      <c r="A34906" s="164"/>
    </row>
    <row r="34907" spans="1:1" hidden="1">
      <c r="A34907" s="143"/>
    </row>
    <row r="34908" spans="1:1" hidden="1">
      <c r="A34908" s="164"/>
    </row>
    <row r="34909" spans="1:1" hidden="1">
      <c r="A34909" s="164"/>
    </row>
    <row r="34910" spans="1:1" hidden="1">
      <c r="A34910" s="143"/>
    </row>
    <row r="34911" spans="1:1" hidden="1">
      <c r="A34911" s="143"/>
    </row>
    <row r="34912" spans="1:1" ht="13.5" hidden="1" thickBot="1">
      <c r="A34912" s="514"/>
    </row>
    <row r="34913" spans="1:1" hidden="1">
      <c r="A34913" s="164"/>
    </row>
    <row r="34914" spans="1:1" hidden="1">
      <c r="A34914" s="164"/>
    </row>
    <row r="34915" spans="1:1" hidden="1">
      <c r="A34915" s="522"/>
    </row>
    <row r="34916" spans="1:1" hidden="1">
      <c r="A34916" s="118"/>
    </row>
    <row r="34917" spans="1:1" hidden="1">
      <c r="A34917" s="118"/>
    </row>
    <row r="34918" spans="1:1" hidden="1">
      <c r="A34918" s="118"/>
    </row>
    <row r="34919" spans="1:1" ht="15.75" hidden="1">
      <c r="A34919" s="241"/>
    </row>
    <row r="34920" spans="1:1" ht="15.75" hidden="1">
      <c r="A34920" s="241"/>
    </row>
    <row r="34921" spans="1:1" ht="15.75" hidden="1">
      <c r="A34921" s="241"/>
    </row>
    <row r="34922" spans="1:1" ht="15.75" hidden="1">
      <c r="A34922" s="241"/>
    </row>
    <row r="34923" spans="1:1" ht="15.75" hidden="1">
      <c r="A34923" s="241"/>
    </row>
    <row r="34924" spans="1:1" ht="15.75" hidden="1">
      <c r="A34924" s="241"/>
    </row>
    <row r="34925" spans="1:1" ht="15.75" hidden="1">
      <c r="A34925" s="241"/>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21"/>
    </row>
    <row r="34949" spans="1:1" hidden="1">
      <c r="A34949" s="163"/>
    </row>
    <row r="34950" spans="1:1" hidden="1">
      <c r="A34950" s="143"/>
    </row>
    <row r="34951" spans="1:1" hidden="1">
      <c r="A34951" s="143"/>
    </row>
    <row r="34952" spans="1:1" hidden="1">
      <c r="A34952" s="143"/>
    </row>
    <row r="34953" spans="1:1" hidden="1">
      <c r="A34953" s="143"/>
    </row>
    <row r="34954" spans="1:1" hidden="1">
      <c r="A34954" s="143"/>
    </row>
    <row r="34955" spans="1:1" hidden="1">
      <c r="A34955" s="143"/>
    </row>
    <row r="34956" spans="1:1" hidden="1">
      <c r="A34956" s="143"/>
    </row>
    <row r="34957" spans="1:1" hidden="1">
      <c r="A34957" s="143"/>
    </row>
    <row r="34958" spans="1:1" hidden="1">
      <c r="A34958" s="143"/>
    </row>
    <row r="34959" spans="1:1" hidden="1">
      <c r="A34959" s="143"/>
    </row>
    <row r="34960" spans="1:1" hidden="1">
      <c r="A34960" s="143"/>
    </row>
    <row r="34961" spans="1:1" hidden="1">
      <c r="A34961" s="143"/>
    </row>
    <row r="34962" spans="1:1" hidden="1">
      <c r="A34962" s="143"/>
    </row>
    <row r="34963" spans="1:1" hidden="1">
      <c r="A34963" s="143"/>
    </row>
    <row r="34964" spans="1:1" hidden="1">
      <c r="A34964" s="143"/>
    </row>
    <row r="34965" spans="1:1" hidden="1">
      <c r="A34965" s="143"/>
    </row>
    <row r="34966" spans="1:1" hidden="1">
      <c r="A34966" s="143"/>
    </row>
    <row r="34967" spans="1:1" hidden="1">
      <c r="A34967" s="143"/>
    </row>
    <row r="34968" spans="1:1" hidden="1">
      <c r="A34968" s="164"/>
    </row>
    <row r="34969" spans="1:1" hidden="1">
      <c r="A34969" s="164"/>
    </row>
    <row r="34970" spans="1:1" hidden="1">
      <c r="A34970" s="164"/>
    </row>
    <row r="34971" spans="1:1" hidden="1">
      <c r="A34971" s="141"/>
    </row>
    <row r="34972" spans="1:1" hidden="1">
      <c r="A34972" s="141"/>
    </row>
    <row r="34973" spans="1:1" hidden="1">
      <c r="A34973" s="141"/>
    </row>
    <row r="34974" spans="1:1" hidden="1">
      <c r="A34974" s="143"/>
    </row>
    <row r="34975" spans="1:1" hidden="1">
      <c r="A34975" s="143"/>
    </row>
    <row r="34976" spans="1:1" hidden="1">
      <c r="A34976" s="143"/>
    </row>
    <row r="34977" spans="1:1" hidden="1">
      <c r="A34977" s="143"/>
    </row>
    <row r="34978" spans="1:1" hidden="1">
      <c r="A34978" s="143"/>
    </row>
    <row r="34979" spans="1:1" hidden="1">
      <c r="A34979" s="143"/>
    </row>
    <row r="34980" spans="1:1" hidden="1">
      <c r="A34980" s="143"/>
    </row>
    <row r="34981" spans="1:1" hidden="1">
      <c r="A34981" s="143"/>
    </row>
    <row r="34982" spans="1:1" hidden="1">
      <c r="A34982" s="143"/>
    </row>
    <row r="34983" spans="1:1" hidden="1">
      <c r="A34983" s="143"/>
    </row>
    <row r="34984" spans="1:1" hidden="1">
      <c r="A34984" s="143"/>
    </row>
    <row r="34985" spans="1:1" hidden="1">
      <c r="A34985" s="143"/>
    </row>
    <row r="34986" spans="1:1" hidden="1">
      <c r="A34986" s="141"/>
    </row>
    <row r="34987" spans="1:1" hidden="1">
      <c r="A34987" s="141"/>
    </row>
    <row r="34988" spans="1:1" hidden="1">
      <c r="A34988" s="143"/>
    </row>
    <row r="34989" spans="1:1" hidden="1">
      <c r="A34989" s="143"/>
    </row>
    <row r="34990" spans="1:1" hidden="1">
      <c r="A34990" s="143"/>
    </row>
    <row r="34991" spans="1:1" ht="15.75" hidden="1">
      <c r="A34991" s="100"/>
    </row>
    <row r="34992" spans="1:1" hidden="1">
      <c r="A34992" s="143"/>
    </row>
    <row r="34993" spans="1:1" hidden="1">
      <c r="A34993" s="143"/>
    </row>
    <row r="34994" spans="1:1" hidden="1">
      <c r="A34994" s="143"/>
    </row>
    <row r="34995" spans="1:1" hidden="1">
      <c r="A34995" s="143"/>
    </row>
    <row r="34996" spans="1:1" hidden="1">
      <c r="A34996" s="143"/>
    </row>
    <row r="34997" spans="1:1" hidden="1">
      <c r="A34997" s="143"/>
    </row>
    <row r="34998" spans="1:1" hidden="1">
      <c r="A34998" s="143"/>
    </row>
    <row r="34999" spans="1:1" hidden="1">
      <c r="A34999" s="143"/>
    </row>
    <row r="35000" spans="1:1" hidden="1">
      <c r="A35000" s="143"/>
    </row>
    <row r="35001" spans="1:1" hidden="1">
      <c r="A35001" s="143"/>
    </row>
    <row r="35002" spans="1:1" hidden="1">
      <c r="A35002" s="143"/>
    </row>
    <row r="35003" spans="1:1" hidden="1">
      <c r="A35003" s="143"/>
    </row>
    <row r="35004" spans="1:1" hidden="1">
      <c r="A35004" s="143"/>
    </row>
    <row r="35005" spans="1:1" hidden="1">
      <c r="A35005" s="143"/>
    </row>
    <row r="35006" spans="1:1" hidden="1">
      <c r="A35006" s="164"/>
    </row>
    <row r="35007" spans="1:1" hidden="1">
      <c r="A35007" s="164"/>
    </row>
    <row r="35008" spans="1:1" hidden="1">
      <c r="A35008" s="143"/>
    </row>
    <row r="35009" spans="1:1" hidden="1">
      <c r="A35009" s="164"/>
    </row>
    <row r="35010" spans="1:1" hidden="1">
      <c r="A35010" s="164"/>
    </row>
    <row r="35011" spans="1:1" hidden="1">
      <c r="A35011" s="143"/>
    </row>
    <row r="35012" spans="1:1" hidden="1">
      <c r="A35012" s="143"/>
    </row>
    <row r="35013" spans="1:1" ht="13.5" hidden="1" thickBot="1">
      <c r="A35013" s="514"/>
    </row>
    <row r="35014" spans="1:1" hidden="1">
      <c r="A35014" s="164"/>
    </row>
    <row r="35015" spans="1:1" hidden="1">
      <c r="A35015" s="164"/>
    </row>
    <row r="35016" spans="1:1" hidden="1">
      <c r="A35016" s="522"/>
    </row>
    <row r="35017" spans="1:1" hidden="1">
      <c r="A35017" s="118"/>
    </row>
    <row r="35018" spans="1:1" hidden="1">
      <c r="A35018" s="118"/>
    </row>
    <row r="35019" spans="1:1" hidden="1">
      <c r="A35019" s="118"/>
    </row>
    <row r="35020" spans="1:1" ht="15.75" hidden="1">
      <c r="A35020" s="241"/>
    </row>
    <row r="35021" spans="1:1" ht="15.75" hidden="1">
      <c r="A35021" s="241"/>
    </row>
    <row r="35022" spans="1:1" ht="15.75" hidden="1">
      <c r="A35022" s="241"/>
    </row>
    <row r="35023" spans="1:1" ht="15.75" hidden="1">
      <c r="A35023" s="241"/>
    </row>
    <row r="35024" spans="1:1" ht="15.75" hidden="1">
      <c r="A35024" s="241"/>
    </row>
    <row r="35025" spans="1:1" ht="15.75" hidden="1">
      <c r="A35025" s="241"/>
    </row>
    <row r="35026" spans="1:1" ht="15.75" hidden="1">
      <c r="A35026" s="241"/>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21"/>
    </row>
    <row r="35050" spans="1:1" hidden="1">
      <c r="A35050" s="163"/>
    </row>
    <row r="35051" spans="1:1" hidden="1">
      <c r="A35051" s="143"/>
    </row>
    <row r="35052" spans="1:1" hidden="1">
      <c r="A35052" s="143"/>
    </row>
    <row r="35053" spans="1:1" hidden="1">
      <c r="A35053" s="143"/>
    </row>
    <row r="35054" spans="1:1" hidden="1">
      <c r="A35054" s="143"/>
    </row>
    <row r="35055" spans="1:1" hidden="1">
      <c r="A35055" s="143"/>
    </row>
    <row r="35056" spans="1:1" hidden="1">
      <c r="A35056" s="143"/>
    </row>
    <row r="35057" spans="1:1" hidden="1">
      <c r="A35057" s="143"/>
    </row>
    <row r="35058" spans="1:1" hidden="1">
      <c r="A35058" s="143"/>
    </row>
    <row r="35059" spans="1:1" hidden="1">
      <c r="A35059" s="143"/>
    </row>
    <row r="35060" spans="1:1" hidden="1">
      <c r="A35060" s="143"/>
    </row>
    <row r="35061" spans="1:1" hidden="1">
      <c r="A35061" s="143"/>
    </row>
    <row r="35062" spans="1:1" hidden="1">
      <c r="A35062" s="143"/>
    </row>
    <row r="35063" spans="1:1" hidden="1">
      <c r="A35063" s="143"/>
    </row>
    <row r="35064" spans="1:1" hidden="1">
      <c r="A35064" s="143"/>
    </row>
    <row r="35065" spans="1:1" hidden="1">
      <c r="A35065" s="143"/>
    </row>
    <row r="35066" spans="1:1" hidden="1">
      <c r="A35066" s="143"/>
    </row>
    <row r="35067" spans="1:1" hidden="1">
      <c r="A35067" s="143"/>
    </row>
    <row r="35068" spans="1:1" hidden="1">
      <c r="A35068" s="143"/>
    </row>
    <row r="35069" spans="1:1" hidden="1">
      <c r="A35069" s="164"/>
    </row>
    <row r="35070" spans="1:1" hidden="1">
      <c r="A35070" s="164"/>
    </row>
    <row r="35071" spans="1:1" hidden="1">
      <c r="A35071" s="164"/>
    </row>
    <row r="35072" spans="1:1" hidden="1">
      <c r="A35072" s="141"/>
    </row>
    <row r="35073" spans="1:1" hidden="1">
      <c r="A35073" s="141"/>
    </row>
    <row r="35074" spans="1:1" hidden="1">
      <c r="A35074" s="141"/>
    </row>
    <row r="35075" spans="1:1" hidden="1">
      <c r="A35075" s="143"/>
    </row>
    <row r="35076" spans="1:1" hidden="1">
      <c r="A35076" s="143"/>
    </row>
    <row r="35077" spans="1:1" hidden="1">
      <c r="A35077" s="143"/>
    </row>
    <row r="35078" spans="1:1" hidden="1">
      <c r="A35078" s="143"/>
    </row>
    <row r="35079" spans="1:1" hidden="1">
      <c r="A35079" s="143"/>
    </row>
    <row r="35080" spans="1:1" hidden="1">
      <c r="A35080" s="143"/>
    </row>
    <row r="35081" spans="1:1" hidden="1">
      <c r="A35081" s="143"/>
    </row>
    <row r="35082" spans="1:1" hidden="1">
      <c r="A35082" s="143"/>
    </row>
    <row r="35083" spans="1:1" hidden="1">
      <c r="A35083" s="143"/>
    </row>
    <row r="35084" spans="1:1" hidden="1">
      <c r="A35084" s="143"/>
    </row>
    <row r="35085" spans="1:1" hidden="1">
      <c r="A35085" s="143"/>
    </row>
    <row r="35086" spans="1:1" hidden="1">
      <c r="A35086" s="143"/>
    </row>
    <row r="35087" spans="1:1" hidden="1">
      <c r="A35087" s="141"/>
    </row>
    <row r="35088" spans="1:1" hidden="1">
      <c r="A35088" s="141"/>
    </row>
    <row r="35089" spans="1:1" hidden="1">
      <c r="A35089" s="143"/>
    </row>
    <row r="35090" spans="1:1" hidden="1">
      <c r="A35090" s="143"/>
    </row>
    <row r="35091" spans="1:1" hidden="1">
      <c r="A35091" s="143"/>
    </row>
    <row r="35092" spans="1:1" ht="15.75" hidden="1">
      <c r="A35092" s="100"/>
    </row>
    <row r="35093" spans="1:1" hidden="1">
      <c r="A35093" s="143"/>
    </row>
    <row r="35094" spans="1:1" hidden="1">
      <c r="A35094" s="143"/>
    </row>
    <row r="35095" spans="1:1" hidden="1">
      <c r="A35095" s="143"/>
    </row>
    <row r="35096" spans="1:1" hidden="1">
      <c r="A35096" s="143"/>
    </row>
    <row r="35097" spans="1:1" hidden="1">
      <c r="A35097" s="143"/>
    </row>
    <row r="35098" spans="1:1" hidden="1">
      <c r="A35098" s="143"/>
    </row>
    <row r="35099" spans="1:1" hidden="1">
      <c r="A35099" s="143"/>
    </row>
    <row r="35100" spans="1:1" hidden="1">
      <c r="A35100" s="143"/>
    </row>
    <row r="35101" spans="1:1" hidden="1">
      <c r="A35101" s="143"/>
    </row>
    <row r="35102" spans="1:1" hidden="1">
      <c r="A35102" s="143"/>
    </row>
    <row r="35103" spans="1:1" hidden="1">
      <c r="A35103" s="143"/>
    </row>
    <row r="35104" spans="1:1" hidden="1">
      <c r="A35104" s="143"/>
    </row>
    <row r="35105" spans="1:1" hidden="1">
      <c r="A35105" s="143"/>
    </row>
    <row r="35106" spans="1:1" hidden="1">
      <c r="A35106" s="143"/>
    </row>
    <row r="35107" spans="1:1" hidden="1">
      <c r="A35107" s="164"/>
    </row>
    <row r="35108" spans="1:1" hidden="1">
      <c r="A35108" s="164"/>
    </row>
    <row r="35109" spans="1:1" hidden="1">
      <c r="A35109" s="143"/>
    </row>
    <row r="35110" spans="1:1" hidden="1">
      <c r="A35110" s="164"/>
    </row>
    <row r="35111" spans="1:1" hidden="1">
      <c r="A35111" s="164"/>
    </row>
    <row r="35112" spans="1:1" hidden="1">
      <c r="A35112" s="143"/>
    </row>
    <row r="35113" spans="1:1" hidden="1">
      <c r="A35113" s="143"/>
    </row>
    <row r="35114" spans="1:1" ht="13.5" hidden="1" thickBot="1">
      <c r="A35114" s="514"/>
    </row>
    <row r="35115" spans="1:1" hidden="1">
      <c r="A35115" s="164"/>
    </row>
    <row r="35116" spans="1:1" hidden="1">
      <c r="A35116" s="164"/>
    </row>
    <row r="35117" spans="1:1" hidden="1">
      <c r="A35117" s="522"/>
    </row>
    <row r="35118" spans="1:1" hidden="1">
      <c r="A35118" s="118"/>
    </row>
    <row r="35119" spans="1:1" hidden="1">
      <c r="A35119" s="118"/>
    </row>
    <row r="35120" spans="1:1" hidden="1">
      <c r="A35120" s="118"/>
    </row>
    <row r="35121" spans="1:1" ht="15.75" hidden="1">
      <c r="A35121" s="241"/>
    </row>
    <row r="35122" spans="1:1" ht="15.75" hidden="1">
      <c r="A35122" s="241"/>
    </row>
    <row r="35123" spans="1:1" ht="15.75" hidden="1">
      <c r="A35123" s="241"/>
    </row>
    <row r="35124" spans="1:1" ht="15.75" hidden="1">
      <c r="A35124" s="241"/>
    </row>
    <row r="35125" spans="1:1" ht="15.75" hidden="1">
      <c r="A35125" s="241"/>
    </row>
    <row r="35126" spans="1:1" ht="15.75" hidden="1">
      <c r="A35126" s="241"/>
    </row>
    <row r="35127" spans="1:1" ht="15.75" hidden="1">
      <c r="A35127" s="241"/>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21"/>
    </row>
    <row r="35151" spans="1:1" hidden="1">
      <c r="A35151" s="163"/>
    </row>
    <row r="35152" spans="1:1" hidden="1">
      <c r="A35152" s="143"/>
    </row>
    <row r="35153" spans="1:1" hidden="1">
      <c r="A35153" s="143"/>
    </row>
    <row r="35154" spans="1:1" hidden="1">
      <c r="A35154" s="143"/>
    </row>
    <row r="35155" spans="1:1" hidden="1">
      <c r="A35155" s="143"/>
    </row>
    <row r="35156" spans="1:1" hidden="1">
      <c r="A35156" s="143"/>
    </row>
    <row r="35157" spans="1:1" hidden="1">
      <c r="A35157" s="143"/>
    </row>
    <row r="35158" spans="1:1" hidden="1">
      <c r="A35158" s="143"/>
    </row>
    <row r="35159" spans="1:1" hidden="1">
      <c r="A35159" s="143"/>
    </row>
    <row r="35160" spans="1:1" hidden="1">
      <c r="A35160" s="143"/>
    </row>
    <row r="35161" spans="1:1" hidden="1">
      <c r="A35161" s="143"/>
    </row>
    <row r="35162" spans="1:1" hidden="1">
      <c r="A35162" s="143"/>
    </row>
    <row r="35163" spans="1:1" hidden="1">
      <c r="A35163" s="143"/>
    </row>
    <row r="35164" spans="1:1" hidden="1">
      <c r="A35164" s="143"/>
    </row>
    <row r="35165" spans="1:1" hidden="1">
      <c r="A35165" s="143"/>
    </row>
    <row r="35166" spans="1:1" hidden="1">
      <c r="A35166" s="143"/>
    </row>
    <row r="35167" spans="1:1" hidden="1">
      <c r="A35167" s="143"/>
    </row>
    <row r="35168" spans="1:1" hidden="1">
      <c r="A35168" s="143"/>
    </row>
    <row r="35169" spans="1:1" hidden="1">
      <c r="A35169" s="143"/>
    </row>
    <row r="35170" spans="1:1" hidden="1">
      <c r="A35170" s="164"/>
    </row>
    <row r="35171" spans="1:1" hidden="1">
      <c r="A35171" s="164"/>
    </row>
    <row r="35172" spans="1:1" hidden="1">
      <c r="A35172" s="164"/>
    </row>
    <row r="35173" spans="1:1" hidden="1">
      <c r="A35173" s="141"/>
    </row>
    <row r="35174" spans="1:1" hidden="1">
      <c r="A35174" s="141"/>
    </row>
    <row r="35175" spans="1:1" hidden="1">
      <c r="A35175" s="141"/>
    </row>
    <row r="35176" spans="1:1" hidden="1">
      <c r="A35176" s="143"/>
    </row>
    <row r="35177" spans="1:1" hidden="1">
      <c r="A35177" s="143"/>
    </row>
    <row r="35178" spans="1:1" hidden="1">
      <c r="A35178" s="143"/>
    </row>
    <row r="35179" spans="1:1" hidden="1">
      <c r="A35179" s="143"/>
    </row>
    <row r="35180" spans="1:1" hidden="1">
      <c r="A35180" s="143"/>
    </row>
    <row r="35181" spans="1:1" hidden="1">
      <c r="A35181" s="143"/>
    </row>
    <row r="35182" spans="1:1" hidden="1">
      <c r="A35182" s="143"/>
    </row>
    <row r="35183" spans="1:1" hidden="1">
      <c r="A35183" s="143"/>
    </row>
    <row r="35184" spans="1:1" hidden="1">
      <c r="A35184" s="143"/>
    </row>
    <row r="35185" spans="1:1" hidden="1">
      <c r="A35185" s="143"/>
    </row>
    <row r="35186" spans="1:1" hidden="1">
      <c r="A35186" s="143"/>
    </row>
    <row r="35187" spans="1:1" hidden="1">
      <c r="A35187" s="143"/>
    </row>
    <row r="35188" spans="1:1" hidden="1">
      <c r="A35188" s="141"/>
    </row>
    <row r="35189" spans="1:1" hidden="1">
      <c r="A35189" s="141"/>
    </row>
    <row r="35190" spans="1:1" hidden="1">
      <c r="A35190" s="143"/>
    </row>
    <row r="35191" spans="1:1" hidden="1">
      <c r="A35191" s="143"/>
    </row>
    <row r="35192" spans="1:1" hidden="1">
      <c r="A35192" s="143"/>
    </row>
    <row r="35193" spans="1:1" ht="15.75" hidden="1">
      <c r="A35193" s="100"/>
    </row>
    <row r="35194" spans="1:1" hidden="1">
      <c r="A35194" s="143"/>
    </row>
    <row r="35195" spans="1:1" hidden="1">
      <c r="A35195" s="143"/>
    </row>
    <row r="35196" spans="1:1" hidden="1">
      <c r="A35196" s="143"/>
    </row>
    <row r="35197" spans="1:1" hidden="1">
      <c r="A35197" s="143"/>
    </row>
    <row r="35198" spans="1:1" hidden="1">
      <c r="A35198" s="143"/>
    </row>
    <row r="35199" spans="1:1" hidden="1">
      <c r="A35199" s="143"/>
    </row>
    <row r="35200" spans="1:1" hidden="1">
      <c r="A35200" s="143"/>
    </row>
    <row r="35201" spans="1:1" hidden="1">
      <c r="A35201" s="143"/>
    </row>
    <row r="35202" spans="1:1" hidden="1">
      <c r="A35202" s="143"/>
    </row>
    <row r="35203" spans="1:1" hidden="1">
      <c r="A35203" s="143"/>
    </row>
    <row r="35204" spans="1:1" hidden="1">
      <c r="A35204" s="143"/>
    </row>
    <row r="35205" spans="1:1" hidden="1">
      <c r="A35205" s="143"/>
    </row>
    <row r="35206" spans="1:1" hidden="1">
      <c r="A35206" s="143"/>
    </row>
    <row r="35207" spans="1:1" hidden="1">
      <c r="A35207" s="143"/>
    </row>
    <row r="35208" spans="1:1" hidden="1">
      <c r="A35208" s="164"/>
    </row>
    <row r="35209" spans="1:1" hidden="1">
      <c r="A35209" s="164"/>
    </row>
    <row r="35210" spans="1:1" hidden="1">
      <c r="A35210" s="143"/>
    </row>
    <row r="35211" spans="1:1" hidden="1">
      <c r="A35211" s="164"/>
    </row>
    <row r="35212" spans="1:1" hidden="1">
      <c r="A35212" s="164"/>
    </row>
    <row r="35213" spans="1:1" hidden="1">
      <c r="A35213" s="143"/>
    </row>
    <row r="35214" spans="1:1" hidden="1">
      <c r="A35214" s="143"/>
    </row>
    <row r="35215" spans="1:1" ht="13.5" hidden="1" thickBot="1">
      <c r="A35215" s="514"/>
    </row>
    <row r="35216" spans="1:1" hidden="1">
      <c r="A35216" s="164"/>
    </row>
    <row r="35217" spans="1:1" hidden="1">
      <c r="A35217" s="164"/>
    </row>
    <row r="35218" spans="1:1" hidden="1">
      <c r="A35218" s="522"/>
    </row>
    <row r="35219" spans="1:1" hidden="1">
      <c r="A35219" s="118"/>
    </row>
    <row r="35220" spans="1:1" hidden="1">
      <c r="A35220" s="118"/>
    </row>
    <row r="35221" spans="1:1" hidden="1">
      <c r="A35221" s="118"/>
    </row>
    <row r="35222" spans="1:1" ht="15.75" hidden="1">
      <c r="A35222" s="241"/>
    </row>
    <row r="35223" spans="1:1" ht="15.75" hidden="1">
      <c r="A35223" s="241"/>
    </row>
    <row r="35224" spans="1:1" ht="15.75" hidden="1">
      <c r="A35224" s="241"/>
    </row>
    <row r="35225" spans="1:1" ht="15.75" hidden="1">
      <c r="A35225" s="241"/>
    </row>
    <row r="35226" spans="1:1" ht="15.75" hidden="1">
      <c r="A35226" s="241"/>
    </row>
    <row r="35227" spans="1:1" ht="15.75" hidden="1">
      <c r="A35227" s="241"/>
    </row>
    <row r="35228" spans="1:1" ht="15.75" hidden="1">
      <c r="A35228" s="241"/>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21"/>
    </row>
    <row r="35252" spans="1:1" hidden="1">
      <c r="A35252" s="163"/>
    </row>
    <row r="35253" spans="1:1" hidden="1">
      <c r="A35253" s="143"/>
    </row>
    <row r="35254" spans="1:1" hidden="1">
      <c r="A35254" s="143"/>
    </row>
    <row r="35255" spans="1:1" hidden="1">
      <c r="A35255" s="143"/>
    </row>
    <row r="35256" spans="1:1" hidden="1">
      <c r="A35256" s="143"/>
    </row>
    <row r="35257" spans="1:1" hidden="1">
      <c r="A35257" s="143"/>
    </row>
    <row r="35258" spans="1:1" hidden="1">
      <c r="A35258" s="143"/>
    </row>
    <row r="35259" spans="1:1" hidden="1">
      <c r="A35259" s="143"/>
    </row>
    <row r="35260" spans="1:1" hidden="1">
      <c r="A35260" s="143"/>
    </row>
    <row r="35261" spans="1:1" hidden="1">
      <c r="A35261" s="143"/>
    </row>
    <row r="35262" spans="1:1" hidden="1">
      <c r="A35262" s="143"/>
    </row>
    <row r="35263" spans="1:1" hidden="1">
      <c r="A35263" s="143"/>
    </row>
    <row r="35264" spans="1:1" hidden="1">
      <c r="A35264" s="143"/>
    </row>
    <row r="35265" spans="1:1" hidden="1">
      <c r="A35265" s="143"/>
    </row>
    <row r="35266" spans="1:1" hidden="1">
      <c r="A35266" s="143"/>
    </row>
    <row r="35267" spans="1:1" hidden="1">
      <c r="A35267" s="143"/>
    </row>
    <row r="35268" spans="1:1" hidden="1">
      <c r="A35268" s="143"/>
    </row>
    <row r="35269" spans="1:1" hidden="1">
      <c r="A35269" s="143"/>
    </row>
    <row r="35270" spans="1:1" hidden="1">
      <c r="A35270" s="143"/>
    </row>
    <row r="35271" spans="1:1" hidden="1">
      <c r="A35271" s="164"/>
    </row>
    <row r="35272" spans="1:1" hidden="1">
      <c r="A35272" s="164"/>
    </row>
    <row r="35273" spans="1:1" hidden="1">
      <c r="A35273" s="164"/>
    </row>
    <row r="35274" spans="1:1" hidden="1">
      <c r="A35274" s="141"/>
    </row>
    <row r="35275" spans="1:1" hidden="1">
      <c r="A35275" s="141"/>
    </row>
    <row r="35276" spans="1:1" hidden="1">
      <c r="A35276" s="141"/>
    </row>
    <row r="35277" spans="1:1" hidden="1">
      <c r="A35277" s="143"/>
    </row>
    <row r="35278" spans="1:1" hidden="1">
      <c r="A35278" s="143"/>
    </row>
    <row r="35279" spans="1:1" hidden="1">
      <c r="A35279" s="143"/>
    </row>
    <row r="35280" spans="1:1" hidden="1">
      <c r="A35280" s="143"/>
    </row>
    <row r="35281" spans="1:1" hidden="1">
      <c r="A35281" s="143"/>
    </row>
    <row r="35282" spans="1:1" hidden="1">
      <c r="A35282" s="143"/>
    </row>
    <row r="35283" spans="1:1" hidden="1">
      <c r="A35283" s="143"/>
    </row>
    <row r="35284" spans="1:1" hidden="1">
      <c r="A35284" s="143"/>
    </row>
    <row r="35285" spans="1:1" hidden="1">
      <c r="A35285" s="143"/>
    </row>
    <row r="35286" spans="1:1" hidden="1">
      <c r="A35286" s="143"/>
    </row>
    <row r="35287" spans="1:1" hidden="1">
      <c r="A35287" s="143"/>
    </row>
    <row r="35288" spans="1:1" hidden="1">
      <c r="A35288" s="143"/>
    </row>
    <row r="35289" spans="1:1" hidden="1">
      <c r="A35289" s="141"/>
    </row>
    <row r="35290" spans="1:1" hidden="1">
      <c r="A35290" s="141"/>
    </row>
    <row r="35291" spans="1:1" hidden="1">
      <c r="A35291" s="143"/>
    </row>
    <row r="35292" spans="1:1" hidden="1">
      <c r="A35292" s="143"/>
    </row>
    <row r="35293" spans="1:1" hidden="1">
      <c r="A35293" s="143"/>
    </row>
    <row r="35294" spans="1:1" ht="15.75" hidden="1">
      <c r="A35294" s="100"/>
    </row>
    <row r="35295" spans="1:1" hidden="1">
      <c r="A35295" s="143"/>
    </row>
    <row r="35296" spans="1:1" hidden="1">
      <c r="A35296" s="143"/>
    </row>
    <row r="35297" spans="1:1" hidden="1">
      <c r="A35297" s="143"/>
    </row>
    <row r="35298" spans="1:1" hidden="1">
      <c r="A35298" s="143"/>
    </row>
    <row r="35299" spans="1:1" hidden="1">
      <c r="A35299" s="143"/>
    </row>
    <row r="35300" spans="1:1" hidden="1">
      <c r="A35300" s="143"/>
    </row>
    <row r="35301" spans="1:1" hidden="1">
      <c r="A35301" s="143"/>
    </row>
    <row r="35302" spans="1:1" hidden="1">
      <c r="A35302" s="143"/>
    </row>
    <row r="35303" spans="1:1" hidden="1">
      <c r="A35303" s="143"/>
    </row>
    <row r="35304" spans="1:1" hidden="1">
      <c r="A35304" s="143"/>
    </row>
    <row r="35305" spans="1:1" hidden="1">
      <c r="A35305" s="143"/>
    </row>
    <row r="35306" spans="1:1" hidden="1">
      <c r="A35306" s="143"/>
    </row>
    <row r="35307" spans="1:1" hidden="1">
      <c r="A35307" s="143"/>
    </row>
    <row r="35308" spans="1:1" hidden="1">
      <c r="A35308" s="143"/>
    </row>
    <row r="35309" spans="1:1" hidden="1">
      <c r="A35309" s="164"/>
    </row>
    <row r="35310" spans="1:1" hidden="1">
      <c r="A35310" s="164"/>
    </row>
    <row r="35311" spans="1:1" hidden="1">
      <c r="A35311" s="143"/>
    </row>
    <row r="35312" spans="1:1" hidden="1">
      <c r="A35312" s="164"/>
    </row>
    <row r="35313" spans="1:1" hidden="1">
      <c r="A35313" s="164"/>
    </row>
    <row r="35314" spans="1:1" hidden="1">
      <c r="A35314" s="143"/>
    </row>
    <row r="35315" spans="1:1" hidden="1">
      <c r="A35315" s="143"/>
    </row>
    <row r="35316" spans="1:1" ht="13.5" hidden="1" thickBot="1">
      <c r="A35316" s="514"/>
    </row>
    <row r="35317" spans="1:1" hidden="1">
      <c r="A35317" s="164"/>
    </row>
    <row r="35318" spans="1:1" hidden="1">
      <c r="A35318" s="164"/>
    </row>
    <row r="35319" spans="1:1" hidden="1">
      <c r="A35319" s="522"/>
    </row>
    <row r="35320" spans="1:1" hidden="1">
      <c r="A35320" s="118"/>
    </row>
    <row r="35321" spans="1:1" hidden="1">
      <c r="A35321" s="118"/>
    </row>
    <row r="35322" spans="1:1" hidden="1">
      <c r="A35322" s="118"/>
    </row>
    <row r="35323" spans="1:1" ht="15.75" hidden="1">
      <c r="A35323" s="241"/>
    </row>
    <row r="35324" spans="1:1" ht="15.75" hidden="1">
      <c r="A35324" s="241"/>
    </row>
    <row r="35325" spans="1:1" ht="15.75" hidden="1">
      <c r="A35325" s="241"/>
    </row>
    <row r="35326" spans="1:1" ht="15.75" hidden="1">
      <c r="A35326" s="241"/>
    </row>
    <row r="35327" spans="1:1" ht="15.75" hidden="1">
      <c r="A35327" s="241"/>
    </row>
    <row r="35328" spans="1:1" ht="15.75" hidden="1">
      <c r="A35328" s="241"/>
    </row>
    <row r="35329" spans="1:1" ht="15.75" hidden="1">
      <c r="A35329" s="241"/>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21"/>
    </row>
    <row r="35353" spans="1:1" hidden="1">
      <c r="A35353" s="163"/>
    </row>
    <row r="35354" spans="1:1" hidden="1">
      <c r="A35354" s="143"/>
    </row>
    <row r="35355" spans="1:1" hidden="1">
      <c r="A35355" s="143"/>
    </row>
    <row r="35356" spans="1:1" hidden="1">
      <c r="A35356" s="143"/>
    </row>
    <row r="35357" spans="1:1" hidden="1">
      <c r="A35357" s="143"/>
    </row>
    <row r="35358" spans="1:1" hidden="1">
      <c r="A35358" s="143"/>
    </row>
    <row r="35359" spans="1:1" hidden="1">
      <c r="A35359" s="143"/>
    </row>
    <row r="35360" spans="1:1" hidden="1">
      <c r="A35360" s="143"/>
    </row>
    <row r="35361" spans="1:1" hidden="1">
      <c r="A35361" s="143"/>
    </row>
    <row r="35362" spans="1:1" hidden="1">
      <c r="A35362" s="143"/>
    </row>
    <row r="35363" spans="1:1" hidden="1">
      <c r="A35363" s="143"/>
    </row>
    <row r="35364" spans="1:1" hidden="1">
      <c r="A35364" s="143"/>
    </row>
    <row r="35365" spans="1:1" hidden="1">
      <c r="A35365" s="143"/>
    </row>
    <row r="35366" spans="1:1" hidden="1">
      <c r="A35366" s="143"/>
    </row>
    <row r="35367" spans="1:1" hidden="1">
      <c r="A35367" s="143"/>
    </row>
    <row r="35368" spans="1:1" hidden="1">
      <c r="A35368" s="143"/>
    </row>
    <row r="35369" spans="1:1" hidden="1">
      <c r="A35369" s="143"/>
    </row>
    <row r="35370" spans="1:1" hidden="1">
      <c r="A35370" s="143"/>
    </row>
    <row r="35371" spans="1:1" hidden="1">
      <c r="A35371" s="143"/>
    </row>
    <row r="35372" spans="1:1" hidden="1">
      <c r="A35372" s="164"/>
    </row>
    <row r="35373" spans="1:1" hidden="1">
      <c r="A35373" s="164"/>
    </row>
    <row r="35374" spans="1:1" hidden="1">
      <c r="A35374" s="164"/>
    </row>
    <row r="35375" spans="1:1" hidden="1">
      <c r="A35375" s="141"/>
    </row>
    <row r="35376" spans="1:1" hidden="1">
      <c r="A35376" s="141"/>
    </row>
    <row r="35377" spans="1:1" hidden="1">
      <c r="A35377" s="141"/>
    </row>
    <row r="35378" spans="1:1" hidden="1">
      <c r="A35378" s="143"/>
    </row>
    <row r="35379" spans="1:1" hidden="1">
      <c r="A35379" s="143"/>
    </row>
    <row r="35380" spans="1:1" hidden="1">
      <c r="A35380" s="143"/>
    </row>
    <row r="35381" spans="1:1" hidden="1">
      <c r="A35381" s="143"/>
    </row>
    <row r="35382" spans="1:1" hidden="1">
      <c r="A35382" s="143"/>
    </row>
    <row r="35383" spans="1:1" hidden="1">
      <c r="A35383" s="143"/>
    </row>
    <row r="35384" spans="1:1" hidden="1">
      <c r="A35384" s="143"/>
    </row>
    <row r="35385" spans="1:1" hidden="1">
      <c r="A35385" s="143"/>
    </row>
    <row r="35386" spans="1:1" hidden="1">
      <c r="A35386" s="143"/>
    </row>
    <row r="35387" spans="1:1" hidden="1">
      <c r="A35387" s="143"/>
    </row>
    <row r="35388" spans="1:1" hidden="1">
      <c r="A35388" s="143"/>
    </row>
    <row r="35389" spans="1:1" hidden="1">
      <c r="A35389" s="143"/>
    </row>
    <row r="35390" spans="1:1" hidden="1">
      <c r="A35390" s="141"/>
    </row>
    <row r="35391" spans="1:1" hidden="1">
      <c r="A35391" s="141"/>
    </row>
    <row r="35392" spans="1:1" hidden="1">
      <c r="A35392" s="143"/>
    </row>
    <row r="35393" spans="1:1" hidden="1">
      <c r="A35393" s="143"/>
    </row>
    <row r="35394" spans="1:1" hidden="1">
      <c r="A35394" s="143"/>
    </row>
    <row r="35395" spans="1:1" ht="15.75" hidden="1">
      <c r="A35395" s="100"/>
    </row>
    <row r="35396" spans="1:1" hidden="1">
      <c r="A35396" s="143"/>
    </row>
    <row r="35397" spans="1:1" hidden="1">
      <c r="A35397" s="143"/>
    </row>
    <row r="35398" spans="1:1" hidden="1">
      <c r="A35398" s="143"/>
    </row>
    <row r="35399" spans="1:1" hidden="1">
      <c r="A35399" s="143"/>
    </row>
    <row r="35400" spans="1:1" hidden="1">
      <c r="A35400" s="143"/>
    </row>
    <row r="35401" spans="1:1" hidden="1">
      <c r="A35401" s="143"/>
    </row>
    <row r="35402" spans="1:1" hidden="1">
      <c r="A35402" s="143"/>
    </row>
    <row r="35403" spans="1:1" hidden="1">
      <c r="A35403" s="143"/>
    </row>
    <row r="35404" spans="1:1" hidden="1">
      <c r="A35404" s="143"/>
    </row>
    <row r="35405" spans="1:1" hidden="1">
      <c r="A35405" s="143"/>
    </row>
    <row r="35406" spans="1:1" hidden="1">
      <c r="A35406" s="143"/>
    </row>
    <row r="35407" spans="1:1" hidden="1">
      <c r="A35407" s="143"/>
    </row>
    <row r="35408" spans="1:1" hidden="1">
      <c r="A35408" s="143"/>
    </row>
    <row r="35409" spans="1:1" hidden="1">
      <c r="A35409" s="143"/>
    </row>
    <row r="35410" spans="1:1" hidden="1">
      <c r="A35410" s="164"/>
    </row>
    <row r="35411" spans="1:1" hidden="1">
      <c r="A35411" s="164"/>
    </row>
    <row r="35412" spans="1:1" hidden="1">
      <c r="A35412" s="143"/>
    </row>
    <row r="35413" spans="1:1" hidden="1">
      <c r="A35413" s="164"/>
    </row>
    <row r="35414" spans="1:1" hidden="1">
      <c r="A35414" s="164"/>
    </row>
    <row r="35415" spans="1:1" hidden="1">
      <c r="A35415" s="143"/>
    </row>
    <row r="35416" spans="1:1" hidden="1">
      <c r="A35416" s="143"/>
    </row>
    <row r="35417" spans="1:1" ht="13.5" hidden="1" thickBot="1">
      <c r="A35417" s="514"/>
    </row>
    <row r="35418" spans="1:1" hidden="1">
      <c r="A35418" s="164"/>
    </row>
    <row r="35419" spans="1:1" hidden="1">
      <c r="A35419" s="164"/>
    </row>
    <row r="35420" spans="1:1" hidden="1">
      <c r="A35420" s="522"/>
    </row>
    <row r="35421" spans="1:1" hidden="1">
      <c r="A35421" s="118"/>
    </row>
    <row r="35422" spans="1:1" hidden="1">
      <c r="A35422" s="118"/>
    </row>
    <row r="35423" spans="1:1" hidden="1">
      <c r="A35423" s="118"/>
    </row>
    <row r="35424" spans="1:1" ht="15.75" hidden="1">
      <c r="A35424" s="241"/>
    </row>
    <row r="35425" spans="1:1" ht="15.75" hidden="1">
      <c r="A35425" s="241"/>
    </row>
    <row r="35426" spans="1:1" ht="15.75" hidden="1">
      <c r="A35426" s="241"/>
    </row>
    <row r="35427" spans="1:1" ht="15.75" hidden="1">
      <c r="A35427" s="241"/>
    </row>
    <row r="35428" spans="1:1" ht="15.75" hidden="1">
      <c r="A35428" s="241"/>
    </row>
    <row r="35429" spans="1:1" ht="15.75" hidden="1">
      <c r="A35429" s="241"/>
    </row>
    <row r="35430" spans="1:1" ht="15.75" hidden="1">
      <c r="A35430" s="241"/>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21"/>
    </row>
    <row r="35454" spans="1:1" hidden="1">
      <c r="A35454" s="163"/>
    </row>
    <row r="35455" spans="1:1" hidden="1">
      <c r="A35455" s="143"/>
    </row>
    <row r="35456" spans="1:1" hidden="1">
      <c r="A35456" s="143"/>
    </row>
    <row r="35457" spans="1:1" hidden="1">
      <c r="A35457" s="143"/>
    </row>
    <row r="35458" spans="1:1" hidden="1">
      <c r="A35458" s="143"/>
    </row>
    <row r="35459" spans="1:1" hidden="1">
      <c r="A35459" s="143"/>
    </row>
    <row r="35460" spans="1:1" hidden="1">
      <c r="A35460" s="143"/>
    </row>
    <row r="35461" spans="1:1" hidden="1">
      <c r="A35461" s="143"/>
    </row>
    <row r="35462" spans="1:1" hidden="1">
      <c r="A35462" s="143"/>
    </row>
    <row r="35463" spans="1:1" hidden="1">
      <c r="A35463" s="143"/>
    </row>
    <row r="35464" spans="1:1" hidden="1">
      <c r="A35464" s="143"/>
    </row>
    <row r="35465" spans="1:1" hidden="1">
      <c r="A35465" s="143"/>
    </row>
    <row r="35466" spans="1:1" hidden="1">
      <c r="A35466" s="143"/>
    </row>
    <row r="35467" spans="1:1" hidden="1">
      <c r="A35467" s="143"/>
    </row>
    <row r="35468" spans="1:1" hidden="1">
      <c r="A35468" s="143"/>
    </row>
    <row r="35469" spans="1:1" hidden="1">
      <c r="A35469" s="143"/>
    </row>
    <row r="35470" spans="1:1" hidden="1">
      <c r="A35470" s="143"/>
    </row>
    <row r="35471" spans="1:1" hidden="1">
      <c r="A35471" s="143"/>
    </row>
    <row r="35472" spans="1:1" hidden="1">
      <c r="A35472" s="143"/>
    </row>
    <row r="35473" spans="1:1" hidden="1">
      <c r="A35473" s="164"/>
    </row>
    <row r="35474" spans="1:1" hidden="1">
      <c r="A35474" s="164"/>
    </row>
    <row r="35475" spans="1:1" hidden="1">
      <c r="A35475" s="164"/>
    </row>
    <row r="35476" spans="1:1" hidden="1">
      <c r="A35476" s="141"/>
    </row>
    <row r="35477" spans="1:1" hidden="1">
      <c r="A35477" s="141"/>
    </row>
    <row r="35478" spans="1:1" hidden="1">
      <c r="A35478" s="141"/>
    </row>
    <row r="35479" spans="1:1" hidden="1">
      <c r="A35479" s="143"/>
    </row>
    <row r="35480" spans="1:1" hidden="1">
      <c r="A35480" s="143"/>
    </row>
    <row r="35481" spans="1:1" hidden="1">
      <c r="A35481" s="143"/>
    </row>
    <row r="35482" spans="1:1" hidden="1">
      <c r="A35482" s="143"/>
    </row>
    <row r="35483" spans="1:1" hidden="1">
      <c r="A35483" s="143"/>
    </row>
    <row r="35484" spans="1:1" hidden="1">
      <c r="A35484" s="143"/>
    </row>
    <row r="35485" spans="1:1" hidden="1">
      <c r="A35485" s="143"/>
    </row>
    <row r="35486" spans="1:1" hidden="1">
      <c r="A35486" s="143"/>
    </row>
    <row r="35487" spans="1:1" hidden="1">
      <c r="A35487" s="143"/>
    </row>
    <row r="35488" spans="1:1" hidden="1">
      <c r="A35488" s="143"/>
    </row>
    <row r="35489" spans="1:1" hidden="1">
      <c r="A35489" s="143"/>
    </row>
    <row r="35490" spans="1:1" hidden="1">
      <c r="A35490" s="143"/>
    </row>
    <row r="35491" spans="1:1" hidden="1">
      <c r="A35491" s="141"/>
    </row>
    <row r="35492" spans="1:1" hidden="1">
      <c r="A35492" s="141"/>
    </row>
    <row r="35493" spans="1:1" hidden="1">
      <c r="A35493" s="143"/>
    </row>
    <row r="35494" spans="1:1" hidden="1">
      <c r="A35494" s="143"/>
    </row>
    <row r="35495" spans="1:1" hidden="1">
      <c r="A35495" s="143"/>
    </row>
    <row r="35496" spans="1:1" ht="15.75" hidden="1">
      <c r="A35496" s="100"/>
    </row>
    <row r="35497" spans="1:1" hidden="1">
      <c r="A35497" s="143"/>
    </row>
    <row r="35498" spans="1:1" hidden="1">
      <c r="A35498" s="143"/>
    </row>
    <row r="35499" spans="1:1" hidden="1">
      <c r="A35499" s="143"/>
    </row>
    <row r="35500" spans="1:1" hidden="1">
      <c r="A35500" s="143"/>
    </row>
    <row r="35501" spans="1:1" hidden="1">
      <c r="A35501" s="143"/>
    </row>
    <row r="35502" spans="1:1" hidden="1">
      <c r="A35502" s="143"/>
    </row>
    <row r="35503" spans="1:1" hidden="1">
      <c r="A35503" s="143"/>
    </row>
    <row r="35504" spans="1:1" hidden="1">
      <c r="A35504" s="143"/>
    </row>
    <row r="35505" spans="1:1" hidden="1">
      <c r="A35505" s="143"/>
    </row>
    <row r="35506" spans="1:1" hidden="1">
      <c r="A35506" s="143"/>
    </row>
    <row r="35507" spans="1:1" hidden="1">
      <c r="A35507" s="143"/>
    </row>
    <row r="35508" spans="1:1" hidden="1">
      <c r="A35508" s="143"/>
    </row>
    <row r="35509" spans="1:1" hidden="1">
      <c r="A35509" s="143"/>
    </row>
    <row r="35510" spans="1:1" hidden="1">
      <c r="A35510" s="143"/>
    </row>
    <row r="35511" spans="1:1" hidden="1">
      <c r="A35511" s="164"/>
    </row>
    <row r="35512" spans="1:1" hidden="1">
      <c r="A35512" s="164"/>
    </row>
    <row r="35513" spans="1:1" hidden="1">
      <c r="A35513" s="143"/>
    </row>
    <row r="35514" spans="1:1" hidden="1">
      <c r="A35514" s="164"/>
    </row>
    <row r="35515" spans="1:1" hidden="1">
      <c r="A35515" s="164"/>
    </row>
    <row r="35516" spans="1:1" hidden="1">
      <c r="A35516" s="143"/>
    </row>
    <row r="35517" spans="1:1" hidden="1">
      <c r="A35517" s="143"/>
    </row>
    <row r="35518" spans="1:1" ht="13.5" hidden="1" thickBot="1">
      <c r="A35518" s="514"/>
    </row>
    <row r="35519" spans="1:1" hidden="1">
      <c r="A35519" s="164"/>
    </row>
    <row r="35520" spans="1:1" hidden="1">
      <c r="A35520" s="164"/>
    </row>
    <row r="35521" spans="1:1" hidden="1">
      <c r="A35521" s="522"/>
    </row>
    <row r="35522" spans="1:1" hidden="1">
      <c r="A35522" s="118"/>
    </row>
    <row r="35523" spans="1:1" hidden="1">
      <c r="A35523" s="118"/>
    </row>
    <row r="35524" spans="1:1" hidden="1">
      <c r="A35524" s="118"/>
    </row>
    <row r="35525" spans="1:1" ht="15.75" hidden="1">
      <c r="A35525" s="241"/>
    </row>
    <row r="35526" spans="1:1" ht="15.75" hidden="1">
      <c r="A35526" s="241"/>
    </row>
    <row r="35527" spans="1:1" ht="15.75" hidden="1">
      <c r="A35527" s="241"/>
    </row>
    <row r="35528" spans="1:1" ht="15.75" hidden="1">
      <c r="A35528" s="241"/>
    </row>
    <row r="35529" spans="1:1" ht="15.75" hidden="1">
      <c r="A35529" s="241"/>
    </row>
    <row r="35530" spans="1:1" ht="15.75" hidden="1">
      <c r="A35530" s="241"/>
    </row>
    <row r="35531" spans="1:1" ht="15.75" hidden="1">
      <c r="A35531" s="241"/>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21"/>
    </row>
    <row r="35555" spans="1:1" hidden="1">
      <c r="A35555" s="163"/>
    </row>
    <row r="35556" spans="1:1" hidden="1">
      <c r="A35556" s="143"/>
    </row>
    <row r="35557" spans="1:1" hidden="1">
      <c r="A35557" s="143"/>
    </row>
    <row r="35558" spans="1:1" hidden="1">
      <c r="A35558" s="143"/>
    </row>
    <row r="35559" spans="1:1" hidden="1">
      <c r="A35559" s="143"/>
    </row>
    <row r="35560" spans="1:1" hidden="1">
      <c r="A35560" s="143"/>
    </row>
    <row r="35561" spans="1:1" hidden="1">
      <c r="A35561" s="143"/>
    </row>
    <row r="35562" spans="1:1" hidden="1">
      <c r="A35562" s="143"/>
    </row>
    <row r="35563" spans="1:1" hidden="1">
      <c r="A35563" s="143"/>
    </row>
    <row r="35564" spans="1:1" hidden="1">
      <c r="A35564" s="143"/>
    </row>
    <row r="35565" spans="1:1" hidden="1">
      <c r="A35565" s="143"/>
    </row>
    <row r="35566" spans="1:1" hidden="1">
      <c r="A35566" s="143"/>
    </row>
    <row r="35567" spans="1:1" hidden="1">
      <c r="A35567" s="143"/>
    </row>
    <row r="35568" spans="1:1" hidden="1">
      <c r="A35568" s="143"/>
    </row>
    <row r="35569" spans="1:1" hidden="1">
      <c r="A35569" s="143"/>
    </row>
    <row r="35570" spans="1:1" hidden="1">
      <c r="A35570" s="143"/>
    </row>
    <row r="35571" spans="1:1" hidden="1">
      <c r="A35571" s="143"/>
    </row>
    <row r="35572" spans="1:1" hidden="1">
      <c r="A35572" s="143"/>
    </row>
    <row r="35573" spans="1:1" hidden="1">
      <c r="A35573" s="143"/>
    </row>
    <row r="35574" spans="1:1" hidden="1">
      <c r="A35574" s="164"/>
    </row>
    <row r="35575" spans="1:1" hidden="1">
      <c r="A35575" s="164"/>
    </row>
    <row r="35576" spans="1:1" hidden="1">
      <c r="A35576" s="164"/>
    </row>
    <row r="35577" spans="1:1" hidden="1">
      <c r="A35577" s="141"/>
    </row>
    <row r="35578" spans="1:1" hidden="1">
      <c r="A35578" s="141"/>
    </row>
    <row r="35579" spans="1:1" hidden="1">
      <c r="A35579" s="141"/>
    </row>
    <row r="35580" spans="1:1" hidden="1">
      <c r="A35580" s="143"/>
    </row>
    <row r="35581" spans="1:1" hidden="1">
      <c r="A35581" s="143"/>
    </row>
    <row r="35582" spans="1:1" hidden="1">
      <c r="A35582" s="143"/>
    </row>
    <row r="35583" spans="1:1" hidden="1">
      <c r="A35583" s="143"/>
    </row>
    <row r="35584" spans="1:1" hidden="1">
      <c r="A35584" s="143"/>
    </row>
    <row r="35585" spans="1:1" hidden="1">
      <c r="A35585" s="143"/>
    </row>
    <row r="35586" spans="1:1" hidden="1">
      <c r="A35586" s="143"/>
    </row>
    <row r="35587" spans="1:1" hidden="1">
      <c r="A35587" s="143"/>
    </row>
    <row r="35588" spans="1:1" hidden="1">
      <c r="A35588" s="143"/>
    </row>
    <row r="35589" spans="1:1" hidden="1">
      <c r="A35589" s="143"/>
    </row>
    <row r="35590" spans="1:1" hidden="1">
      <c r="A35590" s="143"/>
    </row>
    <row r="35591" spans="1:1" hidden="1">
      <c r="A35591" s="143"/>
    </row>
    <row r="35592" spans="1:1" hidden="1">
      <c r="A35592" s="141"/>
    </row>
    <row r="35593" spans="1:1" hidden="1">
      <c r="A35593" s="141"/>
    </row>
    <row r="35594" spans="1:1" hidden="1">
      <c r="A35594" s="143"/>
    </row>
    <row r="35595" spans="1:1" hidden="1">
      <c r="A35595" s="143"/>
    </row>
    <row r="35596" spans="1:1" hidden="1">
      <c r="A35596" s="143"/>
    </row>
    <row r="35597" spans="1:1" ht="15.75" hidden="1">
      <c r="A35597" s="100"/>
    </row>
    <row r="35598" spans="1:1" hidden="1">
      <c r="A35598" s="143"/>
    </row>
    <row r="35599" spans="1:1" hidden="1">
      <c r="A35599" s="143"/>
    </row>
    <row r="35600" spans="1:1" hidden="1">
      <c r="A35600" s="143"/>
    </row>
    <row r="35601" spans="1:1" hidden="1">
      <c r="A35601" s="143"/>
    </row>
    <row r="35602" spans="1:1" hidden="1">
      <c r="A35602" s="143"/>
    </row>
    <row r="35603" spans="1:1" hidden="1">
      <c r="A35603" s="143"/>
    </row>
    <row r="35604" spans="1:1" hidden="1">
      <c r="A35604" s="143"/>
    </row>
    <row r="35605" spans="1:1" hidden="1">
      <c r="A35605" s="143"/>
    </row>
    <row r="35606" spans="1:1" hidden="1">
      <c r="A35606" s="143"/>
    </row>
    <row r="35607" spans="1:1" hidden="1">
      <c r="A35607" s="143"/>
    </row>
    <row r="35608" spans="1:1" hidden="1">
      <c r="A35608" s="143"/>
    </row>
    <row r="35609" spans="1:1" hidden="1">
      <c r="A35609" s="143"/>
    </row>
    <row r="35610" spans="1:1" hidden="1">
      <c r="A35610" s="143"/>
    </row>
    <row r="35611" spans="1:1" hidden="1">
      <c r="A35611" s="143"/>
    </row>
    <row r="35612" spans="1:1" hidden="1">
      <c r="A35612" s="164"/>
    </row>
    <row r="35613" spans="1:1" hidden="1">
      <c r="A35613" s="164"/>
    </row>
    <row r="35614" spans="1:1" hidden="1">
      <c r="A35614" s="143"/>
    </row>
    <row r="35615" spans="1:1" hidden="1">
      <c r="A35615" s="164"/>
    </row>
    <row r="35616" spans="1:1" hidden="1">
      <c r="A35616" s="164"/>
    </row>
    <row r="35617" spans="1:1" hidden="1">
      <c r="A35617" s="143"/>
    </row>
    <row r="35618" spans="1:1" hidden="1">
      <c r="A35618" s="143"/>
    </row>
    <row r="35619" spans="1:1" ht="13.5" hidden="1" thickBot="1">
      <c r="A35619" s="514"/>
    </row>
    <row r="35620" spans="1:1" hidden="1">
      <c r="A35620" s="164"/>
    </row>
    <row r="35621" spans="1:1" hidden="1">
      <c r="A35621" s="164"/>
    </row>
    <row r="35622" spans="1:1" hidden="1">
      <c r="A35622" s="522"/>
    </row>
    <row r="35623" spans="1:1" hidden="1">
      <c r="A35623" s="118"/>
    </row>
    <row r="35624" spans="1:1" hidden="1">
      <c r="A35624" s="118"/>
    </row>
    <row r="35625" spans="1:1" hidden="1">
      <c r="A35625" s="118"/>
    </row>
    <row r="35626" spans="1:1" ht="15.75" hidden="1">
      <c r="A35626" s="241"/>
    </row>
    <row r="35627" spans="1:1" ht="15.75" hidden="1">
      <c r="A35627" s="241"/>
    </row>
    <row r="35628" spans="1:1" ht="15.75" hidden="1">
      <c r="A35628" s="241"/>
    </row>
    <row r="35629" spans="1:1" ht="15.75" hidden="1">
      <c r="A35629" s="241"/>
    </row>
    <row r="35630" spans="1:1" ht="15.75" hidden="1">
      <c r="A35630" s="241"/>
    </row>
    <row r="35631" spans="1:1" ht="15.75" hidden="1">
      <c r="A35631" s="241"/>
    </row>
    <row r="35632" spans="1:1" ht="15.75" hidden="1">
      <c r="A35632" s="241"/>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21"/>
    </row>
    <row r="35656" spans="1:1" hidden="1">
      <c r="A35656" s="163"/>
    </row>
    <row r="35657" spans="1:1" hidden="1">
      <c r="A35657" s="143"/>
    </row>
    <row r="35658" spans="1:1" hidden="1">
      <c r="A35658" s="143"/>
    </row>
    <row r="35659" spans="1:1" hidden="1">
      <c r="A35659" s="143"/>
    </row>
    <row r="35660" spans="1:1" hidden="1">
      <c r="A35660" s="143"/>
    </row>
    <row r="35661" spans="1:1" hidden="1">
      <c r="A35661" s="143"/>
    </row>
    <row r="35662" spans="1:1" hidden="1">
      <c r="A35662" s="143"/>
    </row>
    <row r="35663" spans="1:1" hidden="1">
      <c r="A35663" s="143"/>
    </row>
    <row r="35664" spans="1:1" hidden="1">
      <c r="A35664" s="143"/>
    </row>
    <row r="35665" spans="1:1" hidden="1">
      <c r="A35665" s="143"/>
    </row>
    <row r="35666" spans="1:1" hidden="1">
      <c r="A35666" s="143"/>
    </row>
    <row r="35667" spans="1:1" hidden="1">
      <c r="A35667" s="143"/>
    </row>
    <row r="35668" spans="1:1" hidden="1">
      <c r="A35668" s="143"/>
    </row>
    <row r="35669" spans="1:1" hidden="1">
      <c r="A35669" s="143"/>
    </row>
    <row r="35670" spans="1:1" hidden="1">
      <c r="A35670" s="143"/>
    </row>
    <row r="35671" spans="1:1" hidden="1">
      <c r="A35671" s="143"/>
    </row>
    <row r="35672" spans="1:1" hidden="1">
      <c r="A35672" s="143"/>
    </row>
    <row r="35673" spans="1:1" hidden="1">
      <c r="A35673" s="143"/>
    </row>
    <row r="35674" spans="1:1" hidden="1">
      <c r="A35674" s="143"/>
    </row>
    <row r="35675" spans="1:1" hidden="1">
      <c r="A35675" s="164"/>
    </row>
    <row r="35676" spans="1:1" hidden="1">
      <c r="A35676" s="164"/>
    </row>
    <row r="35677" spans="1:1" hidden="1">
      <c r="A35677" s="164"/>
    </row>
    <row r="35678" spans="1:1" hidden="1">
      <c r="A35678" s="141"/>
    </row>
    <row r="35679" spans="1:1" hidden="1">
      <c r="A35679" s="141"/>
    </row>
    <row r="35680" spans="1:1" hidden="1">
      <c r="A35680" s="141"/>
    </row>
    <row r="35681" spans="1:1" hidden="1">
      <c r="A35681" s="143"/>
    </row>
    <row r="35682" spans="1:1" hidden="1">
      <c r="A35682" s="143"/>
    </row>
    <row r="35683" spans="1:1" hidden="1">
      <c r="A35683" s="143"/>
    </row>
    <row r="35684" spans="1:1" hidden="1">
      <c r="A35684" s="143"/>
    </row>
    <row r="35685" spans="1:1" hidden="1">
      <c r="A35685" s="143"/>
    </row>
    <row r="35686" spans="1:1" hidden="1">
      <c r="A35686" s="143"/>
    </row>
    <row r="35687" spans="1:1" hidden="1">
      <c r="A35687" s="143"/>
    </row>
    <row r="35688" spans="1:1" hidden="1">
      <c r="A35688" s="143"/>
    </row>
    <row r="35689" spans="1:1" hidden="1">
      <c r="A35689" s="143"/>
    </row>
    <row r="35690" spans="1:1" hidden="1">
      <c r="A35690" s="143"/>
    </row>
    <row r="35691" spans="1:1" hidden="1">
      <c r="A35691" s="143"/>
    </row>
    <row r="35692" spans="1:1" hidden="1">
      <c r="A35692" s="143"/>
    </row>
    <row r="35693" spans="1:1" hidden="1">
      <c r="A35693" s="141"/>
    </row>
    <row r="35694" spans="1:1" hidden="1">
      <c r="A35694" s="141"/>
    </row>
    <row r="35695" spans="1:1" hidden="1">
      <c r="A35695" s="143"/>
    </row>
    <row r="35696" spans="1:1" hidden="1">
      <c r="A35696" s="143"/>
    </row>
    <row r="35697" spans="1:1" hidden="1">
      <c r="A35697" s="143"/>
    </row>
    <row r="35698" spans="1:1" ht="15.75" hidden="1">
      <c r="A35698" s="100"/>
    </row>
    <row r="35699" spans="1:1" hidden="1">
      <c r="A35699" s="143"/>
    </row>
    <row r="35700" spans="1:1" hidden="1">
      <c r="A35700" s="143"/>
    </row>
    <row r="35701" spans="1:1" hidden="1">
      <c r="A35701" s="143"/>
    </row>
    <row r="35702" spans="1:1" hidden="1">
      <c r="A35702" s="143"/>
    </row>
    <row r="35703" spans="1:1" hidden="1">
      <c r="A35703" s="143"/>
    </row>
    <row r="35704" spans="1:1" hidden="1">
      <c r="A35704" s="143"/>
    </row>
    <row r="35705" spans="1:1" hidden="1">
      <c r="A35705" s="143"/>
    </row>
    <row r="35706" spans="1:1" hidden="1">
      <c r="A35706" s="143"/>
    </row>
    <row r="35707" spans="1:1" hidden="1">
      <c r="A35707" s="143"/>
    </row>
    <row r="35708" spans="1:1" hidden="1">
      <c r="A35708" s="143"/>
    </row>
    <row r="35709" spans="1:1" hidden="1">
      <c r="A35709" s="143"/>
    </row>
    <row r="35710" spans="1:1" hidden="1">
      <c r="A35710" s="143"/>
    </row>
    <row r="35711" spans="1:1" hidden="1">
      <c r="A35711" s="143"/>
    </row>
    <row r="35712" spans="1:1" hidden="1">
      <c r="A35712" s="143"/>
    </row>
    <row r="35713" spans="1:1" hidden="1">
      <c r="A35713" s="164"/>
    </row>
    <row r="35714" spans="1:1" hidden="1">
      <c r="A35714" s="164"/>
    </row>
    <row r="35715" spans="1:1" hidden="1">
      <c r="A35715" s="143"/>
    </row>
    <row r="35716" spans="1:1" hidden="1">
      <c r="A35716" s="164"/>
    </row>
    <row r="35717" spans="1:1" hidden="1">
      <c r="A35717" s="164"/>
    </row>
    <row r="35718" spans="1:1" hidden="1">
      <c r="A35718" s="143"/>
    </row>
    <row r="35719" spans="1:1" hidden="1">
      <c r="A35719" s="143"/>
    </row>
    <row r="35720" spans="1:1" ht="13.5" hidden="1" thickBot="1">
      <c r="A35720" s="514"/>
    </row>
    <row r="35721" spans="1:1" hidden="1">
      <c r="A35721" s="164"/>
    </row>
    <row r="35722" spans="1:1" hidden="1">
      <c r="A35722" s="164"/>
    </row>
    <row r="35723" spans="1:1" hidden="1">
      <c r="A35723" s="522"/>
    </row>
    <row r="35724" spans="1:1" hidden="1">
      <c r="A35724" s="118"/>
    </row>
    <row r="35725" spans="1:1" hidden="1">
      <c r="A35725" s="118"/>
    </row>
    <row r="35726" spans="1:1" hidden="1">
      <c r="A35726" s="118"/>
    </row>
    <row r="35727" spans="1:1" ht="15.75" hidden="1">
      <c r="A35727" s="241"/>
    </row>
    <row r="35728" spans="1:1" ht="15.75" hidden="1">
      <c r="A35728" s="241"/>
    </row>
    <row r="35729" spans="1:1" ht="15.75" hidden="1">
      <c r="A35729" s="241"/>
    </row>
    <row r="35730" spans="1:1" ht="15.75" hidden="1">
      <c r="A35730" s="241"/>
    </row>
    <row r="35731" spans="1:1" ht="15.75" hidden="1">
      <c r="A35731" s="241"/>
    </row>
    <row r="35732" spans="1:1" ht="15.75" hidden="1">
      <c r="A35732" s="241"/>
    </row>
    <row r="35733" spans="1:1" ht="15.75" hidden="1">
      <c r="A35733" s="241"/>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21"/>
    </row>
    <row r="35757" spans="1:1" hidden="1">
      <c r="A35757" s="163"/>
    </row>
    <row r="35758" spans="1:1" hidden="1">
      <c r="A35758" s="143"/>
    </row>
    <row r="35759" spans="1:1" hidden="1">
      <c r="A35759" s="143"/>
    </row>
    <row r="35760" spans="1:1" hidden="1">
      <c r="A35760" s="143"/>
    </row>
    <row r="35761" spans="1:1" hidden="1">
      <c r="A35761" s="143"/>
    </row>
    <row r="35762" spans="1:1" hidden="1">
      <c r="A35762" s="143"/>
    </row>
    <row r="35763" spans="1:1" hidden="1">
      <c r="A35763" s="143"/>
    </row>
    <row r="35764" spans="1:1" hidden="1">
      <c r="A35764" s="143"/>
    </row>
    <row r="35765" spans="1:1" hidden="1">
      <c r="A35765" s="143"/>
    </row>
    <row r="35766" spans="1:1" hidden="1">
      <c r="A35766" s="143"/>
    </row>
    <row r="35767" spans="1:1" hidden="1">
      <c r="A35767" s="143"/>
    </row>
    <row r="35768" spans="1:1" hidden="1">
      <c r="A35768" s="143"/>
    </row>
    <row r="35769" spans="1:1" hidden="1">
      <c r="A35769" s="143"/>
    </row>
    <row r="35770" spans="1:1" hidden="1">
      <c r="A35770" s="143"/>
    </row>
    <row r="35771" spans="1:1" hidden="1">
      <c r="A35771" s="143"/>
    </row>
    <row r="35772" spans="1:1" hidden="1">
      <c r="A35772" s="143"/>
    </row>
    <row r="35773" spans="1:1" hidden="1">
      <c r="A35773" s="143"/>
    </row>
    <row r="35774" spans="1:1" hidden="1">
      <c r="A35774" s="143"/>
    </row>
    <row r="35775" spans="1:1" hidden="1">
      <c r="A35775" s="143"/>
    </row>
    <row r="35776" spans="1:1" hidden="1">
      <c r="A35776" s="164"/>
    </row>
    <row r="35777" spans="1:1" hidden="1">
      <c r="A35777" s="164"/>
    </row>
    <row r="35778" spans="1:1" hidden="1">
      <c r="A35778" s="164"/>
    </row>
    <row r="35779" spans="1:1" hidden="1">
      <c r="A35779" s="141"/>
    </row>
    <row r="35780" spans="1:1" hidden="1">
      <c r="A35780" s="141"/>
    </row>
    <row r="35781" spans="1:1" hidden="1">
      <c r="A35781" s="141"/>
    </row>
    <row r="35782" spans="1:1" hidden="1">
      <c r="A35782" s="143"/>
    </row>
    <row r="35783" spans="1:1" hidden="1">
      <c r="A35783" s="143"/>
    </row>
    <row r="35784" spans="1:1" hidden="1">
      <c r="A35784" s="143"/>
    </row>
    <row r="35785" spans="1:1" hidden="1">
      <c r="A35785" s="143"/>
    </row>
    <row r="35786" spans="1:1" hidden="1">
      <c r="A35786" s="143"/>
    </row>
    <row r="35787" spans="1:1" hidden="1">
      <c r="A35787" s="143"/>
    </row>
    <row r="35788" spans="1:1" hidden="1">
      <c r="A35788" s="143"/>
    </row>
    <row r="35789" spans="1:1" hidden="1">
      <c r="A35789" s="143"/>
    </row>
    <row r="35790" spans="1:1" hidden="1">
      <c r="A35790" s="143"/>
    </row>
    <row r="35791" spans="1:1" hidden="1">
      <c r="A35791" s="143"/>
    </row>
    <row r="35792" spans="1:1" hidden="1">
      <c r="A35792" s="143"/>
    </row>
    <row r="35793" spans="1:1" hidden="1">
      <c r="A35793" s="143"/>
    </row>
    <row r="35794" spans="1:1" hidden="1">
      <c r="A35794" s="141"/>
    </row>
    <row r="35795" spans="1:1" hidden="1">
      <c r="A35795" s="141"/>
    </row>
    <row r="35796" spans="1:1" hidden="1">
      <c r="A35796" s="143"/>
    </row>
    <row r="35797" spans="1:1" hidden="1">
      <c r="A35797" s="143"/>
    </row>
    <row r="35798" spans="1:1" hidden="1">
      <c r="A35798" s="143"/>
    </row>
    <row r="35799" spans="1:1" ht="15.75" hidden="1">
      <c r="A35799" s="100"/>
    </row>
    <row r="35800" spans="1:1" hidden="1">
      <c r="A35800" s="143"/>
    </row>
    <row r="35801" spans="1:1" hidden="1">
      <c r="A35801" s="143"/>
    </row>
    <row r="35802" spans="1:1" hidden="1">
      <c r="A35802" s="143"/>
    </row>
    <row r="35803" spans="1:1" hidden="1">
      <c r="A35803" s="143"/>
    </row>
    <row r="35804" spans="1:1" hidden="1">
      <c r="A35804" s="143"/>
    </row>
    <row r="35805" spans="1:1" hidden="1">
      <c r="A35805" s="143"/>
    </row>
    <row r="35806" spans="1:1" hidden="1">
      <c r="A35806" s="143"/>
    </row>
    <row r="35807" spans="1:1" hidden="1">
      <c r="A35807" s="143"/>
    </row>
    <row r="35808" spans="1:1" hidden="1">
      <c r="A35808" s="143"/>
    </row>
    <row r="35809" spans="1:1" hidden="1">
      <c r="A35809" s="143"/>
    </row>
    <row r="35810" spans="1:1" hidden="1">
      <c r="A35810" s="143"/>
    </row>
    <row r="35811" spans="1:1" hidden="1">
      <c r="A35811" s="143"/>
    </row>
    <row r="35812" spans="1:1" hidden="1">
      <c r="A35812" s="143"/>
    </row>
    <row r="35813" spans="1:1" hidden="1">
      <c r="A35813" s="143"/>
    </row>
    <row r="35814" spans="1:1" hidden="1">
      <c r="A35814" s="164"/>
    </row>
    <row r="35815" spans="1:1" hidden="1">
      <c r="A35815" s="164"/>
    </row>
    <row r="35816" spans="1:1" hidden="1">
      <c r="A35816" s="143"/>
    </row>
    <row r="35817" spans="1:1" hidden="1">
      <c r="A35817" s="164"/>
    </row>
    <row r="35818" spans="1:1" hidden="1">
      <c r="A35818" s="164"/>
    </row>
    <row r="35819" spans="1:1" hidden="1">
      <c r="A35819" s="143"/>
    </row>
    <row r="35820" spans="1:1" hidden="1">
      <c r="A35820" s="143"/>
    </row>
    <row r="35821" spans="1:1" ht="13.5" hidden="1" thickBot="1">
      <c r="A35821" s="514"/>
    </row>
    <row r="35822" spans="1:1" hidden="1">
      <c r="A35822" s="164"/>
    </row>
    <row r="35823" spans="1:1" hidden="1">
      <c r="A35823" s="164"/>
    </row>
    <row r="35824" spans="1:1" hidden="1">
      <c r="A35824" s="522"/>
    </row>
    <row r="35825" spans="1:1" hidden="1">
      <c r="A35825" s="118"/>
    </row>
    <row r="35826" spans="1:1" hidden="1">
      <c r="A35826" s="118"/>
    </row>
    <row r="35827" spans="1:1" hidden="1">
      <c r="A35827" s="118"/>
    </row>
    <row r="35828" spans="1:1" ht="15.75" hidden="1">
      <c r="A35828" s="241"/>
    </row>
    <row r="35829" spans="1:1" ht="15.75" hidden="1">
      <c r="A35829" s="241"/>
    </row>
    <row r="35830" spans="1:1" ht="15.75" hidden="1">
      <c r="A35830" s="241"/>
    </row>
    <row r="35831" spans="1:1" ht="15.75" hidden="1">
      <c r="A35831" s="241"/>
    </row>
    <row r="35832" spans="1:1" ht="15.75" hidden="1">
      <c r="A35832" s="241"/>
    </row>
    <row r="35833" spans="1:1" ht="15.75" hidden="1">
      <c r="A35833" s="241"/>
    </row>
    <row r="35834" spans="1:1" ht="15.75" hidden="1">
      <c r="A35834" s="241"/>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21"/>
    </row>
    <row r="35858" spans="1:1" hidden="1">
      <c r="A35858" s="163"/>
    </row>
    <row r="35859" spans="1:1" hidden="1">
      <c r="A35859" s="143"/>
    </row>
    <row r="35860" spans="1:1" hidden="1">
      <c r="A35860" s="143"/>
    </row>
    <row r="35861" spans="1:1" hidden="1">
      <c r="A35861" s="143"/>
    </row>
    <row r="35862" spans="1:1" hidden="1">
      <c r="A35862" s="143"/>
    </row>
    <row r="35863" spans="1:1" hidden="1">
      <c r="A35863" s="143"/>
    </row>
    <row r="35864" spans="1:1" hidden="1">
      <c r="A35864" s="143"/>
    </row>
    <row r="35865" spans="1:1" hidden="1">
      <c r="A35865" s="143"/>
    </row>
    <row r="35866" spans="1:1" hidden="1">
      <c r="A35866" s="143"/>
    </row>
    <row r="35867" spans="1:1" hidden="1">
      <c r="A35867" s="143"/>
    </row>
    <row r="35868" spans="1:1" hidden="1">
      <c r="A35868" s="143"/>
    </row>
    <row r="35869" spans="1:1" hidden="1">
      <c r="A35869" s="143"/>
    </row>
    <row r="35870" spans="1:1" hidden="1">
      <c r="A35870" s="143"/>
    </row>
    <row r="35871" spans="1:1" hidden="1">
      <c r="A35871" s="143"/>
    </row>
    <row r="35872" spans="1:1" hidden="1">
      <c r="A35872" s="143"/>
    </row>
    <row r="35873" spans="1:1" hidden="1">
      <c r="A35873" s="143"/>
    </row>
    <row r="35874" spans="1:1" hidden="1">
      <c r="A35874" s="143"/>
    </row>
    <row r="35875" spans="1:1" hidden="1">
      <c r="A35875" s="143"/>
    </row>
    <row r="35876" spans="1:1" hidden="1">
      <c r="A35876" s="143"/>
    </row>
    <row r="35877" spans="1:1" hidden="1">
      <c r="A35877" s="164"/>
    </row>
    <row r="35878" spans="1:1" hidden="1">
      <c r="A35878" s="164"/>
    </row>
    <row r="35879" spans="1:1" hidden="1">
      <c r="A35879" s="164"/>
    </row>
    <row r="35880" spans="1:1" hidden="1">
      <c r="A35880" s="141"/>
    </row>
    <row r="35881" spans="1:1" hidden="1">
      <c r="A35881" s="141"/>
    </row>
    <row r="35882" spans="1:1" hidden="1">
      <c r="A35882" s="141"/>
    </row>
    <row r="35883" spans="1:1" hidden="1">
      <c r="A35883" s="143"/>
    </row>
    <row r="35884" spans="1:1" hidden="1">
      <c r="A35884" s="143"/>
    </row>
    <row r="35885" spans="1:1" hidden="1">
      <c r="A35885" s="143"/>
    </row>
    <row r="35886" spans="1:1" hidden="1">
      <c r="A35886" s="143"/>
    </row>
    <row r="35887" spans="1:1" hidden="1">
      <c r="A35887" s="143"/>
    </row>
    <row r="35888" spans="1:1" hidden="1">
      <c r="A35888" s="143"/>
    </row>
    <row r="35889" spans="1:1" hidden="1">
      <c r="A35889" s="143"/>
    </row>
    <row r="35890" spans="1:1" hidden="1">
      <c r="A35890" s="143"/>
    </row>
    <row r="35891" spans="1:1" hidden="1">
      <c r="A35891" s="143"/>
    </row>
    <row r="35892" spans="1:1" hidden="1">
      <c r="A35892" s="143"/>
    </row>
    <row r="35893" spans="1:1" hidden="1">
      <c r="A35893" s="143"/>
    </row>
    <row r="35894" spans="1:1" hidden="1">
      <c r="A35894" s="143"/>
    </row>
    <row r="35895" spans="1:1" hidden="1">
      <c r="A35895" s="141"/>
    </row>
    <row r="35896" spans="1:1" hidden="1">
      <c r="A35896" s="141"/>
    </row>
    <row r="35897" spans="1:1" hidden="1">
      <c r="A35897" s="143"/>
    </row>
    <row r="35898" spans="1:1" hidden="1">
      <c r="A35898" s="143"/>
    </row>
    <row r="35899" spans="1:1" hidden="1">
      <c r="A35899" s="143"/>
    </row>
    <row r="35900" spans="1:1" ht="15.75" hidden="1">
      <c r="A35900" s="100"/>
    </row>
    <row r="35901" spans="1:1" hidden="1">
      <c r="A35901" s="143"/>
    </row>
    <row r="35902" spans="1:1" hidden="1">
      <c r="A35902" s="143"/>
    </row>
    <row r="35903" spans="1:1" hidden="1">
      <c r="A35903" s="143"/>
    </row>
    <row r="35904" spans="1:1" hidden="1">
      <c r="A35904" s="143"/>
    </row>
    <row r="35905" spans="1:1" hidden="1">
      <c r="A35905" s="143"/>
    </row>
    <row r="35906" spans="1:1" hidden="1">
      <c r="A35906" s="143"/>
    </row>
    <row r="35907" spans="1:1" hidden="1">
      <c r="A35907" s="143"/>
    </row>
    <row r="35908" spans="1:1" hidden="1">
      <c r="A35908" s="143"/>
    </row>
    <row r="35909" spans="1:1" hidden="1">
      <c r="A35909" s="143"/>
    </row>
    <row r="35910" spans="1:1" hidden="1">
      <c r="A35910" s="143"/>
    </row>
    <row r="35911" spans="1:1" hidden="1">
      <c r="A35911" s="143"/>
    </row>
    <row r="35912" spans="1:1" hidden="1">
      <c r="A35912" s="143"/>
    </row>
    <row r="35913" spans="1:1" hidden="1">
      <c r="A35913" s="143"/>
    </row>
    <row r="35914" spans="1:1" hidden="1">
      <c r="A35914" s="143"/>
    </row>
    <row r="35915" spans="1:1" hidden="1">
      <c r="A35915" s="164"/>
    </row>
    <row r="35916" spans="1:1" hidden="1">
      <c r="A35916" s="164"/>
    </row>
    <row r="35917" spans="1:1" hidden="1">
      <c r="A35917" s="143"/>
    </row>
    <row r="35918" spans="1:1" hidden="1">
      <c r="A35918" s="164"/>
    </row>
    <row r="35919" spans="1:1" hidden="1">
      <c r="A35919" s="164"/>
    </row>
    <row r="35920" spans="1:1" hidden="1">
      <c r="A35920" s="143"/>
    </row>
    <row r="35921" spans="1:1" hidden="1">
      <c r="A35921" s="143"/>
    </row>
    <row r="35922" spans="1:1" ht="13.5" hidden="1" thickBot="1">
      <c r="A35922" s="514"/>
    </row>
    <row r="35923" spans="1:1" hidden="1">
      <c r="A35923" s="164"/>
    </row>
    <row r="35924" spans="1:1" hidden="1">
      <c r="A35924" s="164"/>
    </row>
    <row r="35925" spans="1:1" hidden="1">
      <c r="A35925" s="522"/>
    </row>
    <row r="35926" spans="1:1" hidden="1">
      <c r="A35926" s="118"/>
    </row>
    <row r="35927" spans="1:1" hidden="1">
      <c r="A35927" s="118"/>
    </row>
    <row r="35928" spans="1:1" hidden="1">
      <c r="A35928" s="118"/>
    </row>
    <row r="35929" spans="1:1" ht="15.75" hidden="1">
      <c r="A35929" s="241"/>
    </row>
    <row r="35930" spans="1:1" ht="15.75" hidden="1">
      <c r="A35930" s="241"/>
    </row>
    <row r="35931" spans="1:1" ht="15.75" hidden="1">
      <c r="A35931" s="241"/>
    </row>
    <row r="35932" spans="1:1" ht="15.75" hidden="1">
      <c r="A35932" s="241"/>
    </row>
    <row r="35933" spans="1:1" ht="15.75" hidden="1">
      <c r="A35933" s="241"/>
    </row>
    <row r="35934" spans="1:1" ht="15.75" hidden="1">
      <c r="A35934" s="241"/>
    </row>
    <row r="35935" spans="1:1" ht="15.75" hidden="1">
      <c r="A35935" s="241"/>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21"/>
    </row>
    <row r="35959" spans="1:1" hidden="1">
      <c r="A35959" s="163"/>
    </row>
    <row r="35960" spans="1:1" hidden="1">
      <c r="A35960" s="143"/>
    </row>
    <row r="35961" spans="1:1" hidden="1">
      <c r="A35961" s="143"/>
    </row>
    <row r="35962" spans="1:1" hidden="1">
      <c r="A35962" s="143"/>
    </row>
    <row r="35963" spans="1:1" hidden="1">
      <c r="A35963" s="143"/>
    </row>
    <row r="35964" spans="1:1" hidden="1">
      <c r="A35964" s="143"/>
    </row>
    <row r="35965" spans="1:1" hidden="1">
      <c r="A35965" s="143"/>
    </row>
    <row r="35966" spans="1:1" hidden="1">
      <c r="A35966" s="143"/>
    </row>
    <row r="35967" spans="1:1" hidden="1">
      <c r="A35967" s="143"/>
    </row>
    <row r="35968" spans="1:1" hidden="1">
      <c r="A35968" s="143"/>
    </row>
    <row r="35969" spans="1:1" hidden="1">
      <c r="A35969" s="143"/>
    </row>
    <row r="35970" spans="1:1" hidden="1">
      <c r="A35970" s="143"/>
    </row>
    <row r="35971" spans="1:1" hidden="1">
      <c r="A35971" s="143"/>
    </row>
    <row r="35972" spans="1:1" hidden="1">
      <c r="A35972" s="143"/>
    </row>
    <row r="35973" spans="1:1" hidden="1">
      <c r="A35973" s="143"/>
    </row>
    <row r="35974" spans="1:1" hidden="1">
      <c r="A35974" s="143"/>
    </row>
    <row r="35975" spans="1:1" hidden="1">
      <c r="A35975" s="143"/>
    </row>
    <row r="35976" spans="1:1" hidden="1">
      <c r="A35976" s="143"/>
    </row>
    <row r="35977" spans="1:1" hidden="1">
      <c r="A35977" s="143"/>
    </row>
    <row r="35978" spans="1:1" hidden="1">
      <c r="A35978" s="164"/>
    </row>
    <row r="35979" spans="1:1" hidden="1">
      <c r="A35979" s="164"/>
    </row>
    <row r="35980" spans="1:1" hidden="1">
      <c r="A35980" s="164"/>
    </row>
    <row r="35981" spans="1:1" hidden="1">
      <c r="A35981" s="141"/>
    </row>
    <row r="35982" spans="1:1" hidden="1">
      <c r="A35982" s="141"/>
    </row>
    <row r="35983" spans="1:1" hidden="1">
      <c r="A35983" s="141"/>
    </row>
    <row r="35984" spans="1:1" hidden="1">
      <c r="A35984" s="143"/>
    </row>
    <row r="35985" spans="1:1" hidden="1">
      <c r="A35985" s="143"/>
    </row>
    <row r="35986" spans="1:1" hidden="1">
      <c r="A35986" s="143"/>
    </row>
    <row r="35987" spans="1:1" hidden="1">
      <c r="A35987" s="143"/>
    </row>
    <row r="35988" spans="1:1" hidden="1">
      <c r="A35988" s="143"/>
    </row>
    <row r="35989" spans="1:1" hidden="1">
      <c r="A35989" s="143"/>
    </row>
    <row r="35990" spans="1:1" hidden="1">
      <c r="A35990" s="143"/>
    </row>
    <row r="35991" spans="1:1" hidden="1">
      <c r="A35991" s="143"/>
    </row>
    <row r="35992" spans="1:1" hidden="1">
      <c r="A35992" s="143"/>
    </row>
    <row r="35993" spans="1:1" hidden="1">
      <c r="A35993" s="143"/>
    </row>
    <row r="35994" spans="1:1" hidden="1">
      <c r="A35994" s="143"/>
    </row>
    <row r="35995" spans="1:1" hidden="1">
      <c r="A35995" s="143"/>
    </row>
    <row r="35996" spans="1:1" hidden="1">
      <c r="A35996" s="141"/>
    </row>
    <row r="35997" spans="1:1" hidden="1">
      <c r="A35997" s="141"/>
    </row>
    <row r="35998" spans="1:1" hidden="1">
      <c r="A35998" s="143"/>
    </row>
    <row r="35999" spans="1:1" hidden="1">
      <c r="A35999" s="143"/>
    </row>
    <row r="36000" spans="1:1" hidden="1">
      <c r="A36000" s="143"/>
    </row>
    <row r="36001" spans="1:1" ht="15.75" hidden="1">
      <c r="A36001" s="100"/>
    </row>
    <row r="36002" spans="1:1" hidden="1">
      <c r="A36002" s="143"/>
    </row>
    <row r="36003" spans="1:1" hidden="1">
      <c r="A36003" s="143"/>
    </row>
    <row r="36004" spans="1:1" hidden="1">
      <c r="A36004" s="143"/>
    </row>
    <row r="36005" spans="1:1" hidden="1">
      <c r="A36005" s="143"/>
    </row>
    <row r="36006" spans="1:1" hidden="1">
      <c r="A36006" s="143"/>
    </row>
    <row r="36007" spans="1:1" hidden="1">
      <c r="A36007" s="143"/>
    </row>
    <row r="36008" spans="1:1" hidden="1">
      <c r="A36008" s="143"/>
    </row>
    <row r="36009" spans="1:1" hidden="1">
      <c r="A36009" s="143"/>
    </row>
    <row r="36010" spans="1:1" hidden="1">
      <c r="A36010" s="143"/>
    </row>
    <row r="36011" spans="1:1" hidden="1">
      <c r="A36011" s="143"/>
    </row>
    <row r="36012" spans="1:1" hidden="1">
      <c r="A36012" s="143"/>
    </row>
    <row r="36013" spans="1:1" hidden="1">
      <c r="A36013" s="143"/>
    </row>
    <row r="36014" spans="1:1" hidden="1">
      <c r="A36014" s="143"/>
    </row>
    <row r="36015" spans="1:1" hidden="1">
      <c r="A36015" s="143"/>
    </row>
    <row r="36016" spans="1:1" hidden="1">
      <c r="A36016" s="164"/>
    </row>
    <row r="36017" spans="1:1" hidden="1">
      <c r="A36017" s="164"/>
    </row>
    <row r="36018" spans="1:1" hidden="1">
      <c r="A36018" s="143"/>
    </row>
    <row r="36019" spans="1:1" hidden="1">
      <c r="A36019" s="164"/>
    </row>
    <row r="36020" spans="1:1" hidden="1">
      <c r="A36020" s="164"/>
    </row>
    <row r="36021" spans="1:1" hidden="1">
      <c r="A36021" s="143"/>
    </row>
    <row r="36022" spans="1:1" hidden="1">
      <c r="A36022" s="143"/>
    </row>
    <row r="36023" spans="1:1" ht="13.5" hidden="1" thickBot="1">
      <c r="A36023" s="514"/>
    </row>
    <row r="36024" spans="1:1" hidden="1">
      <c r="A36024" s="164"/>
    </row>
    <row r="36025" spans="1:1" hidden="1">
      <c r="A36025" s="164"/>
    </row>
    <row r="36026" spans="1:1" hidden="1">
      <c r="A36026" s="522"/>
    </row>
    <row r="36027" spans="1:1" hidden="1">
      <c r="A36027" s="118"/>
    </row>
    <row r="36028" spans="1:1" hidden="1">
      <c r="A36028" s="118"/>
    </row>
    <row r="36029" spans="1:1" hidden="1">
      <c r="A36029" s="118"/>
    </row>
    <row r="36030" spans="1:1" ht="15.75" hidden="1">
      <c r="A36030" s="241"/>
    </row>
    <row r="36031" spans="1:1" ht="15.75" hidden="1">
      <c r="A36031" s="241"/>
    </row>
    <row r="36032" spans="1:1" ht="15.75" hidden="1">
      <c r="A36032" s="241"/>
    </row>
    <row r="36033" spans="1:1" ht="15.75" hidden="1">
      <c r="A36033" s="241"/>
    </row>
    <row r="36034" spans="1:1" ht="15.75" hidden="1">
      <c r="A36034" s="241"/>
    </row>
    <row r="36035" spans="1:1" ht="15.75" hidden="1">
      <c r="A36035" s="241"/>
    </row>
    <row r="36036" spans="1:1" ht="15.75" hidden="1">
      <c r="A36036" s="241"/>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21"/>
    </row>
    <row r="36060" spans="1:1" hidden="1">
      <c r="A36060" s="163"/>
    </row>
    <row r="36061" spans="1:1" hidden="1">
      <c r="A36061" s="143"/>
    </row>
    <row r="36062" spans="1:1" hidden="1">
      <c r="A36062" s="143"/>
    </row>
    <row r="36063" spans="1:1" hidden="1">
      <c r="A36063" s="143"/>
    </row>
    <row r="36064" spans="1:1" hidden="1">
      <c r="A36064" s="143"/>
    </row>
    <row r="36065" spans="1:1" hidden="1">
      <c r="A36065" s="143"/>
    </row>
    <row r="36066" spans="1:1" hidden="1">
      <c r="A36066" s="143"/>
    </row>
    <row r="36067" spans="1:1" hidden="1">
      <c r="A36067" s="143"/>
    </row>
    <row r="36068" spans="1:1" hidden="1">
      <c r="A36068" s="143"/>
    </row>
    <row r="36069" spans="1:1" hidden="1">
      <c r="A36069" s="143"/>
    </row>
    <row r="36070" spans="1:1" hidden="1">
      <c r="A36070" s="143"/>
    </row>
    <row r="36071" spans="1:1" hidden="1">
      <c r="A36071" s="143"/>
    </row>
    <row r="36072" spans="1:1" hidden="1">
      <c r="A36072" s="143"/>
    </row>
    <row r="36073" spans="1:1" hidden="1">
      <c r="A36073" s="143"/>
    </row>
    <row r="36074" spans="1:1" hidden="1">
      <c r="A36074" s="143"/>
    </row>
    <row r="36075" spans="1:1" hidden="1">
      <c r="A36075" s="143"/>
    </row>
    <row r="36076" spans="1:1" hidden="1">
      <c r="A36076" s="143"/>
    </row>
    <row r="36077" spans="1:1" hidden="1">
      <c r="A36077" s="143"/>
    </row>
    <row r="36078" spans="1:1" hidden="1">
      <c r="A36078" s="143"/>
    </row>
    <row r="36079" spans="1:1" hidden="1">
      <c r="A36079" s="164"/>
    </row>
    <row r="36080" spans="1:1" hidden="1">
      <c r="A36080" s="164"/>
    </row>
    <row r="36081" spans="1:1" hidden="1">
      <c r="A36081" s="164"/>
    </row>
    <row r="36082" spans="1:1" hidden="1">
      <c r="A36082" s="141"/>
    </row>
    <row r="36083" spans="1:1" hidden="1">
      <c r="A36083" s="141"/>
    </row>
    <row r="36084" spans="1:1" hidden="1">
      <c r="A36084" s="141"/>
    </row>
    <row r="36085" spans="1:1" hidden="1">
      <c r="A36085" s="143"/>
    </row>
    <row r="36086" spans="1:1" hidden="1">
      <c r="A36086" s="143"/>
    </row>
    <row r="36087" spans="1:1" hidden="1">
      <c r="A36087" s="143"/>
    </row>
    <row r="36088" spans="1:1" hidden="1">
      <c r="A36088" s="143"/>
    </row>
    <row r="36089" spans="1:1" hidden="1">
      <c r="A36089" s="143"/>
    </row>
    <row r="36090" spans="1:1" hidden="1">
      <c r="A36090" s="143"/>
    </row>
    <row r="36091" spans="1:1" hidden="1">
      <c r="A36091" s="143"/>
    </row>
    <row r="36092" spans="1:1" hidden="1">
      <c r="A36092" s="143"/>
    </row>
    <row r="36093" spans="1:1" hidden="1">
      <c r="A36093" s="143"/>
    </row>
    <row r="36094" spans="1:1" hidden="1">
      <c r="A36094" s="143"/>
    </row>
    <row r="36095" spans="1:1" hidden="1">
      <c r="A36095" s="143"/>
    </row>
    <row r="36096" spans="1:1" hidden="1">
      <c r="A36096" s="143"/>
    </row>
    <row r="36097" spans="1:1" hidden="1">
      <c r="A36097" s="141"/>
    </row>
    <row r="36098" spans="1:1" hidden="1">
      <c r="A36098" s="141"/>
    </row>
    <row r="36099" spans="1:1" hidden="1">
      <c r="A36099" s="143"/>
    </row>
    <row r="36100" spans="1:1" hidden="1">
      <c r="A36100" s="143"/>
    </row>
    <row r="36101" spans="1:1" hidden="1">
      <c r="A36101" s="143"/>
    </row>
    <row r="36102" spans="1:1" ht="15.75" hidden="1">
      <c r="A36102" s="100"/>
    </row>
    <row r="36103" spans="1:1" hidden="1">
      <c r="A36103" s="143"/>
    </row>
    <row r="36104" spans="1:1" hidden="1">
      <c r="A36104" s="143"/>
    </row>
    <row r="36105" spans="1:1" hidden="1">
      <c r="A36105" s="143"/>
    </row>
    <row r="36106" spans="1:1" hidden="1">
      <c r="A36106" s="143"/>
    </row>
    <row r="36107" spans="1:1" hidden="1">
      <c r="A36107" s="143"/>
    </row>
    <row r="36108" spans="1:1" hidden="1">
      <c r="A36108" s="143"/>
    </row>
    <row r="36109" spans="1:1" hidden="1">
      <c r="A36109" s="143"/>
    </row>
    <row r="36110" spans="1:1" hidden="1">
      <c r="A36110" s="143"/>
    </row>
    <row r="36111" spans="1:1" hidden="1">
      <c r="A36111" s="143"/>
    </row>
    <row r="36112" spans="1:1" hidden="1">
      <c r="A36112" s="143"/>
    </row>
    <row r="36113" spans="1:1" hidden="1">
      <c r="A36113" s="143"/>
    </row>
    <row r="36114" spans="1:1" hidden="1">
      <c r="A36114" s="143"/>
    </row>
    <row r="36115" spans="1:1" hidden="1">
      <c r="A36115" s="143"/>
    </row>
    <row r="36116" spans="1:1" hidden="1">
      <c r="A36116" s="143"/>
    </row>
    <row r="36117" spans="1:1" hidden="1">
      <c r="A36117" s="164"/>
    </row>
    <row r="36118" spans="1:1" hidden="1">
      <c r="A36118" s="164"/>
    </row>
    <row r="36119" spans="1:1" hidden="1">
      <c r="A36119" s="143"/>
    </row>
    <row r="36120" spans="1:1" hidden="1">
      <c r="A36120" s="164"/>
    </row>
    <row r="36121" spans="1:1" hidden="1">
      <c r="A36121" s="164"/>
    </row>
    <row r="36122" spans="1:1" hidden="1">
      <c r="A36122" s="143"/>
    </row>
    <row r="36123" spans="1:1" hidden="1">
      <c r="A36123" s="143"/>
    </row>
    <row r="36124" spans="1:1" ht="13.5" hidden="1" thickBot="1">
      <c r="A36124" s="514"/>
    </row>
    <row r="36125" spans="1:1" hidden="1">
      <c r="A36125" s="164"/>
    </row>
    <row r="36126" spans="1:1" hidden="1">
      <c r="A36126" s="164"/>
    </row>
    <row r="36127" spans="1:1" hidden="1">
      <c r="A36127" s="522"/>
    </row>
    <row r="36128" spans="1:1" hidden="1">
      <c r="A36128" s="118"/>
    </row>
    <row r="36129" spans="1:1" hidden="1">
      <c r="A36129" s="118"/>
    </row>
    <row r="36130" spans="1:1" hidden="1">
      <c r="A36130" s="118"/>
    </row>
    <row r="36131" spans="1:1" ht="15.75" hidden="1">
      <c r="A36131" s="241"/>
    </row>
    <row r="36132" spans="1:1" ht="15.75" hidden="1">
      <c r="A36132" s="241"/>
    </row>
    <row r="36133" spans="1:1" ht="15.75" hidden="1">
      <c r="A36133" s="241"/>
    </row>
    <row r="36134" spans="1:1" ht="15.75" hidden="1">
      <c r="A36134" s="241"/>
    </row>
    <row r="36135" spans="1:1" ht="15.75" hidden="1">
      <c r="A36135" s="241"/>
    </row>
    <row r="36136" spans="1:1" ht="15.75" hidden="1">
      <c r="A36136" s="241"/>
    </row>
    <row r="36137" spans="1:1" ht="15.75" hidden="1">
      <c r="A36137" s="241"/>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21"/>
    </row>
    <row r="36161" spans="1:1" hidden="1">
      <c r="A36161" s="163"/>
    </row>
    <row r="36162" spans="1:1" hidden="1">
      <c r="A36162" s="143"/>
    </row>
    <row r="36163" spans="1:1" hidden="1">
      <c r="A36163" s="143"/>
    </row>
    <row r="36164" spans="1:1" hidden="1">
      <c r="A36164" s="143"/>
    </row>
    <row r="36165" spans="1:1" hidden="1">
      <c r="A36165" s="143"/>
    </row>
    <row r="36166" spans="1:1" hidden="1">
      <c r="A36166" s="143"/>
    </row>
    <row r="36167" spans="1:1" hidden="1">
      <c r="A36167" s="143"/>
    </row>
    <row r="36168" spans="1:1" hidden="1">
      <c r="A36168" s="143"/>
    </row>
    <row r="36169" spans="1:1" hidden="1">
      <c r="A36169" s="143"/>
    </row>
    <row r="36170" spans="1:1" hidden="1">
      <c r="A36170" s="143"/>
    </row>
    <row r="36171" spans="1:1" hidden="1">
      <c r="A36171" s="143"/>
    </row>
    <row r="36172" spans="1:1" hidden="1">
      <c r="A36172" s="143"/>
    </row>
    <row r="36173" spans="1:1" hidden="1">
      <c r="A36173" s="143"/>
    </row>
    <row r="36174" spans="1:1" hidden="1">
      <c r="A36174" s="143"/>
    </row>
    <row r="36175" spans="1:1" hidden="1">
      <c r="A36175" s="143"/>
    </row>
    <row r="36176" spans="1:1" hidden="1">
      <c r="A36176" s="143"/>
    </row>
    <row r="36177" spans="1:1" hidden="1">
      <c r="A36177" s="143"/>
    </row>
    <row r="36178" spans="1:1" hidden="1">
      <c r="A36178" s="143"/>
    </row>
    <row r="36179" spans="1:1" hidden="1">
      <c r="A36179" s="143"/>
    </row>
    <row r="36180" spans="1:1" hidden="1">
      <c r="A36180" s="164"/>
    </row>
    <row r="36181" spans="1:1" hidden="1">
      <c r="A36181" s="164"/>
    </row>
    <row r="36182" spans="1:1" hidden="1">
      <c r="A36182" s="164"/>
    </row>
    <row r="36183" spans="1:1" hidden="1">
      <c r="A36183" s="141"/>
    </row>
    <row r="36184" spans="1:1" hidden="1">
      <c r="A36184" s="141"/>
    </row>
    <row r="36185" spans="1:1" hidden="1">
      <c r="A36185" s="141"/>
    </row>
    <row r="36186" spans="1:1" hidden="1">
      <c r="A36186" s="143"/>
    </row>
    <row r="36187" spans="1:1" hidden="1">
      <c r="A36187" s="143"/>
    </row>
    <row r="36188" spans="1:1" hidden="1">
      <c r="A36188" s="143"/>
    </row>
    <row r="36189" spans="1:1" hidden="1">
      <c r="A36189" s="143"/>
    </row>
    <row r="36190" spans="1:1" hidden="1">
      <c r="A36190" s="143"/>
    </row>
    <row r="36191" spans="1:1" hidden="1">
      <c r="A36191" s="143"/>
    </row>
    <row r="36192" spans="1:1" hidden="1">
      <c r="A36192" s="143"/>
    </row>
    <row r="36193" spans="1:1" hidden="1">
      <c r="A36193" s="143"/>
    </row>
    <row r="36194" spans="1:1" hidden="1">
      <c r="A36194" s="143"/>
    </row>
    <row r="36195" spans="1:1" hidden="1">
      <c r="A36195" s="143"/>
    </row>
    <row r="36196" spans="1:1" hidden="1">
      <c r="A36196" s="143"/>
    </row>
    <row r="36197" spans="1:1" hidden="1">
      <c r="A36197" s="143"/>
    </row>
    <row r="36198" spans="1:1" hidden="1">
      <c r="A36198" s="141"/>
    </row>
    <row r="36199" spans="1:1" hidden="1">
      <c r="A36199" s="141"/>
    </row>
    <row r="36200" spans="1:1" hidden="1">
      <c r="A36200" s="143"/>
    </row>
    <row r="36201" spans="1:1" hidden="1">
      <c r="A36201" s="143"/>
    </row>
    <row r="36202" spans="1:1" hidden="1">
      <c r="A36202" s="143"/>
    </row>
    <row r="36203" spans="1:1" ht="15.75" hidden="1">
      <c r="A36203" s="100"/>
    </row>
    <row r="36204" spans="1:1" hidden="1">
      <c r="A36204" s="143"/>
    </row>
    <row r="36205" spans="1:1" hidden="1">
      <c r="A36205" s="143"/>
    </row>
    <row r="36206" spans="1:1" hidden="1">
      <c r="A36206" s="143"/>
    </row>
    <row r="36207" spans="1:1" hidden="1">
      <c r="A36207" s="143"/>
    </row>
    <row r="36208" spans="1:1" hidden="1">
      <c r="A36208" s="143"/>
    </row>
    <row r="36209" spans="1:1" hidden="1">
      <c r="A36209" s="143"/>
    </row>
    <row r="36210" spans="1:1" hidden="1">
      <c r="A36210" s="143"/>
    </row>
    <row r="36211" spans="1:1" hidden="1">
      <c r="A36211" s="143"/>
    </row>
    <row r="36212" spans="1:1" hidden="1">
      <c r="A36212" s="143"/>
    </row>
    <row r="36213" spans="1:1" hidden="1">
      <c r="A36213" s="143"/>
    </row>
    <row r="36214" spans="1:1" hidden="1">
      <c r="A36214" s="143"/>
    </row>
    <row r="36215" spans="1:1" hidden="1">
      <c r="A36215" s="143"/>
    </row>
    <row r="36216" spans="1:1" hidden="1">
      <c r="A36216" s="143"/>
    </row>
    <row r="36217" spans="1:1" hidden="1">
      <c r="A36217" s="143"/>
    </row>
    <row r="36218" spans="1:1" hidden="1">
      <c r="A36218" s="164"/>
    </row>
    <row r="36219" spans="1:1" hidden="1">
      <c r="A36219" s="164"/>
    </row>
    <row r="36220" spans="1:1" hidden="1">
      <c r="A36220" s="143"/>
    </row>
    <row r="36221" spans="1:1" hidden="1">
      <c r="A36221" s="164"/>
    </row>
    <row r="36222" spans="1:1" hidden="1">
      <c r="A36222" s="164"/>
    </row>
    <row r="36223" spans="1:1" hidden="1">
      <c r="A36223" s="143"/>
    </row>
    <row r="36224" spans="1:1" hidden="1">
      <c r="A36224" s="143"/>
    </row>
    <row r="36225" spans="1:1" ht="13.5" hidden="1" thickBot="1">
      <c r="A36225" s="514"/>
    </row>
    <row r="36226" spans="1:1" hidden="1">
      <c r="A36226" s="164"/>
    </row>
    <row r="36227" spans="1:1" hidden="1">
      <c r="A36227" s="164"/>
    </row>
    <row r="36228" spans="1:1" hidden="1">
      <c r="A36228" s="522"/>
    </row>
    <row r="36229" spans="1:1" hidden="1">
      <c r="A36229" s="118"/>
    </row>
    <row r="36230" spans="1:1" hidden="1">
      <c r="A36230" s="118"/>
    </row>
    <row r="36231" spans="1:1" hidden="1">
      <c r="A36231" s="118"/>
    </row>
    <row r="36232" spans="1:1" ht="15.75" hidden="1">
      <c r="A36232" s="241"/>
    </row>
    <row r="36233" spans="1:1" ht="15.75" hidden="1">
      <c r="A36233" s="241"/>
    </row>
    <row r="36234" spans="1:1" ht="15.75" hidden="1">
      <c r="A36234" s="241"/>
    </row>
    <row r="36235" spans="1:1" ht="15.75" hidden="1">
      <c r="A36235" s="241"/>
    </row>
    <row r="36236" spans="1:1" ht="15.75" hidden="1">
      <c r="A36236" s="241"/>
    </row>
    <row r="36237" spans="1:1" ht="15.75" hidden="1">
      <c r="A36237" s="241"/>
    </row>
    <row r="36238" spans="1:1" ht="15.75" hidden="1">
      <c r="A36238" s="241"/>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21"/>
    </row>
    <row r="36262" spans="1:1" hidden="1">
      <c r="A36262" s="163"/>
    </row>
    <row r="36263" spans="1:1" hidden="1">
      <c r="A36263" s="143"/>
    </row>
    <row r="36264" spans="1:1" hidden="1">
      <c r="A36264" s="143"/>
    </row>
    <row r="36265" spans="1:1" hidden="1">
      <c r="A36265" s="143"/>
    </row>
    <row r="36266" spans="1:1" hidden="1">
      <c r="A36266" s="143"/>
    </row>
    <row r="36267" spans="1:1" hidden="1">
      <c r="A36267" s="143"/>
    </row>
    <row r="36268" spans="1:1" hidden="1">
      <c r="A36268" s="143"/>
    </row>
    <row r="36269" spans="1:1" hidden="1">
      <c r="A36269" s="143"/>
    </row>
    <row r="36270" spans="1:1" hidden="1">
      <c r="A36270" s="143"/>
    </row>
    <row r="36271" spans="1:1" hidden="1">
      <c r="A36271" s="143"/>
    </row>
    <row r="36272" spans="1:1" hidden="1">
      <c r="A36272" s="143"/>
    </row>
    <row r="36273" spans="1:1" hidden="1">
      <c r="A36273" s="143"/>
    </row>
    <row r="36274" spans="1:1" hidden="1">
      <c r="A36274" s="143"/>
    </row>
    <row r="36275" spans="1:1" hidden="1">
      <c r="A36275" s="143"/>
    </row>
    <row r="36276" spans="1:1" hidden="1">
      <c r="A36276" s="143"/>
    </row>
    <row r="36277" spans="1:1" hidden="1">
      <c r="A36277" s="143"/>
    </row>
    <row r="36278" spans="1:1" hidden="1">
      <c r="A36278" s="143"/>
    </row>
    <row r="36279" spans="1:1" hidden="1">
      <c r="A36279" s="143"/>
    </row>
    <row r="36280" spans="1:1" hidden="1">
      <c r="A36280" s="143"/>
    </row>
    <row r="36281" spans="1:1" hidden="1">
      <c r="A36281" s="164"/>
    </row>
    <row r="36282" spans="1:1" hidden="1">
      <c r="A36282" s="164"/>
    </row>
    <row r="36283" spans="1:1" hidden="1">
      <c r="A36283" s="164"/>
    </row>
    <row r="36284" spans="1:1" hidden="1">
      <c r="A36284" s="141"/>
    </row>
    <row r="36285" spans="1:1" hidden="1">
      <c r="A36285" s="141"/>
    </row>
    <row r="36286" spans="1:1" hidden="1">
      <c r="A36286" s="141"/>
    </row>
    <row r="36287" spans="1:1" hidden="1">
      <c r="A36287" s="143"/>
    </row>
    <row r="36288" spans="1:1" hidden="1">
      <c r="A36288" s="143"/>
    </row>
    <row r="36289" spans="1:1" hidden="1">
      <c r="A36289" s="143"/>
    </row>
    <row r="36290" spans="1:1" hidden="1">
      <c r="A36290" s="143"/>
    </row>
    <row r="36291" spans="1:1" hidden="1">
      <c r="A36291" s="143"/>
    </row>
    <row r="36292" spans="1:1" hidden="1">
      <c r="A36292" s="143"/>
    </row>
    <row r="36293" spans="1:1" hidden="1">
      <c r="A36293" s="143"/>
    </row>
    <row r="36294" spans="1:1" hidden="1">
      <c r="A36294" s="143"/>
    </row>
    <row r="36295" spans="1:1" hidden="1">
      <c r="A36295" s="143"/>
    </row>
    <row r="36296" spans="1:1" hidden="1">
      <c r="A36296" s="143"/>
    </row>
    <row r="36297" spans="1:1" hidden="1">
      <c r="A36297" s="143"/>
    </row>
    <row r="36298" spans="1:1" hidden="1">
      <c r="A36298" s="143"/>
    </row>
    <row r="36299" spans="1:1" hidden="1">
      <c r="A36299" s="141"/>
    </row>
    <row r="36300" spans="1:1" hidden="1">
      <c r="A36300" s="141"/>
    </row>
    <row r="36301" spans="1:1" hidden="1">
      <c r="A36301" s="143"/>
    </row>
    <row r="36302" spans="1:1" hidden="1">
      <c r="A36302" s="143"/>
    </row>
    <row r="36303" spans="1:1" hidden="1">
      <c r="A36303" s="143"/>
    </row>
    <row r="36304" spans="1:1" ht="15.75" hidden="1">
      <c r="A36304" s="100"/>
    </row>
    <row r="36305" spans="1:1" hidden="1">
      <c r="A36305" s="143"/>
    </row>
    <row r="36306" spans="1:1" hidden="1">
      <c r="A36306" s="143"/>
    </row>
    <row r="36307" spans="1:1" hidden="1">
      <c r="A36307" s="143"/>
    </row>
    <row r="36308" spans="1:1" hidden="1">
      <c r="A36308" s="143"/>
    </row>
    <row r="36309" spans="1:1" hidden="1">
      <c r="A36309" s="143"/>
    </row>
    <row r="36310" spans="1:1" hidden="1">
      <c r="A36310" s="143"/>
    </row>
    <row r="36311" spans="1:1" hidden="1">
      <c r="A36311" s="143"/>
    </row>
    <row r="36312" spans="1:1" hidden="1">
      <c r="A36312" s="143"/>
    </row>
    <row r="36313" spans="1:1" hidden="1">
      <c r="A36313" s="143"/>
    </row>
    <row r="36314" spans="1:1" hidden="1">
      <c r="A36314" s="143"/>
    </row>
    <row r="36315" spans="1:1" hidden="1">
      <c r="A36315" s="143"/>
    </row>
    <row r="36316" spans="1:1" hidden="1">
      <c r="A36316" s="143"/>
    </row>
    <row r="36317" spans="1:1" hidden="1">
      <c r="A36317" s="143"/>
    </row>
    <row r="36318" spans="1:1" hidden="1">
      <c r="A36318" s="143"/>
    </row>
    <row r="36319" spans="1:1" hidden="1">
      <c r="A36319" s="164"/>
    </row>
    <row r="36320" spans="1:1" hidden="1">
      <c r="A36320" s="164"/>
    </row>
    <row r="36321" spans="1:1" hidden="1">
      <c r="A36321" s="143"/>
    </row>
    <row r="36322" spans="1:1" hidden="1">
      <c r="A36322" s="164"/>
    </row>
    <row r="36323" spans="1:1" hidden="1">
      <c r="A36323" s="164"/>
    </row>
    <row r="36324" spans="1:1" hidden="1">
      <c r="A36324" s="143"/>
    </row>
    <row r="36325" spans="1:1" hidden="1">
      <c r="A36325" s="143"/>
    </row>
    <row r="36326" spans="1:1" ht="13.5" hidden="1" thickBot="1">
      <c r="A36326" s="514"/>
    </row>
    <row r="36327" spans="1:1" hidden="1">
      <c r="A36327" s="164"/>
    </row>
    <row r="36328" spans="1:1" hidden="1">
      <c r="A36328" s="164"/>
    </row>
    <row r="36329" spans="1:1" hidden="1">
      <c r="A36329" s="522"/>
    </row>
    <row r="36330" spans="1:1" hidden="1">
      <c r="A36330" s="118"/>
    </row>
    <row r="36331" spans="1:1" hidden="1">
      <c r="A36331" s="118"/>
    </row>
    <row r="36332" spans="1:1" hidden="1">
      <c r="A36332" s="118"/>
    </row>
    <row r="36333" spans="1:1" ht="15.75" hidden="1">
      <c r="A36333" s="241"/>
    </row>
    <row r="36334" spans="1:1" ht="15.75" hidden="1">
      <c r="A36334" s="241"/>
    </row>
    <row r="36335" spans="1:1" ht="15.75" hidden="1">
      <c r="A36335" s="241"/>
    </row>
    <row r="36336" spans="1:1" ht="15.75" hidden="1">
      <c r="A36336" s="241"/>
    </row>
    <row r="36337" spans="1:1" ht="15.75" hidden="1">
      <c r="A36337" s="241"/>
    </row>
    <row r="36338" spans="1:1" ht="15.75" hidden="1">
      <c r="A36338" s="241"/>
    </row>
    <row r="36339" spans="1:1" ht="15.75" hidden="1">
      <c r="A36339" s="241"/>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21"/>
    </row>
    <row r="36363" spans="1:1" hidden="1">
      <c r="A36363" s="163"/>
    </row>
    <row r="36364" spans="1:1" hidden="1">
      <c r="A36364" s="143"/>
    </row>
    <row r="36365" spans="1:1" hidden="1">
      <c r="A36365" s="143"/>
    </row>
    <row r="36366" spans="1:1" hidden="1">
      <c r="A36366" s="143"/>
    </row>
    <row r="36367" spans="1:1" hidden="1">
      <c r="A36367" s="143"/>
    </row>
    <row r="36368" spans="1:1" hidden="1">
      <c r="A36368" s="143"/>
    </row>
    <row r="36369" spans="1:1" hidden="1">
      <c r="A36369" s="143"/>
    </row>
    <row r="36370" spans="1:1" hidden="1">
      <c r="A36370" s="143"/>
    </row>
    <row r="36371" spans="1:1" hidden="1">
      <c r="A36371" s="143"/>
    </row>
    <row r="36372" spans="1:1" hidden="1">
      <c r="A36372" s="143"/>
    </row>
    <row r="36373" spans="1:1" hidden="1">
      <c r="A36373" s="143"/>
    </row>
    <row r="36374" spans="1:1" hidden="1">
      <c r="A36374" s="143"/>
    </row>
    <row r="36375" spans="1:1" hidden="1">
      <c r="A36375" s="143"/>
    </row>
    <row r="36376" spans="1:1" hidden="1">
      <c r="A36376" s="143"/>
    </row>
    <row r="36377" spans="1:1" hidden="1">
      <c r="A36377" s="143"/>
    </row>
    <row r="36378" spans="1:1" hidden="1">
      <c r="A36378" s="143"/>
    </row>
    <row r="36379" spans="1:1" hidden="1">
      <c r="A36379" s="143"/>
    </row>
    <row r="36380" spans="1:1" hidden="1">
      <c r="A36380" s="143"/>
    </row>
    <row r="36381" spans="1:1" hidden="1">
      <c r="A36381" s="143"/>
    </row>
    <row r="36382" spans="1:1" hidden="1">
      <c r="A36382" s="164"/>
    </row>
    <row r="36383" spans="1:1" hidden="1">
      <c r="A36383" s="164"/>
    </row>
    <row r="36384" spans="1:1" hidden="1">
      <c r="A36384" s="164"/>
    </row>
    <row r="36385" spans="1:1" hidden="1">
      <c r="A36385" s="141"/>
    </row>
    <row r="36386" spans="1:1" hidden="1">
      <c r="A36386" s="141"/>
    </row>
    <row r="36387" spans="1:1" hidden="1">
      <c r="A36387" s="141"/>
    </row>
    <row r="36388" spans="1:1" hidden="1">
      <c r="A36388" s="143"/>
    </row>
    <row r="36389" spans="1:1" hidden="1">
      <c r="A36389" s="143"/>
    </row>
    <row r="36390" spans="1:1" hidden="1">
      <c r="A36390" s="143"/>
    </row>
    <row r="36391" spans="1:1" hidden="1">
      <c r="A36391" s="143"/>
    </row>
    <row r="36392" spans="1:1" hidden="1">
      <c r="A36392" s="143"/>
    </row>
    <row r="36393" spans="1:1" hidden="1">
      <c r="A36393" s="143"/>
    </row>
    <row r="36394" spans="1:1" hidden="1">
      <c r="A36394" s="143"/>
    </row>
    <row r="36395" spans="1:1" hidden="1">
      <c r="A36395" s="143"/>
    </row>
    <row r="36396" spans="1:1" hidden="1">
      <c r="A36396" s="143"/>
    </row>
    <row r="36397" spans="1:1" hidden="1">
      <c r="A36397" s="143"/>
    </row>
    <row r="36398" spans="1:1" hidden="1">
      <c r="A36398" s="143"/>
    </row>
    <row r="36399" spans="1:1" hidden="1">
      <c r="A36399" s="143"/>
    </row>
    <row r="36400" spans="1:1" hidden="1">
      <c r="A36400" s="141"/>
    </row>
    <row r="36401" spans="1:1" hidden="1">
      <c r="A36401" s="141"/>
    </row>
    <row r="36402" spans="1:1" hidden="1">
      <c r="A36402" s="143"/>
    </row>
    <row r="36403" spans="1:1" hidden="1">
      <c r="A36403" s="143"/>
    </row>
    <row r="36404" spans="1:1" hidden="1">
      <c r="A36404" s="143"/>
    </row>
    <row r="36405" spans="1:1" ht="15.75" hidden="1">
      <c r="A36405" s="100"/>
    </row>
    <row r="36406" spans="1:1" hidden="1">
      <c r="A36406" s="143"/>
    </row>
    <row r="36407" spans="1:1" hidden="1">
      <c r="A36407" s="143"/>
    </row>
    <row r="36408" spans="1:1" hidden="1">
      <c r="A36408" s="143"/>
    </row>
    <row r="36409" spans="1:1" hidden="1">
      <c r="A36409" s="143"/>
    </row>
    <row r="36410" spans="1:1" hidden="1">
      <c r="A36410" s="143"/>
    </row>
    <row r="36411" spans="1:1" hidden="1">
      <c r="A36411" s="143"/>
    </row>
    <row r="36412" spans="1:1" hidden="1">
      <c r="A36412" s="143"/>
    </row>
    <row r="36413" spans="1:1" hidden="1">
      <c r="A36413" s="143"/>
    </row>
    <row r="36414" spans="1:1" hidden="1">
      <c r="A36414" s="143"/>
    </row>
    <row r="36415" spans="1:1" hidden="1">
      <c r="A36415" s="143"/>
    </row>
    <row r="36416" spans="1:1" hidden="1">
      <c r="A36416" s="143"/>
    </row>
    <row r="36417" spans="1:1" hidden="1">
      <c r="A36417" s="143"/>
    </row>
    <row r="36418" spans="1:1" hidden="1">
      <c r="A36418" s="143"/>
    </row>
    <row r="36419" spans="1:1" hidden="1">
      <c r="A36419" s="143"/>
    </row>
    <row r="36420" spans="1:1" hidden="1">
      <c r="A36420" s="164"/>
    </row>
    <row r="36421" spans="1:1" hidden="1">
      <c r="A36421" s="164"/>
    </row>
    <row r="36422" spans="1:1" hidden="1">
      <c r="A36422" s="143"/>
    </row>
    <row r="36423" spans="1:1" hidden="1">
      <c r="A36423" s="164"/>
    </row>
    <row r="36424" spans="1:1" hidden="1">
      <c r="A36424" s="164"/>
    </row>
    <row r="36425" spans="1:1" hidden="1">
      <c r="A36425" s="143"/>
    </row>
    <row r="36426" spans="1:1" hidden="1">
      <c r="A36426" s="143"/>
    </row>
    <row r="36427" spans="1:1" ht="13.5" hidden="1" thickBot="1">
      <c r="A36427" s="514"/>
    </row>
    <row r="36428" spans="1:1" hidden="1">
      <c r="A36428" s="164"/>
    </row>
    <row r="36429" spans="1:1" hidden="1">
      <c r="A36429" s="164"/>
    </row>
    <row r="36430" spans="1:1" hidden="1">
      <c r="A36430" s="522"/>
    </row>
    <row r="36431" spans="1:1" hidden="1">
      <c r="A36431" s="118"/>
    </row>
    <row r="36432" spans="1:1" hidden="1">
      <c r="A36432" s="118"/>
    </row>
    <row r="36433" spans="1:1" hidden="1">
      <c r="A36433" s="118"/>
    </row>
    <row r="36434" spans="1:1" ht="15.75" hidden="1">
      <c r="A36434" s="241"/>
    </row>
    <row r="36435" spans="1:1" ht="15.75" hidden="1">
      <c r="A36435" s="241"/>
    </row>
    <row r="36436" spans="1:1" ht="15.75" hidden="1">
      <c r="A36436" s="241"/>
    </row>
    <row r="36437" spans="1:1" ht="15.75" hidden="1">
      <c r="A36437" s="241"/>
    </row>
    <row r="36438" spans="1:1" ht="15.75" hidden="1">
      <c r="A36438" s="241"/>
    </row>
    <row r="36439" spans="1:1" ht="15.75" hidden="1">
      <c r="A36439" s="241"/>
    </row>
    <row r="36440" spans="1:1" ht="15.75" hidden="1">
      <c r="A36440" s="241"/>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21"/>
    </row>
    <row r="36464" spans="1:1" hidden="1">
      <c r="A36464" s="163"/>
    </row>
    <row r="36465" spans="1:1" hidden="1">
      <c r="A36465" s="143"/>
    </row>
    <row r="36466" spans="1:1" hidden="1">
      <c r="A36466" s="143"/>
    </row>
    <row r="36467" spans="1:1" hidden="1">
      <c r="A36467" s="143"/>
    </row>
    <row r="36468" spans="1:1" hidden="1">
      <c r="A36468" s="143"/>
    </row>
    <row r="36469" spans="1:1" hidden="1">
      <c r="A36469" s="143"/>
    </row>
    <row r="36470" spans="1:1" hidden="1">
      <c r="A36470" s="143"/>
    </row>
    <row r="36471" spans="1:1" hidden="1">
      <c r="A36471" s="143"/>
    </row>
    <row r="36472" spans="1:1" hidden="1">
      <c r="A36472" s="143"/>
    </row>
    <row r="36473" spans="1:1" hidden="1">
      <c r="A36473" s="143"/>
    </row>
    <row r="36474" spans="1:1" hidden="1">
      <c r="A36474" s="143"/>
    </row>
    <row r="36475" spans="1:1" hidden="1">
      <c r="A36475" s="143"/>
    </row>
    <row r="36476" spans="1:1" hidden="1">
      <c r="A36476" s="143"/>
    </row>
    <row r="36477" spans="1:1" hidden="1">
      <c r="A36477" s="143"/>
    </row>
    <row r="36478" spans="1:1" hidden="1">
      <c r="A36478" s="143"/>
    </row>
    <row r="36479" spans="1:1" hidden="1">
      <c r="A36479" s="143"/>
    </row>
    <row r="36480" spans="1:1" hidden="1">
      <c r="A36480" s="143"/>
    </row>
    <row r="36481" spans="1:1" hidden="1">
      <c r="A36481" s="143"/>
    </row>
    <row r="36482" spans="1:1" hidden="1">
      <c r="A36482" s="143"/>
    </row>
    <row r="36483" spans="1:1" hidden="1">
      <c r="A36483" s="164"/>
    </row>
    <row r="36484" spans="1:1" hidden="1">
      <c r="A36484" s="164"/>
    </row>
    <row r="36485" spans="1:1" hidden="1">
      <c r="A36485" s="164"/>
    </row>
    <row r="36486" spans="1:1" hidden="1">
      <c r="A36486" s="141"/>
    </row>
    <row r="36487" spans="1:1" hidden="1">
      <c r="A36487" s="141"/>
    </row>
    <row r="36488" spans="1:1" hidden="1">
      <c r="A36488" s="141"/>
    </row>
    <row r="36489" spans="1:1" hidden="1">
      <c r="A36489" s="143"/>
    </row>
    <row r="36490" spans="1:1" hidden="1">
      <c r="A36490" s="143"/>
    </row>
    <row r="36491" spans="1:1" hidden="1">
      <c r="A36491" s="143"/>
    </row>
    <row r="36492" spans="1:1" hidden="1">
      <c r="A36492" s="143"/>
    </row>
    <row r="36493" spans="1:1" hidden="1">
      <c r="A36493" s="143"/>
    </row>
    <row r="36494" spans="1:1" hidden="1">
      <c r="A36494" s="143"/>
    </row>
    <row r="36495" spans="1:1" hidden="1">
      <c r="A36495" s="143"/>
    </row>
    <row r="36496" spans="1:1" hidden="1">
      <c r="A36496" s="143"/>
    </row>
    <row r="36497" spans="1:1" hidden="1">
      <c r="A36497" s="143"/>
    </row>
    <row r="36498" spans="1:1" hidden="1">
      <c r="A36498" s="143"/>
    </row>
    <row r="36499" spans="1:1" hidden="1">
      <c r="A36499" s="143"/>
    </row>
    <row r="36500" spans="1:1" hidden="1">
      <c r="A36500" s="143"/>
    </row>
    <row r="36501" spans="1:1" hidden="1">
      <c r="A36501" s="141"/>
    </row>
    <row r="36502" spans="1:1" hidden="1">
      <c r="A36502" s="141"/>
    </row>
    <row r="36503" spans="1:1" hidden="1">
      <c r="A36503" s="143"/>
    </row>
    <row r="36504" spans="1:1" hidden="1">
      <c r="A36504" s="143"/>
    </row>
    <row r="36505" spans="1:1" hidden="1">
      <c r="A36505" s="143"/>
    </row>
    <row r="36506" spans="1:1" ht="15.75" hidden="1">
      <c r="A36506" s="100"/>
    </row>
    <row r="36507" spans="1:1" hidden="1">
      <c r="A36507" s="143"/>
    </row>
    <row r="36508" spans="1:1" hidden="1">
      <c r="A36508" s="143"/>
    </row>
    <row r="36509" spans="1:1" hidden="1">
      <c r="A36509" s="143"/>
    </row>
    <row r="36510" spans="1:1" hidden="1">
      <c r="A36510" s="143"/>
    </row>
    <row r="36511" spans="1:1" hidden="1">
      <c r="A36511" s="143"/>
    </row>
    <row r="36512" spans="1:1" hidden="1">
      <c r="A36512" s="143"/>
    </row>
    <row r="36513" spans="1:1" hidden="1">
      <c r="A36513" s="143"/>
    </row>
    <row r="36514" spans="1:1" hidden="1">
      <c r="A36514" s="143"/>
    </row>
    <row r="36515" spans="1:1" hidden="1">
      <c r="A36515" s="143"/>
    </row>
    <row r="36516" spans="1:1" hidden="1">
      <c r="A36516" s="143"/>
    </row>
    <row r="36517" spans="1:1" hidden="1">
      <c r="A36517" s="143"/>
    </row>
    <row r="36518" spans="1:1" hidden="1">
      <c r="A36518" s="143"/>
    </row>
    <row r="36519" spans="1:1" hidden="1">
      <c r="A36519" s="143"/>
    </row>
    <row r="36520" spans="1:1" hidden="1">
      <c r="A36520" s="143"/>
    </row>
    <row r="36521" spans="1:1" hidden="1">
      <c r="A36521" s="164"/>
    </row>
    <row r="36522" spans="1:1" hidden="1">
      <c r="A36522" s="164"/>
    </row>
    <row r="36523" spans="1:1" hidden="1">
      <c r="A36523" s="143"/>
    </row>
    <row r="36524" spans="1:1" hidden="1">
      <c r="A36524" s="164"/>
    </row>
    <row r="36525" spans="1:1" hidden="1">
      <c r="A36525" s="164"/>
    </row>
    <row r="36526" spans="1:1" hidden="1">
      <c r="A36526" s="143"/>
    </row>
    <row r="36527" spans="1:1" hidden="1">
      <c r="A36527" s="143"/>
    </row>
    <row r="36528" spans="1:1" ht="13.5" hidden="1" thickBot="1">
      <c r="A36528" s="514"/>
    </row>
    <row r="36529" spans="1:1" hidden="1">
      <c r="A36529" s="164"/>
    </row>
    <row r="36530" spans="1:1" hidden="1">
      <c r="A36530" s="164"/>
    </row>
    <row r="36531" spans="1:1" hidden="1">
      <c r="A36531" s="522"/>
    </row>
    <row r="36532" spans="1:1" hidden="1">
      <c r="A36532" s="118"/>
    </row>
    <row r="36533" spans="1:1" hidden="1">
      <c r="A36533" s="118"/>
    </row>
    <row r="36534" spans="1:1" hidden="1">
      <c r="A36534" s="118"/>
    </row>
    <row r="36535" spans="1:1" ht="15.75" hidden="1">
      <c r="A36535" s="241"/>
    </row>
    <row r="36536" spans="1:1" ht="15.75" hidden="1">
      <c r="A36536" s="241"/>
    </row>
    <row r="36537" spans="1:1" ht="15.75" hidden="1">
      <c r="A36537" s="241"/>
    </row>
    <row r="36538" spans="1:1" ht="15.75" hidden="1">
      <c r="A36538" s="241"/>
    </row>
    <row r="36539" spans="1:1" ht="15.75" hidden="1">
      <c r="A36539" s="241"/>
    </row>
    <row r="36540" spans="1:1" ht="15.75" hidden="1">
      <c r="A36540" s="241"/>
    </row>
    <row r="36541" spans="1:1" ht="15.75" hidden="1">
      <c r="A36541" s="241"/>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21"/>
    </row>
    <row r="36565" spans="1:1" hidden="1">
      <c r="A36565" s="163"/>
    </row>
    <row r="36566" spans="1:1" hidden="1">
      <c r="A36566" s="143"/>
    </row>
    <row r="36567" spans="1:1" hidden="1">
      <c r="A36567" s="143"/>
    </row>
    <row r="36568" spans="1:1" hidden="1">
      <c r="A36568" s="143"/>
    </row>
    <row r="36569" spans="1:1" hidden="1">
      <c r="A36569" s="143"/>
    </row>
    <row r="36570" spans="1:1" hidden="1">
      <c r="A36570" s="143"/>
    </row>
    <row r="36571" spans="1:1" hidden="1">
      <c r="A36571" s="143"/>
    </row>
    <row r="36572" spans="1:1" hidden="1">
      <c r="A36572" s="143"/>
    </row>
    <row r="36573" spans="1:1" hidden="1">
      <c r="A36573" s="143"/>
    </row>
    <row r="36574" spans="1:1" hidden="1">
      <c r="A36574" s="143"/>
    </row>
    <row r="36575" spans="1:1" hidden="1">
      <c r="A36575" s="143"/>
    </row>
    <row r="36576" spans="1:1" hidden="1">
      <c r="A36576" s="143"/>
    </row>
    <row r="36577" spans="1:1" hidden="1">
      <c r="A36577" s="143"/>
    </row>
    <row r="36578" spans="1:1" hidden="1">
      <c r="A36578" s="143"/>
    </row>
    <row r="36579" spans="1:1" hidden="1">
      <c r="A36579" s="143"/>
    </row>
    <row r="36580" spans="1:1" hidden="1">
      <c r="A36580" s="143"/>
    </row>
    <row r="36581" spans="1:1" hidden="1">
      <c r="A36581" s="143"/>
    </row>
    <row r="36582" spans="1:1" hidden="1">
      <c r="A36582" s="143"/>
    </row>
    <row r="36583" spans="1:1" hidden="1">
      <c r="A36583" s="143"/>
    </row>
    <row r="36584" spans="1:1" hidden="1">
      <c r="A36584" s="164"/>
    </row>
    <row r="36585" spans="1:1" hidden="1">
      <c r="A36585" s="164"/>
    </row>
    <row r="36586" spans="1:1" hidden="1">
      <c r="A36586" s="164"/>
    </row>
    <row r="36587" spans="1:1" hidden="1">
      <c r="A36587" s="141"/>
    </row>
    <row r="36588" spans="1:1" hidden="1">
      <c r="A36588" s="141"/>
    </row>
    <row r="36589" spans="1:1" hidden="1">
      <c r="A36589" s="141"/>
    </row>
    <row r="36590" spans="1:1" hidden="1">
      <c r="A36590" s="143"/>
    </row>
    <row r="36591" spans="1:1" hidden="1">
      <c r="A36591" s="143"/>
    </row>
    <row r="36592" spans="1:1" hidden="1">
      <c r="A36592" s="143"/>
    </row>
    <row r="36593" spans="1:1" hidden="1">
      <c r="A36593" s="143"/>
    </row>
    <row r="36594" spans="1:1" hidden="1">
      <c r="A36594" s="143"/>
    </row>
    <row r="36595" spans="1:1" hidden="1">
      <c r="A36595" s="143"/>
    </row>
    <row r="36596" spans="1:1" hidden="1">
      <c r="A36596" s="143"/>
    </row>
    <row r="36597" spans="1:1" hidden="1">
      <c r="A36597" s="143"/>
    </row>
    <row r="36598" spans="1:1" hidden="1">
      <c r="A36598" s="143"/>
    </row>
    <row r="36599" spans="1:1" hidden="1">
      <c r="A36599" s="143"/>
    </row>
    <row r="36600" spans="1:1" hidden="1">
      <c r="A36600" s="143"/>
    </row>
    <row r="36601" spans="1:1" hidden="1">
      <c r="A36601" s="143"/>
    </row>
    <row r="36602" spans="1:1" hidden="1">
      <c r="A36602" s="141"/>
    </row>
    <row r="36603" spans="1:1" hidden="1">
      <c r="A36603" s="141"/>
    </row>
    <row r="36604" spans="1:1" hidden="1">
      <c r="A36604" s="143"/>
    </row>
    <row r="36605" spans="1:1" hidden="1">
      <c r="A36605" s="143"/>
    </row>
    <row r="36606" spans="1:1" hidden="1">
      <c r="A36606" s="143"/>
    </row>
    <row r="36607" spans="1:1" ht="15.75" hidden="1">
      <c r="A36607" s="100"/>
    </row>
    <row r="36608" spans="1:1" hidden="1">
      <c r="A36608" s="143"/>
    </row>
    <row r="36609" spans="1:1" hidden="1">
      <c r="A36609" s="143"/>
    </row>
    <row r="36610" spans="1:1" hidden="1">
      <c r="A36610" s="143"/>
    </row>
    <row r="36611" spans="1:1" hidden="1">
      <c r="A36611" s="143"/>
    </row>
    <row r="36612" spans="1:1" hidden="1">
      <c r="A36612" s="143"/>
    </row>
    <row r="36613" spans="1:1" hidden="1">
      <c r="A36613" s="143"/>
    </row>
    <row r="36614" spans="1:1" hidden="1">
      <c r="A36614" s="143"/>
    </row>
    <row r="36615" spans="1:1" hidden="1">
      <c r="A36615" s="143"/>
    </row>
    <row r="36616" spans="1:1" hidden="1">
      <c r="A36616" s="143"/>
    </row>
    <row r="36617" spans="1:1" hidden="1">
      <c r="A36617" s="143"/>
    </row>
    <row r="36618" spans="1:1" hidden="1">
      <c r="A36618" s="143"/>
    </row>
    <row r="36619" spans="1:1" hidden="1">
      <c r="A36619" s="143"/>
    </row>
    <row r="36620" spans="1:1" hidden="1">
      <c r="A36620" s="143"/>
    </row>
    <row r="36621" spans="1:1" hidden="1">
      <c r="A36621" s="143"/>
    </row>
    <row r="36622" spans="1:1" hidden="1">
      <c r="A36622" s="164"/>
    </row>
    <row r="36623" spans="1:1" hidden="1">
      <c r="A36623" s="164"/>
    </row>
    <row r="36624" spans="1:1" hidden="1">
      <c r="A36624" s="143"/>
    </row>
    <row r="36625" spans="1:1" hidden="1">
      <c r="A36625" s="164"/>
    </row>
    <row r="36626" spans="1:1" hidden="1">
      <c r="A36626" s="164"/>
    </row>
    <row r="36627" spans="1:1" hidden="1">
      <c r="A36627" s="143"/>
    </row>
    <row r="36628" spans="1:1" hidden="1">
      <c r="A36628" s="143"/>
    </row>
    <row r="36629" spans="1:1" ht="13.5" hidden="1" thickBot="1">
      <c r="A36629" s="514"/>
    </row>
    <row r="36630" spans="1:1" hidden="1">
      <c r="A36630" s="164"/>
    </row>
    <row r="36631" spans="1:1" hidden="1">
      <c r="A36631" s="164"/>
    </row>
    <row r="36632" spans="1:1" hidden="1">
      <c r="A36632" s="522"/>
    </row>
    <row r="36633" spans="1:1" hidden="1">
      <c r="A36633" s="118"/>
    </row>
    <row r="36634" spans="1:1" hidden="1">
      <c r="A36634" s="118"/>
    </row>
    <row r="36635" spans="1:1" hidden="1">
      <c r="A36635" s="118"/>
    </row>
    <row r="36636" spans="1:1" ht="15.75" hidden="1">
      <c r="A36636" s="241"/>
    </row>
    <row r="36637" spans="1:1" ht="15.75" hidden="1">
      <c r="A36637" s="241"/>
    </row>
    <row r="36638" spans="1:1" ht="15.75" hidden="1">
      <c r="A36638" s="241"/>
    </row>
    <row r="36639" spans="1:1" ht="15.75" hidden="1">
      <c r="A36639" s="241"/>
    </row>
    <row r="36640" spans="1:1" ht="15.75" hidden="1">
      <c r="A36640" s="241"/>
    </row>
    <row r="36641" spans="1:1" ht="15.75" hidden="1">
      <c r="A36641" s="241"/>
    </row>
    <row r="36642" spans="1:1" ht="15.75" hidden="1">
      <c r="A36642" s="241"/>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21"/>
    </row>
    <row r="36666" spans="1:1" hidden="1">
      <c r="A36666" s="163"/>
    </row>
    <row r="36667" spans="1:1" hidden="1">
      <c r="A36667" s="143"/>
    </row>
    <row r="36668" spans="1:1" hidden="1">
      <c r="A36668" s="143"/>
    </row>
    <row r="36669" spans="1:1" hidden="1">
      <c r="A36669" s="143"/>
    </row>
    <row r="36670" spans="1:1" hidden="1">
      <c r="A36670" s="143"/>
    </row>
    <row r="36671" spans="1:1" hidden="1">
      <c r="A36671" s="143"/>
    </row>
    <row r="36672" spans="1:1" hidden="1">
      <c r="A36672" s="143"/>
    </row>
    <row r="36673" spans="1:1" hidden="1">
      <c r="A36673" s="143"/>
    </row>
    <row r="36674" spans="1:1" hidden="1">
      <c r="A36674" s="143"/>
    </row>
    <row r="36675" spans="1:1" hidden="1">
      <c r="A36675" s="143"/>
    </row>
    <row r="36676" spans="1:1" hidden="1">
      <c r="A36676" s="143"/>
    </row>
    <row r="36677" spans="1:1" hidden="1">
      <c r="A36677" s="143"/>
    </row>
    <row r="36678" spans="1:1" hidden="1">
      <c r="A36678" s="143"/>
    </row>
    <row r="36679" spans="1:1" hidden="1">
      <c r="A36679" s="143"/>
    </row>
    <row r="36680" spans="1:1" hidden="1">
      <c r="A36680" s="143"/>
    </row>
    <row r="36681" spans="1:1" hidden="1">
      <c r="A36681" s="143"/>
    </row>
    <row r="36682" spans="1:1" hidden="1">
      <c r="A36682" s="143"/>
    </row>
    <row r="36683" spans="1:1" hidden="1">
      <c r="A36683" s="143"/>
    </row>
    <row r="36684" spans="1:1" hidden="1">
      <c r="A36684" s="143"/>
    </row>
    <row r="36685" spans="1:1" hidden="1">
      <c r="A36685" s="164"/>
    </row>
    <row r="36686" spans="1:1" hidden="1">
      <c r="A36686" s="164"/>
    </row>
    <row r="36687" spans="1:1" hidden="1">
      <c r="A36687" s="164"/>
    </row>
    <row r="36688" spans="1:1" hidden="1">
      <c r="A36688" s="141"/>
    </row>
    <row r="36689" spans="1:1" hidden="1">
      <c r="A36689" s="141"/>
    </row>
    <row r="36690" spans="1:1" hidden="1">
      <c r="A36690" s="141"/>
    </row>
    <row r="36691" spans="1:1" hidden="1">
      <c r="A36691" s="143"/>
    </row>
    <row r="36692" spans="1:1" hidden="1">
      <c r="A36692" s="143"/>
    </row>
    <row r="36693" spans="1:1" hidden="1">
      <c r="A36693" s="143"/>
    </row>
    <row r="36694" spans="1:1" hidden="1">
      <c r="A36694" s="143"/>
    </row>
    <row r="36695" spans="1:1" hidden="1">
      <c r="A36695" s="143"/>
    </row>
    <row r="36696" spans="1:1" hidden="1">
      <c r="A36696" s="143"/>
    </row>
    <row r="36697" spans="1:1" hidden="1">
      <c r="A36697" s="143"/>
    </row>
    <row r="36698" spans="1:1" hidden="1">
      <c r="A36698" s="143"/>
    </row>
    <row r="36699" spans="1:1" hidden="1">
      <c r="A36699" s="143"/>
    </row>
    <row r="36700" spans="1:1" hidden="1">
      <c r="A36700" s="143"/>
    </row>
    <row r="36701" spans="1:1" hidden="1">
      <c r="A36701" s="143"/>
    </row>
    <row r="36702" spans="1:1" hidden="1">
      <c r="A36702" s="143"/>
    </row>
    <row r="36703" spans="1:1" hidden="1">
      <c r="A36703" s="141"/>
    </row>
    <row r="36704" spans="1:1" hidden="1">
      <c r="A36704" s="141"/>
    </row>
    <row r="36705" spans="1:1" hidden="1">
      <c r="A36705" s="143"/>
    </row>
    <row r="36706" spans="1:1" hidden="1">
      <c r="A36706" s="143"/>
    </row>
    <row r="36707" spans="1:1" hidden="1">
      <c r="A36707" s="143"/>
    </row>
    <row r="36708" spans="1:1" ht="15.75" hidden="1">
      <c r="A36708" s="100"/>
    </row>
    <row r="36709" spans="1:1" hidden="1">
      <c r="A36709" s="143"/>
    </row>
    <row r="36710" spans="1:1" hidden="1">
      <c r="A36710" s="143"/>
    </row>
    <row r="36711" spans="1:1" hidden="1">
      <c r="A36711" s="143"/>
    </row>
    <row r="36712" spans="1:1" hidden="1">
      <c r="A36712" s="143"/>
    </row>
    <row r="36713" spans="1:1" hidden="1">
      <c r="A36713" s="143"/>
    </row>
    <row r="36714" spans="1:1" hidden="1">
      <c r="A36714" s="143"/>
    </row>
    <row r="36715" spans="1:1" hidden="1">
      <c r="A36715" s="143"/>
    </row>
    <row r="36716" spans="1:1" hidden="1">
      <c r="A36716" s="143"/>
    </row>
    <row r="36717" spans="1:1" hidden="1">
      <c r="A36717" s="143"/>
    </row>
    <row r="36718" spans="1:1" hidden="1">
      <c r="A36718" s="143"/>
    </row>
    <row r="36719" spans="1:1" hidden="1">
      <c r="A36719" s="143"/>
    </row>
    <row r="36720" spans="1:1" hidden="1">
      <c r="A36720" s="143"/>
    </row>
    <row r="36721" spans="1:1" hidden="1">
      <c r="A36721" s="143"/>
    </row>
    <row r="36722" spans="1:1" hidden="1">
      <c r="A36722" s="143"/>
    </row>
    <row r="36723" spans="1:1" hidden="1">
      <c r="A36723" s="164"/>
    </row>
    <row r="36724" spans="1:1" hidden="1">
      <c r="A36724" s="164"/>
    </row>
    <row r="36725" spans="1:1" hidden="1">
      <c r="A36725" s="143"/>
    </row>
    <row r="36726" spans="1:1" hidden="1">
      <c r="A36726" s="164"/>
    </row>
    <row r="36727" spans="1:1" hidden="1">
      <c r="A36727" s="164"/>
    </row>
    <row r="36728" spans="1:1" hidden="1">
      <c r="A36728" s="143"/>
    </row>
    <row r="36729" spans="1:1" hidden="1">
      <c r="A36729" s="143"/>
    </row>
    <row r="36730" spans="1:1" ht="13.5" hidden="1" thickBot="1">
      <c r="A36730" s="514"/>
    </row>
    <row r="36731" spans="1:1" hidden="1">
      <c r="A36731" s="164"/>
    </row>
    <row r="36732" spans="1:1" hidden="1">
      <c r="A36732" s="164"/>
    </row>
    <row r="36733" spans="1:1" hidden="1">
      <c r="A36733" s="522"/>
    </row>
    <row r="36734" spans="1:1" hidden="1">
      <c r="A36734" s="118"/>
    </row>
    <row r="36735" spans="1:1" hidden="1">
      <c r="A36735" s="118"/>
    </row>
    <row r="36736" spans="1:1" hidden="1">
      <c r="A36736" s="118"/>
    </row>
    <row r="36737" spans="1:1" ht="15.75" hidden="1">
      <c r="A36737" s="241"/>
    </row>
    <row r="36738" spans="1:1" ht="15.75" hidden="1">
      <c r="A36738" s="241"/>
    </row>
    <row r="36739" spans="1:1" ht="15.75" hidden="1">
      <c r="A36739" s="241"/>
    </row>
    <row r="36740" spans="1:1" ht="15.75" hidden="1">
      <c r="A36740" s="241"/>
    </row>
    <row r="36741" spans="1:1" ht="15.75" hidden="1">
      <c r="A36741" s="241"/>
    </row>
    <row r="36742" spans="1:1" ht="15.75" hidden="1">
      <c r="A36742" s="241"/>
    </row>
    <row r="36743" spans="1:1" ht="15.75" hidden="1">
      <c r="A36743" s="241"/>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21"/>
    </row>
    <row r="36767" spans="1:1" hidden="1">
      <c r="A36767" s="163"/>
    </row>
    <row r="36768" spans="1:1" hidden="1">
      <c r="A36768" s="143"/>
    </row>
    <row r="36769" spans="1:1" hidden="1">
      <c r="A36769" s="143"/>
    </row>
    <row r="36770" spans="1:1" hidden="1">
      <c r="A36770" s="143"/>
    </row>
    <row r="36771" spans="1:1" hidden="1">
      <c r="A36771" s="143"/>
    </row>
    <row r="36772" spans="1:1" hidden="1">
      <c r="A36772" s="143"/>
    </row>
    <row r="36773" spans="1:1" hidden="1">
      <c r="A36773" s="143"/>
    </row>
    <row r="36774" spans="1:1" hidden="1">
      <c r="A36774" s="143"/>
    </row>
    <row r="36775" spans="1:1" hidden="1">
      <c r="A36775" s="143"/>
    </row>
    <row r="36776" spans="1:1" hidden="1">
      <c r="A36776" s="143"/>
    </row>
    <row r="36777" spans="1:1" hidden="1">
      <c r="A36777" s="143"/>
    </row>
    <row r="36778" spans="1:1" hidden="1">
      <c r="A36778" s="143"/>
    </row>
    <row r="36779" spans="1:1" hidden="1">
      <c r="A36779" s="143"/>
    </row>
    <row r="36780" spans="1:1" hidden="1">
      <c r="A36780" s="143"/>
    </row>
    <row r="36781" spans="1:1" hidden="1">
      <c r="A36781" s="143"/>
    </row>
    <row r="36782" spans="1:1" hidden="1">
      <c r="A36782" s="143"/>
    </row>
    <row r="36783" spans="1:1" hidden="1">
      <c r="A36783" s="143"/>
    </row>
    <row r="36784" spans="1:1" hidden="1">
      <c r="A36784" s="143"/>
    </row>
    <row r="36785" spans="1:1" hidden="1">
      <c r="A36785" s="143"/>
    </row>
    <row r="36786" spans="1:1" hidden="1">
      <c r="A36786" s="164"/>
    </row>
    <row r="36787" spans="1:1" hidden="1">
      <c r="A36787" s="164"/>
    </row>
    <row r="36788" spans="1:1" hidden="1">
      <c r="A36788" s="164"/>
    </row>
    <row r="36789" spans="1:1" hidden="1">
      <c r="A36789" s="141"/>
    </row>
    <row r="36790" spans="1:1" hidden="1">
      <c r="A36790" s="141"/>
    </row>
    <row r="36791" spans="1:1" hidden="1">
      <c r="A36791" s="141"/>
    </row>
    <row r="36792" spans="1:1" hidden="1">
      <c r="A36792" s="143"/>
    </row>
    <row r="36793" spans="1:1" hidden="1">
      <c r="A36793" s="143"/>
    </row>
    <row r="36794" spans="1:1" hidden="1">
      <c r="A36794" s="143"/>
    </row>
    <row r="36795" spans="1:1" hidden="1">
      <c r="A36795" s="143"/>
    </row>
    <row r="36796" spans="1:1" hidden="1">
      <c r="A36796" s="143"/>
    </row>
    <row r="36797" spans="1:1" hidden="1">
      <c r="A36797" s="143"/>
    </row>
    <row r="36798" spans="1:1" hidden="1">
      <c r="A36798" s="143"/>
    </row>
    <row r="36799" spans="1:1" hidden="1">
      <c r="A36799" s="143"/>
    </row>
    <row r="36800" spans="1:1" hidden="1">
      <c r="A36800" s="143"/>
    </row>
    <row r="36801" spans="1:1" hidden="1">
      <c r="A36801" s="143"/>
    </row>
    <row r="36802" spans="1:1" hidden="1">
      <c r="A36802" s="143"/>
    </row>
    <row r="36803" spans="1:1" hidden="1">
      <c r="A36803" s="143"/>
    </row>
    <row r="36804" spans="1:1" hidden="1">
      <c r="A36804" s="141"/>
    </row>
    <row r="36805" spans="1:1" hidden="1">
      <c r="A36805" s="141"/>
    </row>
    <row r="36806" spans="1:1" hidden="1">
      <c r="A36806" s="143"/>
    </row>
    <row r="36807" spans="1:1" hidden="1">
      <c r="A36807" s="143"/>
    </row>
    <row r="36808" spans="1:1" hidden="1">
      <c r="A36808" s="143"/>
    </row>
    <row r="36809" spans="1:1" ht="15.75" hidden="1">
      <c r="A36809" s="100"/>
    </row>
    <row r="36810" spans="1:1" hidden="1">
      <c r="A36810" s="143"/>
    </row>
    <row r="36811" spans="1:1" hidden="1">
      <c r="A36811" s="143"/>
    </row>
    <row r="36812" spans="1:1" hidden="1">
      <c r="A36812" s="143"/>
    </row>
    <row r="36813" spans="1:1" hidden="1">
      <c r="A36813" s="143"/>
    </row>
    <row r="36814" spans="1:1" hidden="1">
      <c r="A36814" s="143"/>
    </row>
    <row r="36815" spans="1:1" hidden="1">
      <c r="A36815" s="143"/>
    </row>
    <row r="36816" spans="1:1" hidden="1">
      <c r="A36816" s="143"/>
    </row>
    <row r="36817" spans="1:1" hidden="1">
      <c r="A36817" s="143"/>
    </row>
    <row r="36818" spans="1:1" hidden="1">
      <c r="A36818" s="143"/>
    </row>
    <row r="36819" spans="1:1" hidden="1">
      <c r="A36819" s="143"/>
    </row>
    <row r="36820" spans="1:1" hidden="1">
      <c r="A36820" s="143"/>
    </row>
    <row r="36821" spans="1:1" hidden="1">
      <c r="A36821" s="143"/>
    </row>
    <row r="36822" spans="1:1" hidden="1">
      <c r="A36822" s="143"/>
    </row>
    <row r="36823" spans="1:1" hidden="1">
      <c r="A36823" s="143"/>
    </row>
    <row r="36824" spans="1:1" hidden="1">
      <c r="A36824" s="164"/>
    </row>
    <row r="36825" spans="1:1" hidden="1">
      <c r="A36825" s="164"/>
    </row>
    <row r="36826" spans="1:1" hidden="1">
      <c r="A36826" s="143"/>
    </row>
    <row r="36827" spans="1:1" hidden="1">
      <c r="A36827" s="164"/>
    </row>
    <row r="36828" spans="1:1" hidden="1">
      <c r="A36828" s="164"/>
    </row>
    <row r="36829" spans="1:1" hidden="1">
      <c r="A36829" s="143"/>
    </row>
    <row r="36830" spans="1:1" hidden="1">
      <c r="A36830" s="143"/>
    </row>
    <row r="36831" spans="1:1" ht="13.5" hidden="1" thickBot="1">
      <c r="A36831" s="514"/>
    </row>
    <row r="36832" spans="1:1" hidden="1">
      <c r="A36832" s="164"/>
    </row>
    <row r="36833" spans="1:1" hidden="1">
      <c r="A36833" s="164"/>
    </row>
    <row r="36834" spans="1:1" hidden="1">
      <c r="A36834" s="522"/>
    </row>
    <row r="36835" spans="1:1" hidden="1">
      <c r="A36835" s="118"/>
    </row>
    <row r="36836" spans="1:1" hidden="1">
      <c r="A36836" s="118"/>
    </row>
    <row r="36837" spans="1:1" hidden="1">
      <c r="A36837" s="118"/>
    </row>
    <row r="36838" spans="1:1" ht="15.75" hidden="1">
      <c r="A36838" s="241"/>
    </row>
    <row r="36839" spans="1:1" ht="15.75" hidden="1">
      <c r="A36839" s="241"/>
    </row>
    <row r="36840" spans="1:1" ht="15.75" hidden="1">
      <c r="A36840" s="241"/>
    </row>
    <row r="36841" spans="1:1" ht="15.75" hidden="1">
      <c r="A36841" s="241"/>
    </row>
    <row r="36842" spans="1:1" ht="15.75" hidden="1">
      <c r="A36842" s="241"/>
    </row>
    <row r="36843" spans="1:1" ht="15.75" hidden="1">
      <c r="A36843" s="241"/>
    </row>
    <row r="36844" spans="1:1" ht="15.75" hidden="1">
      <c r="A36844" s="241"/>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21"/>
    </row>
    <row r="36868" spans="1:1" hidden="1">
      <c r="A36868" s="163"/>
    </row>
    <row r="36869" spans="1:1" hidden="1">
      <c r="A36869" s="143"/>
    </row>
    <row r="36870" spans="1:1" hidden="1">
      <c r="A36870" s="143"/>
    </row>
    <row r="36871" spans="1:1" hidden="1">
      <c r="A36871" s="143"/>
    </row>
    <row r="36872" spans="1:1" hidden="1">
      <c r="A36872" s="143"/>
    </row>
    <row r="36873" spans="1:1" hidden="1">
      <c r="A36873" s="143"/>
    </row>
    <row r="36874" spans="1:1" hidden="1">
      <c r="A36874" s="143"/>
    </row>
    <row r="36875" spans="1:1" hidden="1">
      <c r="A36875" s="143"/>
    </row>
    <row r="36876" spans="1:1" hidden="1">
      <c r="A36876" s="143"/>
    </row>
    <row r="36877" spans="1:1" hidden="1">
      <c r="A36877" s="143"/>
    </row>
    <row r="36878" spans="1:1" hidden="1">
      <c r="A36878" s="143"/>
    </row>
    <row r="36879" spans="1:1" hidden="1">
      <c r="A36879" s="143"/>
    </row>
    <row r="36880" spans="1:1" hidden="1">
      <c r="A36880" s="143"/>
    </row>
    <row r="36881" spans="1:1" hidden="1">
      <c r="A36881" s="143"/>
    </row>
    <row r="36882" spans="1:1" hidden="1">
      <c r="A36882" s="143"/>
    </row>
    <row r="36883" spans="1:1" hidden="1">
      <c r="A36883" s="143"/>
    </row>
    <row r="36884" spans="1:1" hidden="1">
      <c r="A36884" s="143"/>
    </row>
    <row r="36885" spans="1:1" hidden="1">
      <c r="A36885" s="143"/>
    </row>
    <row r="36886" spans="1:1" hidden="1">
      <c r="A36886" s="143"/>
    </row>
    <row r="36887" spans="1:1" hidden="1">
      <c r="A36887" s="164"/>
    </row>
    <row r="36888" spans="1:1" hidden="1">
      <c r="A36888" s="164"/>
    </row>
    <row r="36889" spans="1:1" hidden="1">
      <c r="A36889" s="164"/>
    </row>
    <row r="36890" spans="1:1" hidden="1">
      <c r="A36890" s="141"/>
    </row>
    <row r="36891" spans="1:1" hidden="1">
      <c r="A36891" s="141"/>
    </row>
    <row r="36892" spans="1:1" hidden="1">
      <c r="A36892" s="141"/>
    </row>
    <row r="36893" spans="1:1" hidden="1">
      <c r="A36893" s="143"/>
    </row>
    <row r="36894" spans="1:1" hidden="1">
      <c r="A36894" s="143"/>
    </row>
    <row r="36895" spans="1:1" hidden="1">
      <c r="A36895" s="143"/>
    </row>
    <row r="36896" spans="1:1" hidden="1">
      <c r="A36896" s="143"/>
    </row>
    <row r="36897" spans="1:1" hidden="1">
      <c r="A36897" s="143"/>
    </row>
    <row r="36898" spans="1:1" hidden="1">
      <c r="A36898" s="143"/>
    </row>
    <row r="36899" spans="1:1" hidden="1">
      <c r="A36899" s="143"/>
    </row>
    <row r="36900" spans="1:1" hidden="1">
      <c r="A36900" s="143"/>
    </row>
    <row r="36901" spans="1:1" hidden="1">
      <c r="A36901" s="143"/>
    </row>
    <row r="36902" spans="1:1" hidden="1">
      <c r="A36902" s="143"/>
    </row>
    <row r="36903" spans="1:1" hidden="1">
      <c r="A36903" s="143"/>
    </row>
    <row r="36904" spans="1:1" hidden="1">
      <c r="A36904" s="143"/>
    </row>
    <row r="36905" spans="1:1" hidden="1">
      <c r="A36905" s="141"/>
    </row>
    <row r="36906" spans="1:1" hidden="1">
      <c r="A36906" s="141"/>
    </row>
    <row r="36907" spans="1:1" hidden="1">
      <c r="A36907" s="143"/>
    </row>
    <row r="36908" spans="1:1" hidden="1">
      <c r="A36908" s="143"/>
    </row>
    <row r="36909" spans="1:1" hidden="1">
      <c r="A36909" s="143"/>
    </row>
    <row r="36910" spans="1:1" ht="15.75" hidden="1">
      <c r="A36910" s="100"/>
    </row>
    <row r="36911" spans="1:1" hidden="1">
      <c r="A36911" s="143"/>
    </row>
    <row r="36912" spans="1:1" hidden="1">
      <c r="A36912" s="143"/>
    </row>
    <row r="36913" spans="1:1" hidden="1">
      <c r="A36913" s="143"/>
    </row>
    <row r="36914" spans="1:1" hidden="1">
      <c r="A36914" s="143"/>
    </row>
    <row r="36915" spans="1:1" hidden="1">
      <c r="A36915" s="143"/>
    </row>
    <row r="36916" spans="1:1" hidden="1">
      <c r="A36916" s="143"/>
    </row>
    <row r="36917" spans="1:1" hidden="1">
      <c r="A36917" s="143"/>
    </row>
    <row r="36918" spans="1:1" hidden="1">
      <c r="A36918" s="143"/>
    </row>
    <row r="36919" spans="1:1" hidden="1">
      <c r="A36919" s="143"/>
    </row>
    <row r="36920" spans="1:1" hidden="1">
      <c r="A36920" s="143"/>
    </row>
    <row r="36921" spans="1:1" hidden="1">
      <c r="A36921" s="143"/>
    </row>
    <row r="36922" spans="1:1" hidden="1">
      <c r="A36922" s="143"/>
    </row>
    <row r="36923" spans="1:1" hidden="1">
      <c r="A36923" s="143"/>
    </row>
    <row r="36924" spans="1:1" hidden="1">
      <c r="A36924" s="143"/>
    </row>
    <row r="36925" spans="1:1" hidden="1">
      <c r="A36925" s="164"/>
    </row>
    <row r="36926" spans="1:1" hidden="1">
      <c r="A36926" s="164"/>
    </row>
    <row r="36927" spans="1:1" hidden="1">
      <c r="A36927" s="143"/>
    </row>
    <row r="36928" spans="1:1" hidden="1">
      <c r="A36928" s="164"/>
    </row>
    <row r="36929" spans="1:1" hidden="1">
      <c r="A36929" s="164"/>
    </row>
    <row r="36930" spans="1:1" hidden="1">
      <c r="A36930" s="143"/>
    </row>
    <row r="36931" spans="1:1" hidden="1">
      <c r="A36931" s="143"/>
    </row>
    <row r="36932" spans="1:1" ht="13.5" hidden="1" thickBot="1">
      <c r="A36932" s="514"/>
    </row>
    <row r="36933" spans="1:1" hidden="1">
      <c r="A36933" s="164"/>
    </row>
    <row r="36934" spans="1:1" hidden="1">
      <c r="A36934" s="164"/>
    </row>
    <row r="36935" spans="1:1" hidden="1">
      <c r="A36935" s="522"/>
    </row>
    <row r="36936" spans="1:1" hidden="1">
      <c r="A36936" s="118"/>
    </row>
    <row r="36937" spans="1:1" hidden="1">
      <c r="A36937" s="118"/>
    </row>
    <row r="36938" spans="1:1" hidden="1">
      <c r="A36938" s="118"/>
    </row>
    <row r="36939" spans="1:1" ht="15.75" hidden="1">
      <c r="A36939" s="241"/>
    </row>
    <row r="36940" spans="1:1" ht="15.75" hidden="1">
      <c r="A36940" s="241"/>
    </row>
    <row r="36941" spans="1:1" ht="15.75" hidden="1">
      <c r="A36941" s="241"/>
    </row>
    <row r="36942" spans="1:1" ht="15.75" hidden="1">
      <c r="A36942" s="241"/>
    </row>
    <row r="36943" spans="1:1" ht="15.75" hidden="1">
      <c r="A36943" s="241"/>
    </row>
    <row r="36944" spans="1:1" ht="15.75" hidden="1">
      <c r="A36944" s="241"/>
    </row>
    <row r="36945" spans="1:1" ht="15.75" hidden="1">
      <c r="A36945" s="241"/>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21"/>
    </row>
    <row r="36969" spans="1:1" hidden="1">
      <c r="A36969" s="163"/>
    </row>
    <row r="36970" spans="1:1" hidden="1">
      <c r="A36970" s="143"/>
    </row>
    <row r="36971" spans="1:1" hidden="1">
      <c r="A36971" s="143"/>
    </row>
    <row r="36972" spans="1:1" hidden="1">
      <c r="A36972" s="143"/>
    </row>
    <row r="36973" spans="1:1" hidden="1">
      <c r="A36973" s="143"/>
    </row>
    <row r="36974" spans="1:1" hidden="1">
      <c r="A36974" s="143"/>
    </row>
    <row r="36975" spans="1:1" hidden="1">
      <c r="A36975" s="143"/>
    </row>
    <row r="36976" spans="1:1" hidden="1">
      <c r="A36976" s="143"/>
    </row>
    <row r="36977" spans="1:1" hidden="1">
      <c r="A36977" s="143"/>
    </row>
    <row r="36978" spans="1:1" hidden="1">
      <c r="A36978" s="143"/>
    </row>
    <row r="36979" spans="1:1" hidden="1">
      <c r="A36979" s="143"/>
    </row>
    <row r="36980" spans="1:1" hidden="1">
      <c r="A36980" s="143"/>
    </row>
    <row r="36981" spans="1:1" hidden="1">
      <c r="A36981" s="143"/>
    </row>
    <row r="36982" spans="1:1" hidden="1">
      <c r="A36982" s="143"/>
    </row>
    <row r="36983" spans="1:1" hidden="1">
      <c r="A36983" s="143"/>
    </row>
    <row r="36984" spans="1:1" hidden="1">
      <c r="A36984" s="143"/>
    </row>
    <row r="36985" spans="1:1" hidden="1">
      <c r="A36985" s="143"/>
    </row>
    <row r="36986" spans="1:1" hidden="1">
      <c r="A36986" s="143"/>
    </row>
    <row r="36987" spans="1:1" hidden="1">
      <c r="A36987" s="143"/>
    </row>
    <row r="36988" spans="1:1" hidden="1">
      <c r="A36988" s="164"/>
    </row>
    <row r="36989" spans="1:1" hidden="1">
      <c r="A36989" s="164"/>
    </row>
    <row r="36990" spans="1:1" hidden="1">
      <c r="A36990" s="164"/>
    </row>
    <row r="36991" spans="1:1" hidden="1">
      <c r="A36991" s="141"/>
    </row>
    <row r="36992" spans="1:1" hidden="1">
      <c r="A36992" s="141"/>
    </row>
    <row r="36993" spans="1:1" hidden="1">
      <c r="A36993" s="141"/>
    </row>
    <row r="36994" spans="1:1" hidden="1">
      <c r="A36994" s="143"/>
    </row>
    <row r="36995" spans="1:1" hidden="1">
      <c r="A36995" s="143"/>
    </row>
    <row r="36996" spans="1:1" hidden="1">
      <c r="A36996" s="143"/>
    </row>
    <row r="36997" spans="1:1" hidden="1">
      <c r="A36997" s="143"/>
    </row>
    <row r="36998" spans="1:1" hidden="1">
      <c r="A36998" s="143"/>
    </row>
    <row r="36999" spans="1:1" hidden="1">
      <c r="A36999" s="143"/>
    </row>
    <row r="37000" spans="1:1" hidden="1">
      <c r="A37000" s="143"/>
    </row>
    <row r="37001" spans="1:1" hidden="1">
      <c r="A37001" s="143"/>
    </row>
    <row r="37002" spans="1:1" hidden="1">
      <c r="A37002" s="143"/>
    </row>
    <row r="37003" spans="1:1" hidden="1">
      <c r="A37003" s="143"/>
    </row>
    <row r="37004" spans="1:1" hidden="1">
      <c r="A37004" s="143"/>
    </row>
    <row r="37005" spans="1:1" hidden="1">
      <c r="A37005" s="143"/>
    </row>
    <row r="37006" spans="1:1" hidden="1">
      <c r="A37006" s="141"/>
    </row>
    <row r="37007" spans="1:1" hidden="1">
      <c r="A37007" s="141"/>
    </row>
    <row r="37008" spans="1:1" hidden="1">
      <c r="A37008" s="143"/>
    </row>
    <row r="37009" spans="1:1" hidden="1">
      <c r="A37009" s="143"/>
    </row>
    <row r="37010" spans="1:1" hidden="1">
      <c r="A37010" s="143"/>
    </row>
    <row r="37011" spans="1:1" ht="15.75" hidden="1">
      <c r="A37011" s="100"/>
    </row>
    <row r="37012" spans="1:1" hidden="1">
      <c r="A37012" s="143"/>
    </row>
    <row r="37013" spans="1:1" hidden="1">
      <c r="A37013" s="143"/>
    </row>
    <row r="37014" spans="1:1" hidden="1">
      <c r="A37014" s="143"/>
    </row>
    <row r="37015" spans="1:1" hidden="1">
      <c r="A37015" s="143"/>
    </row>
    <row r="37016" spans="1:1" hidden="1">
      <c r="A37016" s="143"/>
    </row>
    <row r="37017" spans="1:1" hidden="1">
      <c r="A37017" s="143"/>
    </row>
    <row r="37018" spans="1:1" hidden="1">
      <c r="A37018" s="143"/>
    </row>
    <row r="37019" spans="1:1" hidden="1">
      <c r="A37019" s="143"/>
    </row>
    <row r="37020" spans="1:1" hidden="1">
      <c r="A37020" s="143"/>
    </row>
    <row r="37021" spans="1:1" hidden="1">
      <c r="A37021" s="143"/>
    </row>
    <row r="37022" spans="1:1" hidden="1">
      <c r="A37022" s="143"/>
    </row>
    <row r="37023" spans="1:1" hidden="1">
      <c r="A37023" s="143"/>
    </row>
    <row r="37024" spans="1:1" hidden="1">
      <c r="A37024" s="143"/>
    </row>
    <row r="37025" spans="1:1" hidden="1">
      <c r="A37025" s="143"/>
    </row>
    <row r="37026" spans="1:1" hidden="1">
      <c r="A37026" s="164"/>
    </row>
    <row r="37027" spans="1:1" hidden="1">
      <c r="A37027" s="164"/>
    </row>
    <row r="37028" spans="1:1" hidden="1">
      <c r="A37028" s="143"/>
    </row>
    <row r="37029" spans="1:1" hidden="1">
      <c r="A37029" s="164"/>
    </row>
    <row r="37030" spans="1:1" hidden="1">
      <c r="A37030" s="164"/>
    </row>
    <row r="37031" spans="1:1" hidden="1">
      <c r="A37031" s="143"/>
    </row>
    <row r="37032" spans="1:1" hidden="1">
      <c r="A37032" s="143"/>
    </row>
    <row r="37033" spans="1:1" ht="13.5" hidden="1" thickBot="1">
      <c r="A37033" s="514"/>
    </row>
    <row r="37034" spans="1:1" hidden="1">
      <c r="A37034" s="164"/>
    </row>
    <row r="37035" spans="1:1" hidden="1">
      <c r="A37035" s="164"/>
    </row>
    <row r="37036" spans="1:1" hidden="1">
      <c r="A37036" s="522"/>
    </row>
    <row r="37037" spans="1:1" hidden="1">
      <c r="A37037" s="118"/>
    </row>
    <row r="37038" spans="1:1" hidden="1">
      <c r="A37038" s="118"/>
    </row>
    <row r="37039" spans="1:1" hidden="1">
      <c r="A37039" s="118"/>
    </row>
    <row r="37040" spans="1:1" ht="15.75" hidden="1">
      <c r="A37040" s="241"/>
    </row>
    <row r="37041" spans="1:1" ht="15.75" hidden="1">
      <c r="A37041" s="241"/>
    </row>
    <row r="37042" spans="1:1" ht="15.75" hidden="1">
      <c r="A37042" s="241"/>
    </row>
    <row r="37043" spans="1:1" ht="15.75" hidden="1">
      <c r="A37043" s="241"/>
    </row>
    <row r="37044" spans="1:1" ht="15.75" hidden="1">
      <c r="A37044" s="241"/>
    </row>
    <row r="37045" spans="1:1" ht="15.75" hidden="1">
      <c r="A37045" s="241"/>
    </row>
    <row r="37046" spans="1:1" ht="15.75" hidden="1">
      <c r="A37046" s="241"/>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21"/>
    </row>
    <row r="37070" spans="1:1" hidden="1">
      <c r="A37070" s="163"/>
    </row>
    <row r="37071" spans="1:1" hidden="1">
      <c r="A37071" s="143"/>
    </row>
    <row r="37072" spans="1:1" hidden="1">
      <c r="A37072" s="143"/>
    </row>
    <row r="37073" spans="1:1" hidden="1">
      <c r="A37073" s="143"/>
    </row>
    <row r="37074" spans="1:1" hidden="1">
      <c r="A37074" s="143"/>
    </row>
    <row r="37075" spans="1:1" hidden="1">
      <c r="A37075" s="143"/>
    </row>
    <row r="37076" spans="1:1" hidden="1">
      <c r="A37076" s="143"/>
    </row>
    <row r="37077" spans="1:1" hidden="1">
      <c r="A37077" s="143"/>
    </row>
    <row r="37078" spans="1:1" hidden="1">
      <c r="A37078" s="143"/>
    </row>
    <row r="37079" spans="1:1" hidden="1">
      <c r="A37079" s="143"/>
    </row>
    <row r="37080" spans="1:1" hidden="1">
      <c r="A37080" s="143"/>
    </row>
    <row r="37081" spans="1:1" hidden="1">
      <c r="A37081" s="143"/>
    </row>
    <row r="37082" spans="1:1" hidden="1">
      <c r="A37082" s="143"/>
    </row>
    <row r="37083" spans="1:1" hidden="1">
      <c r="A37083" s="143"/>
    </row>
    <row r="37084" spans="1:1" hidden="1">
      <c r="A37084" s="143"/>
    </row>
    <row r="37085" spans="1:1" hidden="1">
      <c r="A37085" s="143"/>
    </row>
    <row r="37086" spans="1:1" hidden="1">
      <c r="A37086" s="143"/>
    </row>
    <row r="37087" spans="1:1" hidden="1">
      <c r="A37087" s="143"/>
    </row>
    <row r="37088" spans="1:1" hidden="1">
      <c r="A37088" s="143"/>
    </row>
    <row r="37089" spans="1:1" hidden="1">
      <c r="A37089" s="164"/>
    </row>
    <row r="37090" spans="1:1" hidden="1">
      <c r="A37090" s="164"/>
    </row>
    <row r="37091" spans="1:1" hidden="1">
      <c r="A37091" s="164"/>
    </row>
    <row r="37092" spans="1:1" hidden="1">
      <c r="A37092" s="141"/>
    </row>
    <row r="37093" spans="1:1" hidden="1">
      <c r="A37093" s="141"/>
    </row>
    <row r="37094" spans="1:1" hidden="1">
      <c r="A37094" s="141"/>
    </row>
    <row r="37095" spans="1:1" hidden="1">
      <c r="A37095" s="143"/>
    </row>
    <row r="37096" spans="1:1" hidden="1">
      <c r="A37096" s="143"/>
    </row>
    <row r="37097" spans="1:1" hidden="1">
      <c r="A37097" s="143"/>
    </row>
    <row r="37098" spans="1:1" hidden="1">
      <c r="A37098" s="143"/>
    </row>
    <row r="37099" spans="1:1" hidden="1">
      <c r="A37099" s="143"/>
    </row>
    <row r="37100" spans="1:1" hidden="1">
      <c r="A37100" s="143"/>
    </row>
    <row r="37101" spans="1:1" hidden="1">
      <c r="A37101" s="143"/>
    </row>
    <row r="37102" spans="1:1" hidden="1">
      <c r="A37102" s="143"/>
    </row>
    <row r="37103" spans="1:1" hidden="1">
      <c r="A37103" s="143"/>
    </row>
    <row r="37104" spans="1:1" hidden="1">
      <c r="A37104" s="143"/>
    </row>
    <row r="37105" spans="1:1" hidden="1">
      <c r="A37105" s="143"/>
    </row>
    <row r="37106" spans="1:1" hidden="1">
      <c r="A37106" s="143"/>
    </row>
    <row r="37107" spans="1:1" hidden="1">
      <c r="A37107" s="141"/>
    </row>
    <row r="37108" spans="1:1" hidden="1">
      <c r="A37108" s="141"/>
    </row>
    <row r="37109" spans="1:1" hidden="1">
      <c r="A37109" s="143"/>
    </row>
    <row r="37110" spans="1:1" hidden="1">
      <c r="A37110" s="143"/>
    </row>
    <row r="37111" spans="1:1" hidden="1">
      <c r="A37111" s="143"/>
    </row>
    <row r="37112" spans="1:1" ht="15.75" hidden="1">
      <c r="A37112" s="100"/>
    </row>
    <row r="37113" spans="1:1" hidden="1">
      <c r="A37113" s="143"/>
    </row>
    <row r="37114" spans="1:1" hidden="1">
      <c r="A37114" s="143"/>
    </row>
    <row r="37115" spans="1:1" hidden="1">
      <c r="A37115" s="143"/>
    </row>
    <row r="37116" spans="1:1" hidden="1">
      <c r="A37116" s="143"/>
    </row>
    <row r="37117" spans="1:1" hidden="1">
      <c r="A37117" s="143"/>
    </row>
    <row r="37118" spans="1:1" hidden="1">
      <c r="A37118" s="143"/>
    </row>
    <row r="37119" spans="1:1" hidden="1">
      <c r="A37119" s="143"/>
    </row>
    <row r="37120" spans="1:1" hidden="1">
      <c r="A37120" s="143"/>
    </row>
    <row r="37121" spans="1:1" hidden="1">
      <c r="A37121" s="143"/>
    </row>
    <row r="37122" spans="1:1" hidden="1">
      <c r="A37122" s="143"/>
    </row>
    <row r="37123" spans="1:1" hidden="1">
      <c r="A37123" s="143"/>
    </row>
    <row r="37124" spans="1:1" hidden="1">
      <c r="A37124" s="143"/>
    </row>
    <row r="37125" spans="1:1" hidden="1">
      <c r="A37125" s="143"/>
    </row>
    <row r="37126" spans="1:1" hidden="1">
      <c r="A37126" s="143"/>
    </row>
    <row r="37127" spans="1:1" hidden="1">
      <c r="A37127" s="164"/>
    </row>
    <row r="37128" spans="1:1" hidden="1">
      <c r="A37128" s="164"/>
    </row>
    <row r="37129" spans="1:1" hidden="1">
      <c r="A37129" s="143"/>
    </row>
    <row r="37130" spans="1:1" hidden="1">
      <c r="A37130" s="164"/>
    </row>
    <row r="37131" spans="1:1" hidden="1">
      <c r="A37131" s="164"/>
    </row>
    <row r="37132" spans="1:1" hidden="1">
      <c r="A37132" s="143"/>
    </row>
    <row r="37133" spans="1:1" hidden="1">
      <c r="A37133" s="143"/>
    </row>
    <row r="37134" spans="1:1" ht="13.5" hidden="1" thickBot="1">
      <c r="A37134" s="514"/>
    </row>
    <row r="37135" spans="1:1" hidden="1">
      <c r="A37135" s="164"/>
    </row>
    <row r="37136" spans="1:1" hidden="1">
      <c r="A37136" s="164"/>
    </row>
    <row r="37137" spans="1:1" hidden="1">
      <c r="A37137" s="522"/>
    </row>
    <row r="37138" spans="1:1" hidden="1">
      <c r="A37138" s="118"/>
    </row>
    <row r="37139" spans="1:1" hidden="1">
      <c r="A37139" s="118"/>
    </row>
    <row r="37140" spans="1:1" hidden="1">
      <c r="A37140" s="118"/>
    </row>
    <row r="37141" spans="1:1" ht="15.75" hidden="1">
      <c r="A37141" s="241"/>
    </row>
    <row r="37142" spans="1:1" ht="15.75" hidden="1">
      <c r="A37142" s="241"/>
    </row>
    <row r="37143" spans="1:1" ht="15.75" hidden="1">
      <c r="A37143" s="241"/>
    </row>
    <row r="37144" spans="1:1" ht="15.75" hidden="1">
      <c r="A37144" s="241"/>
    </row>
    <row r="37145" spans="1:1" ht="15.75" hidden="1">
      <c r="A37145" s="241"/>
    </row>
    <row r="37146" spans="1:1" ht="15.75" hidden="1">
      <c r="A37146" s="241"/>
    </row>
    <row r="37147" spans="1:1" ht="15.75" hidden="1">
      <c r="A37147" s="241"/>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21"/>
    </row>
    <row r="37171" spans="1:1" hidden="1">
      <c r="A37171" s="163"/>
    </row>
    <row r="37172" spans="1:1" hidden="1">
      <c r="A37172" s="143"/>
    </row>
    <row r="37173" spans="1:1" hidden="1">
      <c r="A37173" s="143"/>
    </row>
    <row r="37174" spans="1:1" hidden="1">
      <c r="A37174" s="143"/>
    </row>
    <row r="37175" spans="1:1" hidden="1">
      <c r="A37175" s="143"/>
    </row>
    <row r="37176" spans="1:1" hidden="1">
      <c r="A37176" s="143"/>
    </row>
    <row r="37177" spans="1:1" hidden="1">
      <c r="A37177" s="143"/>
    </row>
    <row r="37178" spans="1:1" hidden="1">
      <c r="A37178" s="143"/>
    </row>
    <row r="37179" spans="1:1" hidden="1">
      <c r="A37179" s="143"/>
    </row>
    <row r="37180" spans="1:1" hidden="1">
      <c r="A37180" s="143"/>
    </row>
    <row r="37181" spans="1:1" hidden="1">
      <c r="A37181" s="143"/>
    </row>
    <row r="37182" spans="1:1" hidden="1">
      <c r="A37182" s="143"/>
    </row>
    <row r="37183" spans="1:1" hidden="1">
      <c r="A37183" s="143"/>
    </row>
    <row r="37184" spans="1:1" hidden="1">
      <c r="A37184" s="143"/>
    </row>
    <row r="37185" spans="1:1" hidden="1">
      <c r="A37185" s="143"/>
    </row>
    <row r="37186" spans="1:1" hidden="1">
      <c r="A37186" s="143"/>
    </row>
    <row r="37187" spans="1:1" hidden="1">
      <c r="A37187" s="143"/>
    </row>
    <row r="37188" spans="1:1" hidden="1">
      <c r="A37188" s="143"/>
    </row>
    <row r="37189" spans="1:1" hidden="1">
      <c r="A37189" s="143"/>
    </row>
    <row r="37190" spans="1:1" hidden="1">
      <c r="A37190" s="164"/>
    </row>
    <row r="37191" spans="1:1" hidden="1">
      <c r="A37191" s="164"/>
    </row>
    <row r="37192" spans="1:1" hidden="1">
      <c r="A37192" s="164"/>
    </row>
    <row r="37193" spans="1:1" hidden="1">
      <c r="A37193" s="141"/>
    </row>
    <row r="37194" spans="1:1" hidden="1">
      <c r="A37194" s="141"/>
    </row>
    <row r="37195" spans="1:1" hidden="1">
      <c r="A37195" s="141"/>
    </row>
    <row r="37196" spans="1:1" hidden="1">
      <c r="A37196" s="143"/>
    </row>
    <row r="37197" spans="1:1" hidden="1">
      <c r="A37197" s="143"/>
    </row>
    <row r="37198" spans="1:1" hidden="1">
      <c r="A37198" s="143"/>
    </row>
    <row r="37199" spans="1:1" hidden="1">
      <c r="A37199" s="143"/>
    </row>
    <row r="37200" spans="1:1" hidden="1">
      <c r="A37200" s="143"/>
    </row>
    <row r="37201" spans="1:1" hidden="1">
      <c r="A37201" s="143"/>
    </row>
    <row r="37202" spans="1:1" hidden="1">
      <c r="A37202" s="143"/>
    </row>
    <row r="37203" spans="1:1" hidden="1">
      <c r="A37203" s="143"/>
    </row>
    <row r="37204" spans="1:1" hidden="1">
      <c r="A37204" s="143"/>
    </row>
    <row r="37205" spans="1:1" hidden="1">
      <c r="A37205" s="143"/>
    </row>
    <row r="37206" spans="1:1" hidden="1">
      <c r="A37206" s="143"/>
    </row>
    <row r="37207" spans="1:1" hidden="1">
      <c r="A37207" s="143"/>
    </row>
    <row r="37208" spans="1:1" hidden="1">
      <c r="A37208" s="141"/>
    </row>
    <row r="37209" spans="1:1" hidden="1">
      <c r="A37209" s="141"/>
    </row>
    <row r="37210" spans="1:1" hidden="1">
      <c r="A37210" s="143"/>
    </row>
    <row r="37211" spans="1:1" hidden="1">
      <c r="A37211" s="143"/>
    </row>
    <row r="37212" spans="1:1" hidden="1">
      <c r="A37212" s="143"/>
    </row>
    <row r="37213" spans="1:1" ht="15.75" hidden="1">
      <c r="A37213" s="100"/>
    </row>
    <row r="37214" spans="1:1" hidden="1">
      <c r="A37214" s="143"/>
    </row>
    <row r="37215" spans="1:1" hidden="1">
      <c r="A37215" s="143"/>
    </row>
    <row r="37216" spans="1:1" hidden="1">
      <c r="A37216" s="143"/>
    </row>
    <row r="37217" spans="1:1" hidden="1">
      <c r="A37217" s="143"/>
    </row>
    <row r="37218" spans="1:1" hidden="1">
      <c r="A37218" s="143"/>
    </row>
    <row r="37219" spans="1:1" hidden="1">
      <c r="A37219" s="143"/>
    </row>
    <row r="37220" spans="1:1" hidden="1">
      <c r="A37220" s="143"/>
    </row>
    <row r="37221" spans="1:1" hidden="1">
      <c r="A37221" s="143"/>
    </row>
    <row r="37222" spans="1:1" hidden="1">
      <c r="A37222" s="143"/>
    </row>
    <row r="37223" spans="1:1" hidden="1">
      <c r="A37223" s="143"/>
    </row>
    <row r="37224" spans="1:1" hidden="1">
      <c r="A37224" s="143"/>
    </row>
    <row r="37225" spans="1:1" hidden="1">
      <c r="A37225" s="143"/>
    </row>
    <row r="37226" spans="1:1" hidden="1">
      <c r="A37226" s="143"/>
    </row>
    <row r="37227" spans="1:1" hidden="1">
      <c r="A37227" s="143"/>
    </row>
    <row r="37228" spans="1:1" hidden="1">
      <c r="A37228" s="164"/>
    </row>
    <row r="37229" spans="1:1" hidden="1">
      <c r="A37229" s="164"/>
    </row>
    <row r="37230" spans="1:1" hidden="1">
      <c r="A37230" s="143"/>
    </row>
    <row r="37231" spans="1:1" hidden="1">
      <c r="A37231" s="164"/>
    </row>
    <row r="37232" spans="1:1" hidden="1">
      <c r="A37232" s="164"/>
    </row>
    <row r="37233" spans="1:1" hidden="1">
      <c r="A37233" s="143"/>
    </row>
    <row r="37234" spans="1:1" hidden="1">
      <c r="A37234" s="143"/>
    </row>
    <row r="37235" spans="1:1" ht="13.5" hidden="1" thickBot="1">
      <c r="A37235" s="514"/>
    </row>
    <row r="37236" spans="1:1" hidden="1">
      <c r="A37236" s="164"/>
    </row>
    <row r="37237" spans="1:1" hidden="1">
      <c r="A37237" s="164"/>
    </row>
    <row r="37238" spans="1:1" hidden="1">
      <c r="A37238" s="522"/>
    </row>
    <row r="37239" spans="1:1" hidden="1">
      <c r="A37239" s="118"/>
    </row>
    <row r="37240" spans="1:1" hidden="1">
      <c r="A37240" s="118"/>
    </row>
    <row r="37241" spans="1:1" hidden="1">
      <c r="A37241" s="118"/>
    </row>
    <row r="37242" spans="1:1" ht="15.75" hidden="1">
      <c r="A37242" s="241"/>
    </row>
    <row r="37243" spans="1:1" ht="15.75" hidden="1">
      <c r="A37243" s="241"/>
    </row>
    <row r="37244" spans="1:1" ht="15.75" hidden="1">
      <c r="A37244" s="241"/>
    </row>
    <row r="37245" spans="1:1" ht="15.75" hidden="1">
      <c r="A37245" s="241"/>
    </row>
    <row r="37246" spans="1:1" ht="15.75" hidden="1">
      <c r="A37246" s="241"/>
    </row>
    <row r="37247" spans="1:1" ht="15.75" hidden="1">
      <c r="A37247" s="241"/>
    </row>
    <row r="37248" spans="1:1" ht="15.75" hidden="1">
      <c r="A37248" s="241"/>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21"/>
    </row>
    <row r="37272" spans="1:1" hidden="1">
      <c r="A37272" s="163"/>
    </row>
    <row r="37273" spans="1:1" hidden="1">
      <c r="A37273" s="143"/>
    </row>
    <row r="37274" spans="1:1" hidden="1">
      <c r="A37274" s="143"/>
    </row>
    <row r="37275" spans="1:1" hidden="1">
      <c r="A37275" s="143"/>
    </row>
    <row r="37276" spans="1:1" hidden="1">
      <c r="A37276" s="143"/>
    </row>
    <row r="37277" spans="1:1" hidden="1">
      <c r="A37277" s="143"/>
    </row>
    <row r="37278" spans="1:1" hidden="1">
      <c r="A37278" s="143"/>
    </row>
    <row r="37279" spans="1:1" hidden="1">
      <c r="A37279" s="143"/>
    </row>
    <row r="37280" spans="1:1" hidden="1">
      <c r="A37280" s="143"/>
    </row>
    <row r="37281" spans="1:1" hidden="1">
      <c r="A37281" s="143"/>
    </row>
    <row r="37282" spans="1:1" hidden="1">
      <c r="A37282" s="143"/>
    </row>
    <row r="37283" spans="1:1" hidden="1">
      <c r="A37283" s="143"/>
    </row>
    <row r="37284" spans="1:1" hidden="1">
      <c r="A37284" s="143"/>
    </row>
    <row r="37285" spans="1:1" hidden="1">
      <c r="A37285" s="143"/>
    </row>
    <row r="37286" spans="1:1" hidden="1">
      <c r="A37286" s="143"/>
    </row>
    <row r="37287" spans="1:1" hidden="1">
      <c r="A37287" s="143"/>
    </row>
    <row r="37288" spans="1:1" hidden="1">
      <c r="A37288" s="143"/>
    </row>
    <row r="37289" spans="1:1" hidden="1">
      <c r="A37289" s="143"/>
    </row>
    <row r="37290" spans="1:1" hidden="1">
      <c r="A37290" s="143"/>
    </row>
    <row r="37291" spans="1:1" hidden="1">
      <c r="A37291" s="164"/>
    </row>
    <row r="37292" spans="1:1" hidden="1">
      <c r="A37292" s="164"/>
    </row>
    <row r="37293" spans="1:1" hidden="1">
      <c r="A37293" s="164"/>
    </row>
    <row r="37294" spans="1:1" hidden="1">
      <c r="A37294" s="141"/>
    </row>
    <row r="37295" spans="1:1" hidden="1">
      <c r="A37295" s="141"/>
    </row>
    <row r="37296" spans="1:1" hidden="1">
      <c r="A37296" s="141"/>
    </row>
    <row r="37297" spans="1:1" hidden="1">
      <c r="A37297" s="143"/>
    </row>
    <row r="37298" spans="1:1" hidden="1">
      <c r="A37298" s="143"/>
    </row>
    <row r="37299" spans="1:1" hidden="1">
      <c r="A37299" s="143"/>
    </row>
    <row r="37300" spans="1:1" hidden="1">
      <c r="A37300" s="143"/>
    </row>
    <row r="37301" spans="1:1" hidden="1">
      <c r="A37301" s="143"/>
    </row>
    <row r="37302" spans="1:1" hidden="1">
      <c r="A37302" s="143"/>
    </row>
    <row r="37303" spans="1:1" hidden="1">
      <c r="A37303" s="143"/>
    </row>
    <row r="37304" spans="1:1" hidden="1">
      <c r="A37304" s="143"/>
    </row>
    <row r="37305" spans="1:1" hidden="1">
      <c r="A37305" s="143"/>
    </row>
    <row r="37306" spans="1:1" hidden="1">
      <c r="A37306" s="143"/>
    </row>
    <row r="37307" spans="1:1" hidden="1">
      <c r="A37307" s="143"/>
    </row>
    <row r="37308" spans="1:1" hidden="1">
      <c r="A37308" s="143"/>
    </row>
    <row r="37309" spans="1:1" hidden="1">
      <c r="A37309" s="141"/>
    </row>
    <row r="37310" spans="1:1" hidden="1">
      <c r="A37310" s="141"/>
    </row>
    <row r="37311" spans="1:1" hidden="1">
      <c r="A37311" s="143"/>
    </row>
    <row r="37312" spans="1:1" hidden="1">
      <c r="A37312" s="143"/>
    </row>
    <row r="37313" spans="1:1" hidden="1">
      <c r="A37313" s="143"/>
    </row>
    <row r="37314" spans="1:1" ht="15.75" hidden="1">
      <c r="A37314" s="100"/>
    </row>
    <row r="37315" spans="1:1" hidden="1">
      <c r="A37315" s="143"/>
    </row>
    <row r="37316" spans="1:1" hidden="1">
      <c r="A37316" s="143"/>
    </row>
    <row r="37317" spans="1:1" hidden="1">
      <c r="A37317" s="143"/>
    </row>
    <row r="37318" spans="1:1" hidden="1">
      <c r="A37318" s="143"/>
    </row>
    <row r="37319" spans="1:1" hidden="1">
      <c r="A37319" s="143"/>
    </row>
    <row r="37320" spans="1:1" hidden="1">
      <c r="A37320" s="143"/>
    </row>
    <row r="37321" spans="1:1" hidden="1">
      <c r="A37321" s="143"/>
    </row>
    <row r="37322" spans="1:1" hidden="1">
      <c r="A37322" s="143"/>
    </row>
    <row r="37323" spans="1:1" hidden="1">
      <c r="A37323" s="143"/>
    </row>
    <row r="37324" spans="1:1" hidden="1">
      <c r="A37324" s="143"/>
    </row>
    <row r="37325" spans="1:1" hidden="1">
      <c r="A37325" s="143"/>
    </row>
    <row r="37326" spans="1:1" hidden="1">
      <c r="A37326" s="143"/>
    </row>
    <row r="37327" spans="1:1" hidden="1">
      <c r="A37327" s="143"/>
    </row>
    <row r="37328" spans="1:1" hidden="1">
      <c r="A37328" s="143"/>
    </row>
    <row r="37329" spans="1:1" hidden="1">
      <c r="A37329" s="164"/>
    </row>
    <row r="37330" spans="1:1" hidden="1">
      <c r="A37330" s="164"/>
    </row>
    <row r="37331" spans="1:1" hidden="1">
      <c r="A37331" s="143"/>
    </row>
    <row r="37332" spans="1:1" hidden="1">
      <c r="A37332" s="164"/>
    </row>
    <row r="37333" spans="1:1" hidden="1">
      <c r="A37333" s="164"/>
    </row>
    <row r="37334" spans="1:1" hidden="1">
      <c r="A37334" s="143"/>
    </row>
    <row r="37335" spans="1:1" hidden="1">
      <c r="A37335" s="143"/>
    </row>
    <row r="37336" spans="1:1" ht="13.5" hidden="1" thickBot="1">
      <c r="A37336" s="514"/>
    </row>
    <row r="37337" spans="1:1" hidden="1">
      <c r="A37337" s="164"/>
    </row>
    <row r="37338" spans="1:1" hidden="1">
      <c r="A37338" s="164"/>
    </row>
    <row r="37339" spans="1:1" hidden="1">
      <c r="A37339" s="522"/>
    </row>
    <row r="37340" spans="1:1" hidden="1">
      <c r="A37340" s="118"/>
    </row>
    <row r="37341" spans="1:1" hidden="1">
      <c r="A37341" s="118"/>
    </row>
    <row r="37342" spans="1:1" hidden="1">
      <c r="A37342" s="118"/>
    </row>
    <row r="37343" spans="1:1" ht="15.75" hidden="1">
      <c r="A37343" s="241"/>
    </row>
    <row r="37344" spans="1:1" ht="15.75" hidden="1">
      <c r="A37344" s="241"/>
    </row>
    <row r="37345" spans="1:1" ht="15.75" hidden="1">
      <c r="A37345" s="241"/>
    </row>
    <row r="37346" spans="1:1" ht="15.75" hidden="1">
      <c r="A37346" s="241"/>
    </row>
    <row r="37347" spans="1:1" ht="15.75" hidden="1">
      <c r="A37347" s="241"/>
    </row>
    <row r="37348" spans="1:1" ht="15.75" hidden="1">
      <c r="A37348" s="241"/>
    </row>
    <row r="37349" spans="1:1" ht="15.75" hidden="1">
      <c r="A37349" s="241"/>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21"/>
    </row>
    <row r="37373" spans="1:1" hidden="1">
      <c r="A37373" s="163"/>
    </row>
    <row r="37374" spans="1:1" hidden="1">
      <c r="A37374" s="143"/>
    </row>
    <row r="37375" spans="1:1" hidden="1">
      <c r="A37375" s="143"/>
    </row>
    <row r="37376" spans="1:1" hidden="1">
      <c r="A37376" s="143"/>
    </row>
    <row r="37377" spans="1:1" hidden="1">
      <c r="A37377" s="143"/>
    </row>
    <row r="37378" spans="1:1" hidden="1">
      <c r="A37378" s="143"/>
    </row>
    <row r="37379" spans="1:1" hidden="1">
      <c r="A37379" s="143"/>
    </row>
    <row r="37380" spans="1:1" hidden="1">
      <c r="A37380" s="143"/>
    </row>
    <row r="37381" spans="1:1" hidden="1">
      <c r="A37381" s="143"/>
    </row>
    <row r="37382" spans="1:1" hidden="1">
      <c r="A37382" s="143"/>
    </row>
    <row r="37383" spans="1:1" hidden="1">
      <c r="A37383" s="143"/>
    </row>
    <row r="37384" spans="1:1" hidden="1">
      <c r="A37384" s="143"/>
    </row>
    <row r="37385" spans="1:1" hidden="1">
      <c r="A37385" s="143"/>
    </row>
    <row r="37386" spans="1:1" hidden="1">
      <c r="A37386" s="143"/>
    </row>
    <row r="37387" spans="1:1" hidden="1">
      <c r="A37387" s="143"/>
    </row>
    <row r="37388" spans="1:1" hidden="1">
      <c r="A37388" s="143"/>
    </row>
    <row r="37389" spans="1:1" hidden="1">
      <c r="A37389" s="143"/>
    </row>
    <row r="37390" spans="1:1" hidden="1">
      <c r="A37390" s="143"/>
    </row>
    <row r="37391" spans="1:1" hidden="1">
      <c r="A37391" s="143"/>
    </row>
    <row r="37392" spans="1:1" hidden="1">
      <c r="A37392" s="164"/>
    </row>
    <row r="37393" spans="1:1" hidden="1">
      <c r="A37393" s="164"/>
    </row>
    <row r="37394" spans="1:1" hidden="1">
      <c r="A37394" s="164"/>
    </row>
    <row r="37395" spans="1:1" hidden="1">
      <c r="A37395" s="141"/>
    </row>
    <row r="37396" spans="1:1" hidden="1">
      <c r="A37396" s="141"/>
    </row>
    <row r="37397" spans="1:1" hidden="1">
      <c r="A37397" s="141"/>
    </row>
    <row r="37398" spans="1:1" hidden="1">
      <c r="A37398" s="143"/>
    </row>
    <row r="37399" spans="1:1" hidden="1">
      <c r="A37399" s="143"/>
    </row>
    <row r="37400" spans="1:1" hidden="1">
      <c r="A37400" s="143"/>
    </row>
    <row r="37401" spans="1:1" hidden="1">
      <c r="A37401" s="143"/>
    </row>
    <row r="37402" spans="1:1" hidden="1">
      <c r="A37402" s="143"/>
    </row>
    <row r="37403" spans="1:1" hidden="1">
      <c r="A37403" s="143"/>
    </row>
    <row r="37404" spans="1:1" hidden="1">
      <c r="A37404" s="143"/>
    </row>
    <row r="37405" spans="1:1" hidden="1">
      <c r="A37405" s="143"/>
    </row>
    <row r="37406" spans="1:1" hidden="1">
      <c r="A37406" s="143"/>
    </row>
    <row r="37407" spans="1:1" hidden="1">
      <c r="A37407" s="143"/>
    </row>
    <row r="37408" spans="1:1" hidden="1">
      <c r="A37408" s="143"/>
    </row>
    <row r="37409" spans="1:1" hidden="1">
      <c r="A37409" s="143"/>
    </row>
    <row r="37410" spans="1:1" hidden="1">
      <c r="A37410" s="141"/>
    </row>
    <row r="37411" spans="1:1" hidden="1">
      <c r="A37411" s="141"/>
    </row>
    <row r="37412" spans="1:1" hidden="1">
      <c r="A37412" s="143"/>
    </row>
    <row r="37413" spans="1:1" hidden="1">
      <c r="A37413" s="143"/>
    </row>
    <row r="37414" spans="1:1" hidden="1">
      <c r="A37414" s="143"/>
    </row>
    <row r="37415" spans="1:1" ht="15.75" hidden="1">
      <c r="A37415" s="100"/>
    </row>
    <row r="37416" spans="1:1" hidden="1">
      <c r="A37416" s="143"/>
    </row>
    <row r="37417" spans="1:1" hidden="1">
      <c r="A37417" s="143"/>
    </row>
    <row r="37418" spans="1:1" hidden="1">
      <c r="A37418" s="143"/>
    </row>
    <row r="37419" spans="1:1" hidden="1">
      <c r="A37419" s="143"/>
    </row>
    <row r="37420" spans="1:1" hidden="1">
      <c r="A37420" s="143"/>
    </row>
    <row r="37421" spans="1:1" hidden="1">
      <c r="A37421" s="143"/>
    </row>
    <row r="37422" spans="1:1" hidden="1">
      <c r="A37422" s="143"/>
    </row>
    <row r="37423" spans="1:1" hidden="1">
      <c r="A37423" s="143"/>
    </row>
    <row r="37424" spans="1:1" hidden="1">
      <c r="A37424" s="143"/>
    </row>
    <row r="37425" spans="1:1" hidden="1">
      <c r="A37425" s="143"/>
    </row>
    <row r="37426" spans="1:1" hidden="1">
      <c r="A37426" s="143"/>
    </row>
    <row r="37427" spans="1:1" hidden="1">
      <c r="A37427" s="143"/>
    </row>
    <row r="37428" spans="1:1" hidden="1">
      <c r="A37428" s="143"/>
    </row>
    <row r="37429" spans="1:1" hidden="1">
      <c r="A37429" s="143"/>
    </row>
    <row r="37430" spans="1:1" hidden="1">
      <c r="A37430" s="164"/>
    </row>
    <row r="37431" spans="1:1" hidden="1">
      <c r="A37431" s="164"/>
    </row>
    <row r="37432" spans="1:1" hidden="1">
      <c r="A37432" s="143"/>
    </row>
    <row r="37433" spans="1:1" hidden="1">
      <c r="A37433" s="164"/>
    </row>
    <row r="37434" spans="1:1" hidden="1">
      <c r="A37434" s="164"/>
    </row>
    <row r="37435" spans="1:1" hidden="1">
      <c r="A37435" s="143"/>
    </row>
    <row r="37436" spans="1:1" hidden="1">
      <c r="A37436" s="143"/>
    </row>
    <row r="37437" spans="1:1" ht="13.5" hidden="1" thickBot="1">
      <c r="A37437" s="514"/>
    </row>
    <row r="37438" spans="1:1" hidden="1">
      <c r="A37438" s="164"/>
    </row>
    <row r="37439" spans="1:1" hidden="1">
      <c r="A37439" s="164"/>
    </row>
    <row r="37440" spans="1:1" hidden="1">
      <c r="A37440" s="522"/>
    </row>
    <row r="37441" spans="1:1" hidden="1">
      <c r="A37441" s="118"/>
    </row>
    <row r="37442" spans="1:1" hidden="1">
      <c r="A37442" s="118"/>
    </row>
    <row r="37443" spans="1:1" hidden="1">
      <c r="A37443" s="118"/>
    </row>
    <row r="37444" spans="1:1" ht="15.75" hidden="1">
      <c r="A37444" s="241"/>
    </row>
    <row r="37445" spans="1:1" ht="15.75" hidden="1">
      <c r="A37445" s="241"/>
    </row>
    <row r="37446" spans="1:1" ht="15.75" hidden="1">
      <c r="A37446" s="241"/>
    </row>
    <row r="37447" spans="1:1" ht="15.75" hidden="1">
      <c r="A37447" s="241"/>
    </row>
    <row r="37448" spans="1:1" ht="15.75" hidden="1">
      <c r="A37448" s="241"/>
    </row>
    <row r="37449" spans="1:1" ht="15.75" hidden="1">
      <c r="A37449" s="241"/>
    </row>
    <row r="37450" spans="1:1" ht="15.75" hidden="1">
      <c r="A37450" s="241"/>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21"/>
    </row>
    <row r="37474" spans="1:1" hidden="1">
      <c r="A37474" s="163"/>
    </row>
    <row r="37475" spans="1:1" hidden="1">
      <c r="A37475" s="143"/>
    </row>
    <row r="37476" spans="1:1" hidden="1">
      <c r="A37476" s="143"/>
    </row>
    <row r="37477" spans="1:1" hidden="1">
      <c r="A37477" s="143"/>
    </row>
    <row r="37478" spans="1:1" hidden="1">
      <c r="A37478" s="143"/>
    </row>
    <row r="37479" spans="1:1" hidden="1">
      <c r="A37479" s="143"/>
    </row>
    <row r="37480" spans="1:1" hidden="1">
      <c r="A37480" s="143"/>
    </row>
    <row r="37481" spans="1:1" hidden="1">
      <c r="A37481" s="143"/>
    </row>
    <row r="37482" spans="1:1" hidden="1">
      <c r="A37482" s="143"/>
    </row>
    <row r="37483" spans="1:1" hidden="1">
      <c r="A37483" s="143"/>
    </row>
    <row r="37484" spans="1:1" hidden="1">
      <c r="A37484" s="143"/>
    </row>
    <row r="37485" spans="1:1" hidden="1">
      <c r="A37485" s="143"/>
    </row>
    <row r="37486" spans="1:1" hidden="1">
      <c r="A37486" s="143"/>
    </row>
    <row r="37487" spans="1:1" hidden="1">
      <c r="A37487" s="143"/>
    </row>
    <row r="37488" spans="1:1" hidden="1">
      <c r="A37488" s="143"/>
    </row>
    <row r="37489" spans="1:1" hidden="1">
      <c r="A37489" s="143"/>
    </row>
    <row r="37490" spans="1:1" hidden="1">
      <c r="A37490" s="143"/>
    </row>
    <row r="37491" spans="1:1" hidden="1">
      <c r="A37491" s="143"/>
    </row>
    <row r="37492" spans="1:1" hidden="1">
      <c r="A37492" s="143"/>
    </row>
    <row r="37493" spans="1:1" hidden="1">
      <c r="A37493" s="164"/>
    </row>
    <row r="37494" spans="1:1" hidden="1">
      <c r="A37494" s="164"/>
    </row>
    <row r="37495" spans="1:1" hidden="1">
      <c r="A37495" s="164"/>
    </row>
    <row r="37496" spans="1:1" hidden="1">
      <c r="A37496" s="141"/>
    </row>
    <row r="37497" spans="1:1" hidden="1">
      <c r="A37497" s="141"/>
    </row>
    <row r="37498" spans="1:1" hidden="1">
      <c r="A37498" s="141"/>
    </row>
    <row r="37499" spans="1:1" hidden="1">
      <c r="A37499" s="143"/>
    </row>
    <row r="37500" spans="1:1" hidden="1">
      <c r="A37500" s="143"/>
    </row>
    <row r="37501" spans="1:1" hidden="1">
      <c r="A37501" s="143"/>
    </row>
    <row r="37502" spans="1:1" hidden="1">
      <c r="A37502" s="143"/>
    </row>
    <row r="37503" spans="1:1" hidden="1">
      <c r="A37503" s="143"/>
    </row>
    <row r="37504" spans="1:1" hidden="1">
      <c r="A37504" s="143"/>
    </row>
    <row r="37505" spans="1:1" hidden="1">
      <c r="A37505" s="143"/>
    </row>
    <row r="37506" spans="1:1" hidden="1">
      <c r="A37506" s="143"/>
    </row>
    <row r="37507" spans="1:1" hidden="1">
      <c r="A37507" s="143"/>
    </row>
    <row r="37508" spans="1:1" hidden="1">
      <c r="A37508" s="143"/>
    </row>
    <row r="37509" spans="1:1" hidden="1">
      <c r="A37509" s="143"/>
    </row>
    <row r="37510" spans="1:1" hidden="1">
      <c r="A37510" s="143"/>
    </row>
    <row r="37511" spans="1:1" hidden="1">
      <c r="A37511" s="141"/>
    </row>
    <row r="37512" spans="1:1" hidden="1">
      <c r="A37512" s="141"/>
    </row>
    <row r="37513" spans="1:1" hidden="1">
      <c r="A37513" s="143"/>
    </row>
    <row r="37514" spans="1:1" hidden="1">
      <c r="A37514" s="143"/>
    </row>
    <row r="37515" spans="1:1" hidden="1">
      <c r="A37515" s="143"/>
    </row>
    <row r="37516" spans="1:1" ht="15.75" hidden="1">
      <c r="A37516" s="100"/>
    </row>
    <row r="37517" spans="1:1" hidden="1">
      <c r="A37517" s="143"/>
    </row>
    <row r="37518" spans="1:1" hidden="1">
      <c r="A37518" s="143"/>
    </row>
    <row r="37519" spans="1:1" hidden="1">
      <c r="A37519" s="143"/>
    </row>
    <row r="37520" spans="1:1" hidden="1">
      <c r="A37520" s="143"/>
    </row>
    <row r="37521" spans="1:1" hidden="1">
      <c r="A37521" s="143"/>
    </row>
    <row r="37522" spans="1:1" hidden="1">
      <c r="A37522" s="143"/>
    </row>
    <row r="37523" spans="1:1" hidden="1">
      <c r="A37523" s="143"/>
    </row>
    <row r="37524" spans="1:1" hidden="1">
      <c r="A37524" s="143"/>
    </row>
    <row r="37525" spans="1:1" hidden="1">
      <c r="A37525" s="143"/>
    </row>
    <row r="37526" spans="1:1" hidden="1">
      <c r="A37526" s="143"/>
    </row>
    <row r="37527" spans="1:1" hidden="1">
      <c r="A37527" s="143"/>
    </row>
    <row r="37528" spans="1:1" hidden="1">
      <c r="A37528" s="143"/>
    </row>
    <row r="37529" spans="1:1" hidden="1">
      <c r="A37529" s="143"/>
    </row>
    <row r="37530" spans="1:1" hidden="1">
      <c r="A37530" s="143"/>
    </row>
    <row r="37531" spans="1:1" hidden="1">
      <c r="A37531" s="164"/>
    </row>
    <row r="37532" spans="1:1" hidden="1">
      <c r="A37532" s="164"/>
    </row>
    <row r="37533" spans="1:1" hidden="1">
      <c r="A37533" s="143"/>
    </row>
    <row r="37534" spans="1:1" hidden="1">
      <c r="A37534" s="164"/>
    </row>
    <row r="37535" spans="1:1" hidden="1">
      <c r="A37535" s="164"/>
    </row>
    <row r="37536" spans="1:1" hidden="1">
      <c r="A37536" s="143"/>
    </row>
    <row r="37537" spans="1:1" hidden="1">
      <c r="A37537" s="143"/>
    </row>
    <row r="37538" spans="1:1" ht="13.5" hidden="1" thickBot="1">
      <c r="A37538" s="514"/>
    </row>
    <row r="37539" spans="1:1" hidden="1">
      <c r="A37539" s="164"/>
    </row>
    <row r="37540" spans="1:1" hidden="1">
      <c r="A37540" s="164"/>
    </row>
    <row r="37541" spans="1:1" hidden="1">
      <c r="A37541" s="522"/>
    </row>
    <row r="37542" spans="1:1" hidden="1">
      <c r="A37542" s="118"/>
    </row>
    <row r="37543" spans="1:1" hidden="1">
      <c r="A37543" s="118"/>
    </row>
    <row r="37544" spans="1:1" hidden="1">
      <c r="A37544" s="118"/>
    </row>
    <row r="37545" spans="1:1" ht="15.75" hidden="1">
      <c r="A37545" s="241"/>
    </row>
    <row r="37546" spans="1:1" ht="15.75" hidden="1">
      <c r="A37546" s="241"/>
    </row>
    <row r="37547" spans="1:1" ht="15.75" hidden="1">
      <c r="A37547" s="241"/>
    </row>
    <row r="37548" spans="1:1" ht="15.75" hidden="1">
      <c r="A37548" s="241"/>
    </row>
    <row r="37549" spans="1:1" ht="15.75" hidden="1">
      <c r="A37549" s="241"/>
    </row>
    <row r="37550" spans="1:1" ht="15.75" hidden="1">
      <c r="A37550" s="241"/>
    </row>
    <row r="37551" spans="1:1" ht="15.75" hidden="1">
      <c r="A37551" s="241"/>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21"/>
    </row>
    <row r="37575" spans="1:1" hidden="1">
      <c r="A37575" s="163"/>
    </row>
    <row r="37576" spans="1:1" hidden="1">
      <c r="A37576" s="143"/>
    </row>
    <row r="37577" spans="1:1" hidden="1">
      <c r="A37577" s="143"/>
    </row>
    <row r="37578" spans="1:1" hidden="1">
      <c r="A37578" s="143"/>
    </row>
    <row r="37579" spans="1:1" hidden="1">
      <c r="A37579" s="143"/>
    </row>
    <row r="37580" spans="1:1" hidden="1">
      <c r="A37580" s="143"/>
    </row>
    <row r="37581" spans="1:1" hidden="1">
      <c r="A37581" s="143"/>
    </row>
    <row r="37582" spans="1:1" hidden="1">
      <c r="A37582" s="143"/>
    </row>
    <row r="37583" spans="1:1" hidden="1">
      <c r="A37583" s="143"/>
    </row>
    <row r="37584" spans="1:1" hidden="1">
      <c r="A37584" s="143"/>
    </row>
    <row r="37585" spans="1:1" hidden="1">
      <c r="A37585" s="143"/>
    </row>
    <row r="37586" spans="1:1" hidden="1">
      <c r="A37586" s="143"/>
    </row>
    <row r="37587" spans="1:1" hidden="1">
      <c r="A37587" s="143"/>
    </row>
    <row r="37588" spans="1:1" hidden="1">
      <c r="A37588" s="143"/>
    </row>
    <row r="37589" spans="1:1" hidden="1">
      <c r="A37589" s="143"/>
    </row>
    <row r="37590" spans="1:1" hidden="1">
      <c r="A37590" s="143"/>
    </row>
    <row r="37591" spans="1:1" hidden="1">
      <c r="A37591" s="143"/>
    </row>
    <row r="37592" spans="1:1" hidden="1">
      <c r="A37592" s="143"/>
    </row>
    <row r="37593" spans="1:1" hidden="1">
      <c r="A37593" s="143"/>
    </row>
    <row r="37594" spans="1:1" hidden="1">
      <c r="A37594" s="164"/>
    </row>
    <row r="37595" spans="1:1" hidden="1">
      <c r="A37595" s="164"/>
    </row>
    <row r="37596" spans="1:1" hidden="1">
      <c r="A37596" s="164"/>
    </row>
    <row r="37597" spans="1:1" hidden="1">
      <c r="A37597" s="141"/>
    </row>
    <row r="37598" spans="1:1" hidden="1">
      <c r="A37598" s="141"/>
    </row>
    <row r="37599" spans="1:1" hidden="1">
      <c r="A37599" s="141"/>
    </row>
    <row r="37600" spans="1:1" hidden="1">
      <c r="A37600" s="143"/>
    </row>
    <row r="37601" spans="1:1" hidden="1">
      <c r="A37601" s="143"/>
    </row>
    <row r="37602" spans="1:1" hidden="1">
      <c r="A37602" s="143"/>
    </row>
    <row r="37603" spans="1:1" hidden="1">
      <c r="A37603" s="143"/>
    </row>
    <row r="37604" spans="1:1" hidden="1">
      <c r="A37604" s="143"/>
    </row>
    <row r="37605" spans="1:1" hidden="1">
      <c r="A37605" s="143"/>
    </row>
    <row r="37606" spans="1:1" hidden="1">
      <c r="A37606" s="143"/>
    </row>
    <row r="37607" spans="1:1" hidden="1">
      <c r="A37607" s="143"/>
    </row>
    <row r="37608" spans="1:1" hidden="1">
      <c r="A37608" s="143"/>
    </row>
    <row r="37609" spans="1:1" hidden="1">
      <c r="A37609" s="143"/>
    </row>
    <row r="37610" spans="1:1" hidden="1">
      <c r="A37610" s="143"/>
    </row>
    <row r="37611" spans="1:1" hidden="1">
      <c r="A37611" s="143"/>
    </row>
    <row r="37612" spans="1:1" hidden="1">
      <c r="A37612" s="141"/>
    </row>
    <row r="37613" spans="1:1" hidden="1">
      <c r="A37613" s="141"/>
    </row>
    <row r="37614" spans="1:1" hidden="1">
      <c r="A37614" s="143"/>
    </row>
    <row r="37615" spans="1:1" hidden="1">
      <c r="A37615" s="143"/>
    </row>
    <row r="37616" spans="1:1" hidden="1">
      <c r="A37616" s="143"/>
    </row>
    <row r="37617" spans="1:1" ht="15.75" hidden="1">
      <c r="A37617" s="100"/>
    </row>
    <row r="37618" spans="1:1" hidden="1">
      <c r="A37618" s="143"/>
    </row>
    <row r="37619" spans="1:1" hidden="1">
      <c r="A37619" s="143"/>
    </row>
    <row r="37620" spans="1:1" hidden="1">
      <c r="A37620" s="143"/>
    </row>
    <row r="37621" spans="1:1" hidden="1">
      <c r="A37621" s="143"/>
    </row>
    <row r="37622" spans="1:1" hidden="1">
      <c r="A37622" s="143"/>
    </row>
    <row r="37623" spans="1:1" hidden="1">
      <c r="A37623" s="143"/>
    </row>
    <row r="37624" spans="1:1" hidden="1">
      <c r="A37624" s="143"/>
    </row>
    <row r="37625" spans="1:1" hidden="1">
      <c r="A37625" s="143"/>
    </row>
    <row r="37626" spans="1:1" hidden="1">
      <c r="A37626" s="143"/>
    </row>
    <row r="37627" spans="1:1" hidden="1">
      <c r="A37627" s="143"/>
    </row>
    <row r="37628" spans="1:1" hidden="1">
      <c r="A37628" s="143"/>
    </row>
    <row r="37629" spans="1:1" hidden="1">
      <c r="A37629" s="143"/>
    </row>
    <row r="37630" spans="1:1" hidden="1">
      <c r="A37630" s="143"/>
    </row>
    <row r="37631" spans="1:1" hidden="1">
      <c r="A37631" s="143"/>
    </row>
    <row r="37632" spans="1:1" hidden="1">
      <c r="A37632" s="164"/>
    </row>
    <row r="37633" spans="1:1" hidden="1">
      <c r="A37633" s="164"/>
    </row>
    <row r="37634" spans="1:1" hidden="1">
      <c r="A37634" s="143"/>
    </row>
    <row r="37635" spans="1:1" hidden="1">
      <c r="A37635" s="164"/>
    </row>
    <row r="37636" spans="1:1" hidden="1">
      <c r="A37636" s="164"/>
    </row>
    <row r="37637" spans="1:1" hidden="1">
      <c r="A37637" s="143"/>
    </row>
    <row r="37638" spans="1:1" hidden="1">
      <c r="A37638" s="143"/>
    </row>
    <row r="37639" spans="1:1" ht="13.5" hidden="1" thickBot="1">
      <c r="A37639" s="514"/>
    </row>
    <row r="37640" spans="1:1" hidden="1">
      <c r="A37640" s="164"/>
    </row>
    <row r="37641" spans="1:1" hidden="1">
      <c r="A37641" s="164"/>
    </row>
    <row r="37642" spans="1:1" hidden="1">
      <c r="A37642" s="522"/>
    </row>
    <row r="37643" spans="1:1" hidden="1">
      <c r="A37643" s="118"/>
    </row>
    <row r="37644" spans="1:1" hidden="1">
      <c r="A37644" s="118"/>
    </row>
    <row r="37645" spans="1:1" hidden="1">
      <c r="A37645" s="118"/>
    </row>
    <row r="37646" spans="1:1" ht="15.75" hidden="1">
      <c r="A37646" s="241"/>
    </row>
    <row r="37647" spans="1:1" ht="15.75" hidden="1">
      <c r="A37647" s="241"/>
    </row>
    <row r="37648" spans="1:1" ht="15.75" hidden="1">
      <c r="A37648" s="241"/>
    </row>
    <row r="37649" spans="1:1" ht="15.75" hidden="1">
      <c r="A37649" s="241"/>
    </row>
    <row r="37650" spans="1:1" ht="15.75" hidden="1">
      <c r="A37650" s="241"/>
    </row>
    <row r="37651" spans="1:1" ht="15.75" hidden="1">
      <c r="A37651" s="241"/>
    </row>
    <row r="37652" spans="1:1" ht="15.75" hidden="1">
      <c r="A37652" s="241"/>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21"/>
    </row>
    <row r="37676" spans="1:1" hidden="1">
      <c r="A37676" s="163"/>
    </row>
    <row r="37677" spans="1:1" hidden="1">
      <c r="A37677" s="143"/>
    </row>
    <row r="37678" spans="1:1" hidden="1">
      <c r="A37678" s="143"/>
    </row>
    <row r="37679" spans="1:1" hidden="1">
      <c r="A37679" s="143"/>
    </row>
    <row r="37680" spans="1:1" hidden="1">
      <c r="A37680" s="143"/>
    </row>
    <row r="37681" spans="1:1" hidden="1">
      <c r="A37681" s="143"/>
    </row>
    <row r="37682" spans="1:1" hidden="1">
      <c r="A37682" s="143"/>
    </row>
    <row r="37683" spans="1:1" hidden="1">
      <c r="A37683" s="143"/>
    </row>
    <row r="37684" spans="1:1" hidden="1">
      <c r="A37684" s="143"/>
    </row>
    <row r="37685" spans="1:1" hidden="1">
      <c r="A37685" s="143"/>
    </row>
    <row r="37686" spans="1:1" hidden="1">
      <c r="A37686" s="143"/>
    </row>
    <row r="37687" spans="1:1" hidden="1">
      <c r="A37687" s="143"/>
    </row>
    <row r="37688" spans="1:1" hidden="1">
      <c r="A37688" s="143"/>
    </row>
    <row r="37689" spans="1:1" hidden="1">
      <c r="A37689" s="143"/>
    </row>
    <row r="37690" spans="1:1" hidden="1">
      <c r="A37690" s="143"/>
    </row>
    <row r="37691" spans="1:1" hidden="1">
      <c r="A37691" s="143"/>
    </row>
    <row r="37692" spans="1:1" hidden="1">
      <c r="A37692" s="143"/>
    </row>
    <row r="37693" spans="1:1" hidden="1">
      <c r="A37693" s="143"/>
    </row>
    <row r="37694" spans="1:1" hidden="1">
      <c r="A37694" s="143"/>
    </row>
    <row r="37695" spans="1:1" hidden="1">
      <c r="A37695" s="164"/>
    </row>
    <row r="37696" spans="1:1" hidden="1">
      <c r="A37696" s="164"/>
    </row>
    <row r="37697" spans="1:1" hidden="1">
      <c r="A37697" s="164"/>
    </row>
    <row r="37698" spans="1:1" hidden="1">
      <c r="A37698" s="141"/>
    </row>
    <row r="37699" spans="1:1" hidden="1">
      <c r="A37699" s="141"/>
    </row>
    <row r="37700" spans="1:1" hidden="1">
      <c r="A37700" s="141"/>
    </row>
    <row r="37701" spans="1:1" hidden="1">
      <c r="A37701" s="143"/>
    </row>
    <row r="37702" spans="1:1" hidden="1">
      <c r="A37702" s="143"/>
    </row>
    <row r="37703" spans="1:1" hidden="1">
      <c r="A37703" s="143"/>
    </row>
    <row r="37704" spans="1:1" hidden="1">
      <c r="A37704" s="143"/>
    </row>
    <row r="37705" spans="1:1" hidden="1">
      <c r="A37705" s="143"/>
    </row>
    <row r="37706" spans="1:1" hidden="1">
      <c r="A37706" s="143"/>
    </row>
    <row r="37707" spans="1:1" hidden="1">
      <c r="A37707" s="143"/>
    </row>
    <row r="37708" spans="1:1" hidden="1">
      <c r="A37708" s="143"/>
    </row>
    <row r="37709" spans="1:1" hidden="1">
      <c r="A37709" s="143"/>
    </row>
    <row r="37710" spans="1:1" hidden="1">
      <c r="A37710" s="143"/>
    </row>
    <row r="37711" spans="1:1" hidden="1">
      <c r="A37711" s="143"/>
    </row>
    <row r="37712" spans="1:1" hidden="1">
      <c r="A37712" s="143"/>
    </row>
    <row r="37713" spans="1:1" hidden="1">
      <c r="A37713" s="141"/>
    </row>
    <row r="37714" spans="1:1" hidden="1">
      <c r="A37714" s="141"/>
    </row>
    <row r="37715" spans="1:1" hidden="1">
      <c r="A37715" s="143"/>
    </row>
    <row r="37716" spans="1:1" hidden="1">
      <c r="A37716" s="143"/>
    </row>
    <row r="37717" spans="1:1" hidden="1">
      <c r="A37717" s="143"/>
    </row>
    <row r="37718" spans="1:1" ht="15.75" hidden="1">
      <c r="A37718" s="100"/>
    </row>
    <row r="37719" spans="1:1" hidden="1">
      <c r="A37719" s="143"/>
    </row>
    <row r="37720" spans="1:1" hidden="1">
      <c r="A37720" s="143"/>
    </row>
    <row r="37721" spans="1:1" hidden="1">
      <c r="A37721" s="143"/>
    </row>
    <row r="37722" spans="1:1" hidden="1">
      <c r="A37722" s="143"/>
    </row>
    <row r="37723" spans="1:1" hidden="1">
      <c r="A37723" s="143"/>
    </row>
    <row r="37724" spans="1:1" hidden="1">
      <c r="A37724" s="143"/>
    </row>
    <row r="37725" spans="1:1" hidden="1">
      <c r="A37725" s="143"/>
    </row>
    <row r="37726" spans="1:1" hidden="1">
      <c r="A37726" s="143"/>
    </row>
    <row r="37727" spans="1:1" hidden="1">
      <c r="A37727" s="143"/>
    </row>
    <row r="37728" spans="1:1" hidden="1">
      <c r="A37728" s="143"/>
    </row>
    <row r="37729" spans="1:1" hidden="1">
      <c r="A37729" s="143"/>
    </row>
    <row r="37730" spans="1:1" hidden="1">
      <c r="A37730" s="143"/>
    </row>
    <row r="37731" spans="1:1" hidden="1">
      <c r="A37731" s="143"/>
    </row>
    <row r="37732" spans="1:1" hidden="1">
      <c r="A37732" s="143"/>
    </row>
    <row r="37733" spans="1:1" hidden="1">
      <c r="A37733" s="164"/>
    </row>
    <row r="37734" spans="1:1" hidden="1">
      <c r="A37734" s="164"/>
    </row>
    <row r="37735" spans="1:1" hidden="1">
      <c r="A37735" s="143"/>
    </row>
    <row r="37736" spans="1:1" hidden="1">
      <c r="A37736" s="164"/>
    </row>
    <row r="37737" spans="1:1" hidden="1">
      <c r="A37737" s="164"/>
    </row>
    <row r="37738" spans="1:1" hidden="1">
      <c r="A37738" s="143"/>
    </row>
    <row r="37739" spans="1:1" hidden="1">
      <c r="A37739" s="143"/>
    </row>
    <row r="37740" spans="1:1" ht="13.5" hidden="1" thickBot="1">
      <c r="A37740" s="514"/>
    </row>
    <row r="37741" spans="1:1" hidden="1">
      <c r="A37741" s="164"/>
    </row>
    <row r="37742" spans="1:1" hidden="1">
      <c r="A37742" s="164"/>
    </row>
    <row r="37743" spans="1:1" hidden="1">
      <c r="A37743" s="522"/>
    </row>
    <row r="37744" spans="1:1" hidden="1">
      <c r="A37744" s="118"/>
    </row>
    <row r="37745" spans="1:1" hidden="1">
      <c r="A37745" s="118"/>
    </row>
    <row r="37746" spans="1:1" hidden="1">
      <c r="A37746" s="118"/>
    </row>
    <row r="37747" spans="1:1" ht="15.75" hidden="1">
      <c r="A37747" s="241"/>
    </row>
    <row r="37748" spans="1:1" ht="15.75" hidden="1">
      <c r="A37748" s="241"/>
    </row>
    <row r="37749" spans="1:1" ht="15.75" hidden="1">
      <c r="A37749" s="241"/>
    </row>
    <row r="37750" spans="1:1" ht="15.75" hidden="1">
      <c r="A37750" s="241"/>
    </row>
    <row r="37751" spans="1:1" ht="15.75" hidden="1">
      <c r="A37751" s="241"/>
    </row>
    <row r="37752" spans="1:1" ht="15.75" hidden="1">
      <c r="A37752" s="241"/>
    </row>
    <row r="37753" spans="1:1" ht="15.75" hidden="1">
      <c r="A37753" s="241"/>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21"/>
    </row>
    <row r="37777" spans="1:1" hidden="1">
      <c r="A37777" s="163"/>
    </row>
    <row r="37778" spans="1:1" hidden="1">
      <c r="A37778" s="143"/>
    </row>
    <row r="37779" spans="1:1" hidden="1">
      <c r="A37779" s="143"/>
    </row>
    <row r="37780" spans="1:1" hidden="1">
      <c r="A37780" s="143"/>
    </row>
    <row r="37781" spans="1:1" hidden="1">
      <c r="A37781" s="143"/>
    </row>
    <row r="37782" spans="1:1" hidden="1">
      <c r="A37782" s="143"/>
    </row>
    <row r="37783" spans="1:1" hidden="1">
      <c r="A37783" s="143"/>
    </row>
    <row r="37784" spans="1:1" hidden="1">
      <c r="A37784" s="143"/>
    </row>
    <row r="37785" spans="1:1" hidden="1">
      <c r="A37785" s="143"/>
    </row>
    <row r="37786" spans="1:1" hidden="1">
      <c r="A37786" s="143"/>
    </row>
    <row r="37787" spans="1:1" hidden="1">
      <c r="A37787" s="143"/>
    </row>
    <row r="37788" spans="1:1" hidden="1">
      <c r="A37788" s="143"/>
    </row>
    <row r="37789" spans="1:1" hidden="1">
      <c r="A37789" s="143"/>
    </row>
    <row r="37790" spans="1:1" hidden="1">
      <c r="A37790" s="143"/>
    </row>
    <row r="37791" spans="1:1" hidden="1">
      <c r="A37791" s="143"/>
    </row>
    <row r="37792" spans="1:1" hidden="1">
      <c r="A37792" s="143"/>
    </row>
    <row r="37793" spans="1:1" hidden="1">
      <c r="A37793" s="143"/>
    </row>
    <row r="37794" spans="1:1" hidden="1">
      <c r="A37794" s="143"/>
    </row>
    <row r="37795" spans="1:1" hidden="1">
      <c r="A37795" s="143"/>
    </row>
    <row r="37796" spans="1:1" hidden="1">
      <c r="A37796" s="164"/>
    </row>
    <row r="37797" spans="1:1" hidden="1">
      <c r="A37797" s="164"/>
    </row>
    <row r="37798" spans="1:1" hidden="1">
      <c r="A37798" s="164"/>
    </row>
    <row r="37799" spans="1:1" hidden="1">
      <c r="A37799" s="141"/>
    </row>
    <row r="37800" spans="1:1" hidden="1">
      <c r="A37800" s="141"/>
    </row>
    <row r="37801" spans="1:1" hidden="1">
      <c r="A37801" s="141"/>
    </row>
    <row r="37802" spans="1:1" hidden="1">
      <c r="A37802" s="143"/>
    </row>
    <row r="37803" spans="1:1" hidden="1">
      <c r="A37803" s="143"/>
    </row>
    <row r="37804" spans="1:1" hidden="1">
      <c r="A37804" s="143"/>
    </row>
    <row r="37805" spans="1:1" hidden="1">
      <c r="A37805" s="143"/>
    </row>
    <row r="37806" spans="1:1" hidden="1">
      <c r="A37806" s="143"/>
    </row>
    <row r="37807" spans="1:1" hidden="1">
      <c r="A37807" s="143"/>
    </row>
    <row r="37808" spans="1:1" hidden="1">
      <c r="A37808" s="143"/>
    </row>
    <row r="37809" spans="1:1" hidden="1">
      <c r="A37809" s="143"/>
    </row>
    <row r="37810" spans="1:1" hidden="1">
      <c r="A37810" s="143"/>
    </row>
    <row r="37811" spans="1:1" hidden="1">
      <c r="A37811" s="143"/>
    </row>
    <row r="37812" spans="1:1" hidden="1">
      <c r="A37812" s="143"/>
    </row>
    <row r="37813" spans="1:1" hidden="1">
      <c r="A37813" s="143"/>
    </row>
    <row r="37814" spans="1:1" hidden="1">
      <c r="A37814" s="141"/>
    </row>
    <row r="37815" spans="1:1" hidden="1">
      <c r="A37815" s="141"/>
    </row>
    <row r="37816" spans="1:1" hidden="1">
      <c r="A37816" s="143"/>
    </row>
    <row r="37817" spans="1:1" hidden="1">
      <c r="A37817" s="143"/>
    </row>
    <row r="37818" spans="1:1" hidden="1">
      <c r="A37818" s="143"/>
    </row>
    <row r="37819" spans="1:1" ht="15.75" hidden="1">
      <c r="A37819" s="100"/>
    </row>
    <row r="37820" spans="1:1" hidden="1">
      <c r="A37820" s="143"/>
    </row>
    <row r="37821" spans="1:1" hidden="1">
      <c r="A37821" s="143"/>
    </row>
    <row r="37822" spans="1:1" hidden="1">
      <c r="A37822" s="143"/>
    </row>
    <row r="37823" spans="1:1" hidden="1">
      <c r="A37823" s="143"/>
    </row>
    <row r="37824" spans="1:1" hidden="1">
      <c r="A37824" s="143"/>
    </row>
    <row r="37825" spans="1:1" hidden="1">
      <c r="A37825" s="143"/>
    </row>
    <row r="37826" spans="1:1" hidden="1">
      <c r="A37826" s="143"/>
    </row>
    <row r="37827" spans="1:1" hidden="1">
      <c r="A37827" s="143"/>
    </row>
    <row r="37828" spans="1:1" hidden="1">
      <c r="A37828" s="143"/>
    </row>
    <row r="37829" spans="1:1" hidden="1">
      <c r="A37829" s="143"/>
    </row>
    <row r="37830" spans="1:1" hidden="1">
      <c r="A37830" s="143"/>
    </row>
    <row r="37831" spans="1:1" hidden="1">
      <c r="A37831" s="143"/>
    </row>
    <row r="37832" spans="1:1" hidden="1">
      <c r="A37832" s="143"/>
    </row>
    <row r="37833" spans="1:1" hidden="1">
      <c r="A37833" s="143"/>
    </row>
    <row r="37834" spans="1:1" hidden="1">
      <c r="A37834" s="164"/>
    </row>
    <row r="37835" spans="1:1" hidden="1">
      <c r="A37835" s="164"/>
    </row>
    <row r="37836" spans="1:1" hidden="1">
      <c r="A37836" s="143"/>
    </row>
    <row r="37837" spans="1:1" hidden="1">
      <c r="A37837" s="164"/>
    </row>
    <row r="37838" spans="1:1" hidden="1">
      <c r="A37838" s="164"/>
    </row>
    <row r="37839" spans="1:1" hidden="1">
      <c r="A37839" s="143"/>
    </row>
    <row r="37840" spans="1:1" hidden="1">
      <c r="A37840" s="143"/>
    </row>
    <row r="37841" spans="1:1" ht="13.5" hidden="1" thickBot="1">
      <c r="A37841" s="514"/>
    </row>
    <row r="37842" spans="1:1" hidden="1">
      <c r="A37842" s="164"/>
    </row>
    <row r="37843" spans="1:1" hidden="1">
      <c r="A37843" s="164"/>
    </row>
    <row r="37844" spans="1:1" hidden="1">
      <c r="A37844" s="522"/>
    </row>
    <row r="37845" spans="1:1" hidden="1">
      <c r="A37845" s="118"/>
    </row>
    <row r="37846" spans="1:1" hidden="1">
      <c r="A37846" s="118"/>
    </row>
    <row r="37847" spans="1:1" hidden="1">
      <c r="A37847" s="118"/>
    </row>
    <row r="37848" spans="1:1" ht="15.75" hidden="1">
      <c r="A37848" s="241"/>
    </row>
    <row r="37849" spans="1:1" ht="15.75" hidden="1">
      <c r="A37849" s="241"/>
    </row>
    <row r="37850" spans="1:1" ht="15.75" hidden="1">
      <c r="A37850" s="241"/>
    </row>
    <row r="37851" spans="1:1" ht="15.75" hidden="1">
      <c r="A37851" s="241"/>
    </row>
    <row r="37852" spans="1:1" ht="15.75" hidden="1">
      <c r="A37852" s="241"/>
    </row>
    <row r="37853" spans="1:1" ht="15.75" hidden="1">
      <c r="A37853" s="241"/>
    </row>
    <row r="37854" spans="1:1" ht="15.75" hidden="1">
      <c r="A37854" s="241"/>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21"/>
    </row>
    <row r="37878" spans="1:1" hidden="1">
      <c r="A37878" s="163"/>
    </row>
    <row r="37879" spans="1:1" hidden="1">
      <c r="A37879" s="143"/>
    </row>
    <row r="37880" spans="1:1" hidden="1">
      <c r="A37880" s="143"/>
    </row>
    <row r="37881" spans="1:1" hidden="1">
      <c r="A37881" s="143"/>
    </row>
    <row r="37882" spans="1:1" hidden="1">
      <c r="A37882" s="143"/>
    </row>
    <row r="37883" spans="1:1" hidden="1">
      <c r="A37883" s="143"/>
    </row>
    <row r="37884" spans="1:1" hidden="1">
      <c r="A37884" s="143"/>
    </row>
    <row r="37885" spans="1:1" hidden="1">
      <c r="A37885" s="143"/>
    </row>
    <row r="37886" spans="1:1" hidden="1">
      <c r="A37886" s="143"/>
    </row>
    <row r="37887" spans="1:1" hidden="1">
      <c r="A37887" s="143"/>
    </row>
    <row r="37888" spans="1:1" hidden="1">
      <c r="A37888" s="143"/>
    </row>
    <row r="37889" spans="1:1" hidden="1">
      <c r="A37889" s="143"/>
    </row>
    <row r="37890" spans="1:1" hidden="1">
      <c r="A37890" s="143"/>
    </row>
    <row r="37891" spans="1:1" hidden="1">
      <c r="A37891" s="143"/>
    </row>
    <row r="37892" spans="1:1" hidden="1">
      <c r="A37892" s="143"/>
    </row>
    <row r="37893" spans="1:1" hidden="1">
      <c r="A37893" s="143"/>
    </row>
    <row r="37894" spans="1:1" hidden="1">
      <c r="A37894" s="143"/>
    </row>
    <row r="37895" spans="1:1" hidden="1">
      <c r="A37895" s="143"/>
    </row>
    <row r="37896" spans="1:1" hidden="1">
      <c r="A37896" s="143"/>
    </row>
    <row r="37897" spans="1:1" hidden="1">
      <c r="A37897" s="164"/>
    </row>
    <row r="37898" spans="1:1" hidden="1">
      <c r="A37898" s="164"/>
    </row>
    <row r="37899" spans="1:1" hidden="1">
      <c r="A37899" s="164"/>
    </row>
    <row r="37900" spans="1:1" hidden="1">
      <c r="A37900" s="141"/>
    </row>
    <row r="37901" spans="1:1" hidden="1">
      <c r="A37901" s="141"/>
    </row>
    <row r="37902" spans="1:1" hidden="1">
      <c r="A37902" s="141"/>
    </row>
    <row r="37903" spans="1:1" hidden="1">
      <c r="A37903" s="143"/>
    </row>
    <row r="37904" spans="1:1" hidden="1">
      <c r="A37904" s="143"/>
    </row>
    <row r="37905" spans="1:1" hidden="1">
      <c r="A37905" s="143"/>
    </row>
    <row r="37906" spans="1:1" hidden="1">
      <c r="A37906" s="143"/>
    </row>
    <row r="37907" spans="1:1" hidden="1">
      <c r="A37907" s="143"/>
    </row>
    <row r="37908" spans="1:1" hidden="1">
      <c r="A37908" s="143"/>
    </row>
    <row r="37909" spans="1:1" hidden="1">
      <c r="A37909" s="143"/>
    </row>
    <row r="37910" spans="1:1" hidden="1">
      <c r="A37910" s="143"/>
    </row>
    <row r="37911" spans="1:1" hidden="1">
      <c r="A37911" s="143"/>
    </row>
    <row r="37912" spans="1:1" hidden="1">
      <c r="A37912" s="143"/>
    </row>
    <row r="37913" spans="1:1" hidden="1">
      <c r="A37913" s="143"/>
    </row>
    <row r="37914" spans="1:1" hidden="1">
      <c r="A37914" s="143"/>
    </row>
    <row r="37915" spans="1:1" hidden="1">
      <c r="A37915" s="141"/>
    </row>
    <row r="37916" spans="1:1" hidden="1">
      <c r="A37916" s="141"/>
    </row>
    <row r="37917" spans="1:1" hidden="1">
      <c r="A37917" s="143"/>
    </row>
    <row r="37918" spans="1:1" hidden="1">
      <c r="A37918" s="143"/>
    </row>
    <row r="37919" spans="1:1" hidden="1">
      <c r="A37919" s="143"/>
    </row>
    <row r="37920" spans="1:1" ht="15.75" hidden="1">
      <c r="A37920" s="100"/>
    </row>
    <row r="37921" spans="1:1" hidden="1">
      <c r="A37921" s="143"/>
    </row>
    <row r="37922" spans="1:1" hidden="1">
      <c r="A37922" s="143"/>
    </row>
    <row r="37923" spans="1:1" hidden="1">
      <c r="A37923" s="143"/>
    </row>
    <row r="37924" spans="1:1" hidden="1">
      <c r="A37924" s="143"/>
    </row>
    <row r="37925" spans="1:1" hidden="1">
      <c r="A37925" s="143"/>
    </row>
    <row r="37926" spans="1:1" hidden="1">
      <c r="A37926" s="143"/>
    </row>
    <row r="37927" spans="1:1" hidden="1">
      <c r="A37927" s="143"/>
    </row>
    <row r="37928" spans="1:1" hidden="1">
      <c r="A37928" s="143"/>
    </row>
    <row r="37929" spans="1:1" hidden="1">
      <c r="A37929" s="143"/>
    </row>
    <row r="37930" spans="1:1" hidden="1">
      <c r="A37930" s="143"/>
    </row>
    <row r="37931" spans="1:1" hidden="1">
      <c r="A37931" s="143"/>
    </row>
    <row r="37932" spans="1:1" hidden="1">
      <c r="A37932" s="143"/>
    </row>
    <row r="37933" spans="1:1" hidden="1">
      <c r="A37933" s="143"/>
    </row>
    <row r="37934" spans="1:1" hidden="1">
      <c r="A37934" s="143"/>
    </row>
    <row r="37935" spans="1:1" hidden="1">
      <c r="A37935" s="164"/>
    </row>
    <row r="37936" spans="1:1" hidden="1">
      <c r="A37936" s="164"/>
    </row>
    <row r="37937" spans="1:1" hidden="1">
      <c r="A37937" s="143"/>
    </row>
    <row r="37938" spans="1:1" hidden="1">
      <c r="A37938" s="164"/>
    </row>
    <row r="37939" spans="1:1" hidden="1">
      <c r="A37939" s="164"/>
    </row>
    <row r="37940" spans="1:1" hidden="1">
      <c r="A37940" s="143"/>
    </row>
    <row r="37941" spans="1:1" hidden="1">
      <c r="A37941" s="143"/>
    </row>
    <row r="37942" spans="1:1" ht="13.5" hidden="1" thickBot="1">
      <c r="A37942" s="514"/>
    </row>
    <row r="37943" spans="1:1" hidden="1">
      <c r="A37943" s="164"/>
    </row>
    <row r="37944" spans="1:1" hidden="1">
      <c r="A37944" s="164"/>
    </row>
    <row r="37945" spans="1:1" hidden="1">
      <c r="A37945" s="522"/>
    </row>
    <row r="37946" spans="1:1" hidden="1">
      <c r="A37946" s="118"/>
    </row>
    <row r="37947" spans="1:1" hidden="1">
      <c r="A37947" s="118"/>
    </row>
    <row r="37948" spans="1:1" hidden="1">
      <c r="A37948" s="118"/>
    </row>
    <row r="37949" spans="1:1" ht="15.75" hidden="1">
      <c r="A37949" s="241"/>
    </row>
    <row r="37950" spans="1:1" ht="15.75" hidden="1">
      <c r="A37950" s="241"/>
    </row>
    <row r="37951" spans="1:1" ht="15.75" hidden="1">
      <c r="A37951" s="241"/>
    </row>
    <row r="37952" spans="1:1" ht="15.75" hidden="1">
      <c r="A37952" s="241"/>
    </row>
    <row r="37953" spans="1:1" ht="15.75" hidden="1">
      <c r="A37953" s="241"/>
    </row>
    <row r="37954" spans="1:1" ht="15.75" hidden="1">
      <c r="A37954" s="241"/>
    </row>
    <row r="37955" spans="1:1" ht="15.75" hidden="1">
      <c r="A37955" s="241"/>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21"/>
    </row>
    <row r="37979" spans="1:1" hidden="1">
      <c r="A37979" s="163"/>
    </row>
    <row r="37980" spans="1:1" hidden="1">
      <c r="A37980" s="143"/>
    </row>
    <row r="37981" spans="1:1" hidden="1">
      <c r="A37981" s="143"/>
    </row>
    <row r="37982" spans="1:1" hidden="1">
      <c r="A37982" s="143"/>
    </row>
    <row r="37983" spans="1:1" hidden="1">
      <c r="A37983" s="143"/>
    </row>
    <row r="37984" spans="1:1" hidden="1">
      <c r="A37984" s="143"/>
    </row>
    <row r="37985" spans="1:1" hidden="1">
      <c r="A37985" s="143"/>
    </row>
    <row r="37986" spans="1:1" hidden="1">
      <c r="A37986" s="143"/>
    </row>
    <row r="37987" spans="1:1" hidden="1">
      <c r="A37987" s="143"/>
    </row>
    <row r="37988" spans="1:1" hidden="1">
      <c r="A37988" s="143"/>
    </row>
    <row r="37989" spans="1:1" hidden="1">
      <c r="A37989" s="143"/>
    </row>
    <row r="37990" spans="1:1" hidden="1">
      <c r="A37990" s="143"/>
    </row>
    <row r="37991" spans="1:1" hidden="1">
      <c r="A37991" s="143"/>
    </row>
    <row r="37992" spans="1:1" hidden="1">
      <c r="A37992" s="143"/>
    </row>
    <row r="37993" spans="1:1" hidden="1">
      <c r="A37993" s="143"/>
    </row>
    <row r="37994" spans="1:1" hidden="1">
      <c r="A37994" s="143"/>
    </row>
    <row r="37995" spans="1:1" hidden="1">
      <c r="A37995" s="143"/>
    </row>
    <row r="37996" spans="1:1" hidden="1">
      <c r="A37996" s="143"/>
    </row>
    <row r="37997" spans="1:1" hidden="1">
      <c r="A37997" s="143"/>
    </row>
    <row r="37998" spans="1:1" hidden="1">
      <c r="A37998" s="164"/>
    </row>
    <row r="37999" spans="1:1" hidden="1">
      <c r="A37999" s="164"/>
    </row>
    <row r="38000" spans="1:1" hidden="1">
      <c r="A38000" s="164"/>
    </row>
    <row r="38001" spans="1:1" hidden="1">
      <c r="A38001" s="141"/>
    </row>
    <row r="38002" spans="1:1" hidden="1">
      <c r="A38002" s="141"/>
    </row>
    <row r="38003" spans="1:1" hidden="1">
      <c r="A38003" s="141"/>
    </row>
    <row r="38004" spans="1:1" hidden="1">
      <c r="A38004" s="143"/>
    </row>
    <row r="38005" spans="1:1" hidden="1">
      <c r="A38005" s="143"/>
    </row>
    <row r="38006" spans="1:1" hidden="1">
      <c r="A38006" s="143"/>
    </row>
    <row r="38007" spans="1:1" hidden="1">
      <c r="A38007" s="143"/>
    </row>
    <row r="38008" spans="1:1" hidden="1">
      <c r="A38008" s="143"/>
    </row>
    <row r="38009" spans="1:1" hidden="1">
      <c r="A38009" s="143"/>
    </row>
    <row r="38010" spans="1:1" hidden="1">
      <c r="A38010" s="143"/>
    </row>
    <row r="38011" spans="1:1" hidden="1">
      <c r="A38011" s="143"/>
    </row>
    <row r="38012" spans="1:1" hidden="1">
      <c r="A38012" s="143"/>
    </row>
    <row r="38013" spans="1:1" hidden="1">
      <c r="A38013" s="143"/>
    </row>
    <row r="38014" spans="1:1" hidden="1">
      <c r="A38014" s="143"/>
    </row>
    <row r="38015" spans="1:1" hidden="1">
      <c r="A38015" s="143"/>
    </row>
    <row r="38016" spans="1:1" hidden="1">
      <c r="A38016" s="141"/>
    </row>
    <row r="38017" spans="1:1" hidden="1">
      <c r="A38017" s="141"/>
    </row>
    <row r="38018" spans="1:1" hidden="1">
      <c r="A38018" s="143"/>
    </row>
    <row r="38019" spans="1:1" hidden="1">
      <c r="A38019" s="143"/>
    </row>
    <row r="38020" spans="1:1" hidden="1">
      <c r="A38020" s="143"/>
    </row>
    <row r="38021" spans="1:1" ht="15.75" hidden="1">
      <c r="A38021" s="100"/>
    </row>
    <row r="38022" spans="1:1" hidden="1">
      <c r="A38022" s="143"/>
    </row>
    <row r="38023" spans="1:1" hidden="1">
      <c r="A38023" s="143"/>
    </row>
    <row r="38024" spans="1:1" hidden="1">
      <c r="A38024" s="143"/>
    </row>
    <row r="38025" spans="1:1" hidden="1">
      <c r="A38025" s="143"/>
    </row>
    <row r="38026" spans="1:1" hidden="1">
      <c r="A38026" s="143"/>
    </row>
    <row r="38027" spans="1:1" hidden="1">
      <c r="A38027" s="143"/>
    </row>
    <row r="38028" spans="1:1" hidden="1">
      <c r="A38028" s="143"/>
    </row>
    <row r="38029" spans="1:1" hidden="1">
      <c r="A38029" s="143"/>
    </row>
    <row r="38030" spans="1:1" hidden="1">
      <c r="A38030" s="143"/>
    </row>
    <row r="38031" spans="1:1" hidden="1">
      <c r="A38031" s="143"/>
    </row>
    <row r="38032" spans="1:1" hidden="1">
      <c r="A38032" s="143"/>
    </row>
    <row r="38033" spans="1:1" hidden="1">
      <c r="A38033" s="143"/>
    </row>
    <row r="38034" spans="1:1" hidden="1">
      <c r="A38034" s="143"/>
    </row>
    <row r="38035" spans="1:1" hidden="1">
      <c r="A38035" s="143"/>
    </row>
    <row r="38036" spans="1:1" hidden="1">
      <c r="A38036" s="164"/>
    </row>
    <row r="38037" spans="1:1" hidden="1">
      <c r="A38037" s="164"/>
    </row>
    <row r="38038" spans="1:1" hidden="1">
      <c r="A38038" s="143"/>
    </row>
    <row r="38039" spans="1:1" hidden="1">
      <c r="A38039" s="164"/>
    </row>
    <row r="38040" spans="1:1" hidden="1">
      <c r="A38040" s="164"/>
    </row>
    <row r="38041" spans="1:1" hidden="1">
      <c r="A38041" s="143"/>
    </row>
    <row r="38042" spans="1:1" hidden="1">
      <c r="A38042" s="143"/>
    </row>
    <row r="38043" spans="1:1" ht="13.5" hidden="1" thickBot="1">
      <c r="A38043" s="514"/>
    </row>
    <row r="38044" spans="1:1" hidden="1">
      <c r="A38044" s="164"/>
    </row>
    <row r="38045" spans="1:1" hidden="1">
      <c r="A38045" s="164"/>
    </row>
    <row r="38046" spans="1:1" hidden="1">
      <c r="A38046" s="522"/>
    </row>
    <row r="38047" spans="1:1" hidden="1">
      <c r="A38047" s="118"/>
    </row>
    <row r="38048" spans="1:1" hidden="1">
      <c r="A38048" s="118"/>
    </row>
    <row r="38049" spans="1:1" hidden="1">
      <c r="A38049" s="118"/>
    </row>
    <row r="38050" spans="1:1" ht="15.75" hidden="1">
      <c r="A38050" s="241"/>
    </row>
    <row r="38051" spans="1:1" ht="15.75" hidden="1">
      <c r="A38051" s="241"/>
    </row>
    <row r="38052" spans="1:1" ht="15.75" hidden="1">
      <c r="A38052" s="241"/>
    </row>
    <row r="38053" spans="1:1" ht="15.75" hidden="1">
      <c r="A38053" s="241"/>
    </row>
    <row r="38054" spans="1:1" ht="15.75" hidden="1">
      <c r="A38054" s="241"/>
    </row>
    <row r="38055" spans="1:1" ht="15.75" hidden="1">
      <c r="A38055" s="241"/>
    </row>
    <row r="38056" spans="1:1" ht="15.75" hidden="1">
      <c r="A38056" s="241"/>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21"/>
    </row>
    <row r="38080" spans="1:1" hidden="1">
      <c r="A38080" s="163"/>
    </row>
    <row r="38081" spans="1:1" hidden="1">
      <c r="A38081" s="143"/>
    </row>
    <row r="38082" spans="1:1" hidden="1">
      <c r="A38082" s="143"/>
    </row>
    <row r="38083" spans="1:1" hidden="1">
      <c r="A38083" s="143"/>
    </row>
    <row r="38084" spans="1:1" hidden="1">
      <c r="A38084" s="143"/>
    </row>
    <row r="38085" spans="1:1" hidden="1">
      <c r="A38085" s="143"/>
    </row>
    <row r="38086" spans="1:1" hidden="1">
      <c r="A38086" s="143"/>
    </row>
    <row r="38087" spans="1:1" hidden="1">
      <c r="A38087" s="143"/>
    </row>
    <row r="38088" spans="1:1" hidden="1">
      <c r="A38088" s="143"/>
    </row>
    <row r="38089" spans="1:1" hidden="1">
      <c r="A38089" s="143"/>
    </row>
    <row r="38090" spans="1:1" hidden="1">
      <c r="A38090" s="143"/>
    </row>
    <row r="38091" spans="1:1" hidden="1">
      <c r="A38091" s="143"/>
    </row>
    <row r="38092" spans="1:1" hidden="1">
      <c r="A38092" s="143"/>
    </row>
    <row r="38093" spans="1:1" hidden="1">
      <c r="A38093" s="143"/>
    </row>
    <row r="38094" spans="1:1" hidden="1">
      <c r="A38094" s="143"/>
    </row>
    <row r="38095" spans="1:1" hidden="1">
      <c r="A38095" s="143"/>
    </row>
    <row r="38096" spans="1:1" hidden="1">
      <c r="A38096" s="143"/>
    </row>
    <row r="38097" spans="1:1" hidden="1">
      <c r="A38097" s="143"/>
    </row>
    <row r="38098" spans="1:1" hidden="1">
      <c r="A38098" s="143"/>
    </row>
    <row r="38099" spans="1:1" hidden="1">
      <c r="A38099" s="164"/>
    </row>
    <row r="38100" spans="1:1" hidden="1">
      <c r="A38100" s="164"/>
    </row>
    <row r="38101" spans="1:1" hidden="1">
      <c r="A38101" s="164"/>
    </row>
    <row r="38102" spans="1:1" hidden="1">
      <c r="A38102" s="141"/>
    </row>
    <row r="38103" spans="1:1" hidden="1">
      <c r="A38103" s="141"/>
    </row>
    <row r="38104" spans="1:1" hidden="1">
      <c r="A38104" s="141"/>
    </row>
    <row r="38105" spans="1:1" hidden="1">
      <c r="A38105" s="143"/>
    </row>
    <row r="38106" spans="1:1" hidden="1">
      <c r="A38106" s="143"/>
    </row>
    <row r="38107" spans="1:1" hidden="1">
      <c r="A38107" s="143"/>
    </row>
    <row r="38108" spans="1:1" hidden="1">
      <c r="A38108" s="143"/>
    </row>
    <row r="38109" spans="1:1" hidden="1">
      <c r="A38109" s="143"/>
    </row>
    <row r="38110" spans="1:1" hidden="1">
      <c r="A38110" s="143"/>
    </row>
    <row r="38111" spans="1:1" hidden="1">
      <c r="A38111" s="143"/>
    </row>
    <row r="38112" spans="1:1" hidden="1">
      <c r="A38112" s="143"/>
    </row>
    <row r="38113" spans="1:1" hidden="1">
      <c r="A38113" s="143"/>
    </row>
    <row r="38114" spans="1:1" hidden="1">
      <c r="A38114" s="143"/>
    </row>
    <row r="38115" spans="1:1" hidden="1">
      <c r="A38115" s="143"/>
    </row>
    <row r="38116" spans="1:1" hidden="1">
      <c r="A38116" s="143"/>
    </row>
    <row r="38117" spans="1:1" hidden="1">
      <c r="A38117" s="141"/>
    </row>
    <row r="38118" spans="1:1" hidden="1">
      <c r="A38118" s="141"/>
    </row>
    <row r="38119" spans="1:1" hidden="1">
      <c r="A38119" s="143"/>
    </row>
    <row r="38120" spans="1:1" hidden="1">
      <c r="A38120" s="143"/>
    </row>
    <row r="38121" spans="1:1" hidden="1">
      <c r="A38121" s="143"/>
    </row>
    <row r="38122" spans="1:1" ht="15.75" hidden="1">
      <c r="A38122" s="100"/>
    </row>
    <row r="38123" spans="1:1" hidden="1">
      <c r="A38123" s="143"/>
    </row>
    <row r="38124" spans="1:1" hidden="1">
      <c r="A38124" s="143"/>
    </row>
    <row r="38125" spans="1:1" hidden="1">
      <c r="A38125" s="143"/>
    </row>
    <row r="38126" spans="1:1" hidden="1">
      <c r="A38126" s="143"/>
    </row>
    <row r="38127" spans="1:1" hidden="1">
      <c r="A38127" s="143"/>
    </row>
    <row r="38128" spans="1:1" hidden="1">
      <c r="A38128" s="143"/>
    </row>
    <row r="38129" spans="1:1" hidden="1">
      <c r="A38129" s="143"/>
    </row>
    <row r="38130" spans="1:1" hidden="1">
      <c r="A38130" s="143"/>
    </row>
    <row r="38131" spans="1:1" hidden="1">
      <c r="A38131" s="143"/>
    </row>
    <row r="38132" spans="1:1" hidden="1">
      <c r="A38132" s="143"/>
    </row>
    <row r="38133" spans="1:1" hidden="1">
      <c r="A38133" s="143"/>
    </row>
    <row r="38134" spans="1:1" hidden="1">
      <c r="A38134" s="143"/>
    </row>
    <row r="38135" spans="1:1" hidden="1">
      <c r="A38135" s="143"/>
    </row>
    <row r="38136" spans="1:1" hidden="1">
      <c r="A38136" s="143"/>
    </row>
    <row r="38137" spans="1:1" hidden="1">
      <c r="A38137" s="164"/>
    </row>
    <row r="38138" spans="1:1" hidden="1">
      <c r="A38138" s="164"/>
    </row>
    <row r="38139" spans="1:1" hidden="1">
      <c r="A38139" s="143"/>
    </row>
    <row r="38140" spans="1:1" hidden="1">
      <c r="A38140" s="164"/>
    </row>
    <row r="38141" spans="1:1" hidden="1">
      <c r="A38141" s="164"/>
    </row>
    <row r="38142" spans="1:1" hidden="1">
      <c r="A38142" s="143"/>
    </row>
    <row r="38143" spans="1:1" hidden="1">
      <c r="A38143" s="143"/>
    </row>
    <row r="38144" spans="1:1" ht="13.5" hidden="1" thickBot="1">
      <c r="A38144" s="514"/>
    </row>
    <row r="38145" spans="1:1" hidden="1">
      <c r="A38145" s="164"/>
    </row>
    <row r="38146" spans="1:1" hidden="1">
      <c r="A38146" s="164"/>
    </row>
    <row r="38147" spans="1:1" hidden="1">
      <c r="A38147" s="522"/>
    </row>
    <row r="38148" spans="1:1" hidden="1">
      <c r="A38148" s="118"/>
    </row>
    <row r="38149" spans="1:1" hidden="1">
      <c r="A38149" s="118"/>
    </row>
    <row r="38150" spans="1:1" hidden="1">
      <c r="A38150" s="118"/>
    </row>
    <row r="38151" spans="1:1" ht="15.75" hidden="1">
      <c r="A38151" s="241"/>
    </row>
    <row r="38152" spans="1:1" ht="15.75" hidden="1">
      <c r="A38152" s="241"/>
    </row>
    <row r="38153" spans="1:1" ht="15.75" hidden="1">
      <c r="A38153" s="241"/>
    </row>
    <row r="38154" spans="1:1" ht="15.75" hidden="1">
      <c r="A38154" s="241"/>
    </row>
    <row r="38155" spans="1:1" ht="15.75" hidden="1">
      <c r="A38155" s="241"/>
    </row>
    <row r="38156" spans="1:1" ht="15.75" hidden="1">
      <c r="A38156" s="241"/>
    </row>
    <row r="38157" spans="1:1" ht="15.75" hidden="1">
      <c r="A38157" s="241"/>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21"/>
    </row>
    <row r="38181" spans="1:1" hidden="1">
      <c r="A38181" s="163"/>
    </row>
    <row r="38182" spans="1:1" hidden="1">
      <c r="A38182" s="143"/>
    </row>
    <row r="38183" spans="1:1" hidden="1">
      <c r="A38183" s="143"/>
    </row>
    <row r="38184" spans="1:1" hidden="1">
      <c r="A38184" s="143"/>
    </row>
    <row r="38185" spans="1:1" hidden="1">
      <c r="A38185" s="143"/>
    </row>
    <row r="38186" spans="1:1" hidden="1">
      <c r="A38186" s="143"/>
    </row>
    <row r="38187" spans="1:1" hidden="1">
      <c r="A38187" s="143"/>
    </row>
    <row r="38188" spans="1:1" hidden="1">
      <c r="A38188" s="143"/>
    </row>
    <row r="38189" spans="1:1" hidden="1">
      <c r="A38189" s="143"/>
    </row>
    <row r="38190" spans="1:1" hidden="1">
      <c r="A38190" s="143"/>
    </row>
    <row r="38191" spans="1:1" hidden="1">
      <c r="A38191" s="143"/>
    </row>
    <row r="38192" spans="1:1" hidden="1">
      <c r="A38192" s="143"/>
    </row>
    <row r="38193" spans="1:1" hidden="1">
      <c r="A38193" s="143"/>
    </row>
    <row r="38194" spans="1:1" hidden="1">
      <c r="A38194" s="143"/>
    </row>
    <row r="38195" spans="1:1" hidden="1">
      <c r="A38195" s="143"/>
    </row>
    <row r="38196" spans="1:1" hidden="1">
      <c r="A38196" s="143"/>
    </row>
    <row r="38197" spans="1:1" hidden="1">
      <c r="A38197" s="143"/>
    </row>
    <row r="38198" spans="1:1" hidden="1">
      <c r="A38198" s="143"/>
    </row>
    <row r="38199" spans="1:1" hidden="1">
      <c r="A38199" s="143"/>
    </row>
    <row r="38200" spans="1:1" hidden="1">
      <c r="A38200" s="164"/>
    </row>
    <row r="38201" spans="1:1" hidden="1">
      <c r="A38201" s="164"/>
    </row>
    <row r="38202" spans="1:1" hidden="1">
      <c r="A38202" s="164"/>
    </row>
    <row r="38203" spans="1:1" hidden="1">
      <c r="A38203" s="141"/>
    </row>
    <row r="38204" spans="1:1" hidden="1">
      <c r="A38204" s="141"/>
    </row>
    <row r="38205" spans="1:1" hidden="1">
      <c r="A38205" s="141"/>
    </row>
    <row r="38206" spans="1:1" hidden="1">
      <c r="A38206" s="143"/>
    </row>
    <row r="38207" spans="1:1" hidden="1">
      <c r="A38207" s="143"/>
    </row>
    <row r="38208" spans="1:1" hidden="1">
      <c r="A38208" s="143"/>
    </row>
    <row r="38209" spans="1:1" hidden="1">
      <c r="A38209" s="143"/>
    </row>
    <row r="38210" spans="1:1" hidden="1">
      <c r="A38210" s="143"/>
    </row>
    <row r="38211" spans="1:1" hidden="1">
      <c r="A38211" s="143"/>
    </row>
    <row r="38212" spans="1:1" hidden="1">
      <c r="A38212" s="143"/>
    </row>
    <row r="38213" spans="1:1" hidden="1">
      <c r="A38213" s="143"/>
    </row>
    <row r="38214" spans="1:1" hidden="1">
      <c r="A38214" s="143"/>
    </row>
    <row r="38215" spans="1:1" hidden="1">
      <c r="A38215" s="143"/>
    </row>
    <row r="38216" spans="1:1" hidden="1">
      <c r="A38216" s="143"/>
    </row>
    <row r="38217" spans="1:1" hidden="1">
      <c r="A38217" s="143"/>
    </row>
    <row r="38218" spans="1:1" hidden="1">
      <c r="A38218" s="141"/>
    </row>
    <row r="38219" spans="1:1" hidden="1">
      <c r="A38219" s="141"/>
    </row>
    <row r="38220" spans="1:1" hidden="1">
      <c r="A38220" s="143"/>
    </row>
    <row r="38221" spans="1:1" hidden="1">
      <c r="A38221" s="143"/>
    </row>
    <row r="38222" spans="1:1" hidden="1">
      <c r="A38222" s="143"/>
    </row>
    <row r="38223" spans="1:1" ht="15.75" hidden="1">
      <c r="A38223" s="100"/>
    </row>
    <row r="38224" spans="1:1" hidden="1">
      <c r="A38224" s="143"/>
    </row>
    <row r="38225" spans="1:1" hidden="1">
      <c r="A38225" s="143"/>
    </row>
    <row r="38226" spans="1:1" hidden="1">
      <c r="A38226" s="143"/>
    </row>
    <row r="38227" spans="1:1" hidden="1">
      <c r="A38227" s="143"/>
    </row>
    <row r="38228" spans="1:1" hidden="1">
      <c r="A38228" s="143"/>
    </row>
    <row r="38229" spans="1:1" hidden="1">
      <c r="A38229" s="143"/>
    </row>
    <row r="38230" spans="1:1" hidden="1">
      <c r="A38230" s="143"/>
    </row>
    <row r="38231" spans="1:1" hidden="1">
      <c r="A38231" s="143"/>
    </row>
    <row r="38232" spans="1:1" hidden="1">
      <c r="A38232" s="143"/>
    </row>
    <row r="38233" spans="1:1" hidden="1">
      <c r="A38233" s="143"/>
    </row>
    <row r="38234" spans="1:1" hidden="1">
      <c r="A38234" s="143"/>
    </row>
    <row r="38235" spans="1:1" hidden="1">
      <c r="A38235" s="143"/>
    </row>
    <row r="38236" spans="1:1" hidden="1">
      <c r="A38236" s="143"/>
    </row>
    <row r="38237" spans="1:1" hidden="1">
      <c r="A38237" s="143"/>
    </row>
    <row r="38238" spans="1:1" hidden="1">
      <c r="A38238" s="164"/>
    </row>
    <row r="38239" spans="1:1" hidden="1">
      <c r="A38239" s="164"/>
    </row>
    <row r="38240" spans="1:1" hidden="1">
      <c r="A38240" s="143"/>
    </row>
    <row r="38241" spans="1:1" hidden="1">
      <c r="A38241" s="164"/>
    </row>
    <row r="38242" spans="1:1" hidden="1">
      <c r="A38242" s="164"/>
    </row>
    <row r="38243" spans="1:1" hidden="1">
      <c r="A38243" s="143"/>
    </row>
    <row r="38244" spans="1:1" hidden="1">
      <c r="A38244" s="143"/>
    </row>
    <row r="38245" spans="1:1" ht="13.5" hidden="1" thickBot="1">
      <c r="A38245" s="514"/>
    </row>
    <row r="38246" spans="1:1" hidden="1">
      <c r="A38246" s="164"/>
    </row>
    <row r="38247" spans="1:1" hidden="1">
      <c r="A38247" s="164"/>
    </row>
    <row r="38248" spans="1:1" hidden="1">
      <c r="A38248" s="522"/>
    </row>
    <row r="38249" spans="1:1" hidden="1">
      <c r="A38249" s="118"/>
    </row>
    <row r="38250" spans="1:1" hidden="1">
      <c r="A38250" s="118"/>
    </row>
    <row r="38251" spans="1:1" hidden="1">
      <c r="A38251" s="118"/>
    </row>
    <row r="38252" spans="1:1" ht="15.75" hidden="1">
      <c r="A38252" s="241"/>
    </row>
    <row r="38253" spans="1:1" ht="15.75" hidden="1">
      <c r="A38253" s="241"/>
    </row>
    <row r="38254" spans="1:1" ht="15.75" hidden="1">
      <c r="A38254" s="241"/>
    </row>
    <row r="38255" spans="1:1" ht="15.75" hidden="1">
      <c r="A38255" s="241"/>
    </row>
    <row r="38256" spans="1:1" ht="15.75" hidden="1">
      <c r="A38256" s="241"/>
    </row>
    <row r="38257" spans="1:1" ht="15.75" hidden="1">
      <c r="A38257" s="241"/>
    </row>
    <row r="38258" spans="1:1" ht="15.75" hidden="1">
      <c r="A38258" s="241"/>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21"/>
    </row>
    <row r="38282" spans="1:1" hidden="1">
      <c r="A38282" s="163"/>
    </row>
    <row r="38283" spans="1:1" hidden="1">
      <c r="A38283" s="143"/>
    </row>
    <row r="38284" spans="1:1" hidden="1">
      <c r="A38284" s="143"/>
    </row>
    <row r="38285" spans="1:1" hidden="1">
      <c r="A38285" s="143"/>
    </row>
    <row r="38286" spans="1:1" hidden="1">
      <c r="A38286" s="143"/>
    </row>
    <row r="38287" spans="1:1" hidden="1">
      <c r="A38287" s="143"/>
    </row>
    <row r="38288" spans="1:1" hidden="1">
      <c r="A38288" s="143"/>
    </row>
    <row r="38289" spans="1:1" hidden="1">
      <c r="A38289" s="143"/>
    </row>
    <row r="38290" spans="1:1" hidden="1">
      <c r="A38290" s="143"/>
    </row>
    <row r="38291" spans="1:1" hidden="1">
      <c r="A38291" s="143"/>
    </row>
    <row r="38292" spans="1:1" hidden="1">
      <c r="A38292" s="143"/>
    </row>
    <row r="38293" spans="1:1" hidden="1">
      <c r="A38293" s="143"/>
    </row>
    <row r="38294" spans="1:1" hidden="1">
      <c r="A38294" s="143"/>
    </row>
    <row r="38295" spans="1:1" hidden="1">
      <c r="A38295" s="143"/>
    </row>
    <row r="38296" spans="1:1" hidden="1">
      <c r="A38296" s="143"/>
    </row>
    <row r="38297" spans="1:1" hidden="1">
      <c r="A38297" s="143"/>
    </row>
    <row r="38298" spans="1:1" hidden="1">
      <c r="A38298" s="143"/>
    </row>
    <row r="38299" spans="1:1" hidden="1">
      <c r="A38299" s="143"/>
    </row>
    <row r="38300" spans="1:1" hidden="1">
      <c r="A38300" s="143"/>
    </row>
    <row r="38301" spans="1:1" hidden="1">
      <c r="A38301" s="164"/>
    </row>
    <row r="38302" spans="1:1" hidden="1">
      <c r="A38302" s="164"/>
    </row>
    <row r="38303" spans="1:1" hidden="1">
      <c r="A38303" s="164"/>
    </row>
    <row r="38304" spans="1:1" hidden="1">
      <c r="A38304" s="141"/>
    </row>
    <row r="38305" spans="1:1" hidden="1">
      <c r="A38305" s="141"/>
    </row>
    <row r="38306" spans="1:1" hidden="1">
      <c r="A38306" s="141"/>
    </row>
    <row r="38307" spans="1:1" hidden="1">
      <c r="A38307" s="143"/>
    </row>
    <row r="38308" spans="1:1" hidden="1">
      <c r="A38308" s="143"/>
    </row>
    <row r="38309" spans="1:1" hidden="1">
      <c r="A38309" s="143"/>
    </row>
    <row r="38310" spans="1:1" hidden="1">
      <c r="A38310" s="143"/>
    </row>
    <row r="38311" spans="1:1" hidden="1">
      <c r="A38311" s="143"/>
    </row>
    <row r="38312" spans="1:1" hidden="1">
      <c r="A38312" s="143"/>
    </row>
    <row r="38313" spans="1:1" hidden="1">
      <c r="A38313" s="143"/>
    </row>
    <row r="38314" spans="1:1" hidden="1">
      <c r="A38314" s="143"/>
    </row>
    <row r="38315" spans="1:1" hidden="1">
      <c r="A38315" s="143"/>
    </row>
    <row r="38316" spans="1:1" hidden="1">
      <c r="A38316" s="143"/>
    </row>
    <row r="38317" spans="1:1" hidden="1">
      <c r="A38317" s="143"/>
    </row>
    <row r="38318" spans="1:1" hidden="1">
      <c r="A38318" s="143"/>
    </row>
    <row r="38319" spans="1:1" hidden="1">
      <c r="A38319" s="141"/>
    </row>
    <row r="38320" spans="1:1" hidden="1">
      <c r="A38320" s="141"/>
    </row>
    <row r="38321" spans="1:1" hidden="1">
      <c r="A38321" s="143"/>
    </row>
    <row r="38322" spans="1:1" hidden="1">
      <c r="A38322" s="143"/>
    </row>
    <row r="38323" spans="1:1" hidden="1">
      <c r="A38323" s="143"/>
    </row>
    <row r="38324" spans="1:1" ht="15.75" hidden="1">
      <c r="A38324" s="100"/>
    </row>
    <row r="38325" spans="1:1" hidden="1">
      <c r="A38325" s="143"/>
    </row>
    <row r="38326" spans="1:1" hidden="1">
      <c r="A38326" s="143"/>
    </row>
    <row r="38327" spans="1:1" hidden="1">
      <c r="A38327" s="143"/>
    </row>
    <row r="38328" spans="1:1" hidden="1">
      <c r="A38328" s="143"/>
    </row>
    <row r="38329" spans="1:1" hidden="1">
      <c r="A38329" s="143"/>
    </row>
    <row r="38330" spans="1:1" hidden="1">
      <c r="A38330" s="143"/>
    </row>
    <row r="38331" spans="1:1" hidden="1">
      <c r="A38331" s="143"/>
    </row>
    <row r="38332" spans="1:1" hidden="1">
      <c r="A38332" s="143"/>
    </row>
    <row r="38333" spans="1:1" hidden="1">
      <c r="A38333" s="143"/>
    </row>
    <row r="38334" spans="1:1" hidden="1">
      <c r="A38334" s="143"/>
    </row>
    <row r="38335" spans="1:1" hidden="1">
      <c r="A38335" s="143"/>
    </row>
    <row r="38336" spans="1:1" hidden="1">
      <c r="A38336" s="143"/>
    </row>
    <row r="38337" spans="1:1" hidden="1">
      <c r="A38337" s="143"/>
    </row>
    <row r="38338" spans="1:1" hidden="1">
      <c r="A38338" s="143"/>
    </row>
    <row r="38339" spans="1:1" hidden="1">
      <c r="A38339" s="164"/>
    </row>
    <row r="38340" spans="1:1" hidden="1">
      <c r="A38340" s="164"/>
    </row>
    <row r="38341" spans="1:1" hidden="1">
      <c r="A38341" s="143"/>
    </row>
    <row r="38342" spans="1:1" hidden="1">
      <c r="A38342" s="164"/>
    </row>
    <row r="38343" spans="1:1" hidden="1">
      <c r="A38343" s="164"/>
    </row>
    <row r="38344" spans="1:1" hidden="1">
      <c r="A38344" s="143"/>
    </row>
    <row r="38345" spans="1:1" hidden="1">
      <c r="A38345" s="143"/>
    </row>
    <row r="38346" spans="1:1" ht="13.5" hidden="1" thickBot="1">
      <c r="A38346" s="514"/>
    </row>
    <row r="38347" spans="1:1" hidden="1">
      <c r="A38347" s="164"/>
    </row>
    <row r="38348" spans="1:1" hidden="1">
      <c r="A38348" s="164"/>
    </row>
    <row r="38349" spans="1:1" hidden="1">
      <c r="A38349" s="522"/>
    </row>
    <row r="38350" spans="1:1" hidden="1">
      <c r="A38350" s="118"/>
    </row>
    <row r="38351" spans="1:1" hidden="1">
      <c r="A38351" s="118"/>
    </row>
    <row r="38352" spans="1:1" hidden="1">
      <c r="A38352" s="118"/>
    </row>
    <row r="38353" spans="1:1" ht="15.75" hidden="1">
      <c r="A38353" s="241"/>
    </row>
    <row r="38354" spans="1:1" ht="15.75" hidden="1">
      <c r="A38354" s="241"/>
    </row>
    <row r="38355" spans="1:1" ht="15.75" hidden="1">
      <c r="A38355" s="241"/>
    </row>
    <row r="38356" spans="1:1" ht="15.75" hidden="1">
      <c r="A38356" s="241"/>
    </row>
    <row r="38357" spans="1:1" ht="15.75" hidden="1">
      <c r="A38357" s="241"/>
    </row>
    <row r="38358" spans="1:1" ht="15.75" hidden="1">
      <c r="A38358" s="241"/>
    </row>
    <row r="38359" spans="1:1" ht="15.75" hidden="1">
      <c r="A38359" s="241"/>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21"/>
    </row>
    <row r="38383" spans="1:1" hidden="1">
      <c r="A38383" s="163"/>
    </row>
    <row r="38384" spans="1:1" hidden="1">
      <c r="A38384" s="143"/>
    </row>
    <row r="38385" spans="1:1" hidden="1">
      <c r="A38385" s="143"/>
    </row>
    <row r="38386" spans="1:1" hidden="1">
      <c r="A38386" s="143"/>
    </row>
    <row r="38387" spans="1:1" hidden="1">
      <c r="A38387" s="143"/>
    </row>
    <row r="38388" spans="1:1" hidden="1">
      <c r="A38388" s="143"/>
    </row>
    <row r="38389" spans="1:1" hidden="1">
      <c r="A38389" s="143"/>
    </row>
    <row r="38390" spans="1:1" hidden="1">
      <c r="A38390" s="143"/>
    </row>
    <row r="38391" spans="1:1" hidden="1">
      <c r="A38391" s="143"/>
    </row>
    <row r="38392" spans="1:1" hidden="1">
      <c r="A38392" s="143"/>
    </row>
    <row r="38393" spans="1:1" hidden="1">
      <c r="A38393" s="143"/>
    </row>
    <row r="38394" spans="1:1" hidden="1">
      <c r="A38394" s="143"/>
    </row>
    <row r="38395" spans="1:1" hidden="1">
      <c r="A38395" s="143"/>
    </row>
    <row r="38396" spans="1:1" hidden="1">
      <c r="A38396" s="143"/>
    </row>
    <row r="38397" spans="1:1" hidden="1">
      <c r="A38397" s="143"/>
    </row>
    <row r="38398" spans="1:1" hidden="1">
      <c r="A38398" s="143"/>
    </row>
    <row r="38399" spans="1:1" hidden="1">
      <c r="A38399" s="143"/>
    </row>
    <row r="38400" spans="1:1" hidden="1">
      <c r="A38400" s="143"/>
    </row>
    <row r="38401" spans="1:1" hidden="1">
      <c r="A38401" s="143"/>
    </row>
    <row r="38402" spans="1:1" hidden="1">
      <c r="A38402" s="164"/>
    </row>
    <row r="38403" spans="1:1" hidden="1">
      <c r="A38403" s="164"/>
    </row>
    <row r="38404" spans="1:1" hidden="1">
      <c r="A38404" s="164"/>
    </row>
    <row r="38405" spans="1:1" hidden="1">
      <c r="A38405" s="141"/>
    </row>
    <row r="38406" spans="1:1" hidden="1">
      <c r="A38406" s="141"/>
    </row>
    <row r="38407" spans="1:1" hidden="1">
      <c r="A38407" s="141"/>
    </row>
    <row r="38408" spans="1:1" hidden="1">
      <c r="A38408" s="143"/>
    </row>
    <row r="38409" spans="1:1" hidden="1">
      <c r="A38409" s="143"/>
    </row>
    <row r="38410" spans="1:1" hidden="1">
      <c r="A38410" s="143"/>
    </row>
    <row r="38411" spans="1:1" hidden="1">
      <c r="A38411" s="143"/>
    </row>
    <row r="38412" spans="1:1" hidden="1">
      <c r="A38412" s="143"/>
    </row>
    <row r="38413" spans="1:1" hidden="1">
      <c r="A38413" s="143"/>
    </row>
    <row r="38414" spans="1:1" hidden="1">
      <c r="A38414" s="143"/>
    </row>
    <row r="38415" spans="1:1" hidden="1">
      <c r="A38415" s="143"/>
    </row>
    <row r="38416" spans="1:1" hidden="1">
      <c r="A38416" s="143"/>
    </row>
    <row r="38417" spans="1:1" hidden="1">
      <c r="A38417" s="143"/>
    </row>
    <row r="38418" spans="1:1" hidden="1">
      <c r="A38418" s="143"/>
    </row>
    <row r="38419" spans="1:1" hidden="1">
      <c r="A38419" s="143"/>
    </row>
    <row r="38420" spans="1:1" hidden="1">
      <c r="A38420" s="141"/>
    </row>
    <row r="38421" spans="1:1" hidden="1">
      <c r="A38421" s="141"/>
    </row>
    <row r="38422" spans="1:1" hidden="1">
      <c r="A38422" s="143"/>
    </row>
    <row r="38423" spans="1:1" hidden="1">
      <c r="A38423" s="143"/>
    </row>
    <row r="38424" spans="1:1" hidden="1">
      <c r="A38424" s="143"/>
    </row>
    <row r="38425" spans="1:1" ht="15.75" hidden="1">
      <c r="A38425" s="100"/>
    </row>
    <row r="38426" spans="1:1" hidden="1">
      <c r="A38426" s="143"/>
    </row>
    <row r="38427" spans="1:1" hidden="1">
      <c r="A38427" s="143"/>
    </row>
    <row r="38428" spans="1:1" hidden="1">
      <c r="A38428" s="143"/>
    </row>
    <row r="38429" spans="1:1" hidden="1">
      <c r="A38429" s="143"/>
    </row>
    <row r="38430" spans="1:1" hidden="1">
      <c r="A38430" s="143"/>
    </row>
    <row r="38431" spans="1:1" hidden="1">
      <c r="A38431" s="143"/>
    </row>
    <row r="38432" spans="1:1" hidden="1">
      <c r="A38432" s="143"/>
    </row>
    <row r="38433" spans="1:1" hidden="1">
      <c r="A38433" s="143"/>
    </row>
    <row r="38434" spans="1:1" hidden="1">
      <c r="A38434" s="143"/>
    </row>
    <row r="38435" spans="1:1" hidden="1">
      <c r="A38435" s="143"/>
    </row>
    <row r="38436" spans="1:1" hidden="1">
      <c r="A38436" s="143"/>
    </row>
    <row r="38437" spans="1:1" hidden="1">
      <c r="A38437" s="143"/>
    </row>
    <row r="38438" spans="1:1" hidden="1">
      <c r="A38438" s="143"/>
    </row>
    <row r="38439" spans="1:1" hidden="1">
      <c r="A38439" s="143"/>
    </row>
    <row r="38440" spans="1:1" hidden="1">
      <c r="A38440" s="164"/>
    </row>
    <row r="38441" spans="1:1" hidden="1">
      <c r="A38441" s="164"/>
    </row>
    <row r="38442" spans="1:1" hidden="1">
      <c r="A38442" s="143"/>
    </row>
    <row r="38443" spans="1:1" hidden="1">
      <c r="A38443" s="164"/>
    </row>
    <row r="38444" spans="1:1" hidden="1">
      <c r="A38444" s="164"/>
    </row>
    <row r="38445" spans="1:1" hidden="1">
      <c r="A38445" s="143"/>
    </row>
    <row r="38446" spans="1:1" hidden="1">
      <c r="A38446" s="143"/>
    </row>
    <row r="38447" spans="1:1" ht="13.5" hidden="1" thickBot="1">
      <c r="A38447" s="514"/>
    </row>
    <row r="38448" spans="1:1" hidden="1">
      <c r="A38448" s="164"/>
    </row>
    <row r="38449" spans="1:1" hidden="1">
      <c r="A38449" s="164"/>
    </row>
    <row r="38450" spans="1:1" hidden="1">
      <c r="A38450" s="522"/>
    </row>
    <row r="38451" spans="1:1" hidden="1">
      <c r="A38451" s="118"/>
    </row>
    <row r="38452" spans="1:1" hidden="1">
      <c r="A38452" s="118"/>
    </row>
    <row r="38453" spans="1:1" hidden="1">
      <c r="A38453" s="118"/>
    </row>
    <row r="38454" spans="1:1" ht="15.75" hidden="1">
      <c r="A38454" s="241"/>
    </row>
    <row r="38455" spans="1:1" ht="15.75" hidden="1">
      <c r="A38455" s="241"/>
    </row>
    <row r="38456" spans="1:1" ht="15.75" hidden="1">
      <c r="A38456" s="241"/>
    </row>
    <row r="38457" spans="1:1" ht="15.75" hidden="1">
      <c r="A38457" s="241"/>
    </row>
    <row r="38458" spans="1:1" ht="15.75" hidden="1">
      <c r="A38458" s="241"/>
    </row>
    <row r="38459" spans="1:1" ht="15.75" hidden="1">
      <c r="A38459" s="241"/>
    </row>
    <row r="38460" spans="1:1" ht="15.75" hidden="1">
      <c r="A38460" s="241"/>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21"/>
    </row>
    <row r="38484" spans="1:1" hidden="1">
      <c r="A38484" s="163"/>
    </row>
    <row r="38485" spans="1:1" hidden="1">
      <c r="A38485" s="143"/>
    </row>
    <row r="38486" spans="1:1" hidden="1">
      <c r="A38486" s="143"/>
    </row>
    <row r="38487" spans="1:1" hidden="1">
      <c r="A38487" s="143"/>
    </row>
    <row r="38488" spans="1:1" hidden="1">
      <c r="A38488" s="143"/>
    </row>
    <row r="38489" spans="1:1" hidden="1">
      <c r="A38489" s="143"/>
    </row>
    <row r="38490" spans="1:1" hidden="1">
      <c r="A38490" s="143"/>
    </row>
    <row r="38491" spans="1:1" hidden="1">
      <c r="A38491" s="143"/>
    </row>
    <row r="38492" spans="1:1" hidden="1">
      <c r="A38492" s="143"/>
    </row>
    <row r="38493" spans="1:1" hidden="1">
      <c r="A38493" s="143"/>
    </row>
    <row r="38494" spans="1:1" hidden="1">
      <c r="A38494" s="143"/>
    </row>
    <row r="38495" spans="1:1" hidden="1">
      <c r="A38495" s="143"/>
    </row>
    <row r="38496" spans="1:1" hidden="1">
      <c r="A38496" s="143"/>
    </row>
    <row r="38497" spans="1:1" hidden="1">
      <c r="A38497" s="143"/>
    </row>
    <row r="38498" spans="1:1" hidden="1">
      <c r="A38498" s="143"/>
    </row>
    <row r="38499" spans="1:1" hidden="1">
      <c r="A38499" s="143"/>
    </row>
    <row r="38500" spans="1:1" hidden="1">
      <c r="A38500" s="143"/>
    </row>
    <row r="38501" spans="1:1" hidden="1">
      <c r="A38501" s="143"/>
    </row>
    <row r="38502" spans="1:1" hidden="1">
      <c r="A38502" s="143"/>
    </row>
    <row r="38503" spans="1:1" hidden="1">
      <c r="A38503" s="164"/>
    </row>
    <row r="38504" spans="1:1" hidden="1">
      <c r="A38504" s="164"/>
    </row>
    <row r="38505" spans="1:1" hidden="1">
      <c r="A38505" s="164"/>
    </row>
    <row r="38506" spans="1:1" hidden="1">
      <c r="A38506" s="141"/>
    </row>
    <row r="38507" spans="1:1" hidden="1">
      <c r="A38507" s="141"/>
    </row>
    <row r="38508" spans="1:1" hidden="1">
      <c r="A38508" s="141"/>
    </row>
    <row r="38509" spans="1:1" hidden="1">
      <c r="A38509" s="143"/>
    </row>
    <row r="38510" spans="1:1" hidden="1">
      <c r="A38510" s="143"/>
    </row>
    <row r="38511" spans="1:1" hidden="1">
      <c r="A38511" s="143"/>
    </row>
    <row r="38512" spans="1:1" hidden="1">
      <c r="A38512" s="143"/>
    </row>
    <row r="38513" spans="1:1" hidden="1">
      <c r="A38513" s="143"/>
    </row>
    <row r="38514" spans="1:1" hidden="1">
      <c r="A38514" s="143"/>
    </row>
    <row r="38515" spans="1:1" hidden="1">
      <c r="A38515" s="143"/>
    </row>
    <row r="38516" spans="1:1" hidden="1">
      <c r="A38516" s="143"/>
    </row>
    <row r="38517" spans="1:1" hidden="1">
      <c r="A38517" s="143"/>
    </row>
    <row r="38518" spans="1:1" hidden="1">
      <c r="A38518" s="143"/>
    </row>
    <row r="38519" spans="1:1" hidden="1">
      <c r="A38519" s="143"/>
    </row>
    <row r="38520" spans="1:1" hidden="1">
      <c r="A38520" s="143"/>
    </row>
    <row r="38521" spans="1:1" hidden="1">
      <c r="A38521" s="141"/>
    </row>
    <row r="38522" spans="1:1" hidden="1">
      <c r="A38522" s="141"/>
    </row>
    <row r="38523" spans="1:1" hidden="1">
      <c r="A38523" s="143"/>
    </row>
    <row r="38524" spans="1:1" hidden="1">
      <c r="A38524" s="143"/>
    </row>
    <row r="38525" spans="1:1" hidden="1">
      <c r="A38525" s="143"/>
    </row>
    <row r="38526" spans="1:1" ht="15.75" hidden="1">
      <c r="A38526" s="100"/>
    </row>
    <row r="38527" spans="1:1" hidden="1">
      <c r="A38527" s="143"/>
    </row>
    <row r="38528" spans="1:1" hidden="1">
      <c r="A38528" s="143"/>
    </row>
    <row r="38529" spans="1:1" hidden="1">
      <c r="A38529" s="143"/>
    </row>
    <row r="38530" spans="1:1" hidden="1">
      <c r="A38530" s="143"/>
    </row>
    <row r="38531" spans="1:1" hidden="1">
      <c r="A38531" s="143"/>
    </row>
    <row r="38532" spans="1:1" hidden="1">
      <c r="A38532" s="143"/>
    </row>
    <row r="38533" spans="1:1" hidden="1">
      <c r="A38533" s="143"/>
    </row>
    <row r="38534" spans="1:1" hidden="1">
      <c r="A38534" s="143"/>
    </row>
    <row r="38535" spans="1:1" hidden="1">
      <c r="A38535" s="143"/>
    </row>
    <row r="38536" spans="1:1" hidden="1">
      <c r="A38536" s="143"/>
    </row>
    <row r="38537" spans="1:1" hidden="1">
      <c r="A38537" s="143"/>
    </row>
    <row r="38538" spans="1:1" hidden="1">
      <c r="A38538" s="143"/>
    </row>
    <row r="38539" spans="1:1" hidden="1">
      <c r="A38539" s="143"/>
    </row>
    <row r="38540" spans="1:1" hidden="1">
      <c r="A38540" s="143"/>
    </row>
    <row r="38541" spans="1:1" hidden="1">
      <c r="A38541" s="164"/>
    </row>
    <row r="38542" spans="1:1" hidden="1">
      <c r="A38542" s="164"/>
    </row>
    <row r="38543" spans="1:1" hidden="1">
      <c r="A38543" s="143"/>
    </row>
    <row r="38544" spans="1:1" hidden="1">
      <c r="A38544" s="164"/>
    </row>
    <row r="38545" spans="1:1" hidden="1">
      <c r="A38545" s="164"/>
    </row>
    <row r="38546" spans="1:1" hidden="1">
      <c r="A38546" s="143"/>
    </row>
    <row r="38547" spans="1:1" hidden="1">
      <c r="A38547" s="143"/>
    </row>
    <row r="38548" spans="1:1" ht="13.5" hidden="1" thickBot="1">
      <c r="A38548" s="514"/>
    </row>
    <row r="38549" spans="1:1" hidden="1">
      <c r="A38549" s="164"/>
    </row>
    <row r="38550" spans="1:1" hidden="1">
      <c r="A38550" s="164"/>
    </row>
    <row r="38551" spans="1:1" hidden="1">
      <c r="A38551" s="522"/>
    </row>
    <row r="38552" spans="1:1" hidden="1">
      <c r="A38552" s="118"/>
    </row>
    <row r="38553" spans="1:1" hidden="1">
      <c r="A38553" s="118"/>
    </row>
    <row r="38554" spans="1:1" hidden="1">
      <c r="A38554" s="118"/>
    </row>
    <row r="38555" spans="1:1" ht="15.75" hidden="1">
      <c r="A38555" s="241"/>
    </row>
    <row r="38556" spans="1:1" ht="15.75" hidden="1">
      <c r="A38556" s="241"/>
    </row>
    <row r="38557" spans="1:1" ht="15.75" hidden="1">
      <c r="A38557" s="241"/>
    </row>
    <row r="38558" spans="1:1" ht="15.75" hidden="1">
      <c r="A38558" s="241"/>
    </row>
    <row r="38559" spans="1:1" ht="15.75" hidden="1">
      <c r="A38559" s="241"/>
    </row>
    <row r="38560" spans="1:1" ht="15.75" hidden="1">
      <c r="A38560" s="241"/>
    </row>
    <row r="38561" spans="1:1" ht="15.75" hidden="1">
      <c r="A38561" s="241"/>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21"/>
    </row>
    <row r="38585" spans="1:1" hidden="1">
      <c r="A38585" s="163"/>
    </row>
    <row r="38586" spans="1:1" hidden="1">
      <c r="A38586" s="143"/>
    </row>
    <row r="38587" spans="1:1" hidden="1">
      <c r="A38587" s="143"/>
    </row>
    <row r="38588" spans="1:1" hidden="1">
      <c r="A38588" s="143"/>
    </row>
    <row r="38589" spans="1:1" hidden="1">
      <c r="A38589" s="143"/>
    </row>
    <row r="38590" spans="1:1" hidden="1">
      <c r="A38590" s="143"/>
    </row>
    <row r="38591" spans="1:1" hidden="1">
      <c r="A38591" s="143"/>
    </row>
    <row r="38592" spans="1:1" hidden="1">
      <c r="A38592" s="143"/>
    </row>
    <row r="38593" spans="1:1" hidden="1">
      <c r="A38593" s="143"/>
    </row>
    <row r="38594" spans="1:1" hidden="1">
      <c r="A38594" s="143"/>
    </row>
    <row r="38595" spans="1:1" hidden="1">
      <c r="A38595" s="143"/>
    </row>
    <row r="38596" spans="1:1" hidden="1">
      <c r="A38596" s="143"/>
    </row>
    <row r="38597" spans="1:1" hidden="1">
      <c r="A38597" s="143"/>
    </row>
    <row r="38598" spans="1:1" hidden="1">
      <c r="A38598" s="143"/>
    </row>
    <row r="38599" spans="1:1" hidden="1">
      <c r="A38599" s="143"/>
    </row>
    <row r="38600" spans="1:1" hidden="1">
      <c r="A38600" s="143"/>
    </row>
    <row r="38601" spans="1:1" hidden="1">
      <c r="A38601" s="143"/>
    </row>
    <row r="38602" spans="1:1" hidden="1">
      <c r="A38602" s="143"/>
    </row>
    <row r="38603" spans="1:1" hidden="1">
      <c r="A38603" s="143"/>
    </row>
    <row r="38604" spans="1:1" hidden="1">
      <c r="A38604" s="164"/>
    </row>
    <row r="38605" spans="1:1" hidden="1">
      <c r="A38605" s="164"/>
    </row>
    <row r="38606" spans="1:1" hidden="1">
      <c r="A38606" s="164"/>
    </row>
    <row r="38607" spans="1:1" hidden="1">
      <c r="A38607" s="141"/>
    </row>
    <row r="38608" spans="1:1" hidden="1">
      <c r="A38608" s="141"/>
    </row>
    <row r="38609" spans="1:1" hidden="1">
      <c r="A38609" s="141"/>
    </row>
    <row r="38610" spans="1:1" hidden="1">
      <c r="A38610" s="143"/>
    </row>
    <row r="38611" spans="1:1" hidden="1">
      <c r="A38611" s="143"/>
    </row>
    <row r="38612" spans="1:1" hidden="1">
      <c r="A38612" s="143"/>
    </row>
    <row r="38613" spans="1:1" hidden="1">
      <c r="A38613" s="143"/>
    </row>
    <row r="38614" spans="1:1" hidden="1">
      <c r="A38614" s="143"/>
    </row>
    <row r="38615" spans="1:1" hidden="1">
      <c r="A38615" s="143"/>
    </row>
    <row r="38616" spans="1:1" hidden="1">
      <c r="A38616" s="143"/>
    </row>
    <row r="38617" spans="1:1" hidden="1">
      <c r="A38617" s="143"/>
    </row>
    <row r="38618" spans="1:1" hidden="1">
      <c r="A38618" s="143"/>
    </row>
    <row r="38619" spans="1:1" hidden="1">
      <c r="A38619" s="143"/>
    </row>
    <row r="38620" spans="1:1" hidden="1">
      <c r="A38620" s="143"/>
    </row>
    <row r="38621" spans="1:1" hidden="1">
      <c r="A38621" s="143"/>
    </row>
    <row r="38622" spans="1:1" hidden="1">
      <c r="A38622" s="141"/>
    </row>
    <row r="38623" spans="1:1" hidden="1">
      <c r="A38623" s="141"/>
    </row>
    <row r="38624" spans="1:1" hidden="1">
      <c r="A38624" s="143"/>
    </row>
    <row r="38625" spans="1:1" hidden="1">
      <c r="A38625" s="143"/>
    </row>
    <row r="38626" spans="1:1" hidden="1">
      <c r="A38626" s="143"/>
    </row>
    <row r="38627" spans="1:1" ht="15.75" hidden="1">
      <c r="A38627" s="100"/>
    </row>
    <row r="38628" spans="1:1" hidden="1">
      <c r="A38628" s="143"/>
    </row>
    <row r="38629" spans="1:1" hidden="1">
      <c r="A38629" s="143"/>
    </row>
    <row r="38630" spans="1:1" hidden="1">
      <c r="A38630" s="143"/>
    </row>
    <row r="38631" spans="1:1" hidden="1">
      <c r="A38631" s="143"/>
    </row>
    <row r="38632" spans="1:1" hidden="1">
      <c r="A38632" s="143"/>
    </row>
    <row r="38633" spans="1:1" hidden="1">
      <c r="A38633" s="143"/>
    </row>
    <row r="38634" spans="1:1" hidden="1">
      <c r="A38634" s="143"/>
    </row>
    <row r="38635" spans="1:1" hidden="1">
      <c r="A38635" s="143"/>
    </row>
    <row r="38636" spans="1:1" hidden="1">
      <c r="A38636" s="143"/>
    </row>
    <row r="38637" spans="1:1" hidden="1">
      <c r="A38637" s="143"/>
    </row>
    <row r="38638" spans="1:1" hidden="1">
      <c r="A38638" s="143"/>
    </row>
    <row r="38639" spans="1:1" hidden="1">
      <c r="A38639" s="143"/>
    </row>
    <row r="38640" spans="1:1" hidden="1">
      <c r="A38640" s="143"/>
    </row>
    <row r="38641" spans="1:1" hidden="1">
      <c r="A38641" s="143"/>
    </row>
    <row r="38642" spans="1:1" hidden="1">
      <c r="A38642" s="164"/>
    </row>
    <row r="38643" spans="1:1" hidden="1">
      <c r="A38643" s="164"/>
    </row>
    <row r="38644" spans="1:1" hidden="1">
      <c r="A38644" s="143"/>
    </row>
    <row r="38645" spans="1:1" hidden="1">
      <c r="A38645" s="164"/>
    </row>
    <row r="38646" spans="1:1" hidden="1">
      <c r="A38646" s="164"/>
    </row>
    <row r="38647" spans="1:1" hidden="1">
      <c r="A38647" s="143"/>
    </row>
    <row r="38648" spans="1:1" hidden="1">
      <c r="A38648" s="143"/>
    </row>
    <row r="38649" spans="1:1" ht="13.5" hidden="1" thickBot="1">
      <c r="A38649" s="514"/>
    </row>
    <row r="38650" spans="1:1" hidden="1">
      <c r="A38650" s="164"/>
    </row>
    <row r="38651" spans="1:1" hidden="1">
      <c r="A38651" s="164"/>
    </row>
    <row r="38652" spans="1:1" hidden="1">
      <c r="A38652" s="522"/>
    </row>
    <row r="38653" spans="1:1" hidden="1">
      <c r="A38653" s="118"/>
    </row>
    <row r="38654" spans="1:1" hidden="1">
      <c r="A38654" s="118"/>
    </row>
    <row r="38655" spans="1:1" hidden="1">
      <c r="A38655" s="118"/>
    </row>
    <row r="38656" spans="1:1" ht="15.75" hidden="1">
      <c r="A38656" s="241"/>
    </row>
    <row r="38657" spans="1:1" ht="15.75" hidden="1">
      <c r="A38657" s="241"/>
    </row>
    <row r="38658" spans="1:1" ht="15.75" hidden="1">
      <c r="A38658" s="241"/>
    </row>
    <row r="38659" spans="1:1" ht="15.75" hidden="1">
      <c r="A38659" s="241"/>
    </row>
    <row r="38660" spans="1:1" ht="15.75" hidden="1">
      <c r="A38660" s="241"/>
    </row>
    <row r="38661" spans="1:1" ht="15.75" hidden="1">
      <c r="A38661" s="241"/>
    </row>
    <row r="38662" spans="1:1" ht="15.75" hidden="1">
      <c r="A38662" s="241"/>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21"/>
    </row>
    <row r="38686" spans="1:1" hidden="1">
      <c r="A38686" s="163"/>
    </row>
    <row r="38687" spans="1:1" hidden="1">
      <c r="A38687" s="143"/>
    </row>
    <row r="38688" spans="1:1" hidden="1">
      <c r="A38688" s="143"/>
    </row>
    <row r="38689" spans="1:1" hidden="1">
      <c r="A38689" s="143"/>
    </row>
    <row r="38690" spans="1:1" hidden="1">
      <c r="A38690" s="143"/>
    </row>
    <row r="38691" spans="1:1" hidden="1">
      <c r="A38691" s="143"/>
    </row>
    <row r="38692" spans="1:1" hidden="1">
      <c r="A38692" s="143"/>
    </row>
    <row r="38693" spans="1:1" hidden="1">
      <c r="A38693" s="143"/>
    </row>
    <row r="38694" spans="1:1" hidden="1">
      <c r="A38694" s="143"/>
    </row>
    <row r="38695" spans="1:1" hidden="1">
      <c r="A38695" s="143"/>
    </row>
    <row r="38696" spans="1:1" hidden="1">
      <c r="A38696" s="143"/>
    </row>
    <row r="38697" spans="1:1" hidden="1">
      <c r="A38697" s="143"/>
    </row>
    <row r="38698" spans="1:1" hidden="1">
      <c r="A38698" s="143"/>
    </row>
    <row r="38699" spans="1:1" hidden="1">
      <c r="A38699" s="143"/>
    </row>
    <row r="38700" spans="1:1" hidden="1">
      <c r="A38700" s="143"/>
    </row>
    <row r="38701" spans="1:1" hidden="1">
      <c r="A38701" s="143"/>
    </row>
    <row r="38702" spans="1:1" hidden="1">
      <c r="A38702" s="143"/>
    </row>
    <row r="38703" spans="1:1" hidden="1">
      <c r="A38703" s="143"/>
    </row>
    <row r="38704" spans="1:1" hidden="1">
      <c r="A38704" s="143"/>
    </row>
    <row r="38705" spans="1:1" hidden="1">
      <c r="A38705" s="164"/>
    </row>
    <row r="38706" spans="1:1" hidden="1">
      <c r="A38706" s="164"/>
    </row>
    <row r="38707" spans="1:1" hidden="1">
      <c r="A38707" s="164"/>
    </row>
    <row r="38708" spans="1:1" hidden="1">
      <c r="A38708" s="141"/>
    </row>
    <row r="38709" spans="1:1" hidden="1">
      <c r="A38709" s="141"/>
    </row>
    <row r="38710" spans="1:1" hidden="1">
      <c r="A38710" s="141"/>
    </row>
    <row r="38711" spans="1:1" hidden="1">
      <c r="A38711" s="143"/>
    </row>
    <row r="38712" spans="1:1" hidden="1">
      <c r="A38712" s="143"/>
    </row>
    <row r="38713" spans="1:1" hidden="1">
      <c r="A38713" s="143"/>
    </row>
    <row r="38714" spans="1:1" hidden="1">
      <c r="A38714" s="143"/>
    </row>
    <row r="38715" spans="1:1" hidden="1">
      <c r="A38715" s="143"/>
    </row>
    <row r="38716" spans="1:1" hidden="1">
      <c r="A38716" s="143"/>
    </row>
    <row r="38717" spans="1:1" hidden="1">
      <c r="A38717" s="143"/>
    </row>
    <row r="38718" spans="1:1" hidden="1">
      <c r="A38718" s="143"/>
    </row>
    <row r="38719" spans="1:1" hidden="1">
      <c r="A38719" s="143"/>
    </row>
    <row r="38720" spans="1:1" hidden="1">
      <c r="A38720" s="143"/>
    </row>
    <row r="38721" spans="1:1" hidden="1">
      <c r="A38721" s="143"/>
    </row>
    <row r="38722" spans="1:1" hidden="1">
      <c r="A38722" s="143"/>
    </row>
    <row r="38723" spans="1:1" hidden="1">
      <c r="A38723" s="141"/>
    </row>
    <row r="38724" spans="1:1" hidden="1">
      <c r="A38724" s="141"/>
    </row>
    <row r="38725" spans="1:1" hidden="1">
      <c r="A38725" s="143"/>
    </row>
    <row r="38726" spans="1:1" hidden="1">
      <c r="A38726" s="143"/>
    </row>
    <row r="38727" spans="1:1" hidden="1">
      <c r="A38727" s="143"/>
    </row>
    <row r="38728" spans="1:1" ht="15.75" hidden="1">
      <c r="A38728" s="100"/>
    </row>
    <row r="38729" spans="1:1" hidden="1">
      <c r="A38729" s="143"/>
    </row>
    <row r="38730" spans="1:1" hidden="1">
      <c r="A38730" s="143"/>
    </row>
    <row r="38731" spans="1:1" hidden="1">
      <c r="A38731" s="143"/>
    </row>
    <row r="38732" spans="1:1" hidden="1">
      <c r="A38732" s="143"/>
    </row>
    <row r="38733" spans="1:1" hidden="1">
      <c r="A38733" s="143"/>
    </row>
    <row r="38734" spans="1:1" hidden="1">
      <c r="A38734" s="143"/>
    </row>
    <row r="38735" spans="1:1" hidden="1">
      <c r="A38735" s="143"/>
    </row>
    <row r="38736" spans="1:1" hidden="1">
      <c r="A38736" s="143"/>
    </row>
    <row r="38737" spans="1:1" hidden="1">
      <c r="A38737" s="143"/>
    </row>
    <row r="38738" spans="1:1" hidden="1">
      <c r="A38738" s="143"/>
    </row>
    <row r="38739" spans="1:1" hidden="1">
      <c r="A38739" s="143"/>
    </row>
    <row r="38740" spans="1:1" hidden="1">
      <c r="A38740" s="143"/>
    </row>
    <row r="38741" spans="1:1" hidden="1">
      <c r="A38741" s="143"/>
    </row>
    <row r="38742" spans="1:1" hidden="1">
      <c r="A38742" s="143"/>
    </row>
    <row r="38743" spans="1:1" hidden="1">
      <c r="A38743" s="164"/>
    </row>
    <row r="38744" spans="1:1" hidden="1">
      <c r="A38744" s="164"/>
    </row>
    <row r="38745" spans="1:1" hidden="1">
      <c r="A38745" s="143"/>
    </row>
    <row r="38746" spans="1:1" hidden="1">
      <c r="A38746" s="164"/>
    </row>
    <row r="38747" spans="1:1" hidden="1">
      <c r="A38747" s="164"/>
    </row>
    <row r="38748" spans="1:1" hidden="1">
      <c r="A38748" s="143"/>
    </row>
    <row r="38749" spans="1:1" hidden="1">
      <c r="A38749" s="143"/>
    </row>
    <row r="38750" spans="1:1" ht="13.5" hidden="1" thickBot="1">
      <c r="A38750" s="514"/>
    </row>
    <row r="38751" spans="1:1" hidden="1">
      <c r="A38751" s="164"/>
    </row>
    <row r="38752" spans="1:1" hidden="1">
      <c r="A38752" s="164"/>
    </row>
    <row r="38753" spans="1:1" hidden="1">
      <c r="A38753" s="522"/>
    </row>
    <row r="38754" spans="1:1" hidden="1">
      <c r="A38754" s="118"/>
    </row>
    <row r="38755" spans="1:1" hidden="1">
      <c r="A38755" s="118"/>
    </row>
    <row r="38756" spans="1:1" hidden="1">
      <c r="A38756" s="118"/>
    </row>
    <row r="38757" spans="1:1" ht="15.75" hidden="1">
      <c r="A38757" s="241"/>
    </row>
    <row r="38758" spans="1:1" ht="15.75" hidden="1">
      <c r="A38758" s="241"/>
    </row>
    <row r="38759" spans="1:1" ht="15.75" hidden="1">
      <c r="A38759" s="241"/>
    </row>
    <row r="38760" spans="1:1" ht="15.75" hidden="1">
      <c r="A38760" s="241"/>
    </row>
    <row r="38761" spans="1:1" ht="15.75" hidden="1">
      <c r="A38761" s="241"/>
    </row>
    <row r="38762" spans="1:1" ht="15.75" hidden="1">
      <c r="A38762" s="241"/>
    </row>
    <row r="38763" spans="1:1" ht="15.75" hidden="1">
      <c r="A38763" s="241"/>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21"/>
    </row>
    <row r="38787" spans="1:1" hidden="1">
      <c r="A38787" s="163"/>
    </row>
    <row r="38788" spans="1:1" hidden="1">
      <c r="A38788" s="143"/>
    </row>
    <row r="38789" spans="1:1" hidden="1">
      <c r="A38789" s="143"/>
    </row>
    <row r="38790" spans="1:1" hidden="1">
      <c r="A38790" s="143"/>
    </row>
    <row r="38791" spans="1:1" hidden="1">
      <c r="A38791" s="143"/>
    </row>
    <row r="38792" spans="1:1" hidden="1">
      <c r="A38792" s="143"/>
    </row>
    <row r="38793" spans="1:1" hidden="1">
      <c r="A38793" s="143"/>
    </row>
    <row r="38794" spans="1:1" hidden="1">
      <c r="A38794" s="143"/>
    </row>
    <row r="38795" spans="1:1" hidden="1">
      <c r="A38795" s="143"/>
    </row>
    <row r="38796" spans="1:1" hidden="1">
      <c r="A38796" s="143"/>
    </row>
    <row r="38797" spans="1:1" hidden="1">
      <c r="A38797" s="143"/>
    </row>
    <row r="38798" spans="1:1" hidden="1">
      <c r="A38798" s="143"/>
    </row>
    <row r="38799" spans="1:1" hidden="1">
      <c r="A38799" s="143"/>
    </row>
    <row r="38800" spans="1:1" hidden="1">
      <c r="A38800" s="143"/>
    </row>
    <row r="38801" spans="1:1" hidden="1">
      <c r="A38801" s="143"/>
    </row>
    <row r="38802" spans="1:1" hidden="1">
      <c r="A38802" s="143"/>
    </row>
    <row r="38803" spans="1:1" hidden="1">
      <c r="A38803" s="143"/>
    </row>
    <row r="38804" spans="1:1" hidden="1">
      <c r="A38804" s="143"/>
    </row>
    <row r="38805" spans="1:1" hidden="1">
      <c r="A38805" s="143"/>
    </row>
    <row r="38806" spans="1:1" hidden="1">
      <c r="A38806" s="164"/>
    </row>
    <row r="38807" spans="1:1" hidden="1">
      <c r="A38807" s="164"/>
    </row>
    <row r="38808" spans="1:1" hidden="1">
      <c r="A38808" s="164"/>
    </row>
    <row r="38809" spans="1:1" hidden="1">
      <c r="A38809" s="141"/>
    </row>
    <row r="38810" spans="1:1" hidden="1">
      <c r="A38810" s="141"/>
    </row>
    <row r="38811" spans="1:1" hidden="1">
      <c r="A38811" s="141"/>
    </row>
    <row r="38812" spans="1:1" hidden="1">
      <c r="A38812" s="143"/>
    </row>
    <row r="38813" spans="1:1" hidden="1">
      <c r="A38813" s="143"/>
    </row>
    <row r="38814" spans="1:1" hidden="1">
      <c r="A38814" s="143"/>
    </row>
    <row r="38815" spans="1:1" hidden="1">
      <c r="A38815" s="143"/>
    </row>
    <row r="38816" spans="1:1" hidden="1">
      <c r="A38816" s="143"/>
    </row>
    <row r="38817" spans="1:1" hidden="1">
      <c r="A38817" s="143"/>
    </row>
    <row r="38818" spans="1:1" hidden="1">
      <c r="A38818" s="143"/>
    </row>
    <row r="38819" spans="1:1" hidden="1">
      <c r="A38819" s="143"/>
    </row>
    <row r="38820" spans="1:1" hidden="1">
      <c r="A38820" s="143"/>
    </row>
    <row r="38821" spans="1:1" hidden="1">
      <c r="A38821" s="143"/>
    </row>
    <row r="38822" spans="1:1" hidden="1">
      <c r="A38822" s="143"/>
    </row>
    <row r="38823" spans="1:1" hidden="1">
      <c r="A38823" s="143"/>
    </row>
    <row r="38824" spans="1:1" hidden="1">
      <c r="A38824" s="141"/>
    </row>
    <row r="38825" spans="1:1" hidden="1">
      <c r="A38825" s="141"/>
    </row>
    <row r="38826" spans="1:1" hidden="1">
      <c r="A38826" s="143"/>
    </row>
    <row r="38827" spans="1:1" hidden="1">
      <c r="A38827" s="143"/>
    </row>
    <row r="38828" spans="1:1" hidden="1">
      <c r="A38828" s="143"/>
    </row>
    <row r="38829" spans="1:1" ht="15.75" hidden="1">
      <c r="A38829" s="100"/>
    </row>
    <row r="38830" spans="1:1" hidden="1">
      <c r="A38830" s="143"/>
    </row>
    <row r="38831" spans="1:1" hidden="1">
      <c r="A38831" s="143"/>
    </row>
    <row r="38832" spans="1:1" hidden="1">
      <c r="A38832" s="143"/>
    </row>
    <row r="38833" spans="1:1" hidden="1">
      <c r="A38833" s="143"/>
    </row>
    <row r="38834" spans="1:1" hidden="1">
      <c r="A38834" s="143"/>
    </row>
    <row r="38835" spans="1:1" hidden="1">
      <c r="A38835" s="143"/>
    </row>
    <row r="38836" spans="1:1" hidden="1">
      <c r="A38836" s="143"/>
    </row>
    <row r="38837" spans="1:1" hidden="1">
      <c r="A38837" s="143"/>
    </row>
    <row r="38838" spans="1:1" hidden="1">
      <c r="A38838" s="143"/>
    </row>
    <row r="38839" spans="1:1" hidden="1">
      <c r="A38839" s="143"/>
    </row>
    <row r="38840" spans="1:1" hidden="1">
      <c r="A38840" s="143"/>
    </row>
    <row r="38841" spans="1:1" hidden="1">
      <c r="A38841" s="143"/>
    </row>
    <row r="38842" spans="1:1" hidden="1">
      <c r="A38842" s="143"/>
    </row>
    <row r="38843" spans="1:1" hidden="1">
      <c r="A38843" s="143"/>
    </row>
    <row r="38844" spans="1:1" hidden="1">
      <c r="A38844" s="164"/>
    </row>
    <row r="38845" spans="1:1" hidden="1">
      <c r="A38845" s="164"/>
    </row>
    <row r="38846" spans="1:1" hidden="1">
      <c r="A38846" s="143"/>
    </row>
    <row r="38847" spans="1:1" hidden="1">
      <c r="A38847" s="164"/>
    </row>
    <row r="38848" spans="1:1" hidden="1">
      <c r="A38848" s="164"/>
    </row>
    <row r="38849" spans="1:1" hidden="1">
      <c r="A38849" s="143"/>
    </row>
    <row r="38850" spans="1:1" hidden="1">
      <c r="A38850" s="143"/>
    </row>
    <row r="38851" spans="1:1" ht="13.5" hidden="1" thickBot="1">
      <c r="A38851" s="514"/>
    </row>
    <row r="38852" spans="1:1" hidden="1">
      <c r="A38852" s="164"/>
    </row>
    <row r="38853" spans="1:1" hidden="1">
      <c r="A38853" s="164"/>
    </row>
    <row r="38854" spans="1:1" hidden="1">
      <c r="A38854" s="522"/>
    </row>
    <row r="38855" spans="1:1" hidden="1">
      <c r="A38855" s="118"/>
    </row>
    <row r="38856" spans="1:1" hidden="1">
      <c r="A38856" s="118"/>
    </row>
    <row r="38857" spans="1:1" hidden="1">
      <c r="A38857" s="118"/>
    </row>
    <row r="38858" spans="1:1" ht="15.75" hidden="1">
      <c r="A38858" s="241"/>
    </row>
    <row r="38859" spans="1:1" ht="15.75" hidden="1">
      <c r="A38859" s="241"/>
    </row>
    <row r="38860" spans="1:1" ht="15.75" hidden="1">
      <c r="A38860" s="241"/>
    </row>
    <row r="38861" spans="1:1" ht="15.75" hidden="1">
      <c r="A38861" s="241"/>
    </row>
    <row r="38862" spans="1:1" ht="15.75" hidden="1">
      <c r="A38862" s="241"/>
    </row>
    <row r="38863" spans="1:1" ht="15.75" hidden="1">
      <c r="A38863" s="241"/>
    </row>
    <row r="38864" spans="1:1" ht="15.75" hidden="1">
      <c r="A38864" s="241"/>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21"/>
    </row>
    <row r="38888" spans="1:1" hidden="1">
      <c r="A38888" s="163"/>
    </row>
    <row r="38889" spans="1:1" hidden="1">
      <c r="A38889" s="143"/>
    </row>
    <row r="38890" spans="1:1" hidden="1">
      <c r="A38890" s="143"/>
    </row>
    <row r="38891" spans="1:1" hidden="1">
      <c r="A38891" s="143"/>
    </row>
    <row r="38892" spans="1:1" hidden="1">
      <c r="A38892" s="143"/>
    </row>
    <row r="38893" spans="1:1" hidden="1">
      <c r="A38893" s="143"/>
    </row>
    <row r="38894" spans="1:1" hidden="1">
      <c r="A38894" s="143"/>
    </row>
    <row r="38895" spans="1:1" hidden="1">
      <c r="A38895" s="143"/>
    </row>
    <row r="38896" spans="1:1" hidden="1">
      <c r="A38896" s="143"/>
    </row>
    <row r="38897" spans="1:1" hidden="1">
      <c r="A38897" s="143"/>
    </row>
    <row r="38898" spans="1:1" hidden="1">
      <c r="A38898" s="143"/>
    </row>
    <row r="38899" spans="1:1" hidden="1">
      <c r="A38899" s="143"/>
    </row>
    <row r="38900" spans="1:1" hidden="1">
      <c r="A38900" s="143"/>
    </row>
    <row r="38901" spans="1:1" hidden="1">
      <c r="A38901" s="143"/>
    </row>
    <row r="38902" spans="1:1" hidden="1">
      <c r="A38902" s="143"/>
    </row>
    <row r="38903" spans="1:1" hidden="1">
      <c r="A38903" s="143"/>
    </row>
    <row r="38904" spans="1:1" hidden="1">
      <c r="A38904" s="143"/>
    </row>
    <row r="38905" spans="1:1" hidden="1">
      <c r="A38905" s="143"/>
    </row>
    <row r="38906" spans="1:1" hidden="1">
      <c r="A38906" s="143"/>
    </row>
    <row r="38907" spans="1:1" hidden="1">
      <c r="A38907" s="164"/>
    </row>
    <row r="38908" spans="1:1" hidden="1">
      <c r="A38908" s="164"/>
    </row>
    <row r="38909" spans="1:1" hidden="1">
      <c r="A38909" s="164"/>
    </row>
    <row r="38910" spans="1:1" hidden="1">
      <c r="A38910" s="141"/>
    </row>
    <row r="38911" spans="1:1" hidden="1">
      <c r="A38911" s="141"/>
    </row>
    <row r="38912" spans="1:1" hidden="1">
      <c r="A38912" s="141"/>
    </row>
    <row r="38913" spans="1:1" hidden="1">
      <c r="A38913" s="143"/>
    </row>
    <row r="38914" spans="1:1" hidden="1">
      <c r="A38914" s="143"/>
    </row>
    <row r="38915" spans="1:1" hidden="1">
      <c r="A38915" s="143"/>
    </row>
    <row r="38916" spans="1:1" hidden="1">
      <c r="A38916" s="143"/>
    </row>
    <row r="38917" spans="1:1" hidden="1">
      <c r="A38917" s="143"/>
    </row>
    <row r="38918" spans="1:1" hidden="1">
      <c r="A38918" s="143"/>
    </row>
    <row r="38919" spans="1:1" hidden="1">
      <c r="A38919" s="143"/>
    </row>
    <row r="38920" spans="1:1" hidden="1">
      <c r="A38920" s="143"/>
    </row>
    <row r="38921" spans="1:1" hidden="1">
      <c r="A38921" s="143"/>
    </row>
    <row r="38922" spans="1:1" hidden="1">
      <c r="A38922" s="143"/>
    </row>
    <row r="38923" spans="1:1" hidden="1">
      <c r="A38923" s="143"/>
    </row>
    <row r="38924" spans="1:1" hidden="1">
      <c r="A38924" s="143"/>
    </row>
    <row r="38925" spans="1:1" hidden="1">
      <c r="A38925" s="141"/>
    </row>
    <row r="38926" spans="1:1" hidden="1">
      <c r="A38926" s="141"/>
    </row>
    <row r="38927" spans="1:1" hidden="1">
      <c r="A38927" s="143"/>
    </row>
    <row r="38928" spans="1:1" hidden="1">
      <c r="A38928" s="143"/>
    </row>
    <row r="38929" spans="1:1" hidden="1">
      <c r="A38929" s="143"/>
    </row>
    <row r="38930" spans="1:1" ht="15.75" hidden="1">
      <c r="A38930" s="100"/>
    </row>
    <row r="38931" spans="1:1" hidden="1">
      <c r="A38931" s="143"/>
    </row>
    <row r="38932" spans="1:1" hidden="1">
      <c r="A38932" s="143"/>
    </row>
    <row r="38933" spans="1:1" hidden="1">
      <c r="A38933" s="143"/>
    </row>
    <row r="38934" spans="1:1" hidden="1">
      <c r="A38934" s="143"/>
    </row>
    <row r="38935" spans="1:1" hidden="1">
      <c r="A38935" s="143"/>
    </row>
    <row r="38936" spans="1:1" hidden="1">
      <c r="A38936" s="143"/>
    </row>
    <row r="38937" spans="1:1" hidden="1">
      <c r="A38937" s="143"/>
    </row>
    <row r="38938" spans="1:1" hidden="1">
      <c r="A38938" s="143"/>
    </row>
    <row r="38939" spans="1:1" hidden="1">
      <c r="A38939" s="143"/>
    </row>
    <row r="38940" spans="1:1" hidden="1">
      <c r="A38940" s="143"/>
    </row>
    <row r="38941" spans="1:1" hidden="1">
      <c r="A38941" s="143"/>
    </row>
    <row r="38942" spans="1:1" hidden="1">
      <c r="A38942" s="143"/>
    </row>
    <row r="38943" spans="1:1" hidden="1">
      <c r="A38943" s="143"/>
    </row>
    <row r="38944" spans="1:1" hidden="1">
      <c r="A38944" s="143"/>
    </row>
    <row r="38945" spans="1:1" hidden="1">
      <c r="A38945" s="164"/>
    </row>
    <row r="38946" spans="1:1" hidden="1">
      <c r="A38946" s="164"/>
    </row>
    <row r="38947" spans="1:1" hidden="1">
      <c r="A38947" s="143"/>
    </row>
    <row r="38948" spans="1:1" hidden="1">
      <c r="A38948" s="164"/>
    </row>
    <row r="38949" spans="1:1" hidden="1">
      <c r="A38949" s="164"/>
    </row>
    <row r="38950" spans="1:1" hidden="1">
      <c r="A38950" s="143"/>
    </row>
    <row r="38951" spans="1:1" hidden="1">
      <c r="A38951" s="143"/>
    </row>
    <row r="38952" spans="1:1" ht="13.5" hidden="1" thickBot="1">
      <c r="A38952" s="514"/>
    </row>
    <row r="38953" spans="1:1" hidden="1">
      <c r="A38953" s="164"/>
    </row>
    <row r="38954" spans="1:1" hidden="1">
      <c r="A38954" s="164"/>
    </row>
    <row r="38955" spans="1:1" hidden="1">
      <c r="A38955" s="522"/>
    </row>
    <row r="38956" spans="1:1" hidden="1">
      <c r="A38956" s="118"/>
    </row>
    <row r="38957" spans="1:1" hidden="1">
      <c r="A38957" s="118"/>
    </row>
    <row r="38958" spans="1:1" hidden="1">
      <c r="A38958" s="118"/>
    </row>
    <row r="38959" spans="1:1" ht="15.75" hidden="1">
      <c r="A38959" s="241"/>
    </row>
    <row r="38960" spans="1:1" ht="15.75" hidden="1">
      <c r="A38960" s="241"/>
    </row>
    <row r="38961" spans="1:1" ht="15.75" hidden="1">
      <c r="A38961" s="241"/>
    </row>
    <row r="38962" spans="1:1" ht="15.75" hidden="1">
      <c r="A38962" s="241"/>
    </row>
    <row r="38963" spans="1:1" ht="15.75" hidden="1">
      <c r="A38963" s="241"/>
    </row>
    <row r="38964" spans="1:1" ht="15.75" hidden="1">
      <c r="A38964" s="241"/>
    </row>
    <row r="38965" spans="1:1" ht="15.75" hidden="1">
      <c r="A38965" s="241"/>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21"/>
    </row>
    <row r="38989" spans="1:1" hidden="1">
      <c r="A38989" s="163"/>
    </row>
    <row r="38990" spans="1:1" hidden="1">
      <c r="A38990" s="143"/>
    </row>
    <row r="38991" spans="1:1" hidden="1">
      <c r="A38991" s="143"/>
    </row>
    <row r="38992" spans="1:1" hidden="1">
      <c r="A38992" s="143"/>
    </row>
    <row r="38993" spans="1:1" hidden="1">
      <c r="A38993" s="143"/>
    </row>
    <row r="38994" spans="1:1" hidden="1">
      <c r="A38994" s="143"/>
    </row>
    <row r="38995" spans="1:1" hidden="1">
      <c r="A38995" s="143"/>
    </row>
    <row r="38996" spans="1:1" hidden="1">
      <c r="A38996" s="143"/>
    </row>
    <row r="38997" spans="1:1" hidden="1">
      <c r="A38997" s="143"/>
    </row>
    <row r="38998" spans="1:1" hidden="1">
      <c r="A38998" s="143"/>
    </row>
    <row r="38999" spans="1:1" hidden="1">
      <c r="A38999" s="143"/>
    </row>
    <row r="39000" spans="1:1" hidden="1">
      <c r="A39000" s="143"/>
    </row>
    <row r="39001" spans="1:1" hidden="1">
      <c r="A39001" s="143"/>
    </row>
    <row r="39002" spans="1:1" hidden="1">
      <c r="A39002" s="143"/>
    </row>
    <row r="39003" spans="1:1" hidden="1">
      <c r="A39003" s="143"/>
    </row>
    <row r="39004" spans="1:1" hidden="1">
      <c r="A39004" s="143"/>
    </row>
    <row r="39005" spans="1:1" hidden="1">
      <c r="A39005" s="143"/>
    </row>
    <row r="39006" spans="1:1" hidden="1">
      <c r="A39006" s="143"/>
    </row>
    <row r="39007" spans="1:1" hidden="1">
      <c r="A39007" s="143"/>
    </row>
    <row r="39008" spans="1:1" hidden="1">
      <c r="A39008" s="164"/>
    </row>
    <row r="39009" spans="1:1" hidden="1">
      <c r="A39009" s="164"/>
    </row>
    <row r="39010" spans="1:1" hidden="1">
      <c r="A39010" s="164"/>
    </row>
    <row r="39011" spans="1:1" hidden="1">
      <c r="A39011" s="141"/>
    </row>
    <row r="39012" spans="1:1" hidden="1">
      <c r="A39012" s="141"/>
    </row>
    <row r="39013" spans="1:1" hidden="1">
      <c r="A39013" s="141"/>
    </row>
    <row r="39014" spans="1:1" hidden="1">
      <c r="A39014" s="143"/>
    </row>
    <row r="39015" spans="1:1" hidden="1">
      <c r="A39015" s="143"/>
    </row>
    <row r="39016" spans="1:1" hidden="1">
      <c r="A39016" s="143"/>
    </row>
    <row r="39017" spans="1:1" hidden="1">
      <c r="A39017" s="143"/>
    </row>
    <row r="39018" spans="1:1" hidden="1">
      <c r="A39018" s="143"/>
    </row>
    <row r="39019" spans="1:1" hidden="1">
      <c r="A39019" s="143"/>
    </row>
    <row r="39020" spans="1:1" hidden="1">
      <c r="A39020" s="143"/>
    </row>
    <row r="39021" spans="1:1" hidden="1">
      <c r="A39021" s="143"/>
    </row>
    <row r="39022" spans="1:1" hidden="1">
      <c r="A39022" s="143"/>
    </row>
    <row r="39023" spans="1:1" hidden="1">
      <c r="A39023" s="143"/>
    </row>
    <row r="39024" spans="1:1" hidden="1">
      <c r="A39024" s="143"/>
    </row>
    <row r="39025" spans="1:1" hidden="1">
      <c r="A39025" s="143"/>
    </row>
    <row r="39026" spans="1:1" hidden="1">
      <c r="A39026" s="141"/>
    </row>
    <row r="39027" spans="1:1" hidden="1">
      <c r="A39027" s="141"/>
    </row>
    <row r="39028" spans="1:1" hidden="1">
      <c r="A39028" s="143"/>
    </row>
    <row r="39029" spans="1:1" hidden="1">
      <c r="A39029" s="143"/>
    </row>
    <row r="39030" spans="1:1" hidden="1">
      <c r="A39030" s="143"/>
    </row>
    <row r="39031" spans="1:1" ht="15.75" hidden="1">
      <c r="A39031" s="100"/>
    </row>
    <row r="39032" spans="1:1" hidden="1">
      <c r="A39032" s="143"/>
    </row>
    <row r="39033" spans="1:1" hidden="1">
      <c r="A39033" s="143"/>
    </row>
    <row r="39034" spans="1:1" hidden="1">
      <c r="A39034" s="143"/>
    </row>
    <row r="39035" spans="1:1" hidden="1">
      <c r="A39035" s="143"/>
    </row>
    <row r="39036" spans="1:1" hidden="1">
      <c r="A39036" s="143"/>
    </row>
    <row r="39037" spans="1:1" hidden="1">
      <c r="A39037" s="143"/>
    </row>
    <row r="39038" spans="1:1" hidden="1">
      <c r="A39038" s="143"/>
    </row>
    <row r="39039" spans="1:1" hidden="1">
      <c r="A39039" s="143"/>
    </row>
    <row r="39040" spans="1:1" hidden="1">
      <c r="A39040" s="143"/>
    </row>
    <row r="39041" spans="1:1" hidden="1">
      <c r="A39041" s="143"/>
    </row>
    <row r="39042" spans="1:1" hidden="1">
      <c r="A39042" s="143"/>
    </row>
    <row r="39043" spans="1:1" hidden="1">
      <c r="A39043" s="143"/>
    </row>
    <row r="39044" spans="1:1" hidden="1">
      <c r="A39044" s="143"/>
    </row>
    <row r="39045" spans="1:1" hidden="1">
      <c r="A39045" s="143"/>
    </row>
    <row r="39046" spans="1:1" hidden="1">
      <c r="A39046" s="164"/>
    </row>
    <row r="39047" spans="1:1" hidden="1">
      <c r="A39047" s="164"/>
    </row>
    <row r="39048" spans="1:1" hidden="1">
      <c r="A39048" s="143"/>
    </row>
    <row r="39049" spans="1:1" hidden="1">
      <c r="A39049" s="164"/>
    </row>
    <row r="39050" spans="1:1" hidden="1">
      <c r="A39050" s="164"/>
    </row>
    <row r="39051" spans="1:1" hidden="1">
      <c r="A39051" s="143"/>
    </row>
    <row r="39052" spans="1:1" hidden="1">
      <c r="A39052" s="143"/>
    </row>
    <row r="39053" spans="1:1" ht="13.5" hidden="1" thickBot="1">
      <c r="A39053" s="514"/>
    </row>
    <row r="39054" spans="1:1" hidden="1">
      <c r="A39054" s="164"/>
    </row>
    <row r="39055" spans="1:1" hidden="1">
      <c r="A39055" s="164"/>
    </row>
    <row r="39056" spans="1:1" hidden="1">
      <c r="A39056" s="522"/>
    </row>
    <row r="39057" spans="1:1" hidden="1">
      <c r="A39057" s="118"/>
    </row>
    <row r="39058" spans="1:1" hidden="1">
      <c r="A39058" s="118"/>
    </row>
    <row r="39059" spans="1:1" hidden="1">
      <c r="A39059" s="118"/>
    </row>
    <row r="39060" spans="1:1" ht="15.75" hidden="1">
      <c r="A39060" s="241"/>
    </row>
    <row r="39061" spans="1:1" ht="15.75" hidden="1">
      <c r="A39061" s="241"/>
    </row>
    <row r="39062" spans="1:1" ht="15.75" hidden="1">
      <c r="A39062" s="241"/>
    </row>
    <row r="39063" spans="1:1" ht="15.75" hidden="1">
      <c r="A39063" s="241"/>
    </row>
    <row r="39064" spans="1:1" ht="15.75" hidden="1">
      <c r="A39064" s="241"/>
    </row>
    <row r="39065" spans="1:1" ht="15.75" hidden="1">
      <c r="A39065" s="241"/>
    </row>
    <row r="39066" spans="1:1" ht="15.75" hidden="1">
      <c r="A39066" s="241"/>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21"/>
    </row>
    <row r="39090" spans="1:1" hidden="1">
      <c r="A39090" s="163"/>
    </row>
    <row r="39091" spans="1:1" hidden="1">
      <c r="A39091" s="143"/>
    </row>
    <row r="39092" spans="1:1" hidden="1">
      <c r="A39092" s="143"/>
    </row>
    <row r="39093" spans="1:1" hidden="1">
      <c r="A39093" s="143"/>
    </row>
    <row r="39094" spans="1:1" hidden="1">
      <c r="A39094" s="143"/>
    </row>
    <row r="39095" spans="1:1" hidden="1">
      <c r="A39095" s="143"/>
    </row>
    <row r="39096" spans="1:1" hidden="1">
      <c r="A39096" s="143"/>
    </row>
    <row r="39097" spans="1:1" hidden="1">
      <c r="A39097" s="143"/>
    </row>
    <row r="39098" spans="1:1" hidden="1">
      <c r="A39098" s="143"/>
    </row>
    <row r="39099" spans="1:1" hidden="1">
      <c r="A39099" s="143"/>
    </row>
    <row r="39100" spans="1:1" hidden="1">
      <c r="A39100" s="143"/>
    </row>
    <row r="39101" spans="1:1" hidden="1">
      <c r="A39101" s="143"/>
    </row>
    <row r="39102" spans="1:1" hidden="1">
      <c r="A39102" s="143"/>
    </row>
    <row r="39103" spans="1:1" hidden="1">
      <c r="A39103" s="143"/>
    </row>
    <row r="39104" spans="1:1" hidden="1">
      <c r="A39104" s="143"/>
    </row>
    <row r="39105" spans="1:1" hidden="1">
      <c r="A39105" s="143"/>
    </row>
    <row r="39106" spans="1:1" hidden="1">
      <c r="A39106" s="143"/>
    </row>
    <row r="39107" spans="1:1" hidden="1">
      <c r="A39107" s="143"/>
    </row>
    <row r="39108" spans="1:1" hidden="1">
      <c r="A39108" s="143"/>
    </row>
    <row r="39109" spans="1:1" hidden="1">
      <c r="A39109" s="164"/>
    </row>
    <row r="39110" spans="1:1" hidden="1">
      <c r="A39110" s="164"/>
    </row>
    <row r="39111" spans="1:1" hidden="1">
      <c r="A39111" s="164"/>
    </row>
    <row r="39112" spans="1:1" hidden="1">
      <c r="A39112" s="141"/>
    </row>
    <row r="39113" spans="1:1" hidden="1">
      <c r="A39113" s="141"/>
    </row>
    <row r="39114" spans="1:1" hidden="1">
      <c r="A39114" s="141"/>
    </row>
    <row r="39115" spans="1:1" hidden="1">
      <c r="A39115" s="143"/>
    </row>
    <row r="39116" spans="1:1" hidden="1">
      <c r="A39116" s="143"/>
    </row>
    <row r="39117" spans="1:1" hidden="1">
      <c r="A39117" s="143"/>
    </row>
    <row r="39118" spans="1:1" hidden="1">
      <c r="A39118" s="143"/>
    </row>
    <row r="39119" spans="1:1" hidden="1">
      <c r="A39119" s="143"/>
    </row>
    <row r="39120" spans="1:1" hidden="1">
      <c r="A39120" s="143"/>
    </row>
    <row r="39121" spans="1:1" hidden="1">
      <c r="A39121" s="143"/>
    </row>
    <row r="39122" spans="1:1" hidden="1">
      <c r="A39122" s="143"/>
    </row>
    <row r="39123" spans="1:1" hidden="1">
      <c r="A39123" s="143"/>
    </row>
    <row r="39124" spans="1:1" hidden="1">
      <c r="A39124" s="143"/>
    </row>
    <row r="39125" spans="1:1" hidden="1">
      <c r="A39125" s="143"/>
    </row>
    <row r="39126" spans="1:1" hidden="1">
      <c r="A39126" s="143"/>
    </row>
    <row r="39127" spans="1:1" hidden="1">
      <c r="A39127" s="141"/>
    </row>
    <row r="39128" spans="1:1" hidden="1">
      <c r="A39128" s="141"/>
    </row>
    <row r="39129" spans="1:1" hidden="1">
      <c r="A39129" s="143"/>
    </row>
    <row r="39130" spans="1:1" hidden="1">
      <c r="A39130" s="143"/>
    </row>
    <row r="39131" spans="1:1" hidden="1">
      <c r="A39131" s="143"/>
    </row>
    <row r="39132" spans="1:1" ht="15.75" hidden="1">
      <c r="A39132" s="100"/>
    </row>
    <row r="39133" spans="1:1" hidden="1">
      <c r="A39133" s="143"/>
    </row>
    <row r="39134" spans="1:1" hidden="1">
      <c r="A39134" s="143"/>
    </row>
    <row r="39135" spans="1:1" hidden="1">
      <c r="A39135" s="143"/>
    </row>
    <row r="39136" spans="1:1" hidden="1">
      <c r="A39136" s="143"/>
    </row>
    <row r="39137" spans="1:1" hidden="1">
      <c r="A39137" s="143"/>
    </row>
    <row r="39138" spans="1:1" hidden="1">
      <c r="A39138" s="143"/>
    </row>
    <row r="39139" spans="1:1" hidden="1">
      <c r="A39139" s="143"/>
    </row>
    <row r="39140" spans="1:1" hidden="1">
      <c r="A39140" s="143"/>
    </row>
    <row r="39141" spans="1:1" hidden="1">
      <c r="A39141" s="143"/>
    </row>
    <row r="39142" spans="1:1" hidden="1">
      <c r="A39142" s="143"/>
    </row>
    <row r="39143" spans="1:1" hidden="1">
      <c r="A39143" s="143"/>
    </row>
    <row r="39144" spans="1:1" hidden="1">
      <c r="A39144" s="143"/>
    </row>
    <row r="39145" spans="1:1" hidden="1">
      <c r="A39145" s="143"/>
    </row>
    <row r="39146" spans="1:1" hidden="1">
      <c r="A39146" s="143"/>
    </row>
    <row r="39147" spans="1:1" hidden="1">
      <c r="A39147" s="164"/>
    </row>
    <row r="39148" spans="1:1" hidden="1">
      <c r="A39148" s="164"/>
    </row>
    <row r="39149" spans="1:1" hidden="1">
      <c r="A39149" s="143"/>
    </row>
    <row r="39150" spans="1:1" hidden="1">
      <c r="A39150" s="164"/>
    </row>
    <row r="39151" spans="1:1" hidden="1">
      <c r="A39151" s="164"/>
    </row>
    <row r="39152" spans="1:1" hidden="1">
      <c r="A39152" s="143"/>
    </row>
    <row r="39153" spans="1:1" hidden="1">
      <c r="A39153" s="143"/>
    </row>
    <row r="39154" spans="1:1" ht="13.5" hidden="1" thickBot="1">
      <c r="A39154" s="514"/>
    </row>
    <row r="39155" spans="1:1" hidden="1">
      <c r="A39155" s="164"/>
    </row>
    <row r="39156" spans="1:1" hidden="1">
      <c r="A39156" s="164"/>
    </row>
    <row r="39157" spans="1:1" hidden="1">
      <c r="A39157" s="522"/>
    </row>
    <row r="39158" spans="1:1" hidden="1">
      <c r="A39158" s="118"/>
    </row>
    <row r="39159" spans="1:1" hidden="1">
      <c r="A39159" s="118"/>
    </row>
    <row r="39160" spans="1:1" hidden="1">
      <c r="A39160" s="118"/>
    </row>
    <row r="39161" spans="1:1" ht="15.75" hidden="1">
      <c r="A39161" s="241"/>
    </row>
    <row r="39162" spans="1:1" ht="15.75" hidden="1">
      <c r="A39162" s="241"/>
    </row>
    <row r="39163" spans="1:1" ht="15.75" hidden="1">
      <c r="A39163" s="241"/>
    </row>
    <row r="39164" spans="1:1" ht="15.75" hidden="1">
      <c r="A39164" s="241"/>
    </row>
    <row r="39165" spans="1:1" ht="15.75" hidden="1">
      <c r="A39165" s="241"/>
    </row>
    <row r="39166" spans="1:1" ht="15.75" hidden="1">
      <c r="A39166" s="241"/>
    </row>
    <row r="39167" spans="1:1" ht="15.75" hidden="1">
      <c r="A39167" s="241"/>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21"/>
    </row>
    <row r="39191" spans="1:1" hidden="1">
      <c r="A39191" s="163"/>
    </row>
    <row r="39192" spans="1:1" hidden="1">
      <c r="A39192" s="143"/>
    </row>
    <row r="39193" spans="1:1" hidden="1">
      <c r="A39193" s="143"/>
    </row>
    <row r="39194" spans="1:1" hidden="1">
      <c r="A39194" s="143"/>
    </row>
    <row r="39195" spans="1:1" hidden="1">
      <c r="A39195" s="143"/>
    </row>
    <row r="39196" spans="1:1" hidden="1">
      <c r="A39196" s="143"/>
    </row>
    <row r="39197" spans="1:1" hidden="1">
      <c r="A39197" s="143"/>
    </row>
    <row r="39198" spans="1:1" hidden="1">
      <c r="A39198" s="143"/>
    </row>
    <row r="39199" spans="1:1" hidden="1">
      <c r="A39199" s="143"/>
    </row>
    <row r="39200" spans="1:1" hidden="1">
      <c r="A39200" s="143"/>
    </row>
    <row r="39201" spans="1:1" hidden="1">
      <c r="A39201" s="143"/>
    </row>
    <row r="39202" spans="1:1" hidden="1">
      <c r="A39202" s="143"/>
    </row>
    <row r="39203" spans="1:1" hidden="1">
      <c r="A39203" s="143"/>
    </row>
    <row r="39204" spans="1:1" hidden="1">
      <c r="A39204" s="143"/>
    </row>
    <row r="39205" spans="1:1" hidden="1">
      <c r="A39205" s="143"/>
    </row>
    <row r="39206" spans="1:1" hidden="1">
      <c r="A39206" s="143"/>
    </row>
    <row r="39207" spans="1:1" hidden="1">
      <c r="A39207" s="143"/>
    </row>
    <row r="39208" spans="1:1" hidden="1">
      <c r="A39208" s="143"/>
    </row>
    <row r="39209" spans="1:1" hidden="1">
      <c r="A39209" s="143"/>
    </row>
    <row r="39210" spans="1:1" hidden="1">
      <c r="A39210" s="164"/>
    </row>
    <row r="39211" spans="1:1" hidden="1">
      <c r="A39211" s="164"/>
    </row>
    <row r="39212" spans="1:1" hidden="1">
      <c r="A39212" s="164"/>
    </row>
    <row r="39213" spans="1:1" hidden="1">
      <c r="A39213" s="141"/>
    </row>
    <row r="39214" spans="1:1" hidden="1">
      <c r="A39214" s="141"/>
    </row>
    <row r="39215" spans="1:1" hidden="1">
      <c r="A39215" s="141"/>
    </row>
    <row r="39216" spans="1:1" hidden="1">
      <c r="A39216" s="143"/>
    </row>
    <row r="39217" spans="1:1" hidden="1">
      <c r="A39217" s="143"/>
    </row>
    <row r="39218" spans="1:1" hidden="1">
      <c r="A39218" s="143"/>
    </row>
    <row r="39219" spans="1:1" hidden="1">
      <c r="A39219" s="143"/>
    </row>
    <row r="39220" spans="1:1" hidden="1">
      <c r="A39220" s="143"/>
    </row>
    <row r="39221" spans="1:1" hidden="1">
      <c r="A39221" s="143"/>
    </row>
    <row r="39222" spans="1:1" hidden="1">
      <c r="A39222" s="143"/>
    </row>
    <row r="39223" spans="1:1" hidden="1">
      <c r="A39223" s="143"/>
    </row>
    <row r="39224" spans="1:1" hidden="1">
      <c r="A39224" s="143"/>
    </row>
    <row r="39225" spans="1:1" hidden="1">
      <c r="A39225" s="143"/>
    </row>
    <row r="39226" spans="1:1" hidden="1">
      <c r="A39226" s="143"/>
    </row>
    <row r="39227" spans="1:1" hidden="1">
      <c r="A39227" s="143"/>
    </row>
    <row r="39228" spans="1:1" hidden="1">
      <c r="A39228" s="141"/>
    </row>
    <row r="39229" spans="1:1" hidden="1">
      <c r="A39229" s="141"/>
    </row>
    <row r="39230" spans="1:1" hidden="1">
      <c r="A39230" s="143"/>
    </row>
    <row r="39231" spans="1:1" hidden="1">
      <c r="A39231" s="143"/>
    </row>
    <row r="39232" spans="1:1" hidden="1">
      <c r="A39232" s="143"/>
    </row>
    <row r="39233" spans="1:1" ht="15.75" hidden="1">
      <c r="A39233" s="100"/>
    </row>
    <row r="39234" spans="1:1" hidden="1">
      <c r="A39234" s="143"/>
    </row>
    <row r="39235" spans="1:1" hidden="1">
      <c r="A39235" s="143"/>
    </row>
    <row r="39236" spans="1:1" hidden="1">
      <c r="A39236" s="143"/>
    </row>
    <row r="39237" spans="1:1" hidden="1">
      <c r="A39237" s="143"/>
    </row>
    <row r="39238" spans="1:1" hidden="1">
      <c r="A39238" s="143"/>
    </row>
    <row r="39239" spans="1:1" hidden="1">
      <c r="A39239" s="143"/>
    </row>
    <row r="39240" spans="1:1" hidden="1">
      <c r="A39240" s="143"/>
    </row>
    <row r="39241" spans="1:1" hidden="1">
      <c r="A39241" s="143"/>
    </row>
    <row r="39242" spans="1:1" hidden="1">
      <c r="A39242" s="143"/>
    </row>
    <row r="39243" spans="1:1" hidden="1">
      <c r="A39243" s="143"/>
    </row>
    <row r="39244" spans="1:1" hidden="1">
      <c r="A39244" s="143"/>
    </row>
    <row r="39245" spans="1:1" hidden="1">
      <c r="A39245" s="143"/>
    </row>
    <row r="39246" spans="1:1" hidden="1">
      <c r="A39246" s="143"/>
    </row>
    <row r="39247" spans="1:1" hidden="1">
      <c r="A39247" s="143"/>
    </row>
    <row r="39248" spans="1:1" hidden="1">
      <c r="A39248" s="164"/>
    </row>
    <row r="39249" spans="1:1" hidden="1">
      <c r="A39249" s="164"/>
    </row>
    <row r="39250" spans="1:1" hidden="1">
      <c r="A39250" s="143"/>
    </row>
    <row r="39251" spans="1:1" hidden="1">
      <c r="A39251" s="164"/>
    </row>
    <row r="39252" spans="1:1" hidden="1">
      <c r="A39252" s="164"/>
    </row>
    <row r="39253" spans="1:1" hidden="1">
      <c r="A39253" s="143"/>
    </row>
    <row r="39254" spans="1:1" hidden="1">
      <c r="A39254" s="143"/>
    </row>
    <row r="39255" spans="1:1" ht="13.5" hidden="1" thickBot="1">
      <c r="A39255" s="514"/>
    </row>
    <row r="39256" spans="1:1" hidden="1">
      <c r="A39256" s="164"/>
    </row>
    <row r="39257" spans="1:1" hidden="1">
      <c r="A39257" s="164"/>
    </row>
    <row r="39258" spans="1:1" hidden="1">
      <c r="A39258" s="522"/>
    </row>
    <row r="39259" spans="1:1" hidden="1">
      <c r="A39259" s="118"/>
    </row>
    <row r="39260" spans="1:1" hidden="1">
      <c r="A39260" s="118"/>
    </row>
    <row r="39261" spans="1:1" hidden="1">
      <c r="A39261" s="118"/>
    </row>
    <row r="39262" spans="1:1" ht="15.75" hidden="1">
      <c r="A39262" s="241"/>
    </row>
    <row r="39263" spans="1:1" ht="15.75" hidden="1">
      <c r="A39263" s="241"/>
    </row>
    <row r="39264" spans="1:1" ht="15.75" hidden="1">
      <c r="A39264" s="241"/>
    </row>
    <row r="39265" spans="1:1" ht="15.75" hidden="1">
      <c r="A39265" s="241"/>
    </row>
    <row r="39266" spans="1:1" ht="15.75" hidden="1">
      <c r="A39266" s="241"/>
    </row>
    <row r="39267" spans="1:1" ht="15.75" hidden="1">
      <c r="A39267" s="241"/>
    </row>
    <row r="39268" spans="1:1" ht="15.75" hidden="1">
      <c r="A39268" s="241"/>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21"/>
    </row>
    <row r="39292" spans="1:1" hidden="1">
      <c r="A39292" s="163"/>
    </row>
    <row r="39293" spans="1:1" hidden="1">
      <c r="A39293" s="143"/>
    </row>
    <row r="39294" spans="1:1" hidden="1">
      <c r="A39294" s="143"/>
    </row>
    <row r="39295" spans="1:1" hidden="1">
      <c r="A39295" s="143"/>
    </row>
    <row r="39296" spans="1:1" hidden="1">
      <c r="A39296" s="143"/>
    </row>
    <row r="39297" spans="1:1" hidden="1">
      <c r="A39297" s="143"/>
    </row>
    <row r="39298" spans="1:1" hidden="1">
      <c r="A39298" s="143"/>
    </row>
    <row r="39299" spans="1:1" hidden="1">
      <c r="A39299" s="143"/>
    </row>
    <row r="39300" spans="1:1" hidden="1">
      <c r="A39300" s="143"/>
    </row>
    <row r="39301" spans="1:1" hidden="1">
      <c r="A39301" s="143"/>
    </row>
    <row r="39302" spans="1:1" hidden="1">
      <c r="A39302" s="143"/>
    </row>
    <row r="39303" spans="1:1" hidden="1">
      <c r="A39303" s="143"/>
    </row>
    <row r="39304" spans="1:1" hidden="1">
      <c r="A39304" s="143"/>
    </row>
    <row r="39305" spans="1:1" hidden="1">
      <c r="A39305" s="143"/>
    </row>
    <row r="39306" spans="1:1" hidden="1">
      <c r="A39306" s="143"/>
    </row>
    <row r="39307" spans="1:1" hidden="1">
      <c r="A39307" s="143"/>
    </row>
    <row r="39308" spans="1:1" hidden="1">
      <c r="A39308" s="143"/>
    </row>
    <row r="39309" spans="1:1" hidden="1">
      <c r="A39309" s="143"/>
    </row>
    <row r="39310" spans="1:1" hidden="1">
      <c r="A39310" s="143"/>
    </row>
    <row r="39311" spans="1:1" hidden="1">
      <c r="A39311" s="164"/>
    </row>
    <row r="39312" spans="1:1" hidden="1">
      <c r="A39312" s="164"/>
    </row>
    <row r="39313" spans="1:1" hidden="1">
      <c r="A39313" s="164"/>
    </row>
    <row r="39314" spans="1:1" hidden="1">
      <c r="A39314" s="141"/>
    </row>
    <row r="39315" spans="1:1" hidden="1">
      <c r="A39315" s="141"/>
    </row>
    <row r="39316" spans="1:1" hidden="1">
      <c r="A39316" s="141"/>
    </row>
    <row r="39317" spans="1:1" hidden="1">
      <c r="A39317" s="143"/>
    </row>
    <row r="39318" spans="1:1" hidden="1">
      <c r="A39318" s="143"/>
    </row>
    <row r="39319" spans="1:1" hidden="1">
      <c r="A39319" s="143"/>
    </row>
    <row r="39320" spans="1:1" hidden="1">
      <c r="A39320" s="143"/>
    </row>
    <row r="39321" spans="1:1" hidden="1">
      <c r="A39321" s="143"/>
    </row>
    <row r="39322" spans="1:1" hidden="1">
      <c r="A39322" s="143"/>
    </row>
    <row r="39323" spans="1:1" hidden="1">
      <c r="A39323" s="143"/>
    </row>
    <row r="39324" spans="1:1" hidden="1">
      <c r="A39324" s="143"/>
    </row>
    <row r="39325" spans="1:1" hidden="1">
      <c r="A39325" s="143"/>
    </row>
    <row r="39326" spans="1:1" hidden="1">
      <c r="A39326" s="143"/>
    </row>
    <row r="39327" spans="1:1" hidden="1">
      <c r="A39327" s="143"/>
    </row>
    <row r="39328" spans="1:1" hidden="1">
      <c r="A39328" s="143"/>
    </row>
    <row r="39329" spans="1:1" hidden="1">
      <c r="A39329" s="141"/>
    </row>
    <row r="39330" spans="1:1" hidden="1">
      <c r="A39330" s="141"/>
    </row>
    <row r="39331" spans="1:1" hidden="1">
      <c r="A39331" s="143"/>
    </row>
    <row r="39332" spans="1:1" hidden="1">
      <c r="A39332" s="143"/>
    </row>
    <row r="39333" spans="1:1" hidden="1">
      <c r="A39333" s="143"/>
    </row>
    <row r="39334" spans="1:1" ht="15.75" hidden="1">
      <c r="A39334" s="100"/>
    </row>
    <row r="39335" spans="1:1" hidden="1">
      <c r="A39335" s="143"/>
    </row>
    <row r="39336" spans="1:1" hidden="1">
      <c r="A39336" s="143"/>
    </row>
    <row r="39337" spans="1:1" hidden="1">
      <c r="A39337" s="143"/>
    </row>
    <row r="39338" spans="1:1" hidden="1">
      <c r="A39338" s="143"/>
    </row>
    <row r="39339" spans="1:1" hidden="1">
      <c r="A39339" s="143"/>
    </row>
    <row r="39340" spans="1:1" hidden="1">
      <c r="A39340" s="143"/>
    </row>
    <row r="39341" spans="1:1" hidden="1">
      <c r="A39341" s="143"/>
    </row>
    <row r="39342" spans="1:1" hidden="1">
      <c r="A39342" s="143"/>
    </row>
    <row r="39343" spans="1:1" hidden="1">
      <c r="A39343" s="143"/>
    </row>
    <row r="39344" spans="1:1" hidden="1">
      <c r="A39344" s="143"/>
    </row>
    <row r="39345" spans="1:1" hidden="1">
      <c r="A39345" s="143"/>
    </row>
    <row r="39346" spans="1:1" hidden="1">
      <c r="A39346" s="143"/>
    </row>
    <row r="39347" spans="1:1" hidden="1">
      <c r="A39347" s="143"/>
    </row>
    <row r="39348" spans="1:1" hidden="1">
      <c r="A39348" s="143"/>
    </row>
    <row r="39349" spans="1:1" hidden="1">
      <c r="A39349" s="164"/>
    </row>
    <row r="39350" spans="1:1" hidden="1">
      <c r="A39350" s="164"/>
    </row>
    <row r="39351" spans="1:1" hidden="1">
      <c r="A39351" s="143"/>
    </row>
    <row r="39352" spans="1:1" hidden="1">
      <c r="A39352" s="164"/>
    </row>
    <row r="39353" spans="1:1" hidden="1">
      <c r="A39353" s="164"/>
    </row>
    <row r="39354" spans="1:1" hidden="1">
      <c r="A39354" s="143"/>
    </row>
    <row r="39355" spans="1:1" hidden="1">
      <c r="A39355" s="143"/>
    </row>
    <row r="39356" spans="1:1" ht="13.5" hidden="1" thickBot="1">
      <c r="A39356" s="514"/>
    </row>
    <row r="39357" spans="1:1" hidden="1">
      <c r="A39357" s="164"/>
    </row>
    <row r="39358" spans="1:1" hidden="1">
      <c r="A39358" s="164"/>
    </row>
    <row r="39359" spans="1:1" hidden="1">
      <c r="A39359" s="522"/>
    </row>
    <row r="39360" spans="1:1" hidden="1">
      <c r="A39360" s="118"/>
    </row>
    <row r="39361" spans="1:1" hidden="1">
      <c r="A39361" s="118"/>
    </row>
    <row r="39362" spans="1:1" hidden="1">
      <c r="A39362" s="118"/>
    </row>
    <row r="39363" spans="1:1" ht="15.75" hidden="1">
      <c r="A39363" s="241"/>
    </row>
    <row r="39364" spans="1:1" ht="15.75" hidden="1">
      <c r="A39364" s="241"/>
    </row>
    <row r="39365" spans="1:1" ht="15.75" hidden="1">
      <c r="A39365" s="241"/>
    </row>
    <row r="39366" spans="1:1" ht="15.75" hidden="1">
      <c r="A39366" s="241"/>
    </row>
    <row r="39367" spans="1:1" ht="15.75" hidden="1">
      <c r="A39367" s="241"/>
    </row>
    <row r="39368" spans="1:1" ht="15.75" hidden="1">
      <c r="A39368" s="241"/>
    </row>
    <row r="39369" spans="1:1" ht="15.75" hidden="1">
      <c r="A39369" s="241"/>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21"/>
    </row>
    <row r="39393" spans="1:1" hidden="1">
      <c r="A39393" s="163"/>
    </row>
    <row r="39394" spans="1:1" hidden="1">
      <c r="A39394" s="143"/>
    </row>
    <row r="39395" spans="1:1" hidden="1">
      <c r="A39395" s="143"/>
    </row>
    <row r="39396" spans="1:1" hidden="1">
      <c r="A39396" s="143"/>
    </row>
    <row r="39397" spans="1:1" hidden="1">
      <c r="A39397" s="143"/>
    </row>
    <row r="39398" spans="1:1" hidden="1">
      <c r="A39398" s="143"/>
    </row>
    <row r="39399" spans="1:1" hidden="1">
      <c r="A39399" s="143"/>
    </row>
    <row r="39400" spans="1:1" hidden="1">
      <c r="A39400" s="143"/>
    </row>
    <row r="39401" spans="1:1" hidden="1">
      <c r="A39401" s="143"/>
    </row>
    <row r="39402" spans="1:1" hidden="1">
      <c r="A39402" s="143"/>
    </row>
    <row r="39403" spans="1:1" hidden="1">
      <c r="A39403" s="143"/>
    </row>
    <row r="39404" spans="1:1" hidden="1">
      <c r="A39404" s="143"/>
    </row>
    <row r="39405" spans="1:1" hidden="1">
      <c r="A39405" s="143"/>
    </row>
    <row r="39406" spans="1:1" hidden="1">
      <c r="A39406" s="143"/>
    </row>
    <row r="39407" spans="1:1" hidden="1">
      <c r="A39407" s="143"/>
    </row>
    <row r="39408" spans="1:1" hidden="1">
      <c r="A39408" s="143"/>
    </row>
    <row r="39409" spans="1:1" hidden="1">
      <c r="A39409" s="143"/>
    </row>
    <row r="39410" spans="1:1" hidden="1">
      <c r="A39410" s="143"/>
    </row>
    <row r="39411" spans="1:1" hidden="1">
      <c r="A39411" s="143"/>
    </row>
    <row r="39412" spans="1:1" hidden="1">
      <c r="A39412" s="164"/>
    </row>
    <row r="39413" spans="1:1" hidden="1">
      <c r="A39413" s="164"/>
    </row>
    <row r="39414" spans="1:1" hidden="1">
      <c r="A39414" s="164"/>
    </row>
    <row r="39415" spans="1:1" hidden="1">
      <c r="A39415" s="141"/>
    </row>
    <row r="39416" spans="1:1" hidden="1">
      <c r="A39416" s="141"/>
    </row>
    <row r="39417" spans="1:1" hidden="1">
      <c r="A39417" s="141"/>
    </row>
    <row r="39418" spans="1:1" hidden="1">
      <c r="A39418" s="143"/>
    </row>
    <row r="39419" spans="1:1" hidden="1">
      <c r="A39419" s="143"/>
    </row>
    <row r="39420" spans="1:1" hidden="1">
      <c r="A39420" s="143"/>
    </row>
    <row r="39421" spans="1:1" hidden="1">
      <c r="A39421" s="143"/>
    </row>
    <row r="39422" spans="1:1" hidden="1">
      <c r="A39422" s="143"/>
    </row>
    <row r="39423" spans="1:1" hidden="1">
      <c r="A39423" s="143"/>
    </row>
    <row r="39424" spans="1:1" hidden="1">
      <c r="A39424" s="143"/>
    </row>
    <row r="39425" spans="1:1" hidden="1">
      <c r="A39425" s="143"/>
    </row>
    <row r="39426" spans="1:1" hidden="1">
      <c r="A39426" s="143"/>
    </row>
    <row r="39427" spans="1:1" hidden="1">
      <c r="A39427" s="143"/>
    </row>
    <row r="39428" spans="1:1" hidden="1">
      <c r="A39428" s="143"/>
    </row>
    <row r="39429" spans="1:1" hidden="1">
      <c r="A39429" s="143"/>
    </row>
    <row r="39430" spans="1:1" hidden="1">
      <c r="A39430" s="141"/>
    </row>
    <row r="39431" spans="1:1" hidden="1">
      <c r="A39431" s="141"/>
    </row>
    <row r="39432" spans="1:1" hidden="1">
      <c r="A39432" s="143"/>
    </row>
    <row r="39433" spans="1:1" hidden="1">
      <c r="A39433" s="143"/>
    </row>
    <row r="39434" spans="1:1" hidden="1">
      <c r="A39434" s="143"/>
    </row>
    <row r="39435" spans="1:1" ht="15.75" hidden="1">
      <c r="A39435" s="100"/>
    </row>
    <row r="39436" spans="1:1" hidden="1">
      <c r="A39436" s="143"/>
    </row>
    <row r="39437" spans="1:1" hidden="1">
      <c r="A39437" s="143"/>
    </row>
    <row r="39438" spans="1:1" hidden="1">
      <c r="A39438" s="143"/>
    </row>
    <row r="39439" spans="1:1" hidden="1">
      <c r="A39439" s="143"/>
    </row>
    <row r="39440" spans="1:1" hidden="1">
      <c r="A39440" s="143"/>
    </row>
    <row r="39441" spans="1:1" hidden="1">
      <c r="A39441" s="143"/>
    </row>
    <row r="39442" spans="1:1" hidden="1">
      <c r="A39442" s="143"/>
    </row>
    <row r="39443" spans="1:1" hidden="1">
      <c r="A39443" s="143"/>
    </row>
    <row r="39444" spans="1:1" hidden="1">
      <c r="A39444" s="143"/>
    </row>
    <row r="39445" spans="1:1" hidden="1">
      <c r="A39445" s="143"/>
    </row>
    <row r="39446" spans="1:1" hidden="1">
      <c r="A39446" s="143"/>
    </row>
    <row r="39447" spans="1:1" hidden="1">
      <c r="A39447" s="143"/>
    </row>
    <row r="39448" spans="1:1" hidden="1">
      <c r="A39448" s="143"/>
    </row>
    <row r="39449" spans="1:1" hidden="1">
      <c r="A39449" s="143"/>
    </row>
    <row r="39450" spans="1:1" hidden="1">
      <c r="A39450" s="164"/>
    </row>
    <row r="39451" spans="1:1" hidden="1">
      <c r="A39451" s="164"/>
    </row>
    <row r="39452" spans="1:1" hidden="1">
      <c r="A39452" s="143"/>
    </row>
    <row r="39453" spans="1:1" hidden="1">
      <c r="A39453" s="164"/>
    </row>
    <row r="39454" spans="1:1" hidden="1">
      <c r="A39454" s="164"/>
    </row>
    <row r="39455" spans="1:1" hidden="1">
      <c r="A39455" s="143"/>
    </row>
    <row r="39456" spans="1:1" hidden="1">
      <c r="A39456" s="143"/>
    </row>
    <row r="39457" spans="1:1" ht="13.5" hidden="1" thickBot="1">
      <c r="A39457" s="514"/>
    </row>
    <row r="39458" spans="1:1" hidden="1">
      <c r="A39458" s="164"/>
    </row>
    <row r="39459" spans="1:1" hidden="1">
      <c r="A39459" s="164"/>
    </row>
    <row r="39460" spans="1:1" hidden="1">
      <c r="A39460" s="522"/>
    </row>
    <row r="39461" spans="1:1" hidden="1">
      <c r="A39461" s="118"/>
    </row>
    <row r="39462" spans="1:1" hidden="1">
      <c r="A39462" s="118"/>
    </row>
    <row r="39463" spans="1:1" hidden="1">
      <c r="A39463" s="118"/>
    </row>
    <row r="39464" spans="1:1" ht="15.75" hidden="1">
      <c r="A39464" s="241"/>
    </row>
    <row r="39465" spans="1:1" ht="15.75" hidden="1">
      <c r="A39465" s="241"/>
    </row>
    <row r="39466" spans="1:1" ht="15.75" hidden="1">
      <c r="A39466" s="241"/>
    </row>
    <row r="39467" spans="1:1" ht="15.75" hidden="1">
      <c r="A39467" s="241"/>
    </row>
    <row r="39468" spans="1:1" ht="15.75" hidden="1">
      <c r="A39468" s="241"/>
    </row>
    <row r="39469" spans="1:1" ht="15.75" hidden="1">
      <c r="A39469" s="241"/>
    </row>
    <row r="39470" spans="1:1" ht="15.75" hidden="1">
      <c r="A39470" s="241"/>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21"/>
    </row>
    <row r="39494" spans="1:1" hidden="1">
      <c r="A39494" s="163"/>
    </row>
    <row r="39495" spans="1:1" hidden="1">
      <c r="A39495" s="143"/>
    </row>
    <row r="39496" spans="1:1" hidden="1">
      <c r="A39496" s="143"/>
    </row>
    <row r="39497" spans="1:1" hidden="1">
      <c r="A39497" s="143"/>
    </row>
    <row r="39498" spans="1:1" hidden="1">
      <c r="A39498" s="143"/>
    </row>
    <row r="39499" spans="1:1" hidden="1">
      <c r="A39499" s="143"/>
    </row>
    <row r="39500" spans="1:1" hidden="1">
      <c r="A39500" s="143"/>
    </row>
    <row r="39501" spans="1:1" hidden="1">
      <c r="A39501" s="143"/>
    </row>
    <row r="39502" spans="1:1" hidden="1">
      <c r="A39502" s="143"/>
    </row>
    <row r="39503" spans="1:1" hidden="1">
      <c r="A39503" s="143"/>
    </row>
    <row r="39504" spans="1:1" hidden="1">
      <c r="A39504" s="143"/>
    </row>
    <row r="39505" spans="1:1" hidden="1">
      <c r="A39505" s="143"/>
    </row>
    <row r="39506" spans="1:1" hidden="1">
      <c r="A39506" s="143"/>
    </row>
    <row r="39507" spans="1:1" hidden="1">
      <c r="A39507" s="143"/>
    </row>
    <row r="39508" spans="1:1" hidden="1">
      <c r="A39508" s="143"/>
    </row>
    <row r="39509" spans="1:1" hidden="1">
      <c r="A39509" s="143"/>
    </row>
    <row r="39510" spans="1:1" hidden="1">
      <c r="A39510" s="143"/>
    </row>
    <row r="39511" spans="1:1" hidden="1">
      <c r="A39511" s="143"/>
    </row>
    <row r="39512" spans="1:1" hidden="1">
      <c r="A39512" s="143"/>
    </row>
    <row r="39513" spans="1:1" hidden="1">
      <c r="A39513" s="164"/>
    </row>
    <row r="39514" spans="1:1" hidden="1">
      <c r="A39514" s="164"/>
    </row>
    <row r="39515" spans="1:1" hidden="1">
      <c r="A39515" s="164"/>
    </row>
    <row r="39516" spans="1:1" hidden="1">
      <c r="A39516" s="141"/>
    </row>
    <row r="39517" spans="1:1" hidden="1">
      <c r="A39517" s="141"/>
    </row>
    <row r="39518" spans="1:1" hidden="1">
      <c r="A39518" s="141"/>
    </row>
    <row r="39519" spans="1:1" hidden="1">
      <c r="A39519" s="143"/>
    </row>
    <row r="39520" spans="1:1" hidden="1">
      <c r="A39520" s="143"/>
    </row>
    <row r="39521" spans="1:1" hidden="1">
      <c r="A39521" s="143"/>
    </row>
    <row r="39522" spans="1:1" hidden="1">
      <c r="A39522" s="143"/>
    </row>
    <row r="39523" spans="1:1" hidden="1">
      <c r="A39523" s="143"/>
    </row>
    <row r="39524" spans="1:1" hidden="1">
      <c r="A39524" s="143"/>
    </row>
    <row r="39525" spans="1:1" hidden="1">
      <c r="A39525" s="143"/>
    </row>
    <row r="39526" spans="1:1" hidden="1">
      <c r="A39526" s="143"/>
    </row>
    <row r="39527" spans="1:1" hidden="1">
      <c r="A39527" s="143"/>
    </row>
    <row r="39528" spans="1:1" hidden="1">
      <c r="A39528" s="143"/>
    </row>
    <row r="39529" spans="1:1" hidden="1">
      <c r="A39529" s="143"/>
    </row>
    <row r="39530" spans="1:1" hidden="1">
      <c r="A39530" s="143"/>
    </row>
    <row r="39531" spans="1:1" hidden="1">
      <c r="A39531" s="141"/>
    </row>
    <row r="39532" spans="1:1" hidden="1">
      <c r="A39532" s="141"/>
    </row>
    <row r="39533" spans="1:1" hidden="1">
      <c r="A39533" s="143"/>
    </row>
    <row r="39534" spans="1:1" hidden="1">
      <c r="A39534" s="143"/>
    </row>
    <row r="39535" spans="1:1" hidden="1">
      <c r="A39535" s="143"/>
    </row>
    <row r="39536" spans="1:1" ht="15.75" hidden="1">
      <c r="A39536" s="100"/>
    </row>
    <row r="39537" spans="1:1" hidden="1">
      <c r="A39537" s="143"/>
    </row>
    <row r="39538" spans="1:1" hidden="1">
      <c r="A39538" s="143"/>
    </row>
    <row r="39539" spans="1:1" hidden="1">
      <c r="A39539" s="143"/>
    </row>
    <row r="39540" spans="1:1" hidden="1">
      <c r="A39540" s="143"/>
    </row>
    <row r="39541" spans="1:1" hidden="1">
      <c r="A39541" s="143"/>
    </row>
    <row r="39542" spans="1:1" hidden="1">
      <c r="A39542" s="143"/>
    </row>
    <row r="39543" spans="1:1" hidden="1">
      <c r="A39543" s="143"/>
    </row>
    <row r="39544" spans="1:1" hidden="1">
      <c r="A39544" s="143"/>
    </row>
    <row r="39545" spans="1:1" hidden="1">
      <c r="A39545" s="143"/>
    </row>
    <row r="39546" spans="1:1" hidden="1">
      <c r="A39546" s="143"/>
    </row>
    <row r="39547" spans="1:1" hidden="1">
      <c r="A39547" s="143"/>
    </row>
    <row r="39548" spans="1:1" hidden="1">
      <c r="A39548" s="143"/>
    </row>
    <row r="39549" spans="1:1" hidden="1">
      <c r="A39549" s="143"/>
    </row>
    <row r="39550" spans="1:1" hidden="1">
      <c r="A39550" s="143"/>
    </row>
    <row r="39551" spans="1:1" hidden="1">
      <c r="A39551" s="164"/>
    </row>
    <row r="39552" spans="1:1" hidden="1">
      <c r="A39552" s="164"/>
    </row>
    <row r="39553" spans="1:1" hidden="1">
      <c r="A39553" s="143"/>
    </row>
    <row r="39554" spans="1:1" hidden="1">
      <c r="A39554" s="164"/>
    </row>
    <row r="39555" spans="1:1" hidden="1">
      <c r="A39555" s="164"/>
    </row>
    <row r="39556" spans="1:1" hidden="1">
      <c r="A39556" s="143"/>
    </row>
    <row r="39557" spans="1:1" hidden="1">
      <c r="A39557" s="143"/>
    </row>
    <row r="39558" spans="1:1" ht="13.5" hidden="1" thickBot="1">
      <c r="A39558" s="514"/>
    </row>
    <row r="39559" spans="1:1" hidden="1">
      <c r="A39559" s="164"/>
    </row>
    <row r="39560" spans="1:1" hidden="1">
      <c r="A39560" s="164"/>
    </row>
    <row r="39561" spans="1:1" hidden="1">
      <c r="A39561" s="522"/>
    </row>
    <row r="39562" spans="1:1" hidden="1">
      <c r="A39562" s="118"/>
    </row>
    <row r="39563" spans="1:1" hidden="1">
      <c r="A39563" s="118"/>
    </row>
    <row r="39564" spans="1:1" hidden="1">
      <c r="A39564" s="118"/>
    </row>
    <row r="39565" spans="1:1" ht="15.75" hidden="1">
      <c r="A39565" s="241"/>
    </row>
    <row r="39566" spans="1:1" ht="15.75" hidden="1">
      <c r="A39566" s="241"/>
    </row>
    <row r="39567" spans="1:1" ht="15.75" hidden="1">
      <c r="A39567" s="241"/>
    </row>
    <row r="39568" spans="1:1" ht="15.75" hidden="1">
      <c r="A39568" s="241"/>
    </row>
    <row r="39569" spans="1:1" ht="15.75" hidden="1">
      <c r="A39569" s="241"/>
    </row>
    <row r="39570" spans="1:1" ht="15.75" hidden="1">
      <c r="A39570" s="241"/>
    </row>
    <row r="39571" spans="1:1" ht="15.75" hidden="1">
      <c r="A39571" s="241"/>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21"/>
    </row>
    <row r="39595" spans="1:1" hidden="1">
      <c r="A39595" s="163"/>
    </row>
    <row r="39596" spans="1:1" hidden="1">
      <c r="A39596" s="143"/>
    </row>
    <row r="39597" spans="1:1" hidden="1">
      <c r="A39597" s="143"/>
    </row>
    <row r="39598" spans="1:1" hidden="1">
      <c r="A39598" s="143"/>
    </row>
    <row r="39599" spans="1:1" hidden="1">
      <c r="A39599" s="143"/>
    </row>
    <row r="39600" spans="1:1" hidden="1">
      <c r="A39600" s="143"/>
    </row>
    <row r="39601" spans="1:1" hidden="1">
      <c r="A39601" s="143"/>
    </row>
    <row r="39602" spans="1:1" hidden="1">
      <c r="A39602" s="143"/>
    </row>
    <row r="39603" spans="1:1" hidden="1">
      <c r="A39603" s="143"/>
    </row>
    <row r="39604" spans="1:1" hidden="1">
      <c r="A39604" s="143"/>
    </row>
    <row r="39605" spans="1:1" hidden="1">
      <c r="A39605" s="143"/>
    </row>
    <row r="39606" spans="1:1" hidden="1">
      <c r="A39606" s="143"/>
    </row>
    <row r="39607" spans="1:1" hidden="1">
      <c r="A39607" s="143"/>
    </row>
    <row r="39608" spans="1:1" hidden="1">
      <c r="A39608" s="143"/>
    </row>
    <row r="39609" spans="1:1" hidden="1">
      <c r="A39609" s="143"/>
    </row>
    <row r="39610" spans="1:1" hidden="1">
      <c r="A39610" s="143"/>
    </row>
    <row r="39611" spans="1:1" hidden="1">
      <c r="A39611" s="143"/>
    </row>
    <row r="39612" spans="1:1" hidden="1">
      <c r="A39612" s="143"/>
    </row>
    <row r="39613" spans="1:1" hidden="1">
      <c r="A39613" s="143"/>
    </row>
    <row r="39614" spans="1:1" hidden="1">
      <c r="A39614" s="164"/>
    </row>
    <row r="39615" spans="1:1" hidden="1">
      <c r="A39615" s="164"/>
    </row>
    <row r="39616" spans="1:1" hidden="1">
      <c r="A39616" s="164"/>
    </row>
    <row r="39617" spans="1:1" hidden="1">
      <c r="A39617" s="141"/>
    </row>
    <row r="39618" spans="1:1" hidden="1">
      <c r="A39618" s="141"/>
    </row>
    <row r="39619" spans="1:1" hidden="1">
      <c r="A39619" s="141"/>
    </row>
    <row r="39620" spans="1:1" hidden="1">
      <c r="A39620" s="143"/>
    </row>
    <row r="39621" spans="1:1" hidden="1">
      <c r="A39621" s="143"/>
    </row>
    <row r="39622" spans="1:1" hidden="1">
      <c r="A39622" s="143"/>
    </row>
    <row r="39623" spans="1:1" hidden="1">
      <c r="A39623" s="143"/>
    </row>
    <row r="39624" spans="1:1" hidden="1">
      <c r="A39624" s="143"/>
    </row>
    <row r="39625" spans="1:1" hidden="1">
      <c r="A39625" s="143"/>
    </row>
    <row r="39626" spans="1:1" hidden="1">
      <c r="A39626" s="143"/>
    </row>
    <row r="39627" spans="1:1" hidden="1">
      <c r="A39627" s="143"/>
    </row>
    <row r="39628" spans="1:1" hidden="1">
      <c r="A39628" s="143"/>
    </row>
    <row r="39629" spans="1:1" hidden="1">
      <c r="A39629" s="143"/>
    </row>
    <row r="39630" spans="1:1" hidden="1">
      <c r="A39630" s="143"/>
    </row>
    <row r="39631" spans="1:1" hidden="1">
      <c r="A39631" s="143"/>
    </row>
    <row r="39632" spans="1:1" hidden="1">
      <c r="A39632" s="141"/>
    </row>
    <row r="39633" spans="1:1" hidden="1">
      <c r="A39633" s="141"/>
    </row>
    <row r="39634" spans="1:1" hidden="1">
      <c r="A39634" s="143"/>
    </row>
    <row r="39635" spans="1:1" hidden="1">
      <c r="A39635" s="143"/>
    </row>
    <row r="39636" spans="1:1" hidden="1">
      <c r="A39636" s="143"/>
    </row>
    <row r="39637" spans="1:1" ht="15.75" hidden="1">
      <c r="A39637" s="100"/>
    </row>
    <row r="39638" spans="1:1" hidden="1">
      <c r="A39638" s="143"/>
    </row>
    <row r="39639" spans="1:1" hidden="1">
      <c r="A39639" s="143"/>
    </row>
    <row r="39640" spans="1:1" hidden="1">
      <c r="A39640" s="143"/>
    </row>
    <row r="39641" spans="1:1" hidden="1">
      <c r="A39641" s="143"/>
    </row>
    <row r="39642" spans="1:1" hidden="1">
      <c r="A39642" s="143"/>
    </row>
    <row r="39643" spans="1:1" hidden="1">
      <c r="A39643" s="143"/>
    </row>
    <row r="39644" spans="1:1" hidden="1">
      <c r="A39644" s="143"/>
    </row>
    <row r="39645" spans="1:1" hidden="1">
      <c r="A39645" s="143"/>
    </row>
    <row r="39646" spans="1:1" hidden="1">
      <c r="A39646" s="143"/>
    </row>
    <row r="39647" spans="1:1" hidden="1">
      <c r="A39647" s="143"/>
    </row>
    <row r="39648" spans="1:1" hidden="1">
      <c r="A39648" s="143"/>
    </row>
    <row r="39649" spans="1:1" hidden="1">
      <c r="A39649" s="143"/>
    </row>
    <row r="39650" spans="1:1" hidden="1">
      <c r="A39650" s="143"/>
    </row>
    <row r="39651" spans="1:1" hidden="1">
      <c r="A39651" s="143"/>
    </row>
    <row r="39652" spans="1:1" hidden="1">
      <c r="A39652" s="164"/>
    </row>
    <row r="39653" spans="1:1" hidden="1">
      <c r="A39653" s="164"/>
    </row>
    <row r="39654" spans="1:1" hidden="1">
      <c r="A39654" s="143"/>
    </row>
    <row r="39655" spans="1:1" hidden="1">
      <c r="A39655" s="164"/>
    </row>
    <row r="39656" spans="1:1" hidden="1">
      <c r="A39656" s="164"/>
    </row>
    <row r="39657" spans="1:1" hidden="1">
      <c r="A39657" s="143"/>
    </row>
    <row r="39658" spans="1:1" hidden="1">
      <c r="A39658" s="143"/>
    </row>
    <row r="39659" spans="1:1" ht="13.5" hidden="1" thickBot="1">
      <c r="A39659" s="514"/>
    </row>
    <row r="39660" spans="1:1" hidden="1">
      <c r="A39660" s="164"/>
    </row>
    <row r="39661" spans="1:1" hidden="1">
      <c r="A39661" s="164"/>
    </row>
    <row r="39662" spans="1:1" hidden="1">
      <c r="A39662" s="522"/>
    </row>
    <row r="39663" spans="1:1" hidden="1">
      <c r="A39663" s="118"/>
    </row>
    <row r="39664" spans="1:1" hidden="1">
      <c r="A39664" s="118"/>
    </row>
    <row r="39665" spans="1:1" hidden="1">
      <c r="A39665" s="118"/>
    </row>
    <row r="39666" spans="1:1" ht="15.75" hidden="1">
      <c r="A39666" s="241"/>
    </row>
    <row r="39667" spans="1:1" ht="15.75" hidden="1">
      <c r="A39667" s="241"/>
    </row>
    <row r="39668" spans="1:1" ht="15.75" hidden="1">
      <c r="A39668" s="241"/>
    </row>
    <row r="39669" spans="1:1" ht="15.75" hidden="1">
      <c r="A39669" s="241"/>
    </row>
    <row r="39670" spans="1:1" ht="15.75" hidden="1">
      <c r="A39670" s="241"/>
    </row>
    <row r="39671" spans="1:1" ht="15.75" hidden="1">
      <c r="A39671" s="241"/>
    </row>
    <row r="39672" spans="1:1" ht="15.75" hidden="1">
      <c r="A39672" s="241"/>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21"/>
    </row>
    <row r="39696" spans="1:1" hidden="1">
      <c r="A39696" s="163"/>
    </row>
    <row r="39697" spans="1:1" hidden="1">
      <c r="A39697" s="143"/>
    </row>
    <row r="39698" spans="1:1" hidden="1">
      <c r="A39698" s="143"/>
    </row>
    <row r="39699" spans="1:1" hidden="1">
      <c r="A39699" s="143"/>
    </row>
    <row r="39700" spans="1:1" hidden="1">
      <c r="A39700" s="143"/>
    </row>
    <row r="39701" spans="1:1" hidden="1">
      <c r="A39701" s="143"/>
    </row>
    <row r="39702" spans="1:1" hidden="1">
      <c r="A39702" s="143"/>
    </row>
    <row r="39703" spans="1:1" hidden="1">
      <c r="A39703" s="143"/>
    </row>
    <row r="39704" spans="1:1" hidden="1">
      <c r="A39704" s="143"/>
    </row>
    <row r="39705" spans="1:1" hidden="1">
      <c r="A39705" s="143"/>
    </row>
    <row r="39706" spans="1:1" hidden="1">
      <c r="A39706" s="143"/>
    </row>
    <row r="39707" spans="1:1" hidden="1">
      <c r="A39707" s="143"/>
    </row>
    <row r="39708" spans="1:1" hidden="1">
      <c r="A39708" s="143"/>
    </row>
    <row r="39709" spans="1:1" hidden="1">
      <c r="A39709" s="143"/>
    </row>
    <row r="39710" spans="1:1" hidden="1">
      <c r="A39710" s="143"/>
    </row>
    <row r="39711" spans="1:1" hidden="1">
      <c r="A39711" s="143"/>
    </row>
    <row r="39712" spans="1:1" hidden="1">
      <c r="A39712" s="143"/>
    </row>
    <row r="39713" spans="1:1" hidden="1">
      <c r="A39713" s="143"/>
    </row>
    <row r="39714" spans="1:1" hidden="1">
      <c r="A39714" s="143"/>
    </row>
    <row r="39715" spans="1:1" hidden="1">
      <c r="A39715" s="164"/>
    </row>
    <row r="39716" spans="1:1" hidden="1">
      <c r="A39716" s="164"/>
    </row>
    <row r="39717" spans="1:1" hidden="1">
      <c r="A39717" s="164"/>
    </row>
    <row r="39718" spans="1:1" hidden="1">
      <c r="A39718" s="141"/>
    </row>
    <row r="39719" spans="1:1" hidden="1">
      <c r="A39719" s="141"/>
    </row>
    <row r="39720" spans="1:1" hidden="1">
      <c r="A39720" s="141"/>
    </row>
    <row r="39721" spans="1:1" hidden="1">
      <c r="A39721" s="143"/>
    </row>
    <row r="39722" spans="1:1" hidden="1">
      <c r="A39722" s="143"/>
    </row>
    <row r="39723" spans="1:1" hidden="1">
      <c r="A39723" s="143"/>
    </row>
    <row r="39724" spans="1:1" hidden="1">
      <c r="A39724" s="143"/>
    </row>
    <row r="39725" spans="1:1" hidden="1">
      <c r="A39725" s="143"/>
    </row>
    <row r="39726" spans="1:1" hidden="1">
      <c r="A39726" s="143"/>
    </row>
    <row r="39727" spans="1:1" hidden="1">
      <c r="A39727" s="143"/>
    </row>
    <row r="39728" spans="1:1" hidden="1">
      <c r="A39728" s="143"/>
    </row>
    <row r="39729" spans="1:1" hidden="1">
      <c r="A39729" s="143"/>
    </row>
    <row r="39730" spans="1:1" hidden="1">
      <c r="A39730" s="143"/>
    </row>
    <row r="39731" spans="1:1" hidden="1">
      <c r="A39731" s="143"/>
    </row>
    <row r="39732" spans="1:1" hidden="1">
      <c r="A39732" s="143"/>
    </row>
    <row r="39733" spans="1:1" hidden="1">
      <c r="A39733" s="141"/>
    </row>
    <row r="39734" spans="1:1" hidden="1">
      <c r="A39734" s="141"/>
    </row>
    <row r="39735" spans="1:1" hidden="1">
      <c r="A39735" s="143"/>
    </row>
    <row r="39736" spans="1:1" hidden="1">
      <c r="A39736" s="143"/>
    </row>
    <row r="39737" spans="1:1" hidden="1">
      <c r="A39737" s="143"/>
    </row>
    <row r="39738" spans="1:1" ht="15.75" hidden="1">
      <c r="A39738" s="100"/>
    </row>
    <row r="39739" spans="1:1" hidden="1">
      <c r="A39739" s="143"/>
    </row>
    <row r="39740" spans="1:1" hidden="1">
      <c r="A39740" s="143"/>
    </row>
    <row r="39741" spans="1:1" hidden="1">
      <c r="A39741" s="143"/>
    </row>
    <row r="39742" spans="1:1" hidden="1">
      <c r="A39742" s="143"/>
    </row>
    <row r="39743" spans="1:1" hidden="1">
      <c r="A39743" s="143"/>
    </row>
    <row r="39744" spans="1:1" hidden="1">
      <c r="A39744" s="143"/>
    </row>
    <row r="39745" spans="1:1" hidden="1">
      <c r="A39745" s="143"/>
    </row>
    <row r="39746" spans="1:1" hidden="1">
      <c r="A39746" s="143"/>
    </row>
    <row r="39747" spans="1:1" hidden="1">
      <c r="A39747" s="143"/>
    </row>
    <row r="39748" spans="1:1" hidden="1">
      <c r="A39748" s="143"/>
    </row>
    <row r="39749" spans="1:1" hidden="1">
      <c r="A39749" s="143"/>
    </row>
    <row r="39750" spans="1:1" hidden="1">
      <c r="A39750" s="143"/>
    </row>
    <row r="39751" spans="1:1" hidden="1">
      <c r="A39751" s="143"/>
    </row>
    <row r="39752" spans="1:1" hidden="1">
      <c r="A39752" s="143"/>
    </row>
    <row r="39753" spans="1:1" hidden="1">
      <c r="A39753" s="164"/>
    </row>
    <row r="39754" spans="1:1" hidden="1">
      <c r="A39754" s="164"/>
    </row>
    <row r="39755" spans="1:1" hidden="1">
      <c r="A39755" s="143"/>
    </row>
    <row r="39756" spans="1:1" hidden="1">
      <c r="A39756" s="164"/>
    </row>
    <row r="39757" spans="1:1" hidden="1">
      <c r="A39757" s="164"/>
    </row>
    <row r="39758" spans="1:1" hidden="1">
      <c r="A39758" s="143"/>
    </row>
    <row r="39759" spans="1:1" hidden="1">
      <c r="A39759" s="143"/>
    </row>
    <row r="39760" spans="1:1" ht="13.5" hidden="1" thickBot="1">
      <c r="A39760" s="514"/>
    </row>
    <row r="39761" spans="1:1" hidden="1">
      <c r="A39761" s="164"/>
    </row>
    <row r="39762" spans="1:1" hidden="1">
      <c r="A39762" s="164"/>
    </row>
    <row r="39763" spans="1:1" hidden="1">
      <c r="A39763" s="522"/>
    </row>
    <row r="39764" spans="1:1" hidden="1">
      <c r="A39764" s="118"/>
    </row>
    <row r="39765" spans="1:1" hidden="1">
      <c r="A39765" s="118"/>
    </row>
    <row r="39766" spans="1:1" hidden="1">
      <c r="A39766" s="118"/>
    </row>
    <row r="39767" spans="1:1" ht="15.75" hidden="1">
      <c r="A39767" s="241"/>
    </row>
    <row r="39768" spans="1:1" ht="15.75" hidden="1">
      <c r="A39768" s="241"/>
    </row>
    <row r="39769" spans="1:1" ht="15.75" hidden="1">
      <c r="A39769" s="241"/>
    </row>
    <row r="39770" spans="1:1" ht="15.75" hidden="1">
      <c r="A39770" s="241"/>
    </row>
    <row r="39771" spans="1:1" ht="15.75" hidden="1">
      <c r="A39771" s="241"/>
    </row>
    <row r="39772" spans="1:1" ht="15.75" hidden="1">
      <c r="A39772" s="241"/>
    </row>
    <row r="39773" spans="1:1" ht="15.75" hidden="1">
      <c r="A39773" s="241"/>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21"/>
    </row>
    <row r="39797" spans="1:1" hidden="1">
      <c r="A39797" s="163"/>
    </row>
    <row r="39798" spans="1:1" hidden="1">
      <c r="A39798" s="143"/>
    </row>
    <row r="39799" spans="1:1" hidden="1">
      <c r="A39799" s="143"/>
    </row>
    <row r="39800" spans="1:1" hidden="1">
      <c r="A39800" s="143"/>
    </row>
    <row r="39801" spans="1:1" hidden="1">
      <c r="A39801" s="143"/>
    </row>
    <row r="39802" spans="1:1" hidden="1">
      <c r="A39802" s="143"/>
    </row>
    <row r="39803" spans="1:1" hidden="1">
      <c r="A39803" s="143"/>
    </row>
    <row r="39804" spans="1:1" hidden="1">
      <c r="A39804" s="143"/>
    </row>
    <row r="39805" spans="1:1" hidden="1">
      <c r="A39805" s="143"/>
    </row>
    <row r="39806" spans="1:1" hidden="1">
      <c r="A39806" s="143"/>
    </row>
    <row r="39807" spans="1:1" hidden="1">
      <c r="A39807" s="143"/>
    </row>
    <row r="39808" spans="1:1" hidden="1">
      <c r="A39808" s="143"/>
    </row>
    <row r="39809" spans="1:1" hidden="1">
      <c r="A39809" s="143"/>
    </row>
    <row r="39810" spans="1:1" hidden="1">
      <c r="A39810" s="143"/>
    </row>
    <row r="39811" spans="1:1" hidden="1">
      <c r="A39811" s="143"/>
    </row>
    <row r="39812" spans="1:1" hidden="1">
      <c r="A39812" s="143"/>
    </row>
    <row r="39813" spans="1:1" hidden="1">
      <c r="A39813" s="143"/>
    </row>
    <row r="39814" spans="1:1" hidden="1">
      <c r="A39814" s="143"/>
    </row>
    <row r="39815" spans="1:1" hidden="1">
      <c r="A39815" s="143"/>
    </row>
    <row r="39816" spans="1:1" hidden="1">
      <c r="A39816" s="164"/>
    </row>
    <row r="39817" spans="1:1" hidden="1">
      <c r="A39817" s="164"/>
    </row>
    <row r="39818" spans="1:1" hidden="1">
      <c r="A39818" s="164"/>
    </row>
    <row r="39819" spans="1:1" hidden="1">
      <c r="A39819" s="141"/>
    </row>
    <row r="39820" spans="1:1" hidden="1">
      <c r="A39820" s="141"/>
    </row>
    <row r="39821" spans="1:1" hidden="1">
      <c r="A39821" s="141"/>
    </row>
    <row r="39822" spans="1:1" hidden="1">
      <c r="A39822" s="143"/>
    </row>
    <row r="39823" spans="1:1" hidden="1">
      <c r="A39823" s="143"/>
    </row>
    <row r="39824" spans="1:1" hidden="1">
      <c r="A39824" s="143"/>
    </row>
    <row r="39825" spans="1:1" hidden="1">
      <c r="A39825" s="143"/>
    </row>
    <row r="39826" spans="1:1" hidden="1">
      <c r="A39826" s="143"/>
    </row>
    <row r="39827" spans="1:1" hidden="1">
      <c r="A39827" s="143"/>
    </row>
    <row r="39828" spans="1:1" hidden="1">
      <c r="A39828" s="143"/>
    </row>
    <row r="39829" spans="1:1" hidden="1">
      <c r="A39829" s="143"/>
    </row>
    <row r="39830" spans="1:1" hidden="1">
      <c r="A39830" s="143"/>
    </row>
    <row r="39831" spans="1:1" hidden="1">
      <c r="A39831" s="143"/>
    </row>
    <row r="39832" spans="1:1" hidden="1">
      <c r="A39832" s="143"/>
    </row>
    <row r="39833" spans="1:1" hidden="1">
      <c r="A39833" s="143"/>
    </row>
    <row r="39834" spans="1:1" hidden="1">
      <c r="A39834" s="141"/>
    </row>
    <row r="39835" spans="1:1" hidden="1">
      <c r="A39835" s="141"/>
    </row>
    <row r="39836" spans="1:1" hidden="1">
      <c r="A39836" s="143"/>
    </row>
    <row r="39837" spans="1:1" hidden="1">
      <c r="A39837" s="143"/>
    </row>
    <row r="39838" spans="1:1" hidden="1">
      <c r="A39838" s="143"/>
    </row>
    <row r="39839" spans="1:1" ht="15.75" hidden="1">
      <c r="A39839" s="100"/>
    </row>
    <row r="39840" spans="1:1" hidden="1">
      <c r="A39840" s="143"/>
    </row>
    <row r="39841" spans="1:1" hidden="1">
      <c r="A39841" s="143"/>
    </row>
    <row r="39842" spans="1:1" hidden="1">
      <c r="A39842" s="143"/>
    </row>
    <row r="39843" spans="1:1" hidden="1">
      <c r="A39843" s="143"/>
    </row>
    <row r="39844" spans="1:1" hidden="1">
      <c r="A39844" s="143"/>
    </row>
    <row r="39845" spans="1:1" hidden="1">
      <c r="A39845" s="143"/>
    </row>
    <row r="39846" spans="1:1" hidden="1">
      <c r="A39846" s="143"/>
    </row>
    <row r="39847" spans="1:1" hidden="1">
      <c r="A39847" s="143"/>
    </row>
    <row r="39848" spans="1:1" hidden="1">
      <c r="A39848" s="143"/>
    </row>
    <row r="39849" spans="1:1" hidden="1">
      <c r="A39849" s="143"/>
    </row>
    <row r="39850" spans="1:1" hidden="1">
      <c r="A39850" s="143"/>
    </row>
    <row r="39851" spans="1:1" hidden="1">
      <c r="A39851" s="143"/>
    </row>
    <row r="39852" spans="1:1" hidden="1">
      <c r="A39852" s="143"/>
    </row>
    <row r="39853" spans="1:1" hidden="1">
      <c r="A39853" s="143"/>
    </row>
    <row r="39854" spans="1:1" hidden="1">
      <c r="A39854" s="164"/>
    </row>
    <row r="39855" spans="1:1" hidden="1">
      <c r="A39855" s="164"/>
    </row>
    <row r="39856" spans="1:1" hidden="1">
      <c r="A39856" s="143"/>
    </row>
    <row r="39857" spans="1:1" hidden="1">
      <c r="A39857" s="164"/>
    </row>
    <row r="39858" spans="1:1" hidden="1">
      <c r="A39858" s="164"/>
    </row>
    <row r="39859" spans="1:1" hidden="1">
      <c r="A39859" s="143"/>
    </row>
    <row r="39860" spans="1:1" hidden="1">
      <c r="A39860" s="143"/>
    </row>
    <row r="39861" spans="1:1" ht="13.5" hidden="1" thickBot="1">
      <c r="A39861" s="514"/>
    </row>
    <row r="39862" spans="1:1" hidden="1">
      <c r="A39862" s="164"/>
    </row>
    <row r="39863" spans="1:1" hidden="1">
      <c r="A39863" s="164"/>
    </row>
    <row r="39864" spans="1:1" hidden="1">
      <c r="A39864" s="522"/>
    </row>
    <row r="39865" spans="1:1" hidden="1">
      <c r="A39865" s="118"/>
    </row>
    <row r="39866" spans="1:1" hidden="1">
      <c r="A39866" s="118"/>
    </row>
    <row r="39867" spans="1:1" hidden="1">
      <c r="A39867" s="118"/>
    </row>
    <row r="39868" spans="1:1" ht="15.75" hidden="1">
      <c r="A39868" s="241"/>
    </row>
    <row r="39869" spans="1:1" ht="15.75" hidden="1">
      <c r="A39869" s="241"/>
    </row>
    <row r="39870" spans="1:1" ht="15.75" hidden="1">
      <c r="A39870" s="241"/>
    </row>
    <row r="39871" spans="1:1" ht="15.75" hidden="1">
      <c r="A39871" s="241"/>
    </row>
    <row r="39872" spans="1:1" ht="15.75" hidden="1">
      <c r="A39872" s="241"/>
    </row>
    <row r="39873" spans="1:1" ht="15.75" hidden="1">
      <c r="A39873" s="241"/>
    </row>
    <row r="39874" spans="1:1" ht="15.75" hidden="1">
      <c r="A39874" s="241"/>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21"/>
    </row>
    <row r="39898" spans="1:1" hidden="1">
      <c r="A39898" s="163"/>
    </row>
    <row r="39899" spans="1:1" hidden="1">
      <c r="A39899" s="143"/>
    </row>
    <row r="39900" spans="1:1" hidden="1">
      <c r="A39900" s="143"/>
    </row>
    <row r="39901" spans="1:1" hidden="1">
      <c r="A39901" s="143"/>
    </row>
    <row r="39902" spans="1:1" hidden="1">
      <c r="A39902" s="143"/>
    </row>
    <row r="39903" spans="1:1" hidden="1">
      <c r="A39903" s="143"/>
    </row>
    <row r="39904" spans="1:1" hidden="1">
      <c r="A39904" s="143"/>
    </row>
    <row r="39905" spans="1:1" hidden="1">
      <c r="A39905" s="143"/>
    </row>
    <row r="39906" spans="1:1" hidden="1">
      <c r="A39906" s="143"/>
    </row>
    <row r="39907" spans="1:1" hidden="1">
      <c r="A39907" s="143"/>
    </row>
    <row r="39908" spans="1:1" hidden="1">
      <c r="A39908" s="143"/>
    </row>
    <row r="39909" spans="1:1" hidden="1">
      <c r="A39909" s="143"/>
    </row>
    <row r="39910" spans="1:1" hidden="1">
      <c r="A39910" s="143"/>
    </row>
    <row r="39911" spans="1:1" hidden="1">
      <c r="A39911" s="143"/>
    </row>
    <row r="39912" spans="1:1" hidden="1">
      <c r="A39912" s="143"/>
    </row>
    <row r="39913" spans="1:1" hidden="1">
      <c r="A39913" s="143"/>
    </row>
    <row r="39914" spans="1:1" hidden="1">
      <c r="A39914" s="143"/>
    </row>
    <row r="39915" spans="1:1" hidden="1">
      <c r="A39915" s="143"/>
    </row>
    <row r="39916" spans="1:1" hidden="1">
      <c r="A39916" s="143"/>
    </row>
    <row r="39917" spans="1:1" hidden="1">
      <c r="A39917" s="164"/>
    </row>
    <row r="39918" spans="1:1" hidden="1">
      <c r="A39918" s="164"/>
    </row>
    <row r="39919" spans="1:1" hidden="1">
      <c r="A39919" s="164"/>
    </row>
    <row r="39920" spans="1:1" hidden="1">
      <c r="A39920" s="141"/>
    </row>
    <row r="39921" spans="1:1" hidden="1">
      <c r="A39921" s="141"/>
    </row>
    <row r="39922" spans="1:1" hidden="1">
      <c r="A39922" s="141"/>
    </row>
    <row r="39923" spans="1:1" hidden="1">
      <c r="A39923" s="143"/>
    </row>
    <row r="39924" spans="1:1" hidden="1">
      <c r="A39924" s="143"/>
    </row>
    <row r="39925" spans="1:1" hidden="1">
      <c r="A39925" s="143"/>
    </row>
    <row r="39926" spans="1:1" hidden="1">
      <c r="A39926" s="143"/>
    </row>
    <row r="39927" spans="1:1" hidden="1">
      <c r="A39927" s="143"/>
    </row>
    <row r="39928" spans="1:1" hidden="1">
      <c r="A39928" s="143"/>
    </row>
    <row r="39929" spans="1:1" hidden="1">
      <c r="A39929" s="143"/>
    </row>
    <row r="39930" spans="1:1" hidden="1">
      <c r="A39930" s="143"/>
    </row>
    <row r="39931" spans="1:1" hidden="1">
      <c r="A39931" s="143"/>
    </row>
    <row r="39932" spans="1:1" hidden="1">
      <c r="A39932" s="143"/>
    </row>
    <row r="39933" spans="1:1" hidden="1">
      <c r="A39933" s="143"/>
    </row>
    <row r="39934" spans="1:1" hidden="1">
      <c r="A39934" s="143"/>
    </row>
    <row r="39935" spans="1:1" hidden="1">
      <c r="A39935" s="141"/>
    </row>
    <row r="39936" spans="1:1" hidden="1">
      <c r="A39936" s="141"/>
    </row>
    <row r="39937" spans="1:1" hidden="1">
      <c r="A39937" s="143"/>
    </row>
    <row r="39938" spans="1:1" hidden="1">
      <c r="A39938" s="143"/>
    </row>
    <row r="39939" spans="1:1" hidden="1">
      <c r="A39939" s="143"/>
    </row>
    <row r="39940" spans="1:1" ht="15.75" hidden="1">
      <c r="A39940" s="100"/>
    </row>
    <row r="39941" spans="1:1" hidden="1">
      <c r="A39941" s="143"/>
    </row>
    <row r="39942" spans="1:1" hidden="1">
      <c r="A39942" s="143"/>
    </row>
    <row r="39943" spans="1:1" hidden="1">
      <c r="A39943" s="143"/>
    </row>
    <row r="39944" spans="1:1" hidden="1">
      <c r="A39944" s="143"/>
    </row>
    <row r="39945" spans="1:1" hidden="1">
      <c r="A39945" s="143"/>
    </row>
    <row r="39946" spans="1:1" hidden="1">
      <c r="A39946" s="143"/>
    </row>
    <row r="39947" spans="1:1" hidden="1">
      <c r="A39947" s="143"/>
    </row>
    <row r="39948" spans="1:1" hidden="1">
      <c r="A39948" s="143"/>
    </row>
    <row r="39949" spans="1:1" hidden="1">
      <c r="A39949" s="143"/>
    </row>
    <row r="39950" spans="1:1" hidden="1">
      <c r="A39950" s="143"/>
    </row>
    <row r="39951" spans="1:1" hidden="1">
      <c r="A39951" s="143"/>
    </row>
    <row r="39952" spans="1:1" hidden="1">
      <c r="A39952" s="143"/>
    </row>
    <row r="39953" spans="1:1" hidden="1">
      <c r="A39953" s="143"/>
    </row>
    <row r="39954" spans="1:1" hidden="1">
      <c r="A39954" s="143"/>
    </row>
    <row r="39955" spans="1:1" hidden="1">
      <c r="A39955" s="164"/>
    </row>
    <row r="39956" spans="1:1" hidden="1">
      <c r="A39956" s="164"/>
    </row>
    <row r="39957" spans="1:1" hidden="1">
      <c r="A39957" s="143"/>
    </row>
    <row r="39958" spans="1:1" hidden="1">
      <c r="A39958" s="164"/>
    </row>
    <row r="39959" spans="1:1" hidden="1">
      <c r="A39959" s="164"/>
    </row>
    <row r="39960" spans="1:1" hidden="1">
      <c r="A39960" s="143"/>
    </row>
    <row r="39961" spans="1:1" hidden="1">
      <c r="A39961" s="143"/>
    </row>
    <row r="39962" spans="1:1" ht="13.5" hidden="1" thickBot="1">
      <c r="A39962" s="514"/>
    </row>
    <row r="39963" spans="1:1" hidden="1">
      <c r="A39963" s="164"/>
    </row>
    <row r="39964" spans="1:1" hidden="1">
      <c r="A39964" s="164"/>
    </row>
    <row r="39965" spans="1:1" hidden="1">
      <c r="A39965" s="522"/>
    </row>
    <row r="39966" spans="1:1" hidden="1">
      <c r="A39966" s="118"/>
    </row>
    <row r="39967" spans="1:1" hidden="1">
      <c r="A39967" s="118"/>
    </row>
    <row r="39968" spans="1:1" hidden="1">
      <c r="A39968" s="118"/>
    </row>
    <row r="39969" spans="1:1" ht="15.75" hidden="1">
      <c r="A39969" s="241"/>
    </row>
    <row r="39970" spans="1:1" ht="15.75" hidden="1">
      <c r="A39970" s="241"/>
    </row>
    <row r="39971" spans="1:1" ht="15.75" hidden="1">
      <c r="A39971" s="241"/>
    </row>
    <row r="39972" spans="1:1" ht="15.75" hidden="1">
      <c r="A39972" s="241"/>
    </row>
    <row r="39973" spans="1:1" ht="15.75" hidden="1">
      <c r="A39973" s="241"/>
    </row>
    <row r="39974" spans="1:1" ht="15.75" hidden="1">
      <c r="A39974" s="241"/>
    </row>
    <row r="39975" spans="1:1" ht="15.75" hidden="1">
      <c r="A39975" s="241"/>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21"/>
    </row>
    <row r="39999" spans="1:1" hidden="1">
      <c r="A39999" s="163"/>
    </row>
    <row r="40000" spans="1:1" hidden="1">
      <c r="A40000" s="143"/>
    </row>
    <row r="40001" spans="1:1" hidden="1">
      <c r="A40001" s="143"/>
    </row>
    <row r="40002" spans="1:1" hidden="1">
      <c r="A40002" s="143"/>
    </row>
    <row r="40003" spans="1:1" hidden="1">
      <c r="A40003" s="143"/>
    </row>
    <row r="40004" spans="1:1" hidden="1">
      <c r="A40004" s="143"/>
    </row>
    <row r="40005" spans="1:1" hidden="1">
      <c r="A40005" s="143"/>
    </row>
    <row r="40006" spans="1:1" hidden="1">
      <c r="A40006" s="143"/>
    </row>
    <row r="40007" spans="1:1" hidden="1">
      <c r="A40007" s="143"/>
    </row>
    <row r="40008" spans="1:1" hidden="1">
      <c r="A40008" s="143"/>
    </row>
    <row r="40009" spans="1:1" hidden="1">
      <c r="A40009" s="143"/>
    </row>
    <row r="40010" spans="1:1" hidden="1">
      <c r="A40010" s="143"/>
    </row>
    <row r="40011" spans="1:1" hidden="1">
      <c r="A40011" s="143"/>
    </row>
    <row r="40012" spans="1:1" hidden="1">
      <c r="A40012" s="143"/>
    </row>
    <row r="40013" spans="1:1" hidden="1">
      <c r="A40013" s="143"/>
    </row>
    <row r="40014" spans="1:1" hidden="1">
      <c r="A40014" s="143"/>
    </row>
    <row r="40015" spans="1:1" hidden="1">
      <c r="A40015" s="143"/>
    </row>
    <row r="40016" spans="1:1" hidden="1">
      <c r="A40016" s="143"/>
    </row>
    <row r="40017" spans="1:1" hidden="1">
      <c r="A40017" s="143"/>
    </row>
    <row r="40018" spans="1:1" hidden="1">
      <c r="A40018" s="164"/>
    </row>
    <row r="40019" spans="1:1" hidden="1">
      <c r="A40019" s="164"/>
    </row>
    <row r="40020" spans="1:1" hidden="1">
      <c r="A40020" s="164"/>
    </row>
    <row r="40021" spans="1:1" hidden="1">
      <c r="A40021" s="141"/>
    </row>
    <row r="40022" spans="1:1" hidden="1">
      <c r="A40022" s="141"/>
    </row>
    <row r="40023" spans="1:1" hidden="1">
      <c r="A40023" s="141"/>
    </row>
    <row r="40024" spans="1:1" hidden="1">
      <c r="A40024" s="143"/>
    </row>
    <row r="40025" spans="1:1" hidden="1">
      <c r="A40025" s="143"/>
    </row>
    <row r="40026" spans="1:1" hidden="1">
      <c r="A40026" s="143"/>
    </row>
    <row r="40027" spans="1:1" hidden="1">
      <c r="A40027" s="143"/>
    </row>
    <row r="40028" spans="1:1" hidden="1">
      <c r="A40028" s="143"/>
    </row>
    <row r="40029" spans="1:1" hidden="1">
      <c r="A40029" s="143"/>
    </row>
    <row r="40030" spans="1:1" hidden="1">
      <c r="A40030" s="143"/>
    </row>
    <row r="40031" spans="1:1" hidden="1">
      <c r="A40031" s="143"/>
    </row>
    <row r="40032" spans="1:1" hidden="1">
      <c r="A40032" s="143"/>
    </row>
    <row r="40033" spans="1:1" hidden="1">
      <c r="A40033" s="143"/>
    </row>
    <row r="40034" spans="1:1" hidden="1">
      <c r="A40034" s="143"/>
    </row>
    <row r="40035" spans="1:1" hidden="1">
      <c r="A40035" s="143"/>
    </row>
    <row r="40036" spans="1:1" hidden="1">
      <c r="A40036" s="141"/>
    </row>
    <row r="40037" spans="1:1" hidden="1">
      <c r="A40037" s="141"/>
    </row>
    <row r="40038" spans="1:1" hidden="1">
      <c r="A40038" s="143"/>
    </row>
    <row r="40039" spans="1:1" hidden="1">
      <c r="A40039" s="143"/>
    </row>
    <row r="40040" spans="1:1" hidden="1">
      <c r="A40040" s="143"/>
    </row>
    <row r="40041" spans="1:1" ht="15.75" hidden="1">
      <c r="A40041" s="100"/>
    </row>
    <row r="40042" spans="1:1" hidden="1">
      <c r="A40042" s="143"/>
    </row>
    <row r="40043" spans="1:1" hidden="1">
      <c r="A40043" s="143"/>
    </row>
    <row r="40044" spans="1:1" hidden="1">
      <c r="A40044" s="143"/>
    </row>
    <row r="40045" spans="1:1" hidden="1">
      <c r="A40045" s="143"/>
    </row>
    <row r="40046" spans="1:1" hidden="1">
      <c r="A40046" s="143"/>
    </row>
    <row r="40047" spans="1:1" hidden="1">
      <c r="A40047" s="143"/>
    </row>
    <row r="40048" spans="1:1" hidden="1">
      <c r="A40048" s="143"/>
    </row>
    <row r="40049" spans="1:1" hidden="1">
      <c r="A40049" s="143"/>
    </row>
    <row r="40050" spans="1:1" hidden="1">
      <c r="A40050" s="143"/>
    </row>
    <row r="40051" spans="1:1" hidden="1">
      <c r="A40051" s="143"/>
    </row>
    <row r="40052" spans="1:1" hidden="1">
      <c r="A40052" s="143"/>
    </row>
    <row r="40053" spans="1:1" hidden="1">
      <c r="A40053" s="143"/>
    </row>
    <row r="40054" spans="1:1" hidden="1">
      <c r="A40054" s="143"/>
    </row>
    <row r="40055" spans="1:1" hidden="1">
      <c r="A40055" s="143"/>
    </row>
    <row r="40056" spans="1:1" hidden="1">
      <c r="A40056" s="164"/>
    </row>
    <row r="40057" spans="1:1" hidden="1">
      <c r="A40057" s="164"/>
    </row>
    <row r="40058" spans="1:1" hidden="1">
      <c r="A40058" s="143"/>
    </row>
    <row r="40059" spans="1:1" hidden="1">
      <c r="A40059" s="164"/>
    </row>
    <row r="40060" spans="1:1" hidden="1">
      <c r="A40060" s="164"/>
    </row>
    <row r="40061" spans="1:1" hidden="1">
      <c r="A40061" s="143"/>
    </row>
    <row r="40062" spans="1:1" hidden="1">
      <c r="A40062" s="143"/>
    </row>
    <row r="40063" spans="1:1" ht="13.5" hidden="1" thickBot="1">
      <c r="A40063" s="514"/>
    </row>
    <row r="40064" spans="1:1" hidden="1">
      <c r="A40064" s="164"/>
    </row>
    <row r="40065" spans="1:1" hidden="1">
      <c r="A40065" s="164"/>
    </row>
    <row r="40066" spans="1:1" hidden="1">
      <c r="A40066" s="522"/>
    </row>
    <row r="40067" spans="1:1" hidden="1">
      <c r="A40067" s="118"/>
    </row>
    <row r="40068" spans="1:1" hidden="1">
      <c r="A40068" s="118"/>
    </row>
    <row r="40069" spans="1:1" hidden="1">
      <c r="A40069" s="118"/>
    </row>
    <row r="40070" spans="1:1" ht="15.75" hidden="1">
      <c r="A40070" s="241"/>
    </row>
    <row r="40071" spans="1:1" ht="15.75" hidden="1">
      <c r="A40071" s="241"/>
    </row>
    <row r="40072" spans="1:1" ht="15.75" hidden="1">
      <c r="A40072" s="241"/>
    </row>
    <row r="40073" spans="1:1" ht="15.75" hidden="1">
      <c r="A40073" s="241"/>
    </row>
    <row r="40074" spans="1:1" ht="15.75" hidden="1">
      <c r="A40074" s="241"/>
    </row>
    <row r="40075" spans="1:1" ht="15.75" hidden="1">
      <c r="A40075" s="241"/>
    </row>
    <row r="40076" spans="1:1" ht="15.75" hidden="1">
      <c r="A40076" s="241"/>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21"/>
    </row>
    <row r="40100" spans="1:1" hidden="1">
      <c r="A40100" s="163"/>
    </row>
    <row r="40101" spans="1:1" hidden="1">
      <c r="A40101" s="143"/>
    </row>
    <row r="40102" spans="1:1" hidden="1">
      <c r="A40102" s="143"/>
    </row>
    <row r="40103" spans="1:1" hidden="1">
      <c r="A40103" s="143"/>
    </row>
    <row r="40104" spans="1:1" hidden="1">
      <c r="A40104" s="143"/>
    </row>
    <row r="40105" spans="1:1" hidden="1">
      <c r="A40105" s="143"/>
    </row>
    <row r="40106" spans="1:1" hidden="1">
      <c r="A40106" s="143"/>
    </row>
    <row r="40107" spans="1:1" hidden="1">
      <c r="A40107" s="143"/>
    </row>
    <row r="40108" spans="1:1" hidden="1">
      <c r="A40108" s="143"/>
    </row>
    <row r="40109" spans="1:1" hidden="1">
      <c r="A40109" s="143"/>
    </row>
    <row r="40110" spans="1:1" hidden="1">
      <c r="A40110" s="143"/>
    </row>
    <row r="40111" spans="1:1" hidden="1">
      <c r="A40111" s="143"/>
    </row>
    <row r="40112" spans="1:1" hidden="1">
      <c r="A40112" s="143"/>
    </row>
    <row r="40113" spans="1:1" hidden="1">
      <c r="A40113" s="143"/>
    </row>
    <row r="40114" spans="1:1" hidden="1">
      <c r="A40114" s="143"/>
    </row>
    <row r="40115" spans="1:1" hidden="1">
      <c r="A40115" s="143"/>
    </row>
    <row r="40116" spans="1:1" hidden="1">
      <c r="A40116" s="143"/>
    </row>
    <row r="40117" spans="1:1" hidden="1">
      <c r="A40117" s="143"/>
    </row>
    <row r="40118" spans="1:1" hidden="1">
      <c r="A40118" s="143"/>
    </row>
    <row r="40119" spans="1:1" hidden="1">
      <c r="A40119" s="164"/>
    </row>
    <row r="40120" spans="1:1" hidden="1">
      <c r="A40120" s="164"/>
    </row>
    <row r="40121" spans="1:1" hidden="1">
      <c r="A40121" s="164"/>
    </row>
    <row r="40122" spans="1:1" hidden="1">
      <c r="A40122" s="141"/>
    </row>
    <row r="40123" spans="1:1" hidden="1">
      <c r="A40123" s="141"/>
    </row>
    <row r="40124" spans="1:1" hidden="1">
      <c r="A40124" s="141"/>
    </row>
    <row r="40125" spans="1:1" hidden="1">
      <c r="A40125" s="143"/>
    </row>
    <row r="40126" spans="1:1" hidden="1">
      <c r="A40126" s="143"/>
    </row>
    <row r="40127" spans="1:1" hidden="1">
      <c r="A40127" s="143"/>
    </row>
    <row r="40128" spans="1:1" hidden="1">
      <c r="A40128" s="143"/>
    </row>
    <row r="40129" spans="1:1" hidden="1">
      <c r="A40129" s="143"/>
    </row>
    <row r="40130" spans="1:1" hidden="1">
      <c r="A40130" s="143"/>
    </row>
    <row r="40131" spans="1:1" hidden="1">
      <c r="A40131" s="143"/>
    </row>
    <row r="40132" spans="1:1" hidden="1">
      <c r="A40132" s="143"/>
    </row>
    <row r="40133" spans="1:1" hidden="1">
      <c r="A40133" s="143"/>
    </row>
    <row r="40134" spans="1:1" hidden="1">
      <c r="A40134" s="143"/>
    </row>
    <row r="40135" spans="1:1" hidden="1">
      <c r="A40135" s="143"/>
    </row>
    <row r="40136" spans="1:1" hidden="1">
      <c r="A40136" s="143"/>
    </row>
    <row r="40137" spans="1:1" hidden="1">
      <c r="A40137" s="141"/>
    </row>
    <row r="40138" spans="1:1" hidden="1">
      <c r="A40138" s="141"/>
    </row>
    <row r="40139" spans="1:1" hidden="1">
      <c r="A40139" s="143"/>
    </row>
    <row r="40140" spans="1:1" hidden="1">
      <c r="A40140" s="143"/>
    </row>
    <row r="40141" spans="1:1" hidden="1">
      <c r="A40141" s="143"/>
    </row>
    <row r="40142" spans="1:1" ht="15.75" hidden="1">
      <c r="A40142" s="100"/>
    </row>
    <row r="40143" spans="1:1" hidden="1">
      <c r="A40143" s="143"/>
    </row>
    <row r="40144" spans="1:1" hidden="1">
      <c r="A40144" s="143"/>
    </row>
    <row r="40145" spans="1:1" hidden="1">
      <c r="A40145" s="143"/>
    </row>
    <row r="40146" spans="1:1" hidden="1">
      <c r="A40146" s="143"/>
    </row>
    <row r="40147" spans="1:1" hidden="1">
      <c r="A40147" s="143"/>
    </row>
    <row r="40148" spans="1:1" hidden="1">
      <c r="A40148" s="143"/>
    </row>
    <row r="40149" spans="1:1" hidden="1">
      <c r="A40149" s="143"/>
    </row>
    <row r="40150" spans="1:1" hidden="1">
      <c r="A40150" s="143"/>
    </row>
    <row r="40151" spans="1:1" hidden="1">
      <c r="A40151" s="143"/>
    </row>
    <row r="40152" spans="1:1" hidden="1">
      <c r="A40152" s="143"/>
    </row>
    <row r="40153" spans="1:1" hidden="1">
      <c r="A40153" s="143"/>
    </row>
    <row r="40154" spans="1:1" hidden="1">
      <c r="A40154" s="143"/>
    </row>
    <row r="40155" spans="1:1" hidden="1">
      <c r="A40155" s="143"/>
    </row>
    <row r="40156" spans="1:1" hidden="1">
      <c r="A40156" s="143"/>
    </row>
    <row r="40157" spans="1:1" hidden="1">
      <c r="A40157" s="164"/>
    </row>
    <row r="40158" spans="1:1" hidden="1">
      <c r="A40158" s="164"/>
    </row>
    <row r="40159" spans="1:1" hidden="1">
      <c r="A40159" s="143"/>
    </row>
    <row r="40160" spans="1:1" hidden="1">
      <c r="A40160" s="164"/>
    </row>
    <row r="40161" spans="1:1" hidden="1">
      <c r="A40161" s="164"/>
    </row>
    <row r="40162" spans="1:1" hidden="1">
      <c r="A40162" s="143"/>
    </row>
    <row r="40163" spans="1:1" hidden="1">
      <c r="A40163" s="143"/>
    </row>
    <row r="40164" spans="1:1" ht="13.5" hidden="1" thickBot="1">
      <c r="A40164" s="514"/>
    </row>
    <row r="40165" spans="1:1" hidden="1">
      <c r="A40165" s="164"/>
    </row>
    <row r="40166" spans="1:1" hidden="1">
      <c r="A40166" s="164"/>
    </row>
    <row r="40167" spans="1:1" hidden="1">
      <c r="A40167" s="522"/>
    </row>
    <row r="40168" spans="1:1" hidden="1">
      <c r="A40168" s="118"/>
    </row>
    <row r="40169" spans="1:1" hidden="1">
      <c r="A40169" s="118"/>
    </row>
    <row r="40170" spans="1:1" hidden="1">
      <c r="A40170" s="118"/>
    </row>
    <row r="40171" spans="1:1" ht="15.75" hidden="1">
      <c r="A40171" s="241"/>
    </row>
    <row r="40172" spans="1:1" ht="15.75" hidden="1">
      <c r="A40172" s="241"/>
    </row>
    <row r="40173" spans="1:1" ht="15.75" hidden="1">
      <c r="A40173" s="241"/>
    </row>
    <row r="40174" spans="1:1" ht="15.75" hidden="1">
      <c r="A40174" s="241"/>
    </row>
    <row r="40175" spans="1:1" ht="15.75" hidden="1">
      <c r="A40175" s="241"/>
    </row>
    <row r="40176" spans="1:1" ht="15.75" hidden="1">
      <c r="A40176" s="241"/>
    </row>
    <row r="40177" spans="1:1" ht="15.75" hidden="1">
      <c r="A40177" s="241"/>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21"/>
    </row>
    <row r="40201" spans="1:1" hidden="1">
      <c r="A40201" s="163"/>
    </row>
    <row r="40202" spans="1:1" hidden="1">
      <c r="A40202" s="143"/>
    </row>
    <row r="40203" spans="1:1" hidden="1">
      <c r="A40203" s="143"/>
    </row>
    <row r="40204" spans="1:1" hidden="1">
      <c r="A40204" s="143"/>
    </row>
    <row r="40205" spans="1:1" hidden="1">
      <c r="A40205" s="143"/>
    </row>
    <row r="40206" spans="1:1" hidden="1">
      <c r="A40206" s="143"/>
    </row>
    <row r="40207" spans="1:1" hidden="1">
      <c r="A40207" s="143"/>
    </row>
    <row r="40208" spans="1:1" hidden="1">
      <c r="A40208" s="143"/>
    </row>
    <row r="40209" spans="1:1" hidden="1">
      <c r="A40209" s="143"/>
    </row>
    <row r="40210" spans="1:1" hidden="1">
      <c r="A40210" s="143"/>
    </row>
    <row r="40211" spans="1:1" hidden="1">
      <c r="A40211" s="143"/>
    </row>
    <row r="40212" spans="1:1" hidden="1">
      <c r="A40212" s="143"/>
    </row>
    <row r="40213" spans="1:1" hidden="1">
      <c r="A40213" s="143"/>
    </row>
    <row r="40214" spans="1:1" hidden="1">
      <c r="A40214" s="143"/>
    </row>
    <row r="40215" spans="1:1" hidden="1">
      <c r="A40215" s="143"/>
    </row>
    <row r="40216" spans="1:1" hidden="1">
      <c r="A40216" s="143"/>
    </row>
    <row r="40217" spans="1:1" hidden="1">
      <c r="A40217" s="143"/>
    </row>
    <row r="40218" spans="1:1" hidden="1">
      <c r="A40218" s="143"/>
    </row>
    <row r="40219" spans="1:1" hidden="1">
      <c r="A40219" s="143"/>
    </row>
    <row r="40220" spans="1:1" hidden="1">
      <c r="A40220" s="164"/>
    </row>
    <row r="40221" spans="1:1" hidden="1">
      <c r="A40221" s="164"/>
    </row>
    <row r="40222" spans="1:1" hidden="1">
      <c r="A40222" s="164"/>
    </row>
    <row r="40223" spans="1:1" hidden="1">
      <c r="A40223" s="141"/>
    </row>
    <row r="40224" spans="1:1" hidden="1">
      <c r="A40224" s="141"/>
    </row>
    <row r="40225" spans="1:1" hidden="1">
      <c r="A40225" s="141"/>
    </row>
    <row r="40226" spans="1:1" hidden="1">
      <c r="A40226" s="143"/>
    </row>
    <row r="40227" spans="1:1" hidden="1">
      <c r="A40227" s="143"/>
    </row>
    <row r="40228" spans="1:1" hidden="1">
      <c r="A40228" s="143"/>
    </row>
    <row r="40229" spans="1:1" hidden="1">
      <c r="A40229" s="143"/>
    </row>
    <row r="40230" spans="1:1" hidden="1">
      <c r="A40230" s="143"/>
    </row>
    <row r="40231" spans="1:1" hidden="1">
      <c r="A40231" s="143"/>
    </row>
    <row r="40232" spans="1:1" hidden="1">
      <c r="A40232" s="143"/>
    </row>
    <row r="40233" spans="1:1" hidden="1">
      <c r="A40233" s="143"/>
    </row>
    <row r="40234" spans="1:1" hidden="1">
      <c r="A40234" s="143"/>
    </row>
    <row r="40235" spans="1:1" hidden="1">
      <c r="A40235" s="143"/>
    </row>
    <row r="40236" spans="1:1" hidden="1">
      <c r="A40236" s="143"/>
    </row>
    <row r="40237" spans="1:1" hidden="1">
      <c r="A40237" s="143"/>
    </row>
    <row r="40238" spans="1:1" hidden="1">
      <c r="A40238" s="141"/>
    </row>
    <row r="40239" spans="1:1" hidden="1">
      <c r="A40239" s="141"/>
    </row>
    <row r="40240" spans="1:1" hidden="1">
      <c r="A40240" s="143"/>
    </row>
    <row r="40241" spans="1:1" hidden="1">
      <c r="A40241" s="143"/>
    </row>
    <row r="40242" spans="1:1" hidden="1">
      <c r="A40242" s="143"/>
    </row>
    <row r="40243" spans="1:1" ht="15.75" hidden="1">
      <c r="A40243" s="100"/>
    </row>
    <row r="40244" spans="1:1" hidden="1">
      <c r="A40244" s="143"/>
    </row>
    <row r="40245" spans="1:1" hidden="1">
      <c r="A40245" s="143"/>
    </row>
    <row r="40246" spans="1:1" hidden="1">
      <c r="A40246" s="143"/>
    </row>
    <row r="40247" spans="1:1" hidden="1">
      <c r="A40247" s="143"/>
    </row>
    <row r="40248" spans="1:1" hidden="1">
      <c r="A40248" s="143"/>
    </row>
    <row r="40249" spans="1:1" hidden="1">
      <c r="A40249" s="143"/>
    </row>
    <row r="40250" spans="1:1" hidden="1">
      <c r="A40250" s="143"/>
    </row>
    <row r="40251" spans="1:1" hidden="1">
      <c r="A40251" s="143"/>
    </row>
    <row r="40252" spans="1:1" hidden="1">
      <c r="A40252" s="143"/>
    </row>
    <row r="40253" spans="1:1" hidden="1">
      <c r="A40253" s="143"/>
    </row>
    <row r="40254" spans="1:1" hidden="1">
      <c r="A40254" s="143"/>
    </row>
    <row r="40255" spans="1:1" hidden="1">
      <c r="A40255" s="143"/>
    </row>
    <row r="40256" spans="1:1" hidden="1">
      <c r="A40256" s="143"/>
    </row>
    <row r="40257" spans="1:1" hidden="1">
      <c r="A40257" s="143"/>
    </row>
    <row r="40258" spans="1:1" hidden="1">
      <c r="A40258" s="164"/>
    </row>
    <row r="40259" spans="1:1" hidden="1">
      <c r="A40259" s="164"/>
    </row>
    <row r="40260" spans="1:1" hidden="1">
      <c r="A40260" s="143"/>
    </row>
    <row r="40261" spans="1:1" hidden="1">
      <c r="A40261" s="164"/>
    </row>
    <row r="40262" spans="1:1" hidden="1">
      <c r="A40262" s="164"/>
    </row>
    <row r="40263" spans="1:1" hidden="1">
      <c r="A40263" s="143"/>
    </row>
    <row r="40264" spans="1:1" hidden="1">
      <c r="A40264" s="143"/>
    </row>
    <row r="40265" spans="1:1" ht="13.5" hidden="1" thickBot="1">
      <c r="A40265" s="514"/>
    </row>
    <row r="40266" spans="1:1" hidden="1">
      <c r="A40266" s="164"/>
    </row>
    <row r="40267" spans="1:1" hidden="1">
      <c r="A40267" s="164"/>
    </row>
    <row r="40268" spans="1:1" hidden="1">
      <c r="A40268" s="522"/>
    </row>
    <row r="40269" spans="1:1" hidden="1">
      <c r="A40269" s="118"/>
    </row>
    <row r="40270" spans="1:1" hidden="1">
      <c r="A40270" s="118"/>
    </row>
    <row r="40271" spans="1:1" hidden="1">
      <c r="A40271" s="118"/>
    </row>
    <row r="40272" spans="1:1" ht="15.75" hidden="1">
      <c r="A40272" s="241"/>
    </row>
    <row r="40273" spans="1:1" ht="15.75" hidden="1">
      <c r="A40273" s="241"/>
    </row>
    <row r="40274" spans="1:1" ht="15.75" hidden="1">
      <c r="A40274" s="241"/>
    </row>
    <row r="40275" spans="1:1" ht="15.75" hidden="1">
      <c r="A40275" s="241"/>
    </row>
    <row r="40276" spans="1:1" ht="15.75" hidden="1">
      <c r="A40276" s="241"/>
    </row>
    <row r="40277" spans="1:1" ht="15.75" hidden="1">
      <c r="A40277" s="241"/>
    </row>
    <row r="40278" spans="1:1" ht="15.75" hidden="1">
      <c r="A40278" s="241"/>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21"/>
    </row>
    <row r="40302" spans="1:1" hidden="1">
      <c r="A40302" s="163"/>
    </row>
    <row r="40303" spans="1:1" hidden="1">
      <c r="A40303" s="143"/>
    </row>
    <row r="40304" spans="1:1" hidden="1">
      <c r="A40304" s="143"/>
    </row>
    <row r="40305" spans="1:1" hidden="1">
      <c r="A40305" s="143"/>
    </row>
    <row r="40306" spans="1:1" hidden="1">
      <c r="A40306" s="143"/>
    </row>
    <row r="40307" spans="1:1" hidden="1">
      <c r="A40307" s="143"/>
    </row>
    <row r="40308" spans="1:1" hidden="1">
      <c r="A40308" s="143"/>
    </row>
    <row r="40309" spans="1:1" hidden="1">
      <c r="A40309" s="143"/>
    </row>
    <row r="40310" spans="1:1" hidden="1">
      <c r="A40310" s="143"/>
    </row>
    <row r="40311" spans="1:1" hidden="1">
      <c r="A40311" s="143"/>
    </row>
    <row r="40312" spans="1:1" hidden="1">
      <c r="A40312" s="143"/>
    </row>
    <row r="40313" spans="1:1" hidden="1">
      <c r="A40313" s="143"/>
    </row>
    <row r="40314" spans="1:1" hidden="1">
      <c r="A40314" s="143"/>
    </row>
    <row r="40315" spans="1:1" hidden="1">
      <c r="A40315" s="143"/>
    </row>
    <row r="40316" spans="1:1" hidden="1">
      <c r="A40316" s="143"/>
    </row>
    <row r="40317" spans="1:1" hidden="1">
      <c r="A40317" s="143"/>
    </row>
    <row r="40318" spans="1:1" hidden="1">
      <c r="A40318" s="143"/>
    </row>
    <row r="40319" spans="1:1" hidden="1">
      <c r="A40319" s="143"/>
    </row>
    <row r="40320" spans="1:1" hidden="1">
      <c r="A40320" s="143"/>
    </row>
    <row r="40321" spans="1:1" hidden="1">
      <c r="A40321" s="164"/>
    </row>
    <row r="40322" spans="1:1" hidden="1">
      <c r="A40322" s="164"/>
    </row>
    <row r="40323" spans="1:1" hidden="1">
      <c r="A40323" s="164"/>
    </row>
    <row r="40324" spans="1:1" hidden="1">
      <c r="A40324" s="141"/>
    </row>
    <row r="40325" spans="1:1" hidden="1">
      <c r="A40325" s="141"/>
    </row>
    <row r="40326" spans="1:1" hidden="1">
      <c r="A40326" s="141"/>
    </row>
    <row r="40327" spans="1:1" hidden="1">
      <c r="A40327" s="143"/>
    </row>
    <row r="40328" spans="1:1" hidden="1">
      <c r="A40328" s="143"/>
    </row>
    <row r="40329" spans="1:1" hidden="1">
      <c r="A40329" s="143"/>
    </row>
    <row r="40330" spans="1:1" hidden="1">
      <c r="A40330" s="143"/>
    </row>
    <row r="40331" spans="1:1" hidden="1">
      <c r="A40331" s="143"/>
    </row>
    <row r="40332" spans="1:1" hidden="1">
      <c r="A40332" s="143"/>
    </row>
    <row r="40333" spans="1:1" hidden="1">
      <c r="A40333" s="143"/>
    </row>
    <row r="40334" spans="1:1" hidden="1">
      <c r="A40334" s="143"/>
    </row>
    <row r="40335" spans="1:1" hidden="1">
      <c r="A40335" s="143"/>
    </row>
    <row r="40336" spans="1:1" hidden="1">
      <c r="A40336" s="143"/>
    </row>
    <row r="40337" spans="1:1" hidden="1">
      <c r="A40337" s="143"/>
    </row>
    <row r="40338" spans="1:1" hidden="1">
      <c r="A40338" s="143"/>
    </row>
    <row r="40339" spans="1:1" hidden="1">
      <c r="A40339" s="141"/>
    </row>
    <row r="40340" spans="1:1" hidden="1">
      <c r="A40340" s="141"/>
    </row>
    <row r="40341" spans="1:1" hidden="1">
      <c r="A40341" s="143"/>
    </row>
    <row r="40342" spans="1:1" hidden="1">
      <c r="A40342" s="143"/>
    </row>
    <row r="40343" spans="1:1" hidden="1">
      <c r="A40343" s="143"/>
    </row>
    <row r="40344" spans="1:1" ht="15.75" hidden="1">
      <c r="A40344" s="100"/>
    </row>
    <row r="40345" spans="1:1" hidden="1">
      <c r="A40345" s="143"/>
    </row>
    <row r="40346" spans="1:1" hidden="1">
      <c r="A40346" s="143"/>
    </row>
    <row r="40347" spans="1:1" hidden="1">
      <c r="A40347" s="143"/>
    </row>
    <row r="40348" spans="1:1" hidden="1">
      <c r="A40348" s="143"/>
    </row>
    <row r="40349" spans="1:1" hidden="1">
      <c r="A40349" s="143"/>
    </row>
    <row r="40350" spans="1:1" hidden="1">
      <c r="A40350" s="143"/>
    </row>
    <row r="40351" spans="1:1" hidden="1">
      <c r="A40351" s="143"/>
    </row>
    <row r="40352" spans="1:1" hidden="1">
      <c r="A40352" s="143"/>
    </row>
    <row r="40353" spans="1:1" hidden="1">
      <c r="A40353" s="143"/>
    </row>
    <row r="40354" spans="1:1" hidden="1">
      <c r="A40354" s="143"/>
    </row>
    <row r="40355" spans="1:1" hidden="1">
      <c r="A40355" s="143"/>
    </row>
    <row r="40356" spans="1:1" hidden="1">
      <c r="A40356" s="143"/>
    </row>
    <row r="40357" spans="1:1" hidden="1">
      <c r="A40357" s="143"/>
    </row>
    <row r="40358" spans="1:1" hidden="1">
      <c r="A40358" s="143"/>
    </row>
    <row r="40359" spans="1:1" hidden="1">
      <c r="A40359" s="164"/>
    </row>
    <row r="40360" spans="1:1" hidden="1">
      <c r="A40360" s="164"/>
    </row>
    <row r="40361" spans="1:1" hidden="1">
      <c r="A40361" s="143"/>
    </row>
    <row r="40362" spans="1:1" hidden="1">
      <c r="A40362" s="164"/>
    </row>
    <row r="40363" spans="1:1" hidden="1">
      <c r="A40363" s="164"/>
    </row>
    <row r="40364" spans="1:1" hidden="1">
      <c r="A40364" s="143"/>
    </row>
    <row r="40365" spans="1:1" hidden="1">
      <c r="A40365" s="143"/>
    </row>
    <row r="40366" spans="1:1" ht="13.5" hidden="1" thickBot="1">
      <c r="A40366" s="514"/>
    </row>
    <row r="40367" spans="1:1" hidden="1">
      <c r="A40367" s="164"/>
    </row>
    <row r="40368" spans="1:1" hidden="1">
      <c r="A40368" s="164"/>
    </row>
    <row r="40369" spans="1:1" hidden="1">
      <c r="A40369" s="522"/>
    </row>
    <row r="40370" spans="1:1" hidden="1">
      <c r="A40370" s="118"/>
    </row>
    <row r="40371" spans="1:1" hidden="1">
      <c r="A40371" s="118"/>
    </row>
    <row r="40372" spans="1:1" hidden="1">
      <c r="A40372" s="118"/>
    </row>
    <row r="40373" spans="1:1" ht="15.75" hidden="1">
      <c r="A40373" s="241"/>
    </row>
    <row r="40374" spans="1:1" ht="15.75" hidden="1">
      <c r="A40374" s="241"/>
    </row>
    <row r="40375" spans="1:1" ht="15.75" hidden="1">
      <c r="A40375" s="241"/>
    </row>
    <row r="40376" spans="1:1" ht="15.75" hidden="1">
      <c r="A40376" s="241"/>
    </row>
    <row r="40377" spans="1:1" ht="15.75" hidden="1">
      <c r="A40377" s="241"/>
    </row>
    <row r="40378" spans="1:1" ht="15.75" hidden="1">
      <c r="A40378" s="241"/>
    </row>
    <row r="40379" spans="1:1" ht="15.75" hidden="1">
      <c r="A40379" s="241"/>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21"/>
    </row>
    <row r="40403" spans="1:1" hidden="1">
      <c r="A40403" s="163"/>
    </row>
    <row r="40404" spans="1:1" hidden="1">
      <c r="A40404" s="143"/>
    </row>
    <row r="40405" spans="1:1" hidden="1">
      <c r="A40405" s="143"/>
    </row>
    <row r="40406" spans="1:1" hidden="1">
      <c r="A40406" s="143"/>
    </row>
    <row r="40407" spans="1:1" hidden="1">
      <c r="A40407" s="143"/>
    </row>
    <row r="40408" spans="1:1" hidden="1">
      <c r="A40408" s="143"/>
    </row>
    <row r="40409" spans="1:1" hidden="1">
      <c r="A40409" s="143"/>
    </row>
    <row r="40410" spans="1:1" hidden="1">
      <c r="A40410" s="143"/>
    </row>
    <row r="40411" spans="1:1" hidden="1">
      <c r="A40411" s="143"/>
    </row>
    <row r="40412" spans="1:1" hidden="1">
      <c r="A40412" s="143"/>
    </row>
    <row r="40413" spans="1:1" hidden="1">
      <c r="A40413" s="143"/>
    </row>
    <row r="40414" spans="1:1" hidden="1">
      <c r="A40414" s="143"/>
    </row>
    <row r="40415" spans="1:1" hidden="1">
      <c r="A40415" s="143"/>
    </row>
    <row r="40416" spans="1:1" hidden="1">
      <c r="A40416" s="143"/>
    </row>
    <row r="40417" spans="1:1" hidden="1">
      <c r="A40417" s="143"/>
    </row>
    <row r="40418" spans="1:1" hidden="1">
      <c r="A40418" s="143"/>
    </row>
    <row r="40419" spans="1:1" hidden="1">
      <c r="A40419" s="143"/>
    </row>
    <row r="40420" spans="1:1" hidden="1">
      <c r="A40420" s="143"/>
    </row>
    <row r="40421" spans="1:1" hidden="1">
      <c r="A40421" s="143"/>
    </row>
    <row r="40422" spans="1:1" hidden="1">
      <c r="A40422" s="164"/>
    </row>
    <row r="40423" spans="1:1" hidden="1">
      <c r="A40423" s="164"/>
    </row>
    <row r="40424" spans="1:1" hidden="1">
      <c r="A40424" s="164"/>
    </row>
    <row r="40425" spans="1:1" hidden="1">
      <c r="A40425" s="141"/>
    </row>
    <row r="40426" spans="1:1" hidden="1">
      <c r="A40426" s="141"/>
    </row>
    <row r="40427" spans="1:1" hidden="1">
      <c r="A40427" s="141"/>
    </row>
    <row r="40428" spans="1:1" hidden="1">
      <c r="A40428" s="143"/>
    </row>
    <row r="40429" spans="1:1" hidden="1">
      <c r="A40429" s="143"/>
    </row>
    <row r="40430" spans="1:1" hidden="1">
      <c r="A40430" s="143"/>
    </row>
    <row r="40431" spans="1:1" hidden="1">
      <c r="A40431" s="143"/>
    </row>
    <row r="40432" spans="1:1" hidden="1">
      <c r="A40432" s="143"/>
    </row>
    <row r="40433" spans="1:1" hidden="1">
      <c r="A40433" s="143"/>
    </row>
    <row r="40434" spans="1:1" hidden="1">
      <c r="A40434" s="143"/>
    </row>
    <row r="40435" spans="1:1" hidden="1">
      <c r="A40435" s="143"/>
    </row>
    <row r="40436" spans="1:1" hidden="1">
      <c r="A40436" s="143"/>
    </row>
    <row r="40437" spans="1:1" hidden="1">
      <c r="A40437" s="143"/>
    </row>
    <row r="40438" spans="1:1" hidden="1">
      <c r="A40438" s="143"/>
    </row>
    <row r="40439" spans="1:1" hidden="1">
      <c r="A40439" s="143"/>
    </row>
    <row r="40440" spans="1:1" hidden="1">
      <c r="A40440" s="141"/>
    </row>
    <row r="40441" spans="1:1" hidden="1">
      <c r="A40441" s="141"/>
    </row>
    <row r="40442" spans="1:1" hidden="1">
      <c r="A40442" s="143"/>
    </row>
    <row r="40443" spans="1:1" hidden="1">
      <c r="A40443" s="143"/>
    </row>
    <row r="40444" spans="1:1" hidden="1">
      <c r="A40444" s="143"/>
    </row>
    <row r="40445" spans="1:1" ht="15.75" hidden="1">
      <c r="A40445" s="100"/>
    </row>
    <row r="40446" spans="1:1" hidden="1">
      <c r="A40446" s="143"/>
    </row>
    <row r="40447" spans="1:1" hidden="1">
      <c r="A40447" s="143"/>
    </row>
    <row r="40448" spans="1:1" hidden="1">
      <c r="A40448" s="143"/>
    </row>
    <row r="40449" spans="1:1" hidden="1">
      <c r="A40449" s="143"/>
    </row>
    <row r="40450" spans="1:1" hidden="1">
      <c r="A40450" s="143"/>
    </row>
    <row r="40451" spans="1:1" hidden="1">
      <c r="A40451" s="143"/>
    </row>
    <row r="40452" spans="1:1" hidden="1">
      <c r="A40452" s="143"/>
    </row>
    <row r="40453" spans="1:1" hidden="1">
      <c r="A40453" s="143"/>
    </row>
    <row r="40454" spans="1:1" hidden="1">
      <c r="A40454" s="143"/>
    </row>
    <row r="40455" spans="1:1" hidden="1">
      <c r="A40455" s="143"/>
    </row>
    <row r="40456" spans="1:1" hidden="1">
      <c r="A40456" s="143"/>
    </row>
    <row r="40457" spans="1:1" hidden="1">
      <c r="A40457" s="143"/>
    </row>
    <row r="40458" spans="1:1" hidden="1">
      <c r="A40458" s="143"/>
    </row>
    <row r="40459" spans="1:1" hidden="1">
      <c r="A40459" s="143"/>
    </row>
    <row r="40460" spans="1:1" hidden="1">
      <c r="A40460" s="164"/>
    </row>
    <row r="40461" spans="1:1" hidden="1">
      <c r="A40461" s="164"/>
    </row>
    <row r="40462" spans="1:1" hidden="1">
      <c r="A40462" s="143"/>
    </row>
    <row r="40463" spans="1:1" hidden="1">
      <c r="A40463" s="164"/>
    </row>
    <row r="40464" spans="1:1" hidden="1">
      <c r="A40464" s="164"/>
    </row>
    <row r="40465" spans="1:1" hidden="1">
      <c r="A40465" s="143"/>
    </row>
    <row r="40466" spans="1:1" hidden="1">
      <c r="A40466" s="143"/>
    </row>
    <row r="40467" spans="1:1" ht="13.5" hidden="1" thickBot="1">
      <c r="A40467" s="514"/>
    </row>
    <row r="40468" spans="1:1" hidden="1">
      <c r="A40468" s="164"/>
    </row>
    <row r="40469" spans="1:1" hidden="1">
      <c r="A40469" s="164"/>
    </row>
    <row r="40470" spans="1:1" hidden="1">
      <c r="A40470" s="522"/>
    </row>
    <row r="40471" spans="1:1" hidden="1">
      <c r="A40471" s="118"/>
    </row>
    <row r="40472" spans="1:1" hidden="1">
      <c r="A40472" s="118"/>
    </row>
    <row r="40473" spans="1:1" hidden="1">
      <c r="A40473" s="118"/>
    </row>
    <row r="40474" spans="1:1" ht="15.75" hidden="1">
      <c r="A40474" s="241"/>
    </row>
    <row r="40475" spans="1:1" ht="15.75" hidden="1">
      <c r="A40475" s="241"/>
    </row>
    <row r="40476" spans="1:1" ht="15.75" hidden="1">
      <c r="A40476" s="241"/>
    </row>
    <row r="40477" spans="1:1" ht="15.75" hidden="1">
      <c r="A40477" s="241"/>
    </row>
    <row r="40478" spans="1:1" ht="15.75" hidden="1">
      <c r="A40478" s="241"/>
    </row>
    <row r="40479" spans="1:1" ht="15.75" hidden="1">
      <c r="A40479" s="241"/>
    </row>
    <row r="40480" spans="1:1" ht="15.75" hidden="1">
      <c r="A40480" s="241"/>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21"/>
    </row>
    <row r="40504" spans="1:1" hidden="1">
      <c r="A40504" s="163"/>
    </row>
    <row r="40505" spans="1:1" hidden="1">
      <c r="A40505" s="143"/>
    </row>
    <row r="40506" spans="1:1" hidden="1">
      <c r="A40506" s="143"/>
    </row>
    <row r="40507" spans="1:1" hidden="1">
      <c r="A40507" s="143"/>
    </row>
    <row r="40508" spans="1:1" hidden="1">
      <c r="A40508" s="143"/>
    </row>
    <row r="40509" spans="1:1" hidden="1">
      <c r="A40509" s="143"/>
    </row>
    <row r="40510" spans="1:1" hidden="1">
      <c r="A40510" s="143"/>
    </row>
    <row r="40511" spans="1:1" hidden="1">
      <c r="A40511" s="143"/>
    </row>
    <row r="40512" spans="1:1" hidden="1">
      <c r="A40512" s="143"/>
    </row>
    <row r="40513" spans="1:1" hidden="1">
      <c r="A40513" s="143"/>
    </row>
    <row r="40514" spans="1:1" hidden="1">
      <c r="A40514" s="143"/>
    </row>
    <row r="40515" spans="1:1" hidden="1">
      <c r="A40515" s="143"/>
    </row>
    <row r="40516" spans="1:1" hidden="1">
      <c r="A40516" s="143"/>
    </row>
    <row r="40517" spans="1:1" hidden="1">
      <c r="A40517" s="143"/>
    </row>
    <row r="40518" spans="1:1" hidden="1">
      <c r="A40518" s="143"/>
    </row>
    <row r="40519" spans="1:1" hidden="1">
      <c r="A40519" s="143"/>
    </row>
    <row r="40520" spans="1:1" hidden="1">
      <c r="A40520" s="143"/>
    </row>
    <row r="40521" spans="1:1" hidden="1">
      <c r="A40521" s="143"/>
    </row>
    <row r="40522" spans="1:1" hidden="1">
      <c r="A40522" s="143"/>
    </row>
    <row r="40523" spans="1:1" hidden="1">
      <c r="A40523" s="164"/>
    </row>
    <row r="40524" spans="1:1" hidden="1">
      <c r="A40524" s="164"/>
    </row>
    <row r="40525" spans="1:1" hidden="1">
      <c r="A40525" s="164"/>
    </row>
    <row r="40526" spans="1:1" hidden="1">
      <c r="A40526" s="141"/>
    </row>
    <row r="40527" spans="1:1" hidden="1">
      <c r="A40527" s="141"/>
    </row>
    <row r="40528" spans="1:1" hidden="1">
      <c r="A40528" s="141"/>
    </row>
    <row r="40529" spans="1:1" hidden="1">
      <c r="A40529" s="143"/>
    </row>
    <row r="40530" spans="1:1" hidden="1">
      <c r="A40530" s="143"/>
    </row>
    <row r="40531" spans="1:1" hidden="1">
      <c r="A40531" s="143"/>
    </row>
    <row r="40532" spans="1:1" hidden="1">
      <c r="A40532" s="143"/>
    </row>
    <row r="40533" spans="1:1" hidden="1">
      <c r="A40533" s="143"/>
    </row>
    <row r="40534" spans="1:1" hidden="1">
      <c r="A40534" s="143"/>
    </row>
    <row r="40535" spans="1:1" hidden="1">
      <c r="A40535" s="143"/>
    </row>
    <row r="40536" spans="1:1" hidden="1">
      <c r="A40536" s="143"/>
    </row>
    <row r="40537" spans="1:1" hidden="1">
      <c r="A40537" s="143"/>
    </row>
    <row r="40538" spans="1:1" hidden="1">
      <c r="A40538" s="143"/>
    </row>
    <row r="40539" spans="1:1" hidden="1">
      <c r="A40539" s="143"/>
    </row>
    <row r="40540" spans="1:1" hidden="1">
      <c r="A40540" s="143"/>
    </row>
    <row r="40541" spans="1:1" hidden="1">
      <c r="A40541" s="141"/>
    </row>
    <row r="40542" spans="1:1" hidden="1">
      <c r="A40542" s="141"/>
    </row>
    <row r="40543" spans="1:1" hidden="1">
      <c r="A40543" s="143"/>
    </row>
    <row r="40544" spans="1:1" hidden="1">
      <c r="A40544" s="143"/>
    </row>
    <row r="40545" spans="1:1" hidden="1">
      <c r="A40545" s="143"/>
    </row>
    <row r="40546" spans="1:1" ht="15.75" hidden="1">
      <c r="A40546" s="100"/>
    </row>
    <row r="40547" spans="1:1" hidden="1">
      <c r="A40547" s="143"/>
    </row>
    <row r="40548" spans="1:1" hidden="1">
      <c r="A40548" s="143"/>
    </row>
    <row r="40549" spans="1:1" hidden="1">
      <c r="A40549" s="143"/>
    </row>
    <row r="40550" spans="1:1" hidden="1">
      <c r="A40550" s="143"/>
    </row>
    <row r="40551" spans="1:1" hidden="1">
      <c r="A40551" s="143"/>
    </row>
    <row r="40552" spans="1:1" hidden="1">
      <c r="A40552" s="143"/>
    </row>
    <row r="40553" spans="1:1" hidden="1">
      <c r="A40553" s="143"/>
    </row>
    <row r="40554" spans="1:1" hidden="1">
      <c r="A40554" s="143"/>
    </row>
    <row r="40555" spans="1:1" hidden="1">
      <c r="A40555" s="143"/>
    </row>
    <row r="40556" spans="1:1" hidden="1">
      <c r="A40556" s="143"/>
    </row>
    <row r="40557" spans="1:1" hidden="1">
      <c r="A40557" s="143"/>
    </row>
    <row r="40558" spans="1:1" hidden="1">
      <c r="A40558" s="143"/>
    </row>
    <row r="40559" spans="1:1" hidden="1">
      <c r="A40559" s="143"/>
    </row>
    <row r="40560" spans="1:1" hidden="1">
      <c r="A40560" s="143"/>
    </row>
    <row r="40561" spans="1:1" hidden="1">
      <c r="A40561" s="164"/>
    </row>
    <row r="40562" spans="1:1" hidden="1">
      <c r="A40562" s="164"/>
    </row>
    <row r="40563" spans="1:1" hidden="1">
      <c r="A40563" s="143"/>
    </row>
    <row r="40564" spans="1:1" hidden="1">
      <c r="A40564" s="164"/>
    </row>
    <row r="40565" spans="1:1" hidden="1">
      <c r="A40565" s="164"/>
    </row>
    <row r="40566" spans="1:1" hidden="1">
      <c r="A40566" s="143"/>
    </row>
    <row r="40567" spans="1:1" hidden="1">
      <c r="A40567" s="143"/>
    </row>
    <row r="40568" spans="1:1" ht="13.5" hidden="1" thickBot="1">
      <c r="A40568" s="514"/>
    </row>
    <row r="40569" spans="1:1" hidden="1">
      <c r="A40569" s="164"/>
    </row>
    <row r="40570" spans="1:1" hidden="1">
      <c r="A40570" s="164"/>
    </row>
    <row r="40571" spans="1:1" hidden="1">
      <c r="A40571" s="522"/>
    </row>
    <row r="40572" spans="1:1" hidden="1">
      <c r="A40572" s="118"/>
    </row>
    <row r="40573" spans="1:1" hidden="1">
      <c r="A40573" s="118"/>
    </row>
    <row r="40574" spans="1:1" hidden="1">
      <c r="A40574" s="118"/>
    </row>
    <row r="40575" spans="1:1" ht="15.75" hidden="1">
      <c r="A40575" s="241"/>
    </row>
    <row r="40576" spans="1:1" ht="15.75" hidden="1">
      <c r="A40576" s="241"/>
    </row>
    <row r="40577" spans="1:1" ht="15.75" hidden="1">
      <c r="A40577" s="241"/>
    </row>
    <row r="40578" spans="1:1" ht="15.75" hidden="1">
      <c r="A40578" s="241"/>
    </row>
    <row r="40579" spans="1:1" ht="15.75" hidden="1">
      <c r="A40579" s="241"/>
    </row>
    <row r="40580" spans="1:1" ht="15.75" hidden="1">
      <c r="A40580" s="241"/>
    </row>
    <row r="40581" spans="1:1" ht="15.75" hidden="1">
      <c r="A40581" s="241"/>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21"/>
    </row>
    <row r="40605" spans="1:1" hidden="1">
      <c r="A40605" s="163"/>
    </row>
    <row r="40606" spans="1:1" hidden="1">
      <c r="A40606" s="143"/>
    </row>
    <row r="40607" spans="1:1" hidden="1">
      <c r="A40607" s="143"/>
    </row>
    <row r="40608" spans="1:1" hidden="1">
      <c r="A40608" s="143"/>
    </row>
    <row r="40609" spans="1:1" hidden="1">
      <c r="A40609" s="143"/>
    </row>
    <row r="40610" spans="1:1" hidden="1">
      <c r="A40610" s="143"/>
    </row>
    <row r="40611" spans="1:1" hidden="1">
      <c r="A40611" s="143"/>
    </row>
    <row r="40612" spans="1:1" hidden="1">
      <c r="A40612" s="143"/>
    </row>
    <row r="40613" spans="1:1" hidden="1">
      <c r="A40613" s="143"/>
    </row>
    <row r="40614" spans="1:1" hidden="1">
      <c r="A40614" s="143"/>
    </row>
    <row r="40615" spans="1:1" hidden="1">
      <c r="A40615" s="143"/>
    </row>
    <row r="40616" spans="1:1" hidden="1">
      <c r="A40616" s="143"/>
    </row>
    <row r="40617" spans="1:1" hidden="1">
      <c r="A40617" s="143"/>
    </row>
    <row r="40618" spans="1:1" hidden="1">
      <c r="A40618" s="143"/>
    </row>
    <row r="40619" spans="1:1" hidden="1">
      <c r="A40619" s="143"/>
    </row>
    <row r="40620" spans="1:1" hidden="1">
      <c r="A40620" s="143"/>
    </row>
    <row r="40621" spans="1:1" hidden="1">
      <c r="A40621" s="143"/>
    </row>
    <row r="40622" spans="1:1" hidden="1">
      <c r="A40622" s="143"/>
    </row>
    <row r="40623" spans="1:1" hidden="1">
      <c r="A40623" s="143"/>
    </row>
    <row r="40624" spans="1:1" hidden="1">
      <c r="A40624" s="164"/>
    </row>
    <row r="40625" spans="1:1" hidden="1">
      <c r="A40625" s="164"/>
    </row>
    <row r="40626" spans="1:1" hidden="1">
      <c r="A40626" s="164"/>
    </row>
    <row r="40627" spans="1:1" hidden="1">
      <c r="A40627" s="141"/>
    </row>
    <row r="40628" spans="1:1" hidden="1">
      <c r="A40628" s="141"/>
    </row>
    <row r="40629" spans="1:1" hidden="1">
      <c r="A40629" s="141"/>
    </row>
    <row r="40630" spans="1:1" hidden="1">
      <c r="A40630" s="143"/>
    </row>
    <row r="40631" spans="1:1" hidden="1">
      <c r="A40631" s="143"/>
    </row>
    <row r="40632" spans="1:1" hidden="1">
      <c r="A40632" s="143"/>
    </row>
    <row r="40633" spans="1:1" hidden="1">
      <c r="A40633" s="143"/>
    </row>
    <row r="40634" spans="1:1" hidden="1">
      <c r="A40634" s="143"/>
    </row>
    <row r="40635" spans="1:1" hidden="1">
      <c r="A40635" s="143"/>
    </row>
    <row r="40636" spans="1:1" hidden="1">
      <c r="A40636" s="143"/>
    </row>
    <row r="40637" spans="1:1" hidden="1">
      <c r="A40637" s="143"/>
    </row>
    <row r="40638" spans="1:1" hidden="1">
      <c r="A40638" s="143"/>
    </row>
    <row r="40639" spans="1:1" hidden="1">
      <c r="A40639" s="143"/>
    </row>
    <row r="40640" spans="1:1" hidden="1">
      <c r="A40640" s="143"/>
    </row>
    <row r="40641" spans="1:1" hidden="1">
      <c r="A40641" s="143"/>
    </row>
    <row r="40642" spans="1:1" hidden="1">
      <c r="A40642" s="141"/>
    </row>
    <row r="40643" spans="1:1" hidden="1">
      <c r="A40643" s="141"/>
    </row>
    <row r="40644" spans="1:1" hidden="1">
      <c r="A40644" s="143"/>
    </row>
    <row r="40645" spans="1:1" hidden="1">
      <c r="A40645" s="143"/>
    </row>
    <row r="40646" spans="1:1" hidden="1">
      <c r="A40646" s="143"/>
    </row>
    <row r="40647" spans="1:1" ht="15.75" hidden="1">
      <c r="A40647" s="100"/>
    </row>
    <row r="40648" spans="1:1" hidden="1">
      <c r="A40648" s="143"/>
    </row>
    <row r="40649" spans="1:1" hidden="1">
      <c r="A40649" s="143"/>
    </row>
    <row r="40650" spans="1:1" hidden="1">
      <c r="A40650" s="143"/>
    </row>
    <row r="40651" spans="1:1" hidden="1">
      <c r="A40651" s="143"/>
    </row>
    <row r="40652" spans="1:1" hidden="1">
      <c r="A40652" s="143"/>
    </row>
    <row r="40653" spans="1:1" hidden="1">
      <c r="A40653" s="143"/>
    </row>
    <row r="40654" spans="1:1" hidden="1">
      <c r="A40654" s="143"/>
    </row>
    <row r="40655" spans="1:1" hidden="1">
      <c r="A40655" s="143"/>
    </row>
    <row r="40656" spans="1:1" hidden="1">
      <c r="A40656" s="143"/>
    </row>
    <row r="40657" spans="1:1" hidden="1">
      <c r="A40657" s="143"/>
    </row>
    <row r="40658" spans="1:1" hidden="1">
      <c r="A40658" s="143"/>
    </row>
    <row r="40659" spans="1:1" hidden="1">
      <c r="A40659" s="143"/>
    </row>
    <row r="40660" spans="1:1" hidden="1">
      <c r="A40660" s="143"/>
    </row>
    <row r="40661" spans="1:1" hidden="1">
      <c r="A40661" s="143"/>
    </row>
    <row r="40662" spans="1:1" hidden="1">
      <c r="A40662" s="164"/>
    </row>
    <row r="40663" spans="1:1" hidden="1">
      <c r="A40663" s="164"/>
    </row>
    <row r="40664" spans="1:1" hidden="1">
      <c r="A40664" s="143"/>
    </row>
    <row r="40665" spans="1:1" hidden="1">
      <c r="A40665" s="164"/>
    </row>
    <row r="40666" spans="1:1" hidden="1">
      <c r="A40666" s="164"/>
    </row>
    <row r="40667" spans="1:1" hidden="1">
      <c r="A40667" s="143"/>
    </row>
    <row r="40668" spans="1:1" hidden="1">
      <c r="A40668" s="143"/>
    </row>
    <row r="40669" spans="1:1" ht="13.5" hidden="1" thickBot="1">
      <c r="A40669" s="514"/>
    </row>
    <row r="40670" spans="1:1" hidden="1">
      <c r="A40670" s="164"/>
    </row>
    <row r="40671" spans="1:1" hidden="1">
      <c r="A40671" s="164"/>
    </row>
    <row r="40672" spans="1:1" hidden="1">
      <c r="A40672" s="522"/>
    </row>
    <row r="40673" spans="1:1" hidden="1">
      <c r="A40673" s="118"/>
    </row>
    <row r="40674" spans="1:1" hidden="1">
      <c r="A40674" s="118"/>
    </row>
    <row r="40675" spans="1:1" hidden="1">
      <c r="A40675" s="118"/>
    </row>
    <row r="40676" spans="1:1" ht="15.75" hidden="1">
      <c r="A40676" s="241"/>
    </row>
    <row r="40677" spans="1:1" ht="15.75" hidden="1">
      <c r="A40677" s="241"/>
    </row>
    <row r="40678" spans="1:1" ht="15.75" hidden="1">
      <c r="A40678" s="241"/>
    </row>
    <row r="40679" spans="1:1" ht="15.75" hidden="1">
      <c r="A40679" s="241"/>
    </row>
    <row r="40680" spans="1:1" ht="15.75" hidden="1">
      <c r="A40680" s="241"/>
    </row>
    <row r="40681" spans="1:1" ht="15.75" hidden="1">
      <c r="A40681" s="241"/>
    </row>
    <row r="40682" spans="1:1" ht="15.75" hidden="1">
      <c r="A40682" s="241"/>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21"/>
    </row>
    <row r="40706" spans="1:1" hidden="1">
      <c r="A40706" s="163"/>
    </row>
    <row r="40707" spans="1:1" hidden="1">
      <c r="A40707" s="143"/>
    </row>
    <row r="40708" spans="1:1" hidden="1">
      <c r="A40708" s="143"/>
    </row>
    <row r="40709" spans="1:1" hidden="1">
      <c r="A40709" s="143"/>
    </row>
    <row r="40710" spans="1:1" hidden="1">
      <c r="A40710" s="143"/>
    </row>
    <row r="40711" spans="1:1" hidden="1">
      <c r="A40711" s="143"/>
    </row>
    <row r="40712" spans="1:1" hidden="1">
      <c r="A40712" s="143"/>
    </row>
    <row r="40713" spans="1:1" hidden="1">
      <c r="A40713" s="143"/>
    </row>
    <row r="40714" spans="1:1" hidden="1">
      <c r="A40714" s="143"/>
    </row>
    <row r="40715" spans="1:1" hidden="1">
      <c r="A40715" s="143"/>
    </row>
    <row r="40716" spans="1:1" hidden="1">
      <c r="A40716" s="143"/>
    </row>
    <row r="40717" spans="1:1" hidden="1">
      <c r="A40717" s="143"/>
    </row>
    <row r="40718" spans="1:1" hidden="1">
      <c r="A40718" s="143"/>
    </row>
    <row r="40719" spans="1:1" hidden="1">
      <c r="A40719" s="143"/>
    </row>
    <row r="40720" spans="1:1" hidden="1">
      <c r="A40720" s="143"/>
    </row>
    <row r="40721" spans="1:1" hidden="1">
      <c r="A40721" s="143"/>
    </row>
    <row r="40722" spans="1:1" hidden="1">
      <c r="A40722" s="143"/>
    </row>
    <row r="40723" spans="1:1" hidden="1">
      <c r="A40723" s="143"/>
    </row>
    <row r="40724" spans="1:1" hidden="1">
      <c r="A40724" s="143"/>
    </row>
    <row r="40725" spans="1:1" hidden="1">
      <c r="A40725" s="164"/>
    </row>
    <row r="40726" spans="1:1" hidden="1">
      <c r="A40726" s="164"/>
    </row>
    <row r="40727" spans="1:1" hidden="1">
      <c r="A40727" s="164"/>
    </row>
    <row r="40728" spans="1:1" hidden="1">
      <c r="A40728" s="141"/>
    </row>
    <row r="40729" spans="1:1" hidden="1">
      <c r="A40729" s="141"/>
    </row>
    <row r="40730" spans="1:1" hidden="1">
      <c r="A40730" s="141"/>
    </row>
    <row r="40731" spans="1:1" hidden="1">
      <c r="A40731" s="143"/>
    </row>
    <row r="40732" spans="1:1" hidden="1">
      <c r="A40732" s="143"/>
    </row>
    <row r="40733" spans="1:1" hidden="1">
      <c r="A40733" s="143"/>
    </row>
    <row r="40734" spans="1:1" hidden="1">
      <c r="A40734" s="143"/>
    </row>
    <row r="40735" spans="1:1" hidden="1">
      <c r="A40735" s="143"/>
    </row>
    <row r="40736" spans="1:1" hidden="1">
      <c r="A40736" s="143"/>
    </row>
    <row r="40737" spans="1:1" hidden="1">
      <c r="A40737" s="143"/>
    </row>
    <row r="40738" spans="1:1" hidden="1">
      <c r="A40738" s="143"/>
    </row>
    <row r="40739" spans="1:1" hidden="1">
      <c r="A40739" s="143"/>
    </row>
    <row r="40740" spans="1:1" hidden="1">
      <c r="A40740" s="143"/>
    </row>
    <row r="40741" spans="1:1" hidden="1">
      <c r="A40741" s="143"/>
    </row>
    <row r="40742" spans="1:1" hidden="1">
      <c r="A40742" s="143"/>
    </row>
    <row r="40743" spans="1:1" hidden="1">
      <c r="A40743" s="141"/>
    </row>
    <row r="40744" spans="1:1" hidden="1">
      <c r="A40744" s="141"/>
    </row>
    <row r="40745" spans="1:1" hidden="1">
      <c r="A40745" s="143"/>
    </row>
    <row r="40746" spans="1:1" hidden="1">
      <c r="A40746" s="143"/>
    </row>
    <row r="40747" spans="1:1" hidden="1">
      <c r="A40747" s="143"/>
    </row>
    <row r="40748" spans="1:1" ht="15.75" hidden="1">
      <c r="A40748" s="100"/>
    </row>
    <row r="40749" spans="1:1" hidden="1">
      <c r="A40749" s="143"/>
    </row>
    <row r="40750" spans="1:1" hidden="1">
      <c r="A40750" s="143"/>
    </row>
    <row r="40751" spans="1:1" hidden="1">
      <c r="A40751" s="143"/>
    </row>
    <row r="40752" spans="1:1" hidden="1">
      <c r="A40752" s="143"/>
    </row>
    <row r="40753" spans="1:1" hidden="1">
      <c r="A40753" s="143"/>
    </row>
    <row r="40754" spans="1:1" hidden="1">
      <c r="A40754" s="143"/>
    </row>
    <row r="40755" spans="1:1" hidden="1">
      <c r="A40755" s="143"/>
    </row>
    <row r="40756" spans="1:1" hidden="1">
      <c r="A40756" s="143"/>
    </row>
    <row r="40757" spans="1:1" hidden="1">
      <c r="A40757" s="143"/>
    </row>
    <row r="40758" spans="1:1" hidden="1">
      <c r="A40758" s="143"/>
    </row>
    <row r="40759" spans="1:1" hidden="1">
      <c r="A40759" s="143"/>
    </row>
    <row r="40760" spans="1:1" hidden="1">
      <c r="A40760" s="143"/>
    </row>
    <row r="40761" spans="1:1" hidden="1">
      <c r="A40761" s="143"/>
    </row>
    <row r="40762" spans="1:1" hidden="1">
      <c r="A40762" s="143"/>
    </row>
    <row r="40763" spans="1:1" hidden="1">
      <c r="A40763" s="164"/>
    </row>
    <row r="40764" spans="1:1" hidden="1">
      <c r="A40764" s="164"/>
    </row>
    <row r="40765" spans="1:1" hidden="1">
      <c r="A40765" s="143"/>
    </row>
    <row r="40766" spans="1:1" hidden="1">
      <c r="A40766" s="164"/>
    </row>
    <row r="40767" spans="1:1" hidden="1">
      <c r="A40767" s="164"/>
    </row>
    <row r="40768" spans="1:1" hidden="1">
      <c r="A40768" s="143"/>
    </row>
    <row r="40769" spans="1:1" hidden="1">
      <c r="A40769" s="143"/>
    </row>
    <row r="40770" spans="1:1" ht="13.5" hidden="1" thickBot="1">
      <c r="A40770" s="514"/>
    </row>
    <row r="40771" spans="1:1" hidden="1">
      <c r="A40771" s="164"/>
    </row>
    <row r="40772" spans="1:1" hidden="1">
      <c r="A40772" s="164"/>
    </row>
    <row r="40773" spans="1:1" hidden="1">
      <c r="A40773" s="522"/>
    </row>
    <row r="40774" spans="1:1" hidden="1">
      <c r="A40774" s="118"/>
    </row>
    <row r="40775" spans="1:1" hidden="1">
      <c r="A40775" s="118"/>
    </row>
    <row r="40776" spans="1:1" hidden="1">
      <c r="A40776" s="118"/>
    </row>
    <row r="40777" spans="1:1" ht="15.75" hidden="1">
      <c r="A40777" s="241"/>
    </row>
    <row r="40778" spans="1:1" ht="15.75" hidden="1">
      <c r="A40778" s="241"/>
    </row>
    <row r="40779" spans="1:1" ht="15.75" hidden="1">
      <c r="A40779" s="241"/>
    </row>
    <row r="40780" spans="1:1" ht="15.75" hidden="1">
      <c r="A40780" s="241"/>
    </row>
    <row r="40781" spans="1:1" ht="15.75" hidden="1">
      <c r="A40781" s="241"/>
    </row>
    <row r="40782" spans="1:1" ht="15.75" hidden="1">
      <c r="A40782" s="241"/>
    </row>
    <row r="40783" spans="1:1" ht="15.75" hidden="1">
      <c r="A40783" s="241"/>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21"/>
    </row>
    <row r="40807" spans="1:1" hidden="1">
      <c r="A40807" s="163"/>
    </row>
    <row r="40808" spans="1:1" hidden="1">
      <c r="A40808" s="143"/>
    </row>
    <row r="40809" spans="1:1" hidden="1">
      <c r="A40809" s="143"/>
    </row>
    <row r="40810" spans="1:1" hidden="1">
      <c r="A40810" s="143"/>
    </row>
    <row r="40811" spans="1:1" hidden="1">
      <c r="A40811" s="143"/>
    </row>
    <row r="40812" spans="1:1" hidden="1">
      <c r="A40812" s="143"/>
    </row>
    <row r="40813" spans="1:1" hidden="1">
      <c r="A40813" s="143"/>
    </row>
    <row r="40814" spans="1:1" hidden="1">
      <c r="A40814" s="143"/>
    </row>
    <row r="40815" spans="1:1" hidden="1">
      <c r="A40815" s="143"/>
    </row>
    <row r="40816" spans="1:1" hidden="1">
      <c r="A40816" s="143"/>
    </row>
    <row r="40817" spans="1:1" hidden="1">
      <c r="A40817" s="143"/>
    </row>
    <row r="40818" spans="1:1" hidden="1">
      <c r="A40818" s="143"/>
    </row>
    <row r="40819" spans="1:1" hidden="1">
      <c r="A40819" s="143"/>
    </row>
    <row r="40820" spans="1:1" hidden="1">
      <c r="A40820" s="143"/>
    </row>
    <row r="40821" spans="1:1" hidden="1">
      <c r="A40821" s="143"/>
    </row>
    <row r="40822" spans="1:1" hidden="1">
      <c r="A40822" s="143"/>
    </row>
    <row r="40823" spans="1:1" hidden="1">
      <c r="A40823" s="143"/>
    </row>
    <row r="40824" spans="1:1" hidden="1">
      <c r="A40824" s="143"/>
    </row>
    <row r="40825" spans="1:1" hidden="1">
      <c r="A40825" s="143"/>
    </row>
    <row r="40826" spans="1:1" hidden="1">
      <c r="A40826" s="164"/>
    </row>
    <row r="40827" spans="1:1" hidden="1">
      <c r="A40827" s="164"/>
    </row>
    <row r="40828" spans="1:1" hidden="1">
      <c r="A40828" s="164"/>
    </row>
    <row r="40829" spans="1:1" hidden="1">
      <c r="A40829" s="141"/>
    </row>
    <row r="40830" spans="1:1" hidden="1">
      <c r="A40830" s="141"/>
    </row>
    <row r="40831" spans="1:1" hidden="1">
      <c r="A40831" s="141"/>
    </row>
    <row r="40832" spans="1:1" hidden="1">
      <c r="A40832" s="143"/>
    </row>
    <row r="40833" spans="1:1" hidden="1">
      <c r="A40833" s="143"/>
    </row>
    <row r="40834" spans="1:1" hidden="1">
      <c r="A40834" s="143"/>
    </row>
    <row r="40835" spans="1:1" hidden="1">
      <c r="A40835" s="143"/>
    </row>
    <row r="40836" spans="1:1" hidden="1">
      <c r="A40836" s="143"/>
    </row>
    <row r="40837" spans="1:1" hidden="1">
      <c r="A40837" s="143"/>
    </row>
    <row r="40838" spans="1:1" hidden="1">
      <c r="A40838" s="143"/>
    </row>
    <row r="40839" spans="1:1" hidden="1">
      <c r="A40839" s="143"/>
    </row>
    <row r="40840" spans="1:1" hidden="1">
      <c r="A40840" s="143"/>
    </row>
    <row r="40841" spans="1:1" hidden="1">
      <c r="A40841" s="143"/>
    </row>
    <row r="40842" spans="1:1" hidden="1">
      <c r="A40842" s="143"/>
    </row>
    <row r="40843" spans="1:1" hidden="1">
      <c r="A40843" s="143"/>
    </row>
    <row r="40844" spans="1:1" hidden="1">
      <c r="A40844" s="141"/>
    </row>
    <row r="40845" spans="1:1" hidden="1">
      <c r="A40845" s="141"/>
    </row>
    <row r="40846" spans="1:1" hidden="1">
      <c r="A40846" s="143"/>
    </row>
    <row r="40847" spans="1:1" hidden="1">
      <c r="A40847" s="143"/>
    </row>
    <row r="40848" spans="1:1" hidden="1">
      <c r="A40848" s="143"/>
    </row>
    <row r="40849" spans="1:1" ht="15.75" hidden="1">
      <c r="A40849" s="100"/>
    </row>
    <row r="40850" spans="1:1" hidden="1">
      <c r="A40850" s="143"/>
    </row>
    <row r="40851" spans="1:1" hidden="1">
      <c r="A40851" s="143"/>
    </row>
    <row r="40852" spans="1:1" hidden="1">
      <c r="A40852" s="143"/>
    </row>
    <row r="40853" spans="1:1" hidden="1">
      <c r="A40853" s="143"/>
    </row>
    <row r="40854" spans="1:1" hidden="1">
      <c r="A40854" s="143"/>
    </row>
    <row r="40855" spans="1:1" hidden="1">
      <c r="A40855" s="143"/>
    </row>
    <row r="40856" spans="1:1" hidden="1">
      <c r="A40856" s="143"/>
    </row>
    <row r="40857" spans="1:1" hidden="1">
      <c r="A40857" s="143"/>
    </row>
    <row r="40858" spans="1:1" hidden="1">
      <c r="A40858" s="143"/>
    </row>
    <row r="40859" spans="1:1" hidden="1">
      <c r="A40859" s="143"/>
    </row>
    <row r="40860" spans="1:1" hidden="1">
      <c r="A40860" s="143"/>
    </row>
    <row r="40861" spans="1:1" hidden="1">
      <c r="A40861" s="143"/>
    </row>
    <row r="40862" spans="1:1" hidden="1">
      <c r="A40862" s="143"/>
    </row>
    <row r="40863" spans="1:1" hidden="1">
      <c r="A40863" s="143"/>
    </row>
    <row r="40864" spans="1:1" hidden="1">
      <c r="A40864" s="164"/>
    </row>
    <row r="40865" spans="1:1" hidden="1">
      <c r="A40865" s="164"/>
    </row>
    <row r="40866" spans="1:1" hidden="1">
      <c r="A40866" s="143"/>
    </row>
    <row r="40867" spans="1:1" hidden="1">
      <c r="A40867" s="164"/>
    </row>
    <row r="40868" spans="1:1" hidden="1">
      <c r="A40868" s="164"/>
    </row>
    <row r="40869" spans="1:1" hidden="1">
      <c r="A40869" s="143"/>
    </row>
    <row r="40870" spans="1:1" hidden="1">
      <c r="A40870" s="143"/>
    </row>
    <row r="40871" spans="1:1" ht="13.5" hidden="1" thickBot="1">
      <c r="A40871" s="514"/>
    </row>
    <row r="40872" spans="1:1" hidden="1">
      <c r="A40872" s="164"/>
    </row>
    <row r="40873" spans="1:1" hidden="1">
      <c r="A40873" s="164"/>
    </row>
    <row r="40874" spans="1:1" hidden="1">
      <c r="A40874" s="522"/>
    </row>
    <row r="40875" spans="1:1" hidden="1">
      <c r="A40875" s="118"/>
    </row>
    <row r="40876" spans="1:1" hidden="1">
      <c r="A40876" s="118"/>
    </row>
    <row r="40877" spans="1:1" hidden="1">
      <c r="A40877" s="118"/>
    </row>
    <row r="40878" spans="1:1" ht="15.75" hidden="1">
      <c r="A40878" s="241"/>
    </row>
    <row r="40879" spans="1:1" ht="15.75" hidden="1">
      <c r="A40879" s="241"/>
    </row>
    <row r="40880" spans="1:1" ht="15.75" hidden="1">
      <c r="A40880" s="241"/>
    </row>
    <row r="40881" spans="1:1" ht="15.75" hidden="1">
      <c r="A40881" s="241"/>
    </row>
    <row r="40882" spans="1:1" ht="15.75" hidden="1">
      <c r="A40882" s="241"/>
    </row>
    <row r="40883" spans="1:1" ht="15.75" hidden="1">
      <c r="A40883" s="241"/>
    </row>
    <row r="40884" spans="1:1" ht="15.75" hidden="1">
      <c r="A40884" s="241"/>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21"/>
    </row>
    <row r="40908" spans="1:1" hidden="1">
      <c r="A40908" s="163"/>
    </row>
    <row r="40909" spans="1:1" hidden="1">
      <c r="A40909" s="143"/>
    </row>
    <row r="40910" spans="1:1" hidden="1">
      <c r="A40910" s="143"/>
    </row>
    <row r="40911" spans="1:1" hidden="1">
      <c r="A40911" s="143"/>
    </row>
    <row r="40912" spans="1:1" hidden="1">
      <c r="A40912" s="143"/>
    </row>
    <row r="40913" spans="1:1" hidden="1">
      <c r="A40913" s="143"/>
    </row>
    <row r="40914" spans="1:1" hidden="1">
      <c r="A40914" s="143"/>
    </row>
    <row r="40915" spans="1:1" hidden="1">
      <c r="A40915" s="143"/>
    </row>
    <row r="40916" spans="1:1" hidden="1">
      <c r="A40916" s="143"/>
    </row>
    <row r="40917" spans="1:1" hidden="1">
      <c r="A40917" s="143"/>
    </row>
    <row r="40918" spans="1:1" hidden="1">
      <c r="A40918" s="143"/>
    </row>
    <row r="40919" spans="1:1" hidden="1">
      <c r="A40919" s="143"/>
    </row>
    <row r="40920" spans="1:1" hidden="1">
      <c r="A40920" s="143"/>
    </row>
    <row r="40921" spans="1:1" hidden="1">
      <c r="A40921" s="143"/>
    </row>
    <row r="40922" spans="1:1" hidden="1">
      <c r="A40922" s="143"/>
    </row>
    <row r="40923" spans="1:1" hidden="1">
      <c r="A40923" s="143"/>
    </row>
    <row r="40924" spans="1:1" hidden="1">
      <c r="A40924" s="143"/>
    </row>
    <row r="40925" spans="1:1" hidden="1">
      <c r="A40925" s="143"/>
    </row>
    <row r="40926" spans="1:1" hidden="1">
      <c r="A40926" s="143"/>
    </row>
    <row r="40927" spans="1:1" hidden="1">
      <c r="A40927" s="164"/>
    </row>
    <row r="40928" spans="1:1" hidden="1">
      <c r="A40928" s="164"/>
    </row>
    <row r="40929" spans="1:1" hidden="1">
      <c r="A40929" s="164"/>
    </row>
    <row r="40930" spans="1:1" hidden="1">
      <c r="A40930" s="141"/>
    </row>
    <row r="40931" spans="1:1" hidden="1">
      <c r="A40931" s="141"/>
    </row>
    <row r="40932" spans="1:1" hidden="1">
      <c r="A40932" s="141"/>
    </row>
    <row r="40933" spans="1:1" hidden="1">
      <c r="A40933" s="143"/>
    </row>
    <row r="40934" spans="1:1" hidden="1">
      <c r="A40934" s="143"/>
    </row>
    <row r="40935" spans="1:1" hidden="1">
      <c r="A40935" s="143"/>
    </row>
    <row r="40936" spans="1:1" hidden="1">
      <c r="A40936" s="143"/>
    </row>
    <row r="40937" spans="1:1" hidden="1">
      <c r="A40937" s="143"/>
    </row>
    <row r="40938" spans="1:1" hidden="1">
      <c r="A40938" s="143"/>
    </row>
    <row r="40939" spans="1:1" hidden="1">
      <c r="A40939" s="143"/>
    </row>
    <row r="40940" spans="1:1" hidden="1">
      <c r="A40940" s="143"/>
    </row>
    <row r="40941" spans="1:1" hidden="1">
      <c r="A40941" s="143"/>
    </row>
    <row r="40942" spans="1:1" hidden="1">
      <c r="A40942" s="143"/>
    </row>
    <row r="40943" spans="1:1" hidden="1">
      <c r="A40943" s="143"/>
    </row>
    <row r="40944" spans="1:1" hidden="1">
      <c r="A40944" s="143"/>
    </row>
    <row r="40945" spans="1:1" hidden="1">
      <c r="A40945" s="141"/>
    </row>
    <row r="40946" spans="1:1" hidden="1">
      <c r="A40946" s="141"/>
    </row>
    <row r="40947" spans="1:1" hidden="1">
      <c r="A40947" s="143"/>
    </row>
    <row r="40948" spans="1:1" hidden="1">
      <c r="A40948" s="143"/>
    </row>
    <row r="40949" spans="1:1" hidden="1">
      <c r="A40949" s="143"/>
    </row>
    <row r="40950" spans="1:1" ht="15.75" hidden="1">
      <c r="A40950" s="100"/>
    </row>
    <row r="40951" spans="1:1" hidden="1">
      <c r="A40951" s="143"/>
    </row>
    <row r="40952" spans="1:1" hidden="1">
      <c r="A40952" s="143"/>
    </row>
    <row r="40953" spans="1:1" hidden="1">
      <c r="A40953" s="143"/>
    </row>
    <row r="40954" spans="1:1" hidden="1">
      <c r="A40954" s="143"/>
    </row>
    <row r="40955" spans="1:1" hidden="1">
      <c r="A40955" s="143"/>
    </row>
    <row r="40956" spans="1:1" hidden="1">
      <c r="A40956" s="143"/>
    </row>
    <row r="40957" spans="1:1" hidden="1">
      <c r="A40957" s="143"/>
    </row>
    <row r="40958" spans="1:1" hidden="1">
      <c r="A40958" s="143"/>
    </row>
    <row r="40959" spans="1:1" hidden="1">
      <c r="A40959" s="143"/>
    </row>
    <row r="40960" spans="1:1" hidden="1">
      <c r="A40960" s="143"/>
    </row>
    <row r="40961" spans="1:1" hidden="1">
      <c r="A40961" s="143"/>
    </row>
    <row r="40962" spans="1:1" hidden="1">
      <c r="A40962" s="143"/>
    </row>
    <row r="40963" spans="1:1" hidden="1">
      <c r="A40963" s="143"/>
    </row>
    <row r="40964" spans="1:1" hidden="1">
      <c r="A40964" s="143"/>
    </row>
    <row r="40965" spans="1:1" hidden="1">
      <c r="A40965" s="164"/>
    </row>
    <row r="40966" spans="1:1" hidden="1">
      <c r="A40966" s="164"/>
    </row>
    <row r="40967" spans="1:1" hidden="1">
      <c r="A40967" s="143"/>
    </row>
    <row r="40968" spans="1:1" hidden="1">
      <c r="A40968" s="164"/>
    </row>
    <row r="40969" spans="1:1" hidden="1">
      <c r="A40969" s="164"/>
    </row>
    <row r="40970" spans="1:1" hidden="1">
      <c r="A40970" s="143"/>
    </row>
    <row r="40971" spans="1:1" hidden="1">
      <c r="A40971" s="143"/>
    </row>
    <row r="40972" spans="1:1" ht="13.5" hidden="1" thickBot="1">
      <c r="A40972" s="514"/>
    </row>
    <row r="40973" spans="1:1" hidden="1">
      <c r="A40973" s="164"/>
    </row>
    <row r="40974" spans="1:1" hidden="1">
      <c r="A40974" s="164"/>
    </row>
    <row r="40975" spans="1:1" hidden="1">
      <c r="A40975" s="522"/>
    </row>
    <row r="40976" spans="1:1" hidden="1">
      <c r="A40976" s="118"/>
    </row>
    <row r="40977" spans="1:1" hidden="1">
      <c r="A40977" s="118"/>
    </row>
    <row r="40978" spans="1:1" hidden="1">
      <c r="A40978" s="118"/>
    </row>
    <row r="40979" spans="1:1" ht="15.75" hidden="1">
      <c r="A40979" s="241"/>
    </row>
    <row r="40980" spans="1:1" ht="15.75" hidden="1">
      <c r="A40980" s="241"/>
    </row>
    <row r="40981" spans="1:1" ht="15.75" hidden="1">
      <c r="A40981" s="241"/>
    </row>
    <row r="40982" spans="1:1" ht="15.75" hidden="1">
      <c r="A40982" s="241"/>
    </row>
    <row r="40983" spans="1:1" ht="15.75" hidden="1">
      <c r="A40983" s="241"/>
    </row>
    <row r="40984" spans="1:1" ht="15.75" hidden="1">
      <c r="A40984" s="241"/>
    </row>
    <row r="40985" spans="1:1" ht="15.75" hidden="1">
      <c r="A40985" s="241"/>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21"/>
    </row>
    <row r="41009" spans="1:1" hidden="1">
      <c r="A41009" s="163"/>
    </row>
    <row r="41010" spans="1:1" hidden="1">
      <c r="A41010" s="143"/>
    </row>
    <row r="41011" spans="1:1" hidden="1">
      <c r="A41011" s="143"/>
    </row>
    <row r="41012" spans="1:1" hidden="1">
      <c r="A41012" s="143"/>
    </row>
    <row r="41013" spans="1:1" hidden="1">
      <c r="A41013" s="143"/>
    </row>
    <row r="41014" spans="1:1" hidden="1">
      <c r="A41014" s="143"/>
    </row>
    <row r="41015" spans="1:1" hidden="1">
      <c r="A41015" s="143"/>
    </row>
    <row r="41016" spans="1:1" hidden="1">
      <c r="A41016" s="143"/>
    </row>
    <row r="41017" spans="1:1" hidden="1">
      <c r="A41017" s="143"/>
    </row>
    <row r="41018" spans="1:1" hidden="1">
      <c r="A41018" s="143"/>
    </row>
    <row r="41019" spans="1:1" hidden="1">
      <c r="A41019" s="143"/>
    </row>
    <row r="41020" spans="1:1" hidden="1">
      <c r="A41020" s="143"/>
    </row>
    <row r="41021" spans="1:1" hidden="1">
      <c r="A41021" s="143"/>
    </row>
    <row r="41022" spans="1:1" hidden="1">
      <c r="A41022" s="143"/>
    </row>
    <row r="41023" spans="1:1" hidden="1">
      <c r="A41023" s="143"/>
    </row>
    <row r="41024" spans="1:1" hidden="1">
      <c r="A41024" s="143"/>
    </row>
    <row r="41025" spans="1:1" hidden="1">
      <c r="A41025" s="143"/>
    </row>
    <row r="41026" spans="1:1" hidden="1">
      <c r="A41026" s="143"/>
    </row>
    <row r="41027" spans="1:1" hidden="1">
      <c r="A41027" s="143"/>
    </row>
    <row r="41028" spans="1:1" hidden="1">
      <c r="A41028" s="164"/>
    </row>
    <row r="41029" spans="1:1" hidden="1">
      <c r="A41029" s="164"/>
    </row>
    <row r="41030" spans="1:1" hidden="1">
      <c r="A41030" s="164"/>
    </row>
    <row r="41031" spans="1:1" hidden="1">
      <c r="A41031" s="141"/>
    </row>
    <row r="41032" spans="1:1" hidden="1">
      <c r="A41032" s="141"/>
    </row>
    <row r="41033" spans="1:1" hidden="1">
      <c r="A41033" s="141"/>
    </row>
    <row r="41034" spans="1:1" hidden="1">
      <c r="A41034" s="143"/>
    </row>
    <row r="41035" spans="1:1" hidden="1">
      <c r="A41035" s="143"/>
    </row>
    <row r="41036" spans="1:1" hidden="1">
      <c r="A41036" s="143"/>
    </row>
    <row r="41037" spans="1:1" hidden="1">
      <c r="A41037" s="143"/>
    </row>
    <row r="41038" spans="1:1" hidden="1">
      <c r="A41038" s="143"/>
    </row>
    <row r="41039" spans="1:1" hidden="1">
      <c r="A41039" s="143"/>
    </row>
    <row r="41040" spans="1:1" hidden="1">
      <c r="A41040" s="143"/>
    </row>
    <row r="41041" spans="1:1" hidden="1">
      <c r="A41041" s="143"/>
    </row>
    <row r="41042" spans="1:1" hidden="1">
      <c r="A41042" s="143"/>
    </row>
    <row r="41043" spans="1:1" hidden="1">
      <c r="A41043" s="143"/>
    </row>
    <row r="41044" spans="1:1" hidden="1">
      <c r="A41044" s="143"/>
    </row>
    <row r="41045" spans="1:1" hidden="1">
      <c r="A41045" s="143"/>
    </row>
    <row r="41046" spans="1:1" hidden="1">
      <c r="A41046" s="141"/>
    </row>
    <row r="41047" spans="1:1" hidden="1">
      <c r="A41047" s="141"/>
    </row>
    <row r="41048" spans="1:1" hidden="1">
      <c r="A41048" s="143"/>
    </row>
    <row r="41049" spans="1:1" hidden="1">
      <c r="A41049" s="143"/>
    </row>
    <row r="41050" spans="1:1" hidden="1">
      <c r="A41050" s="143"/>
    </row>
    <row r="41051" spans="1:1" ht="15.75" hidden="1">
      <c r="A41051" s="100"/>
    </row>
    <row r="41052" spans="1:1" hidden="1">
      <c r="A41052" s="143"/>
    </row>
    <row r="41053" spans="1:1" hidden="1">
      <c r="A41053" s="143"/>
    </row>
    <row r="41054" spans="1:1" hidden="1">
      <c r="A41054" s="143"/>
    </row>
    <row r="41055" spans="1:1" hidden="1">
      <c r="A41055" s="143"/>
    </row>
    <row r="41056" spans="1:1" hidden="1">
      <c r="A41056" s="143"/>
    </row>
    <row r="41057" spans="1:1" hidden="1">
      <c r="A41057" s="143"/>
    </row>
    <row r="41058" spans="1:1" hidden="1">
      <c r="A41058" s="143"/>
    </row>
    <row r="41059" spans="1:1" hidden="1">
      <c r="A41059" s="143"/>
    </row>
    <row r="41060" spans="1:1" hidden="1">
      <c r="A41060" s="143"/>
    </row>
    <row r="41061" spans="1:1" hidden="1">
      <c r="A41061" s="143"/>
    </row>
    <row r="41062" spans="1:1" hidden="1">
      <c r="A41062" s="143"/>
    </row>
    <row r="41063" spans="1:1" hidden="1">
      <c r="A41063" s="143"/>
    </row>
    <row r="41064" spans="1:1" hidden="1">
      <c r="A41064" s="143"/>
    </row>
    <row r="41065" spans="1:1" hidden="1">
      <c r="A41065" s="143"/>
    </row>
    <row r="41066" spans="1:1" hidden="1">
      <c r="A41066" s="164"/>
    </row>
    <row r="41067" spans="1:1" hidden="1">
      <c r="A41067" s="164"/>
    </row>
    <row r="41068" spans="1:1" hidden="1">
      <c r="A41068" s="143"/>
    </row>
    <row r="41069" spans="1:1" hidden="1">
      <c r="A41069" s="164"/>
    </row>
    <row r="41070" spans="1:1" hidden="1">
      <c r="A41070" s="164"/>
    </row>
    <row r="41071" spans="1:1" hidden="1">
      <c r="A41071" s="143"/>
    </row>
    <row r="41072" spans="1:1" hidden="1">
      <c r="A41072" s="143"/>
    </row>
    <row r="41073" spans="1:1" ht="13.5" hidden="1" thickBot="1">
      <c r="A41073" s="514"/>
    </row>
    <row r="41074" spans="1:1" hidden="1">
      <c r="A41074" s="164"/>
    </row>
    <row r="41075" spans="1:1" hidden="1">
      <c r="A41075" s="164"/>
    </row>
    <row r="41076" spans="1:1" hidden="1">
      <c r="A41076" s="522"/>
    </row>
    <row r="41077" spans="1:1" hidden="1">
      <c r="A41077" s="118"/>
    </row>
    <row r="41078" spans="1:1" hidden="1">
      <c r="A41078" s="118"/>
    </row>
    <row r="41079" spans="1:1" hidden="1">
      <c r="A41079" s="118"/>
    </row>
    <row r="41080" spans="1:1" ht="15.75" hidden="1">
      <c r="A41080" s="241"/>
    </row>
    <row r="41081" spans="1:1" ht="15.75" hidden="1">
      <c r="A41081" s="241"/>
    </row>
    <row r="41082" spans="1:1" ht="15.75" hidden="1">
      <c r="A41082" s="241"/>
    </row>
    <row r="41083" spans="1:1" ht="15.75" hidden="1">
      <c r="A41083" s="241"/>
    </row>
    <row r="41084" spans="1:1" ht="15.75" hidden="1">
      <c r="A41084" s="241"/>
    </row>
    <row r="41085" spans="1:1" ht="15.75" hidden="1">
      <c r="A41085" s="241"/>
    </row>
    <row r="41086" spans="1:1" ht="15.75" hidden="1">
      <c r="A41086" s="241"/>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21"/>
    </row>
    <row r="41110" spans="1:1" hidden="1">
      <c r="A41110" s="163"/>
    </row>
    <row r="41111" spans="1:1" hidden="1">
      <c r="A41111" s="143"/>
    </row>
    <row r="41112" spans="1:1" hidden="1">
      <c r="A41112" s="143"/>
    </row>
    <row r="41113" spans="1:1" hidden="1">
      <c r="A41113" s="143"/>
    </row>
    <row r="41114" spans="1:1" hidden="1">
      <c r="A41114" s="143"/>
    </row>
    <row r="41115" spans="1:1" hidden="1">
      <c r="A41115" s="143"/>
    </row>
    <row r="41116" spans="1:1" hidden="1">
      <c r="A41116" s="143"/>
    </row>
    <row r="41117" spans="1:1" hidden="1">
      <c r="A41117" s="143"/>
    </row>
    <row r="41118" spans="1:1" hidden="1">
      <c r="A41118" s="143"/>
    </row>
    <row r="41119" spans="1:1" hidden="1">
      <c r="A41119" s="143"/>
    </row>
    <row r="41120" spans="1:1" hidden="1">
      <c r="A41120" s="143"/>
    </row>
    <row r="41121" spans="1:1" hidden="1">
      <c r="A41121" s="143"/>
    </row>
    <row r="41122" spans="1:1" hidden="1">
      <c r="A41122" s="143"/>
    </row>
    <row r="41123" spans="1:1" hidden="1">
      <c r="A41123" s="143"/>
    </row>
    <row r="41124" spans="1:1" hidden="1">
      <c r="A41124" s="143"/>
    </row>
    <row r="41125" spans="1:1" hidden="1">
      <c r="A41125" s="143"/>
    </row>
    <row r="41126" spans="1:1" hidden="1">
      <c r="A41126" s="143"/>
    </row>
    <row r="41127" spans="1:1" hidden="1">
      <c r="A41127" s="143"/>
    </row>
    <row r="41128" spans="1:1" hidden="1">
      <c r="A41128" s="143"/>
    </row>
    <row r="41129" spans="1:1" hidden="1">
      <c r="A41129" s="164"/>
    </row>
    <row r="41130" spans="1:1" hidden="1">
      <c r="A41130" s="164"/>
    </row>
    <row r="41131" spans="1:1" hidden="1">
      <c r="A41131" s="164"/>
    </row>
    <row r="41132" spans="1:1" hidden="1">
      <c r="A41132" s="141"/>
    </row>
    <row r="41133" spans="1:1" hidden="1">
      <c r="A41133" s="141"/>
    </row>
    <row r="41134" spans="1:1" hidden="1">
      <c r="A41134" s="141"/>
    </row>
    <row r="41135" spans="1:1" hidden="1">
      <c r="A41135" s="143"/>
    </row>
    <row r="41136" spans="1:1" hidden="1">
      <c r="A41136" s="143"/>
    </row>
    <row r="41137" spans="1:1" hidden="1">
      <c r="A41137" s="143"/>
    </row>
    <row r="41138" spans="1:1" hidden="1">
      <c r="A41138" s="143"/>
    </row>
    <row r="41139" spans="1:1" hidden="1">
      <c r="A41139" s="143"/>
    </row>
    <row r="41140" spans="1:1" hidden="1">
      <c r="A41140" s="143"/>
    </row>
    <row r="41141" spans="1:1" hidden="1">
      <c r="A41141" s="143"/>
    </row>
    <row r="41142" spans="1:1" hidden="1">
      <c r="A41142" s="143"/>
    </row>
    <row r="41143" spans="1:1" hidden="1">
      <c r="A41143" s="143"/>
    </row>
    <row r="41144" spans="1:1" hidden="1">
      <c r="A41144" s="143"/>
    </row>
    <row r="41145" spans="1:1" hidden="1">
      <c r="A41145" s="143"/>
    </row>
    <row r="41146" spans="1:1" hidden="1">
      <c r="A41146" s="143"/>
    </row>
    <row r="41147" spans="1:1" hidden="1">
      <c r="A41147" s="141"/>
    </row>
    <row r="41148" spans="1:1" hidden="1">
      <c r="A41148" s="141"/>
    </row>
    <row r="41149" spans="1:1" hidden="1">
      <c r="A41149" s="143"/>
    </row>
    <row r="41150" spans="1:1" hidden="1">
      <c r="A41150" s="143"/>
    </row>
    <row r="41151" spans="1:1" hidden="1">
      <c r="A41151" s="143"/>
    </row>
    <row r="41152" spans="1:1" ht="15.75" hidden="1">
      <c r="A41152" s="100"/>
    </row>
    <row r="41153" spans="1:1" hidden="1">
      <c r="A41153" s="143"/>
    </row>
    <row r="41154" spans="1:1" hidden="1">
      <c r="A41154" s="143"/>
    </row>
    <row r="41155" spans="1:1" hidden="1">
      <c r="A41155" s="143"/>
    </row>
    <row r="41156" spans="1:1" hidden="1">
      <c r="A41156" s="143"/>
    </row>
    <row r="41157" spans="1:1" hidden="1">
      <c r="A41157" s="143"/>
    </row>
    <row r="41158" spans="1:1" hidden="1">
      <c r="A41158" s="143"/>
    </row>
    <row r="41159" spans="1:1" hidden="1">
      <c r="A41159" s="143"/>
    </row>
    <row r="41160" spans="1:1" hidden="1">
      <c r="A41160" s="143"/>
    </row>
    <row r="41161" spans="1:1" hidden="1">
      <c r="A41161" s="143"/>
    </row>
    <row r="41162" spans="1:1" hidden="1">
      <c r="A41162" s="143"/>
    </row>
    <row r="41163" spans="1:1" hidden="1">
      <c r="A41163" s="143"/>
    </row>
    <row r="41164" spans="1:1" hidden="1">
      <c r="A41164" s="143"/>
    </row>
    <row r="41165" spans="1:1" hidden="1">
      <c r="A41165" s="143"/>
    </row>
    <row r="41166" spans="1:1" hidden="1">
      <c r="A41166" s="143"/>
    </row>
    <row r="41167" spans="1:1" hidden="1">
      <c r="A41167" s="164"/>
    </row>
    <row r="41168" spans="1:1" hidden="1">
      <c r="A41168" s="164"/>
    </row>
    <row r="41169" spans="1:1" hidden="1">
      <c r="A41169" s="143"/>
    </row>
    <row r="41170" spans="1:1" hidden="1">
      <c r="A41170" s="164"/>
    </row>
    <row r="41171" spans="1:1" hidden="1">
      <c r="A41171" s="164"/>
    </row>
    <row r="41172" spans="1:1" hidden="1">
      <c r="A41172" s="143"/>
    </row>
    <row r="41173" spans="1:1" hidden="1">
      <c r="A41173" s="143"/>
    </row>
    <row r="41174" spans="1:1" ht="13.5" hidden="1" thickBot="1">
      <c r="A41174" s="514"/>
    </row>
    <row r="41175" spans="1:1" hidden="1">
      <c r="A41175" s="164"/>
    </row>
    <row r="41176" spans="1:1" hidden="1">
      <c r="A41176" s="164"/>
    </row>
    <row r="41177" spans="1:1" hidden="1">
      <c r="A41177" s="522"/>
    </row>
    <row r="41178" spans="1:1" hidden="1">
      <c r="A41178" s="118"/>
    </row>
    <row r="41179" spans="1:1" hidden="1">
      <c r="A41179" s="118"/>
    </row>
    <row r="41180" spans="1:1" hidden="1">
      <c r="A41180" s="118"/>
    </row>
    <row r="41181" spans="1:1" ht="15.75" hidden="1">
      <c r="A41181" s="241"/>
    </row>
    <row r="41182" spans="1:1" ht="15.75" hidden="1">
      <c r="A41182" s="241"/>
    </row>
    <row r="41183" spans="1:1" ht="15.75" hidden="1">
      <c r="A41183" s="241"/>
    </row>
    <row r="41184" spans="1:1" ht="15.75" hidden="1">
      <c r="A41184" s="241"/>
    </row>
    <row r="41185" spans="1:1" ht="15.75" hidden="1">
      <c r="A41185" s="241"/>
    </row>
    <row r="41186" spans="1:1" ht="15.75" hidden="1">
      <c r="A41186" s="241"/>
    </row>
    <row r="41187" spans="1:1" ht="15.75" hidden="1">
      <c r="A41187" s="241"/>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21"/>
    </row>
    <row r="41211" spans="1:1" hidden="1">
      <c r="A41211" s="163"/>
    </row>
    <row r="41212" spans="1:1" hidden="1">
      <c r="A41212" s="143"/>
    </row>
    <row r="41213" spans="1:1" hidden="1">
      <c r="A41213" s="143"/>
    </row>
    <row r="41214" spans="1:1" hidden="1">
      <c r="A41214" s="143"/>
    </row>
    <row r="41215" spans="1:1" hidden="1">
      <c r="A41215" s="143"/>
    </row>
    <row r="41216" spans="1:1" hidden="1">
      <c r="A41216" s="143"/>
    </row>
    <row r="41217" spans="1:1" hidden="1">
      <c r="A41217" s="143"/>
    </row>
    <row r="41218" spans="1:1" hidden="1">
      <c r="A41218" s="143"/>
    </row>
    <row r="41219" spans="1:1" hidden="1">
      <c r="A41219" s="143"/>
    </row>
    <row r="41220" spans="1:1" hidden="1">
      <c r="A41220" s="143"/>
    </row>
    <row r="41221" spans="1:1" hidden="1">
      <c r="A41221" s="143"/>
    </row>
    <row r="41222" spans="1:1" hidden="1">
      <c r="A41222" s="143"/>
    </row>
    <row r="41223" spans="1:1" hidden="1">
      <c r="A41223" s="143"/>
    </row>
    <row r="41224" spans="1:1" hidden="1">
      <c r="A41224" s="143"/>
    </row>
    <row r="41225" spans="1:1" hidden="1">
      <c r="A41225" s="143"/>
    </row>
    <row r="41226" spans="1:1" hidden="1">
      <c r="A41226" s="143"/>
    </row>
    <row r="41227" spans="1:1" hidden="1">
      <c r="A41227" s="143"/>
    </row>
    <row r="41228" spans="1:1" hidden="1">
      <c r="A41228" s="143"/>
    </row>
    <row r="41229" spans="1:1" hidden="1">
      <c r="A41229" s="143"/>
    </row>
    <row r="41230" spans="1:1" hidden="1">
      <c r="A41230" s="164"/>
    </row>
    <row r="41231" spans="1:1" hidden="1">
      <c r="A41231" s="164"/>
    </row>
    <row r="41232" spans="1:1" hidden="1">
      <c r="A41232" s="164"/>
    </row>
    <row r="41233" spans="1:1" hidden="1">
      <c r="A41233" s="141"/>
    </row>
    <row r="41234" spans="1:1" hidden="1">
      <c r="A41234" s="141"/>
    </row>
    <row r="41235" spans="1:1" hidden="1">
      <c r="A41235" s="141"/>
    </row>
    <row r="41236" spans="1:1" hidden="1">
      <c r="A41236" s="143"/>
    </row>
    <row r="41237" spans="1:1" hidden="1">
      <c r="A41237" s="143"/>
    </row>
    <row r="41238" spans="1:1" hidden="1">
      <c r="A41238" s="143"/>
    </row>
    <row r="41239" spans="1:1" hidden="1">
      <c r="A41239" s="143"/>
    </row>
    <row r="41240" spans="1:1" hidden="1">
      <c r="A41240" s="143"/>
    </row>
    <row r="41241" spans="1:1" hidden="1">
      <c r="A41241" s="143"/>
    </row>
    <row r="41242" spans="1:1" hidden="1">
      <c r="A41242" s="143"/>
    </row>
    <row r="41243" spans="1:1" hidden="1">
      <c r="A41243" s="143"/>
    </row>
    <row r="41244" spans="1:1" hidden="1">
      <c r="A41244" s="143"/>
    </row>
    <row r="41245" spans="1:1" hidden="1">
      <c r="A41245" s="143"/>
    </row>
    <row r="41246" spans="1:1" hidden="1">
      <c r="A41246" s="143"/>
    </row>
    <row r="41247" spans="1:1" hidden="1">
      <c r="A41247" s="143"/>
    </row>
    <row r="41248" spans="1:1" hidden="1">
      <c r="A41248" s="141"/>
    </row>
    <row r="41249" spans="1:1" hidden="1">
      <c r="A41249" s="141"/>
    </row>
    <row r="41250" spans="1:1" hidden="1">
      <c r="A41250" s="143"/>
    </row>
    <row r="41251" spans="1:1" hidden="1">
      <c r="A41251" s="143"/>
    </row>
    <row r="41252" spans="1:1" hidden="1">
      <c r="A41252" s="143"/>
    </row>
    <row r="41253" spans="1:1" ht="15.75" hidden="1">
      <c r="A41253" s="100"/>
    </row>
    <row r="41254" spans="1:1" hidden="1">
      <c r="A41254" s="143"/>
    </row>
    <row r="41255" spans="1:1" hidden="1">
      <c r="A41255" s="143"/>
    </row>
    <row r="41256" spans="1:1" hidden="1">
      <c r="A41256" s="143"/>
    </row>
    <row r="41257" spans="1:1" hidden="1">
      <c r="A41257" s="143"/>
    </row>
    <row r="41258" spans="1:1" hidden="1">
      <c r="A41258" s="143"/>
    </row>
    <row r="41259" spans="1:1" hidden="1">
      <c r="A41259" s="143"/>
    </row>
    <row r="41260" spans="1:1" hidden="1">
      <c r="A41260" s="143"/>
    </row>
    <row r="41261" spans="1:1" hidden="1">
      <c r="A41261" s="143"/>
    </row>
    <row r="41262" spans="1:1" hidden="1">
      <c r="A41262" s="143"/>
    </row>
    <row r="41263" spans="1:1" hidden="1">
      <c r="A41263" s="143"/>
    </row>
    <row r="41264" spans="1:1" hidden="1">
      <c r="A41264" s="143"/>
    </row>
    <row r="41265" spans="1:1" hidden="1">
      <c r="A41265" s="143"/>
    </row>
    <row r="41266" spans="1:1" hidden="1">
      <c r="A41266" s="143"/>
    </row>
    <row r="41267" spans="1:1" hidden="1">
      <c r="A41267" s="143"/>
    </row>
    <row r="41268" spans="1:1" hidden="1">
      <c r="A41268" s="164"/>
    </row>
    <row r="41269" spans="1:1" hidden="1">
      <c r="A41269" s="164"/>
    </row>
    <row r="41270" spans="1:1" hidden="1">
      <c r="A41270" s="143"/>
    </row>
    <row r="41271" spans="1:1" hidden="1">
      <c r="A41271" s="164"/>
    </row>
    <row r="41272" spans="1:1" hidden="1">
      <c r="A41272" s="164"/>
    </row>
    <row r="41273" spans="1:1" hidden="1">
      <c r="A41273" s="143"/>
    </row>
    <row r="41274" spans="1:1" hidden="1">
      <c r="A41274" s="143"/>
    </row>
    <row r="41275" spans="1:1" ht="13.5" hidden="1" thickBot="1">
      <c r="A41275" s="514"/>
    </row>
    <row r="41276" spans="1:1" hidden="1">
      <c r="A41276" s="164"/>
    </row>
    <row r="41277" spans="1:1" hidden="1">
      <c r="A41277" s="164"/>
    </row>
    <row r="41278" spans="1:1" hidden="1">
      <c r="A41278" s="522"/>
    </row>
    <row r="41279" spans="1:1" hidden="1">
      <c r="A41279" s="118"/>
    </row>
    <row r="41280" spans="1:1" hidden="1">
      <c r="A41280" s="118"/>
    </row>
    <row r="41281" spans="1:1" hidden="1">
      <c r="A41281" s="118"/>
    </row>
    <row r="41282" spans="1:1" ht="15.75" hidden="1">
      <c r="A41282" s="241"/>
    </row>
    <row r="41283" spans="1:1" ht="15.75" hidden="1">
      <c r="A41283" s="241"/>
    </row>
    <row r="41284" spans="1:1" ht="15.75" hidden="1">
      <c r="A41284" s="241"/>
    </row>
    <row r="41285" spans="1:1" ht="15.75" hidden="1">
      <c r="A41285" s="241"/>
    </row>
    <row r="41286" spans="1:1" ht="15.75" hidden="1">
      <c r="A41286" s="241"/>
    </row>
    <row r="41287" spans="1:1" ht="15.75" hidden="1">
      <c r="A41287" s="241"/>
    </row>
    <row r="41288" spans="1:1" ht="15.75" hidden="1">
      <c r="A41288" s="241"/>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21"/>
    </row>
    <row r="41312" spans="1:1" hidden="1">
      <c r="A41312" s="163"/>
    </row>
    <row r="41313" spans="1:1" hidden="1">
      <c r="A41313" s="143"/>
    </row>
    <row r="41314" spans="1:1" hidden="1">
      <c r="A41314" s="143"/>
    </row>
    <row r="41315" spans="1:1" hidden="1">
      <c r="A41315" s="143"/>
    </row>
    <row r="41316" spans="1:1" hidden="1">
      <c r="A41316" s="143"/>
    </row>
    <row r="41317" spans="1:1" hidden="1">
      <c r="A41317" s="143"/>
    </row>
    <row r="41318" spans="1:1" hidden="1">
      <c r="A41318" s="143"/>
    </row>
    <row r="41319" spans="1:1" hidden="1">
      <c r="A41319" s="143"/>
    </row>
    <row r="41320" spans="1:1" hidden="1">
      <c r="A41320" s="143"/>
    </row>
    <row r="41321" spans="1:1" hidden="1">
      <c r="A41321" s="143"/>
    </row>
    <row r="41322" spans="1:1" hidden="1">
      <c r="A41322" s="143"/>
    </row>
    <row r="41323" spans="1:1" hidden="1">
      <c r="A41323" s="143"/>
    </row>
    <row r="41324" spans="1:1" hidden="1">
      <c r="A41324" s="143"/>
    </row>
    <row r="41325" spans="1:1" hidden="1">
      <c r="A41325" s="143"/>
    </row>
    <row r="41326" spans="1:1" hidden="1">
      <c r="A41326" s="143"/>
    </row>
    <row r="41327" spans="1:1" hidden="1">
      <c r="A41327" s="143"/>
    </row>
    <row r="41328" spans="1:1" hidden="1">
      <c r="A41328" s="143"/>
    </row>
    <row r="41329" spans="1:1" hidden="1">
      <c r="A41329" s="143"/>
    </row>
    <row r="41330" spans="1:1" hidden="1">
      <c r="A41330" s="143"/>
    </row>
    <row r="41331" spans="1:1" hidden="1">
      <c r="A41331" s="164"/>
    </row>
    <row r="41332" spans="1:1" hidden="1">
      <c r="A41332" s="164"/>
    </row>
    <row r="41333" spans="1:1" hidden="1">
      <c r="A41333" s="164"/>
    </row>
    <row r="41334" spans="1:1" hidden="1">
      <c r="A41334" s="141"/>
    </row>
    <row r="41335" spans="1:1" hidden="1">
      <c r="A41335" s="141"/>
    </row>
    <row r="41336" spans="1:1" hidden="1">
      <c r="A41336" s="141"/>
    </row>
    <row r="41337" spans="1:1" hidden="1">
      <c r="A41337" s="143"/>
    </row>
    <row r="41338" spans="1:1" hidden="1">
      <c r="A41338" s="143"/>
    </row>
    <row r="41339" spans="1:1" hidden="1">
      <c r="A41339" s="143"/>
    </row>
    <row r="41340" spans="1:1" hidden="1">
      <c r="A41340" s="143"/>
    </row>
    <row r="41341" spans="1:1" hidden="1">
      <c r="A41341" s="143"/>
    </row>
    <row r="41342" spans="1:1" hidden="1">
      <c r="A41342" s="143"/>
    </row>
    <row r="41343" spans="1:1" hidden="1">
      <c r="A41343" s="143"/>
    </row>
    <row r="41344" spans="1:1" hidden="1">
      <c r="A41344" s="143"/>
    </row>
    <row r="41345" spans="1:1" hidden="1">
      <c r="A41345" s="143"/>
    </row>
    <row r="41346" spans="1:1" hidden="1">
      <c r="A41346" s="143"/>
    </row>
    <row r="41347" spans="1:1" hidden="1">
      <c r="A41347" s="143"/>
    </row>
    <row r="41348" spans="1:1" hidden="1">
      <c r="A41348" s="143"/>
    </row>
    <row r="41349" spans="1:1" hidden="1">
      <c r="A41349" s="141"/>
    </row>
    <row r="41350" spans="1:1" hidden="1">
      <c r="A41350" s="141"/>
    </row>
    <row r="41351" spans="1:1" hidden="1">
      <c r="A41351" s="143"/>
    </row>
    <row r="41352" spans="1:1" hidden="1">
      <c r="A41352" s="143"/>
    </row>
    <row r="41353" spans="1:1" hidden="1">
      <c r="A41353" s="143"/>
    </row>
    <row r="41354" spans="1:1" ht="15.75" hidden="1">
      <c r="A41354" s="100"/>
    </row>
    <row r="41355" spans="1:1" hidden="1">
      <c r="A41355" s="143"/>
    </row>
    <row r="41356" spans="1:1" hidden="1">
      <c r="A41356" s="143"/>
    </row>
    <row r="41357" spans="1:1" hidden="1">
      <c r="A41357" s="143"/>
    </row>
    <row r="41358" spans="1:1" hidden="1">
      <c r="A41358" s="143"/>
    </row>
    <row r="41359" spans="1:1" hidden="1">
      <c r="A41359" s="143"/>
    </row>
    <row r="41360" spans="1:1" hidden="1">
      <c r="A41360" s="143"/>
    </row>
    <row r="41361" spans="1:1" hidden="1">
      <c r="A41361" s="143"/>
    </row>
    <row r="41362" spans="1:1" hidden="1">
      <c r="A41362" s="143"/>
    </row>
    <row r="41363" spans="1:1" hidden="1">
      <c r="A41363" s="143"/>
    </row>
    <row r="41364" spans="1:1" hidden="1">
      <c r="A41364" s="143"/>
    </row>
    <row r="41365" spans="1:1" hidden="1">
      <c r="A41365" s="143"/>
    </row>
    <row r="41366" spans="1:1" hidden="1">
      <c r="A41366" s="143"/>
    </row>
    <row r="41367" spans="1:1" hidden="1">
      <c r="A41367" s="143"/>
    </row>
    <row r="41368" spans="1:1" hidden="1">
      <c r="A41368" s="143"/>
    </row>
    <row r="41369" spans="1:1" hidden="1">
      <c r="A41369" s="164"/>
    </row>
    <row r="41370" spans="1:1" hidden="1">
      <c r="A41370" s="164"/>
    </row>
    <row r="41371" spans="1:1" hidden="1">
      <c r="A41371" s="143"/>
    </row>
    <row r="41372" spans="1:1" hidden="1">
      <c r="A41372" s="164"/>
    </row>
    <row r="41373" spans="1:1" hidden="1">
      <c r="A41373" s="164"/>
    </row>
    <row r="41374" spans="1:1" hidden="1">
      <c r="A41374" s="143"/>
    </row>
    <row r="41375" spans="1:1" hidden="1">
      <c r="A41375" s="143"/>
    </row>
    <row r="41376" spans="1:1" ht="13.5" hidden="1" thickBot="1">
      <c r="A41376" s="514"/>
    </row>
    <row r="41377" spans="1:1" hidden="1">
      <c r="A41377" s="164"/>
    </row>
    <row r="41378" spans="1:1" hidden="1">
      <c r="A41378" s="164"/>
    </row>
    <row r="41379" spans="1:1" hidden="1">
      <c r="A41379" s="522"/>
    </row>
    <row r="41380" spans="1:1" hidden="1">
      <c r="A41380" s="118"/>
    </row>
    <row r="41381" spans="1:1" hidden="1">
      <c r="A41381" s="118"/>
    </row>
    <row r="41382" spans="1:1" hidden="1">
      <c r="A41382" s="118"/>
    </row>
    <row r="41383" spans="1:1" ht="15.75" hidden="1">
      <c r="A41383" s="241"/>
    </row>
    <row r="41384" spans="1:1" ht="15.75" hidden="1">
      <c r="A41384" s="241"/>
    </row>
    <row r="41385" spans="1:1" ht="15.75" hidden="1">
      <c r="A41385" s="241"/>
    </row>
    <row r="41386" spans="1:1" ht="15.75" hidden="1">
      <c r="A41386" s="241"/>
    </row>
    <row r="41387" spans="1:1" ht="15.75" hidden="1">
      <c r="A41387" s="241"/>
    </row>
    <row r="41388" spans="1:1" ht="15.75" hidden="1">
      <c r="A41388" s="241"/>
    </row>
    <row r="41389" spans="1:1" ht="15.75" hidden="1">
      <c r="A41389" s="241"/>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21"/>
    </row>
    <row r="41413" spans="1:1" hidden="1">
      <c r="A41413" s="163"/>
    </row>
    <row r="41414" spans="1:1" hidden="1">
      <c r="A41414" s="143"/>
    </row>
    <row r="41415" spans="1:1" hidden="1">
      <c r="A41415" s="143"/>
    </row>
    <row r="41416" spans="1:1" hidden="1">
      <c r="A41416" s="143"/>
    </row>
    <row r="41417" spans="1:1" hidden="1">
      <c r="A41417" s="143"/>
    </row>
    <row r="41418" spans="1:1" hidden="1">
      <c r="A41418" s="143"/>
    </row>
    <row r="41419" spans="1:1" hidden="1">
      <c r="A41419" s="143"/>
    </row>
    <row r="41420" spans="1:1" hidden="1">
      <c r="A41420" s="143"/>
    </row>
    <row r="41421" spans="1:1" hidden="1">
      <c r="A41421" s="143"/>
    </row>
    <row r="41422" spans="1:1" hidden="1">
      <c r="A41422" s="143"/>
    </row>
    <row r="41423" spans="1:1" hidden="1">
      <c r="A41423" s="143"/>
    </row>
    <row r="41424" spans="1:1" hidden="1">
      <c r="A41424" s="143"/>
    </row>
    <row r="41425" spans="1:1" hidden="1">
      <c r="A41425" s="143"/>
    </row>
    <row r="41426" spans="1:1" hidden="1">
      <c r="A41426" s="143"/>
    </row>
    <row r="41427" spans="1:1" hidden="1">
      <c r="A41427" s="143"/>
    </row>
    <row r="41428" spans="1:1" hidden="1">
      <c r="A41428" s="143"/>
    </row>
    <row r="41429" spans="1:1" hidden="1">
      <c r="A41429" s="143"/>
    </row>
    <row r="41430" spans="1:1" hidden="1">
      <c r="A41430" s="143"/>
    </row>
    <row r="41431" spans="1:1" hidden="1">
      <c r="A41431" s="143"/>
    </row>
    <row r="41432" spans="1:1" hidden="1">
      <c r="A41432" s="164"/>
    </row>
    <row r="41433" spans="1:1" hidden="1">
      <c r="A41433" s="164"/>
    </row>
    <row r="41434" spans="1:1" hidden="1">
      <c r="A41434" s="164"/>
    </row>
    <row r="41435" spans="1:1" hidden="1">
      <c r="A41435" s="141"/>
    </row>
    <row r="41436" spans="1:1" hidden="1">
      <c r="A41436" s="141"/>
    </row>
    <row r="41437" spans="1:1" hidden="1">
      <c r="A41437" s="141"/>
    </row>
    <row r="41438" spans="1:1" hidden="1">
      <c r="A41438" s="143"/>
    </row>
    <row r="41439" spans="1:1" hidden="1">
      <c r="A41439" s="143"/>
    </row>
    <row r="41440" spans="1:1" hidden="1">
      <c r="A41440" s="143"/>
    </row>
    <row r="41441" spans="1:1" hidden="1">
      <c r="A41441" s="143"/>
    </row>
    <row r="41442" spans="1:1" hidden="1">
      <c r="A41442" s="143"/>
    </row>
    <row r="41443" spans="1:1" hidden="1">
      <c r="A41443" s="143"/>
    </row>
    <row r="41444" spans="1:1" hidden="1">
      <c r="A41444" s="143"/>
    </row>
    <row r="41445" spans="1:1" hidden="1">
      <c r="A41445" s="143"/>
    </row>
    <row r="41446" spans="1:1" hidden="1">
      <c r="A41446" s="143"/>
    </row>
    <row r="41447" spans="1:1" hidden="1">
      <c r="A41447" s="143"/>
    </row>
    <row r="41448" spans="1:1" hidden="1">
      <c r="A41448" s="143"/>
    </row>
    <row r="41449" spans="1:1" hidden="1">
      <c r="A41449" s="143"/>
    </row>
    <row r="41450" spans="1:1" hidden="1">
      <c r="A41450" s="141"/>
    </row>
    <row r="41451" spans="1:1" hidden="1">
      <c r="A41451" s="141"/>
    </row>
    <row r="41452" spans="1:1" hidden="1">
      <c r="A41452" s="143"/>
    </row>
    <row r="41453" spans="1:1" hidden="1">
      <c r="A41453" s="143"/>
    </row>
    <row r="41454" spans="1:1" hidden="1">
      <c r="A41454" s="143"/>
    </row>
    <row r="41455" spans="1:1" ht="15.75" hidden="1">
      <c r="A41455" s="100"/>
    </row>
    <row r="41456" spans="1:1" hidden="1">
      <c r="A41456" s="143"/>
    </row>
    <row r="41457" spans="1:1" hidden="1">
      <c r="A41457" s="143"/>
    </row>
    <row r="41458" spans="1:1" hidden="1">
      <c r="A41458" s="143"/>
    </row>
    <row r="41459" spans="1:1" hidden="1">
      <c r="A41459" s="143"/>
    </row>
    <row r="41460" spans="1:1" hidden="1">
      <c r="A41460" s="143"/>
    </row>
    <row r="41461" spans="1:1" hidden="1">
      <c r="A41461" s="143"/>
    </row>
    <row r="41462" spans="1:1" hidden="1">
      <c r="A41462" s="143"/>
    </row>
    <row r="41463" spans="1:1" hidden="1">
      <c r="A41463" s="143"/>
    </row>
    <row r="41464" spans="1:1" hidden="1">
      <c r="A41464" s="143"/>
    </row>
    <row r="41465" spans="1:1" hidden="1">
      <c r="A41465" s="143"/>
    </row>
    <row r="41466" spans="1:1" hidden="1">
      <c r="A41466" s="143"/>
    </row>
    <row r="41467" spans="1:1" hidden="1">
      <c r="A41467" s="143"/>
    </row>
    <row r="41468" spans="1:1" hidden="1">
      <c r="A41468" s="143"/>
    </row>
    <row r="41469" spans="1:1" hidden="1">
      <c r="A41469" s="143"/>
    </row>
    <row r="41470" spans="1:1" hidden="1">
      <c r="A41470" s="164"/>
    </row>
    <row r="41471" spans="1:1" hidden="1">
      <c r="A41471" s="164"/>
    </row>
    <row r="41472" spans="1:1" hidden="1">
      <c r="A41472" s="143"/>
    </row>
    <row r="41473" spans="1:1" hidden="1">
      <c r="A41473" s="164"/>
    </row>
    <row r="41474" spans="1:1" hidden="1">
      <c r="A41474" s="164"/>
    </row>
    <row r="41475" spans="1:1" hidden="1">
      <c r="A41475" s="143"/>
    </row>
    <row r="41476" spans="1:1" hidden="1">
      <c r="A41476" s="143"/>
    </row>
    <row r="41477" spans="1:1" ht="13.5" hidden="1" thickBot="1">
      <c r="A41477" s="514"/>
    </row>
    <row r="41478" spans="1:1" hidden="1">
      <c r="A41478" s="164"/>
    </row>
    <row r="41479" spans="1:1" hidden="1">
      <c r="A41479" s="164"/>
    </row>
    <row r="41480" spans="1:1" hidden="1">
      <c r="A41480" s="522"/>
    </row>
    <row r="41481" spans="1:1" hidden="1">
      <c r="A41481" s="118"/>
    </row>
    <row r="41482" spans="1:1" hidden="1">
      <c r="A41482" s="118"/>
    </row>
    <row r="41483" spans="1:1" hidden="1">
      <c r="A41483" s="118"/>
    </row>
    <row r="41484" spans="1:1" ht="15.75" hidden="1">
      <c r="A41484" s="241"/>
    </row>
    <row r="41485" spans="1:1" ht="15.75" hidden="1">
      <c r="A41485" s="241"/>
    </row>
    <row r="41486" spans="1:1" ht="15.75" hidden="1">
      <c r="A41486" s="241"/>
    </row>
    <row r="41487" spans="1:1" ht="15.75" hidden="1">
      <c r="A41487" s="241"/>
    </row>
    <row r="41488" spans="1:1" ht="15.75" hidden="1">
      <c r="A41488" s="241"/>
    </row>
    <row r="41489" spans="1:1" ht="15.75" hidden="1">
      <c r="A41489" s="241"/>
    </row>
    <row r="41490" spans="1:1" ht="15.75" hidden="1">
      <c r="A41490" s="241"/>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21"/>
    </row>
    <row r="41514" spans="1:1" hidden="1">
      <c r="A41514" s="163"/>
    </row>
    <row r="41515" spans="1:1" hidden="1">
      <c r="A41515" s="143"/>
    </row>
    <row r="41516" spans="1:1" hidden="1">
      <c r="A41516" s="143"/>
    </row>
    <row r="41517" spans="1:1" hidden="1">
      <c r="A41517" s="143"/>
    </row>
    <row r="41518" spans="1:1" hidden="1">
      <c r="A41518" s="143"/>
    </row>
    <row r="41519" spans="1:1" hidden="1">
      <c r="A41519" s="143"/>
    </row>
    <row r="41520" spans="1:1" hidden="1">
      <c r="A41520" s="143"/>
    </row>
    <row r="41521" spans="1:1" hidden="1">
      <c r="A41521" s="143"/>
    </row>
    <row r="41522" spans="1:1" hidden="1">
      <c r="A41522" s="143"/>
    </row>
    <row r="41523" spans="1:1" hidden="1">
      <c r="A41523" s="143"/>
    </row>
    <row r="41524" spans="1:1" hidden="1">
      <c r="A41524" s="143"/>
    </row>
    <row r="41525" spans="1:1" hidden="1">
      <c r="A41525" s="143"/>
    </row>
    <row r="41526" spans="1:1" hidden="1">
      <c r="A41526" s="143"/>
    </row>
    <row r="41527" spans="1:1" hidden="1">
      <c r="A41527" s="143"/>
    </row>
    <row r="41528" spans="1:1" hidden="1">
      <c r="A41528" s="143"/>
    </row>
    <row r="41529" spans="1:1" hidden="1">
      <c r="A41529" s="143"/>
    </row>
    <row r="41530" spans="1:1" hidden="1">
      <c r="A41530" s="143"/>
    </row>
    <row r="41531" spans="1:1" hidden="1">
      <c r="A41531" s="143"/>
    </row>
    <row r="41532" spans="1:1" hidden="1">
      <c r="A41532" s="143"/>
    </row>
    <row r="41533" spans="1:1" hidden="1">
      <c r="A41533" s="164"/>
    </row>
    <row r="41534" spans="1:1" hidden="1">
      <c r="A41534" s="164"/>
    </row>
    <row r="41535" spans="1:1" hidden="1">
      <c r="A41535" s="164"/>
    </row>
    <row r="41536" spans="1:1" hidden="1">
      <c r="A41536" s="141"/>
    </row>
    <row r="41537" spans="1:1" hidden="1">
      <c r="A41537" s="141"/>
    </row>
    <row r="41538" spans="1:1" hidden="1">
      <c r="A41538" s="141"/>
    </row>
    <row r="41539" spans="1:1" hidden="1">
      <c r="A41539" s="143"/>
    </row>
    <row r="41540" spans="1:1" hidden="1">
      <c r="A41540" s="143"/>
    </row>
    <row r="41541" spans="1:1" hidden="1">
      <c r="A41541" s="143"/>
    </row>
    <row r="41542" spans="1:1" hidden="1">
      <c r="A41542" s="143"/>
    </row>
    <row r="41543" spans="1:1" hidden="1">
      <c r="A41543" s="143"/>
    </row>
    <row r="41544" spans="1:1" hidden="1">
      <c r="A41544" s="143"/>
    </row>
    <row r="41545" spans="1:1" hidden="1">
      <c r="A41545" s="143"/>
    </row>
    <row r="41546" spans="1:1" hidden="1">
      <c r="A41546" s="143"/>
    </row>
    <row r="41547" spans="1:1" hidden="1">
      <c r="A41547" s="143"/>
    </row>
    <row r="41548" spans="1:1" hidden="1">
      <c r="A41548" s="143"/>
    </row>
    <row r="41549" spans="1:1" hidden="1">
      <c r="A41549" s="143"/>
    </row>
    <row r="41550" spans="1:1" hidden="1">
      <c r="A41550" s="143"/>
    </row>
    <row r="41551" spans="1:1" hidden="1">
      <c r="A41551" s="141"/>
    </row>
    <row r="41552" spans="1:1" hidden="1">
      <c r="A41552" s="141"/>
    </row>
    <row r="41553" spans="1:1" hidden="1">
      <c r="A41553" s="143"/>
    </row>
    <row r="41554" spans="1:1" hidden="1">
      <c r="A41554" s="143"/>
    </row>
    <row r="41555" spans="1:1" hidden="1">
      <c r="A41555" s="143"/>
    </row>
    <row r="41556" spans="1:1" ht="15.75" hidden="1">
      <c r="A41556" s="100"/>
    </row>
    <row r="41557" spans="1:1" hidden="1">
      <c r="A41557" s="143"/>
    </row>
    <row r="41558" spans="1:1" hidden="1">
      <c r="A41558" s="143"/>
    </row>
    <row r="41559" spans="1:1" hidden="1">
      <c r="A41559" s="143"/>
    </row>
    <row r="41560" spans="1:1" hidden="1">
      <c r="A41560" s="143"/>
    </row>
    <row r="41561" spans="1:1" hidden="1">
      <c r="A41561" s="143"/>
    </row>
    <row r="41562" spans="1:1" hidden="1">
      <c r="A41562" s="143"/>
    </row>
    <row r="41563" spans="1:1" hidden="1">
      <c r="A41563" s="143"/>
    </row>
    <row r="41564" spans="1:1" hidden="1">
      <c r="A41564" s="143"/>
    </row>
    <row r="41565" spans="1:1" hidden="1">
      <c r="A41565" s="143"/>
    </row>
    <row r="41566" spans="1:1" hidden="1">
      <c r="A41566" s="143"/>
    </row>
    <row r="41567" spans="1:1" hidden="1">
      <c r="A41567" s="143"/>
    </row>
    <row r="41568" spans="1:1" hidden="1">
      <c r="A41568" s="143"/>
    </row>
    <row r="41569" spans="1:1" hidden="1">
      <c r="A41569" s="143"/>
    </row>
    <row r="41570" spans="1:1" hidden="1">
      <c r="A41570" s="143"/>
    </row>
    <row r="41571" spans="1:1" hidden="1">
      <c r="A41571" s="164"/>
    </row>
    <row r="41572" spans="1:1" hidden="1">
      <c r="A41572" s="164"/>
    </row>
    <row r="41573" spans="1:1" hidden="1">
      <c r="A41573" s="143"/>
    </row>
    <row r="41574" spans="1:1" hidden="1">
      <c r="A41574" s="164"/>
    </row>
    <row r="41575" spans="1:1" hidden="1">
      <c r="A41575" s="164"/>
    </row>
    <row r="41576" spans="1:1" hidden="1">
      <c r="A41576" s="143"/>
    </row>
    <row r="41577" spans="1:1" hidden="1">
      <c r="A41577" s="143"/>
    </row>
    <row r="41578" spans="1:1" ht="13.5" hidden="1" thickBot="1">
      <c r="A41578" s="514"/>
    </row>
    <row r="41579" spans="1:1" hidden="1">
      <c r="A41579" s="164"/>
    </row>
    <row r="41580" spans="1:1" hidden="1">
      <c r="A41580" s="164"/>
    </row>
    <row r="41581" spans="1:1" hidden="1">
      <c r="A41581" s="522"/>
    </row>
    <row r="41582" spans="1:1" hidden="1">
      <c r="A41582" s="118"/>
    </row>
    <row r="41583" spans="1:1" hidden="1">
      <c r="A41583" s="118"/>
    </row>
    <row r="41584" spans="1:1" hidden="1">
      <c r="A41584" s="118"/>
    </row>
    <row r="41585" spans="1:1" ht="15.75" hidden="1">
      <c r="A41585" s="241"/>
    </row>
    <row r="41586" spans="1:1" ht="15.75" hidden="1">
      <c r="A41586" s="241"/>
    </row>
    <row r="41587" spans="1:1" ht="15.75" hidden="1">
      <c r="A41587" s="241"/>
    </row>
    <row r="41588" spans="1:1" ht="15.75" hidden="1">
      <c r="A41588" s="241"/>
    </row>
    <row r="41589" spans="1:1" ht="15.75" hidden="1">
      <c r="A41589" s="241"/>
    </row>
    <row r="41590" spans="1:1" ht="15.75" hidden="1">
      <c r="A41590" s="241"/>
    </row>
    <row r="41591" spans="1:1" ht="15.75" hidden="1">
      <c r="A41591" s="241"/>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21"/>
    </row>
    <row r="41615" spans="1:1" hidden="1">
      <c r="A41615" s="163"/>
    </row>
    <row r="41616" spans="1:1" hidden="1">
      <c r="A41616" s="143"/>
    </row>
    <row r="41617" spans="1:1" hidden="1">
      <c r="A41617" s="143"/>
    </row>
    <row r="41618" spans="1:1" hidden="1">
      <c r="A41618" s="143"/>
    </row>
    <row r="41619" spans="1:1" hidden="1">
      <c r="A41619" s="143"/>
    </row>
    <row r="41620" spans="1:1" hidden="1">
      <c r="A41620" s="143"/>
    </row>
    <row r="41621" spans="1:1" hidden="1">
      <c r="A41621" s="143"/>
    </row>
    <row r="41622" spans="1:1" hidden="1">
      <c r="A41622" s="143"/>
    </row>
    <row r="41623" spans="1:1" hidden="1">
      <c r="A41623" s="143"/>
    </row>
    <row r="41624" spans="1:1" hidden="1">
      <c r="A41624" s="143"/>
    </row>
    <row r="41625" spans="1:1" hidden="1">
      <c r="A41625" s="143"/>
    </row>
    <row r="41626" spans="1:1" hidden="1">
      <c r="A41626" s="143"/>
    </row>
    <row r="41627" spans="1:1" hidden="1">
      <c r="A41627" s="143"/>
    </row>
    <row r="41628" spans="1:1" hidden="1">
      <c r="A41628" s="143"/>
    </row>
    <row r="41629" spans="1:1" hidden="1">
      <c r="A41629" s="143"/>
    </row>
    <row r="41630" spans="1:1" hidden="1">
      <c r="A41630" s="143"/>
    </row>
    <row r="41631" spans="1:1" hidden="1">
      <c r="A41631" s="143"/>
    </row>
    <row r="41632" spans="1:1" hidden="1">
      <c r="A41632" s="143"/>
    </row>
    <row r="41633" spans="1:1" hidden="1">
      <c r="A41633" s="143"/>
    </row>
    <row r="41634" spans="1:1" hidden="1">
      <c r="A41634" s="164"/>
    </row>
    <row r="41635" spans="1:1" hidden="1">
      <c r="A41635" s="164"/>
    </row>
    <row r="41636" spans="1:1" hidden="1">
      <c r="A41636" s="164"/>
    </row>
    <row r="41637" spans="1:1" hidden="1">
      <c r="A41637" s="141"/>
    </row>
    <row r="41638" spans="1:1" hidden="1">
      <c r="A41638" s="141"/>
    </row>
    <row r="41639" spans="1:1" hidden="1">
      <c r="A41639" s="141"/>
    </row>
    <row r="41640" spans="1:1" hidden="1">
      <c r="A41640" s="143"/>
    </row>
    <row r="41641" spans="1:1" hidden="1">
      <c r="A41641" s="143"/>
    </row>
    <row r="41642" spans="1:1" hidden="1">
      <c r="A41642" s="143"/>
    </row>
    <row r="41643" spans="1:1" hidden="1">
      <c r="A41643" s="143"/>
    </row>
    <row r="41644" spans="1:1" hidden="1">
      <c r="A41644" s="143"/>
    </row>
    <row r="41645" spans="1:1" hidden="1">
      <c r="A41645" s="143"/>
    </row>
    <row r="41646" spans="1:1" hidden="1">
      <c r="A41646" s="143"/>
    </row>
    <row r="41647" spans="1:1" hidden="1">
      <c r="A41647" s="143"/>
    </row>
    <row r="41648" spans="1:1" hidden="1">
      <c r="A41648" s="143"/>
    </row>
    <row r="41649" spans="1:1" hidden="1">
      <c r="A41649" s="143"/>
    </row>
    <row r="41650" spans="1:1" hidden="1">
      <c r="A41650" s="143"/>
    </row>
    <row r="41651" spans="1:1" hidden="1">
      <c r="A41651" s="143"/>
    </row>
    <row r="41652" spans="1:1" hidden="1">
      <c r="A41652" s="141"/>
    </row>
    <row r="41653" spans="1:1" hidden="1">
      <c r="A41653" s="141"/>
    </row>
    <row r="41654" spans="1:1" hidden="1">
      <c r="A41654" s="143"/>
    </row>
    <row r="41655" spans="1:1" hidden="1">
      <c r="A41655" s="143"/>
    </row>
    <row r="41656" spans="1:1" hidden="1">
      <c r="A41656" s="143"/>
    </row>
    <row r="41657" spans="1:1" ht="15.75" hidden="1">
      <c r="A41657" s="100"/>
    </row>
    <row r="41658" spans="1:1" hidden="1">
      <c r="A41658" s="143"/>
    </row>
    <row r="41659" spans="1:1" hidden="1">
      <c r="A41659" s="143"/>
    </row>
    <row r="41660" spans="1:1" hidden="1">
      <c r="A41660" s="143"/>
    </row>
    <row r="41661" spans="1:1" hidden="1">
      <c r="A41661" s="143"/>
    </row>
    <row r="41662" spans="1:1" hidden="1">
      <c r="A41662" s="143"/>
    </row>
    <row r="41663" spans="1:1" hidden="1">
      <c r="A41663" s="143"/>
    </row>
    <row r="41664" spans="1:1" hidden="1">
      <c r="A41664" s="143"/>
    </row>
    <row r="41665" spans="1:1" hidden="1">
      <c r="A41665" s="143"/>
    </row>
    <row r="41666" spans="1:1" hidden="1">
      <c r="A41666" s="143"/>
    </row>
    <row r="41667" spans="1:1" hidden="1">
      <c r="A41667" s="143"/>
    </row>
    <row r="41668" spans="1:1" hidden="1">
      <c r="A41668" s="143"/>
    </row>
    <row r="41669" spans="1:1" hidden="1">
      <c r="A41669" s="143"/>
    </row>
    <row r="41670" spans="1:1" hidden="1">
      <c r="A41670" s="143"/>
    </row>
    <row r="41671" spans="1:1" hidden="1">
      <c r="A41671" s="143"/>
    </row>
    <row r="41672" spans="1:1" hidden="1">
      <c r="A41672" s="164"/>
    </row>
    <row r="41673" spans="1:1" hidden="1">
      <c r="A41673" s="164"/>
    </row>
    <row r="41674" spans="1:1" hidden="1">
      <c r="A41674" s="143"/>
    </row>
    <row r="41675" spans="1:1" hidden="1">
      <c r="A41675" s="164"/>
    </row>
    <row r="41676" spans="1:1" hidden="1">
      <c r="A41676" s="164"/>
    </row>
    <row r="41677" spans="1:1" hidden="1">
      <c r="A41677" s="143"/>
    </row>
    <row r="41678" spans="1:1" hidden="1">
      <c r="A41678" s="143"/>
    </row>
    <row r="41679" spans="1:1" ht="13.5" hidden="1" thickBot="1">
      <c r="A41679" s="514"/>
    </row>
    <row r="41680" spans="1:1" hidden="1">
      <c r="A41680" s="164"/>
    </row>
    <row r="41681" spans="1:1" hidden="1">
      <c r="A41681" s="164"/>
    </row>
    <row r="41682" spans="1:1" hidden="1">
      <c r="A41682" s="522"/>
    </row>
    <row r="41683" spans="1:1" hidden="1">
      <c r="A41683" s="118"/>
    </row>
    <row r="41684" spans="1:1" hidden="1">
      <c r="A41684" s="118"/>
    </row>
    <row r="41685" spans="1:1" hidden="1">
      <c r="A41685" s="118"/>
    </row>
    <row r="41686" spans="1:1" ht="15.75" hidden="1">
      <c r="A41686" s="241"/>
    </row>
    <row r="41687" spans="1:1" ht="15.75" hidden="1">
      <c r="A41687" s="241"/>
    </row>
    <row r="41688" spans="1:1" ht="15.75" hidden="1">
      <c r="A41688" s="241"/>
    </row>
    <row r="41689" spans="1:1" ht="15.75" hidden="1">
      <c r="A41689" s="241"/>
    </row>
    <row r="41690" spans="1:1" ht="15.75" hidden="1">
      <c r="A41690" s="241"/>
    </row>
    <row r="41691" spans="1:1" ht="15.75" hidden="1">
      <c r="A41691" s="241"/>
    </row>
    <row r="41692" spans="1:1" ht="15.75" hidden="1">
      <c r="A41692" s="241"/>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21"/>
    </row>
    <row r="41716" spans="1:1" hidden="1">
      <c r="A41716" s="163"/>
    </row>
    <row r="41717" spans="1:1" hidden="1">
      <c r="A41717" s="143"/>
    </row>
    <row r="41718" spans="1:1" hidden="1">
      <c r="A41718" s="143"/>
    </row>
    <row r="41719" spans="1:1" hidden="1">
      <c r="A41719" s="143"/>
    </row>
    <row r="41720" spans="1:1" hidden="1">
      <c r="A41720" s="143"/>
    </row>
    <row r="41721" spans="1:1" hidden="1">
      <c r="A41721" s="143"/>
    </row>
    <row r="41722" spans="1:1" hidden="1">
      <c r="A41722" s="143"/>
    </row>
    <row r="41723" spans="1:1" hidden="1">
      <c r="A41723" s="143"/>
    </row>
    <row r="41724" spans="1:1" hidden="1">
      <c r="A41724" s="143"/>
    </row>
    <row r="41725" spans="1:1" hidden="1">
      <c r="A41725" s="143"/>
    </row>
    <row r="41726" spans="1:1" hidden="1">
      <c r="A41726" s="143"/>
    </row>
    <row r="41727" spans="1:1" hidden="1">
      <c r="A41727" s="143"/>
    </row>
    <row r="41728" spans="1:1" hidden="1">
      <c r="A41728" s="143"/>
    </row>
    <row r="41729" spans="1:1" hidden="1">
      <c r="A41729" s="143"/>
    </row>
    <row r="41730" spans="1:1" hidden="1">
      <c r="A41730" s="143"/>
    </row>
    <row r="41731" spans="1:1" hidden="1">
      <c r="A41731" s="143"/>
    </row>
    <row r="41732" spans="1:1" hidden="1">
      <c r="A41732" s="143"/>
    </row>
    <row r="41733" spans="1:1" hidden="1">
      <c r="A41733" s="143"/>
    </row>
    <row r="41734" spans="1:1" hidden="1">
      <c r="A41734" s="143"/>
    </row>
    <row r="41735" spans="1:1" hidden="1">
      <c r="A41735" s="164"/>
    </row>
    <row r="41736" spans="1:1" hidden="1">
      <c r="A41736" s="164"/>
    </row>
    <row r="41737" spans="1:1" hidden="1">
      <c r="A41737" s="164"/>
    </row>
    <row r="41738" spans="1:1" hidden="1">
      <c r="A41738" s="141"/>
    </row>
    <row r="41739" spans="1:1" hidden="1">
      <c r="A41739" s="141"/>
    </row>
    <row r="41740" spans="1:1" hidden="1">
      <c r="A41740" s="141"/>
    </row>
    <row r="41741" spans="1:1" hidden="1">
      <c r="A41741" s="143"/>
    </row>
    <row r="41742" spans="1:1" hidden="1">
      <c r="A41742" s="143"/>
    </row>
    <row r="41743" spans="1:1" hidden="1">
      <c r="A41743" s="143"/>
    </row>
    <row r="41744" spans="1:1" hidden="1">
      <c r="A41744" s="143"/>
    </row>
    <row r="41745" spans="1:1" hidden="1">
      <c r="A41745" s="143"/>
    </row>
    <row r="41746" spans="1:1" hidden="1">
      <c r="A41746" s="143"/>
    </row>
    <row r="41747" spans="1:1" hidden="1">
      <c r="A41747" s="143"/>
    </row>
    <row r="41748" spans="1:1" hidden="1">
      <c r="A41748" s="143"/>
    </row>
    <row r="41749" spans="1:1" hidden="1">
      <c r="A41749" s="143"/>
    </row>
    <row r="41750" spans="1:1" hidden="1">
      <c r="A41750" s="143"/>
    </row>
    <row r="41751" spans="1:1" hidden="1">
      <c r="A41751" s="143"/>
    </row>
    <row r="41752" spans="1:1" hidden="1">
      <c r="A41752" s="143"/>
    </row>
    <row r="41753" spans="1:1" hidden="1">
      <c r="A41753" s="141"/>
    </row>
    <row r="41754" spans="1:1" hidden="1">
      <c r="A41754" s="141"/>
    </row>
    <row r="41755" spans="1:1" hidden="1">
      <c r="A41755" s="143"/>
    </row>
    <row r="41756" spans="1:1" hidden="1">
      <c r="A41756" s="143"/>
    </row>
    <row r="41757" spans="1:1" hidden="1">
      <c r="A41757" s="143"/>
    </row>
    <row r="41758" spans="1:1" ht="15.75" hidden="1">
      <c r="A41758" s="100"/>
    </row>
    <row r="41759" spans="1:1" hidden="1">
      <c r="A41759" s="143"/>
    </row>
    <row r="41760" spans="1:1" hidden="1">
      <c r="A41760" s="143"/>
    </row>
    <row r="41761" spans="1:1" hidden="1">
      <c r="A41761" s="143"/>
    </row>
    <row r="41762" spans="1:1" hidden="1">
      <c r="A41762" s="143"/>
    </row>
    <row r="41763" spans="1:1" hidden="1">
      <c r="A41763" s="143"/>
    </row>
    <row r="41764" spans="1:1" hidden="1">
      <c r="A41764" s="143"/>
    </row>
    <row r="41765" spans="1:1" hidden="1">
      <c r="A41765" s="143"/>
    </row>
    <row r="41766" spans="1:1" hidden="1">
      <c r="A41766" s="143"/>
    </row>
    <row r="41767" spans="1:1" hidden="1">
      <c r="A41767" s="143"/>
    </row>
    <row r="41768" spans="1:1" hidden="1">
      <c r="A41768" s="143"/>
    </row>
    <row r="41769" spans="1:1" hidden="1">
      <c r="A41769" s="143"/>
    </row>
    <row r="41770" spans="1:1" hidden="1">
      <c r="A41770" s="143"/>
    </row>
    <row r="41771" spans="1:1" hidden="1">
      <c r="A41771" s="143"/>
    </row>
    <row r="41772" spans="1:1" hidden="1">
      <c r="A41772" s="143"/>
    </row>
    <row r="41773" spans="1:1" hidden="1">
      <c r="A41773" s="164"/>
    </row>
    <row r="41774" spans="1:1" hidden="1">
      <c r="A41774" s="164"/>
    </row>
    <row r="41775" spans="1:1" hidden="1">
      <c r="A41775" s="143"/>
    </row>
    <row r="41776" spans="1:1" hidden="1">
      <c r="A41776" s="164"/>
    </row>
    <row r="41777" spans="1:1" hidden="1">
      <c r="A41777" s="164"/>
    </row>
    <row r="41778" spans="1:1" hidden="1">
      <c r="A41778" s="143"/>
    </row>
    <row r="41779" spans="1:1" hidden="1">
      <c r="A41779" s="143"/>
    </row>
    <row r="41780" spans="1:1" ht="13.5" hidden="1" thickBot="1">
      <c r="A41780" s="514"/>
    </row>
    <row r="41781" spans="1:1" hidden="1">
      <c r="A41781" s="164"/>
    </row>
    <row r="41782" spans="1:1" hidden="1">
      <c r="A41782" s="164"/>
    </row>
    <row r="41783" spans="1:1" hidden="1">
      <c r="A41783" s="522"/>
    </row>
    <row r="41784" spans="1:1" hidden="1">
      <c r="A41784" s="118"/>
    </row>
    <row r="41785" spans="1:1" hidden="1">
      <c r="A41785" s="118"/>
    </row>
    <row r="41786" spans="1:1" hidden="1">
      <c r="A41786" s="118"/>
    </row>
    <row r="41787" spans="1:1" ht="15.75" hidden="1">
      <c r="A41787" s="241"/>
    </row>
    <row r="41788" spans="1:1" ht="15.75" hidden="1">
      <c r="A41788" s="241"/>
    </row>
    <row r="41789" spans="1:1" ht="15.75" hidden="1">
      <c r="A41789" s="241"/>
    </row>
    <row r="41790" spans="1:1" ht="15.75" hidden="1">
      <c r="A41790" s="241"/>
    </row>
    <row r="41791" spans="1:1" ht="15.75" hidden="1">
      <c r="A41791" s="241"/>
    </row>
    <row r="41792" spans="1:1" ht="15.75" hidden="1">
      <c r="A41792" s="241"/>
    </row>
    <row r="41793" spans="1:1" ht="15.75" hidden="1">
      <c r="A41793" s="241"/>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21"/>
    </row>
    <row r="41817" spans="1:1" hidden="1">
      <c r="A41817" s="163"/>
    </row>
    <row r="41818" spans="1:1" hidden="1">
      <c r="A41818" s="143"/>
    </row>
    <row r="41819" spans="1:1" hidden="1">
      <c r="A41819" s="143"/>
    </row>
    <row r="41820" spans="1:1" hidden="1">
      <c r="A41820" s="143"/>
    </row>
    <row r="41821" spans="1:1" hidden="1">
      <c r="A41821" s="143"/>
    </row>
    <row r="41822" spans="1:1" hidden="1">
      <c r="A41822" s="143"/>
    </row>
    <row r="41823" spans="1:1" hidden="1">
      <c r="A41823" s="143"/>
    </row>
    <row r="41824" spans="1:1" hidden="1">
      <c r="A41824" s="143"/>
    </row>
    <row r="41825" spans="1:1" hidden="1">
      <c r="A41825" s="143"/>
    </row>
    <row r="41826" spans="1:1" hidden="1">
      <c r="A41826" s="143"/>
    </row>
    <row r="41827" spans="1:1" hidden="1">
      <c r="A41827" s="143"/>
    </row>
    <row r="41828" spans="1:1" hidden="1">
      <c r="A41828" s="143"/>
    </row>
    <row r="41829" spans="1:1" hidden="1">
      <c r="A41829" s="143"/>
    </row>
    <row r="41830" spans="1:1" hidden="1">
      <c r="A41830" s="143"/>
    </row>
    <row r="41831" spans="1:1" hidden="1">
      <c r="A41831" s="143"/>
    </row>
    <row r="41832" spans="1:1" hidden="1">
      <c r="A41832" s="143"/>
    </row>
    <row r="41833" spans="1:1" hidden="1">
      <c r="A41833" s="143"/>
    </row>
    <row r="41834" spans="1:1" hidden="1">
      <c r="A41834" s="143"/>
    </row>
    <row r="41835" spans="1:1" hidden="1">
      <c r="A41835" s="143"/>
    </row>
    <row r="41836" spans="1:1" hidden="1">
      <c r="A41836" s="164"/>
    </row>
    <row r="41837" spans="1:1" hidden="1">
      <c r="A41837" s="164"/>
    </row>
    <row r="41838" spans="1:1" hidden="1">
      <c r="A41838" s="164"/>
    </row>
    <row r="41839" spans="1:1" hidden="1">
      <c r="A41839" s="141"/>
    </row>
    <row r="41840" spans="1:1" hidden="1">
      <c r="A41840" s="141"/>
    </row>
    <row r="41841" spans="1:1" hidden="1">
      <c r="A41841" s="141"/>
    </row>
    <row r="41842" spans="1:1" hidden="1">
      <c r="A41842" s="143"/>
    </row>
    <row r="41843" spans="1:1" hidden="1">
      <c r="A41843" s="143"/>
    </row>
    <row r="41844" spans="1:1" hidden="1">
      <c r="A41844" s="143"/>
    </row>
    <row r="41845" spans="1:1" hidden="1">
      <c r="A41845" s="143"/>
    </row>
    <row r="41846" spans="1:1" hidden="1">
      <c r="A41846" s="143"/>
    </row>
    <row r="41847" spans="1:1" hidden="1">
      <c r="A41847" s="143"/>
    </row>
    <row r="41848" spans="1:1" hidden="1">
      <c r="A41848" s="143"/>
    </row>
    <row r="41849" spans="1:1" hidden="1">
      <c r="A41849" s="143"/>
    </row>
    <row r="41850" spans="1:1" hidden="1">
      <c r="A41850" s="143"/>
    </row>
    <row r="41851" spans="1:1" hidden="1">
      <c r="A41851" s="143"/>
    </row>
    <row r="41852" spans="1:1" hidden="1">
      <c r="A41852" s="143"/>
    </row>
    <row r="41853" spans="1:1" hidden="1">
      <c r="A41853" s="143"/>
    </row>
    <row r="41854" spans="1:1" hidden="1">
      <c r="A41854" s="141"/>
    </row>
    <row r="41855" spans="1:1" hidden="1">
      <c r="A41855" s="141"/>
    </row>
    <row r="41856" spans="1:1" hidden="1">
      <c r="A41856" s="143"/>
    </row>
    <row r="41857" spans="1:1" hidden="1">
      <c r="A41857" s="143"/>
    </row>
    <row r="41858" spans="1:1" hidden="1">
      <c r="A41858" s="143"/>
    </row>
    <row r="41859" spans="1:1" ht="15.75" hidden="1">
      <c r="A41859" s="100"/>
    </row>
    <row r="41860" spans="1:1" hidden="1">
      <c r="A41860" s="143"/>
    </row>
    <row r="41861" spans="1:1" hidden="1">
      <c r="A41861" s="143"/>
    </row>
    <row r="41862" spans="1:1" hidden="1">
      <c r="A41862" s="143"/>
    </row>
    <row r="41863" spans="1:1" hidden="1">
      <c r="A41863" s="143"/>
    </row>
    <row r="41864" spans="1:1" hidden="1">
      <c r="A41864" s="143"/>
    </row>
    <row r="41865" spans="1:1" hidden="1">
      <c r="A41865" s="143"/>
    </row>
    <row r="41866" spans="1:1" hidden="1">
      <c r="A41866" s="143"/>
    </row>
    <row r="41867" spans="1:1" hidden="1">
      <c r="A41867" s="143"/>
    </row>
    <row r="41868" spans="1:1" hidden="1">
      <c r="A41868" s="143"/>
    </row>
    <row r="41869" spans="1:1" hidden="1">
      <c r="A41869" s="143"/>
    </row>
    <row r="41870" spans="1:1" hidden="1">
      <c r="A41870" s="143"/>
    </row>
    <row r="41871" spans="1:1" hidden="1">
      <c r="A41871" s="143"/>
    </row>
    <row r="41872" spans="1:1" hidden="1">
      <c r="A41872" s="143"/>
    </row>
    <row r="41873" spans="1:1" hidden="1">
      <c r="A41873" s="143"/>
    </row>
    <row r="41874" spans="1:1" hidden="1">
      <c r="A41874" s="164"/>
    </row>
    <row r="41875" spans="1:1" hidden="1">
      <c r="A41875" s="164"/>
    </row>
    <row r="41876" spans="1:1" hidden="1">
      <c r="A41876" s="143"/>
    </row>
    <row r="41877" spans="1:1" hidden="1">
      <c r="A41877" s="164"/>
    </row>
    <row r="41878" spans="1:1" hidden="1">
      <c r="A41878" s="164"/>
    </row>
    <row r="41879" spans="1:1" hidden="1">
      <c r="A41879" s="143"/>
    </row>
    <row r="41880" spans="1:1" hidden="1">
      <c r="A41880" s="143"/>
    </row>
    <row r="41881" spans="1:1" ht="13.5" hidden="1" thickBot="1">
      <c r="A41881" s="514"/>
    </row>
    <row r="41882" spans="1:1" hidden="1">
      <c r="A41882" s="164"/>
    </row>
    <row r="41883" spans="1:1" hidden="1">
      <c r="A41883" s="164"/>
    </row>
    <row r="41884" spans="1:1" hidden="1">
      <c r="A41884" s="522"/>
    </row>
    <row r="41885" spans="1:1" hidden="1">
      <c r="A41885" s="118"/>
    </row>
    <row r="41886" spans="1:1" hidden="1">
      <c r="A41886" s="118"/>
    </row>
    <row r="41887" spans="1:1" hidden="1">
      <c r="A41887" s="118"/>
    </row>
    <row r="41888" spans="1:1" ht="15.75" hidden="1">
      <c r="A41888" s="241"/>
    </row>
    <row r="41889" spans="1:1" ht="15.75" hidden="1">
      <c r="A41889" s="241"/>
    </row>
    <row r="41890" spans="1:1" ht="15.75" hidden="1">
      <c r="A41890" s="241"/>
    </row>
    <row r="41891" spans="1:1" ht="15.75" hidden="1">
      <c r="A41891" s="241"/>
    </row>
    <row r="41892" spans="1:1" ht="15.75" hidden="1">
      <c r="A41892" s="241"/>
    </row>
    <row r="41893" spans="1:1" ht="15.75" hidden="1">
      <c r="A41893" s="241"/>
    </row>
    <row r="41894" spans="1:1" ht="15.75" hidden="1">
      <c r="A41894" s="241"/>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21"/>
    </row>
    <row r="41918" spans="1:1" hidden="1">
      <c r="A41918" s="163"/>
    </row>
    <row r="41919" spans="1:1" hidden="1">
      <c r="A41919" s="143"/>
    </row>
    <row r="41920" spans="1:1" hidden="1">
      <c r="A41920" s="143"/>
    </row>
    <row r="41921" spans="1:1" hidden="1">
      <c r="A41921" s="143"/>
    </row>
    <row r="41922" spans="1:1" hidden="1">
      <c r="A41922" s="143"/>
    </row>
    <row r="41923" spans="1:1" hidden="1">
      <c r="A41923" s="143"/>
    </row>
    <row r="41924" spans="1:1" hidden="1">
      <c r="A41924" s="143"/>
    </row>
    <row r="41925" spans="1:1" hidden="1">
      <c r="A41925" s="143"/>
    </row>
    <row r="41926" spans="1:1" hidden="1">
      <c r="A41926" s="143"/>
    </row>
    <row r="41927" spans="1:1" hidden="1">
      <c r="A41927" s="143"/>
    </row>
    <row r="41928" spans="1:1" hidden="1">
      <c r="A41928" s="143"/>
    </row>
    <row r="41929" spans="1:1" hidden="1">
      <c r="A41929" s="143"/>
    </row>
    <row r="41930" spans="1:1" hidden="1">
      <c r="A41930" s="143"/>
    </row>
    <row r="41931" spans="1:1" hidden="1">
      <c r="A41931" s="143"/>
    </row>
    <row r="41932" spans="1:1" hidden="1">
      <c r="A41932" s="143"/>
    </row>
    <row r="41933" spans="1:1" hidden="1">
      <c r="A41933" s="143"/>
    </row>
    <row r="41934" spans="1:1" hidden="1">
      <c r="A41934" s="143"/>
    </row>
    <row r="41935" spans="1:1" hidden="1">
      <c r="A41935" s="143"/>
    </row>
    <row r="41936" spans="1:1" hidden="1">
      <c r="A41936" s="143"/>
    </row>
    <row r="41937" spans="1:1" hidden="1">
      <c r="A41937" s="164"/>
    </row>
    <row r="41938" spans="1:1" hidden="1">
      <c r="A41938" s="164"/>
    </row>
    <row r="41939" spans="1:1" hidden="1">
      <c r="A41939" s="164"/>
    </row>
    <row r="41940" spans="1:1" hidden="1">
      <c r="A41940" s="141"/>
    </row>
    <row r="41941" spans="1:1" hidden="1">
      <c r="A41941" s="141"/>
    </row>
    <row r="41942" spans="1:1" hidden="1">
      <c r="A41942" s="141"/>
    </row>
    <row r="41943" spans="1:1" hidden="1">
      <c r="A41943" s="143"/>
    </row>
    <row r="41944" spans="1:1" hidden="1">
      <c r="A41944" s="143"/>
    </row>
    <row r="41945" spans="1:1" hidden="1">
      <c r="A41945" s="143"/>
    </row>
    <row r="41946" spans="1:1" hidden="1">
      <c r="A41946" s="143"/>
    </row>
    <row r="41947" spans="1:1" hidden="1">
      <c r="A41947" s="143"/>
    </row>
    <row r="41948" spans="1:1" hidden="1">
      <c r="A41948" s="143"/>
    </row>
    <row r="41949" spans="1:1" hidden="1">
      <c r="A41949" s="143"/>
    </row>
    <row r="41950" spans="1:1" hidden="1">
      <c r="A41950" s="143"/>
    </row>
    <row r="41951" spans="1:1" hidden="1">
      <c r="A41951" s="143"/>
    </row>
    <row r="41952" spans="1:1" hidden="1">
      <c r="A41952" s="143"/>
    </row>
    <row r="41953" spans="1:1" hidden="1">
      <c r="A41953" s="143"/>
    </row>
    <row r="41954" spans="1:1" hidden="1">
      <c r="A41954" s="143"/>
    </row>
    <row r="41955" spans="1:1" hidden="1">
      <c r="A41955" s="141"/>
    </row>
    <row r="41956" spans="1:1" hidden="1">
      <c r="A41956" s="141"/>
    </row>
    <row r="41957" spans="1:1" hidden="1">
      <c r="A41957" s="143"/>
    </row>
    <row r="41958" spans="1:1" hidden="1">
      <c r="A41958" s="143"/>
    </row>
    <row r="41959" spans="1:1" hidden="1">
      <c r="A41959" s="143"/>
    </row>
    <row r="41960" spans="1:1" ht="15.75" hidden="1">
      <c r="A41960" s="100"/>
    </row>
    <row r="41961" spans="1:1" hidden="1">
      <c r="A41961" s="143"/>
    </row>
    <row r="41962" spans="1:1" hidden="1">
      <c r="A41962" s="143"/>
    </row>
    <row r="41963" spans="1:1" hidden="1">
      <c r="A41963" s="143"/>
    </row>
    <row r="41964" spans="1:1" hidden="1">
      <c r="A41964" s="143"/>
    </row>
    <row r="41965" spans="1:1" hidden="1">
      <c r="A41965" s="143"/>
    </row>
    <row r="41966" spans="1:1" hidden="1">
      <c r="A41966" s="143"/>
    </row>
    <row r="41967" spans="1:1" hidden="1">
      <c r="A41967" s="143"/>
    </row>
    <row r="41968" spans="1:1" hidden="1">
      <c r="A41968" s="143"/>
    </row>
    <row r="41969" spans="1:1" hidden="1">
      <c r="A41969" s="143"/>
    </row>
    <row r="41970" spans="1:1" hidden="1">
      <c r="A41970" s="143"/>
    </row>
    <row r="41971" spans="1:1" hidden="1">
      <c r="A41971" s="143"/>
    </row>
    <row r="41972" spans="1:1" hidden="1">
      <c r="A41972" s="143"/>
    </row>
    <row r="41973" spans="1:1" hidden="1">
      <c r="A41973" s="143"/>
    </row>
    <row r="41974" spans="1:1" hidden="1">
      <c r="A41974" s="143"/>
    </row>
    <row r="41975" spans="1:1" hidden="1">
      <c r="A41975" s="164"/>
    </row>
    <row r="41976" spans="1:1" hidden="1">
      <c r="A41976" s="164"/>
    </row>
    <row r="41977" spans="1:1" hidden="1">
      <c r="A41977" s="143"/>
    </row>
    <row r="41978" spans="1:1" hidden="1">
      <c r="A41978" s="164"/>
    </row>
    <row r="41979" spans="1:1" hidden="1">
      <c r="A41979" s="164"/>
    </row>
    <row r="41980" spans="1:1" hidden="1">
      <c r="A41980" s="143"/>
    </row>
    <row r="41981" spans="1:1" hidden="1">
      <c r="A41981" s="143"/>
    </row>
    <row r="41982" spans="1:1" ht="13.5" hidden="1" thickBot="1">
      <c r="A41982" s="514"/>
    </row>
    <row r="41983" spans="1:1" hidden="1">
      <c r="A41983" s="164"/>
    </row>
    <row r="41984" spans="1:1" hidden="1">
      <c r="A41984" s="164"/>
    </row>
    <row r="41985" spans="1:1" hidden="1">
      <c r="A41985" s="522"/>
    </row>
    <row r="41986" spans="1:1" hidden="1">
      <c r="A41986" s="118"/>
    </row>
    <row r="41987" spans="1:1" hidden="1">
      <c r="A41987" s="118"/>
    </row>
    <row r="41988" spans="1:1" hidden="1">
      <c r="A41988" s="118"/>
    </row>
    <row r="41989" spans="1:1" ht="15.75" hidden="1">
      <c r="A41989" s="241"/>
    </row>
    <row r="41990" spans="1:1" ht="15.75" hidden="1">
      <c r="A41990" s="241"/>
    </row>
    <row r="41991" spans="1:1" ht="15.75" hidden="1">
      <c r="A41991" s="241"/>
    </row>
    <row r="41992" spans="1:1" ht="15.75" hidden="1">
      <c r="A41992" s="241"/>
    </row>
    <row r="41993" spans="1:1" ht="15.75" hidden="1">
      <c r="A41993" s="241"/>
    </row>
    <row r="41994" spans="1:1" ht="15.75" hidden="1">
      <c r="A41994" s="241"/>
    </row>
    <row r="41995" spans="1:1" ht="15.75" hidden="1">
      <c r="A41995" s="241"/>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21"/>
    </row>
    <row r="42019" spans="1:1" hidden="1">
      <c r="A42019" s="163"/>
    </row>
    <row r="42020" spans="1:1" hidden="1">
      <c r="A42020" s="143"/>
    </row>
    <row r="42021" spans="1:1" hidden="1">
      <c r="A42021" s="143"/>
    </row>
    <row r="42022" spans="1:1" hidden="1">
      <c r="A42022" s="143"/>
    </row>
    <row r="42023" spans="1:1" hidden="1">
      <c r="A42023" s="143"/>
    </row>
    <row r="42024" spans="1:1" hidden="1">
      <c r="A42024" s="143"/>
    </row>
    <row r="42025" spans="1:1" hidden="1">
      <c r="A42025" s="143"/>
    </row>
    <row r="42026" spans="1:1" hidden="1">
      <c r="A42026" s="143"/>
    </row>
    <row r="42027" spans="1:1" hidden="1">
      <c r="A42027" s="143"/>
    </row>
    <row r="42028" spans="1:1" hidden="1">
      <c r="A42028" s="143"/>
    </row>
    <row r="42029" spans="1:1" hidden="1">
      <c r="A42029" s="143"/>
    </row>
    <row r="42030" spans="1:1" hidden="1">
      <c r="A42030" s="143"/>
    </row>
    <row r="42031" spans="1:1" hidden="1">
      <c r="A42031" s="143"/>
    </row>
    <row r="42032" spans="1:1" hidden="1">
      <c r="A42032" s="143"/>
    </row>
    <row r="42033" spans="1:1" hidden="1">
      <c r="A42033" s="143"/>
    </row>
    <row r="42034" spans="1:1" hidden="1">
      <c r="A42034" s="143"/>
    </row>
    <row r="42035" spans="1:1" hidden="1">
      <c r="A42035" s="143"/>
    </row>
    <row r="42036" spans="1:1" hidden="1">
      <c r="A42036" s="143"/>
    </row>
    <row r="42037" spans="1:1" hidden="1">
      <c r="A42037" s="143"/>
    </row>
    <row r="42038" spans="1:1" hidden="1">
      <c r="A42038" s="164"/>
    </row>
    <row r="42039" spans="1:1" hidden="1">
      <c r="A42039" s="164"/>
    </row>
    <row r="42040" spans="1:1" hidden="1">
      <c r="A42040" s="164"/>
    </row>
    <row r="42041" spans="1:1" hidden="1">
      <c r="A42041" s="141"/>
    </row>
    <row r="42042" spans="1:1" hidden="1">
      <c r="A42042" s="141"/>
    </row>
    <row r="42043" spans="1:1" hidden="1">
      <c r="A42043" s="141"/>
    </row>
    <row r="42044" spans="1:1" hidden="1">
      <c r="A42044" s="143"/>
    </row>
    <row r="42045" spans="1:1" hidden="1">
      <c r="A42045" s="143"/>
    </row>
    <row r="42046" spans="1:1" hidden="1">
      <c r="A42046" s="143"/>
    </row>
    <row r="42047" spans="1:1" hidden="1">
      <c r="A42047" s="143"/>
    </row>
    <row r="42048" spans="1:1" hidden="1">
      <c r="A42048" s="143"/>
    </row>
    <row r="42049" spans="1:1" hidden="1">
      <c r="A42049" s="143"/>
    </row>
    <row r="42050" spans="1:1" hidden="1">
      <c r="A42050" s="143"/>
    </row>
    <row r="42051" spans="1:1" hidden="1">
      <c r="A42051" s="143"/>
    </row>
    <row r="42052" spans="1:1" hidden="1">
      <c r="A42052" s="143"/>
    </row>
    <row r="42053" spans="1:1" hidden="1">
      <c r="A42053" s="143"/>
    </row>
    <row r="42054" spans="1:1" hidden="1">
      <c r="A42054" s="143"/>
    </row>
    <row r="42055" spans="1:1" hidden="1">
      <c r="A42055" s="143"/>
    </row>
    <row r="42056" spans="1:1" hidden="1">
      <c r="A42056" s="141"/>
    </row>
    <row r="42057" spans="1:1" hidden="1">
      <c r="A42057" s="141"/>
    </row>
    <row r="42058" spans="1:1" hidden="1">
      <c r="A42058" s="143"/>
    </row>
    <row r="42059" spans="1:1" hidden="1">
      <c r="A42059" s="143"/>
    </row>
    <row r="42060" spans="1:1" hidden="1">
      <c r="A42060" s="143"/>
    </row>
    <row r="42061" spans="1:1" ht="15.75" hidden="1">
      <c r="A42061" s="100"/>
    </row>
    <row r="42062" spans="1:1" hidden="1">
      <c r="A42062" s="143"/>
    </row>
    <row r="42063" spans="1:1" hidden="1">
      <c r="A42063" s="143"/>
    </row>
    <row r="42064" spans="1:1" hidden="1">
      <c r="A42064" s="143"/>
    </row>
    <row r="42065" spans="1:1" hidden="1">
      <c r="A42065" s="143"/>
    </row>
    <row r="42066" spans="1:1" hidden="1">
      <c r="A42066" s="143"/>
    </row>
    <row r="42067" spans="1:1" hidden="1">
      <c r="A42067" s="143"/>
    </row>
    <row r="42068" spans="1:1" hidden="1">
      <c r="A42068" s="143"/>
    </row>
    <row r="42069" spans="1:1" hidden="1">
      <c r="A42069" s="143"/>
    </row>
    <row r="42070" spans="1:1" hidden="1">
      <c r="A42070" s="143"/>
    </row>
    <row r="42071" spans="1:1" hidden="1">
      <c r="A42071" s="143"/>
    </row>
    <row r="42072" spans="1:1" hidden="1">
      <c r="A42072" s="143"/>
    </row>
    <row r="42073" spans="1:1" hidden="1">
      <c r="A42073" s="143"/>
    </row>
    <row r="42074" spans="1:1" hidden="1">
      <c r="A42074" s="143"/>
    </row>
    <row r="42075" spans="1:1" hidden="1">
      <c r="A42075" s="143"/>
    </row>
    <row r="42076" spans="1:1" hidden="1">
      <c r="A42076" s="164"/>
    </row>
    <row r="42077" spans="1:1" hidden="1">
      <c r="A42077" s="164"/>
    </row>
    <row r="42078" spans="1:1" hidden="1">
      <c r="A42078" s="143"/>
    </row>
    <row r="42079" spans="1:1" hidden="1">
      <c r="A42079" s="164"/>
    </row>
    <row r="42080" spans="1:1" hidden="1">
      <c r="A42080" s="164"/>
    </row>
    <row r="42081" spans="1:1" hidden="1">
      <c r="A42081" s="143"/>
    </row>
    <row r="42082" spans="1:1" hidden="1">
      <c r="A42082" s="143"/>
    </row>
    <row r="42083" spans="1:1" ht="13.5" hidden="1" thickBot="1">
      <c r="A42083" s="514"/>
    </row>
    <row r="42084" spans="1:1" hidden="1">
      <c r="A42084" s="164"/>
    </row>
    <row r="42085" spans="1:1" hidden="1">
      <c r="A42085" s="164"/>
    </row>
    <row r="42086" spans="1:1" hidden="1">
      <c r="A42086" s="522"/>
    </row>
    <row r="42087" spans="1:1" hidden="1">
      <c r="A42087" s="118"/>
    </row>
    <row r="42088" spans="1:1" hidden="1">
      <c r="A42088" s="118"/>
    </row>
    <row r="42089" spans="1:1" hidden="1">
      <c r="A42089" s="118"/>
    </row>
    <row r="42090" spans="1:1" ht="15.75" hidden="1">
      <c r="A42090" s="241"/>
    </row>
    <row r="42091" spans="1:1" ht="15.75" hidden="1">
      <c r="A42091" s="241"/>
    </row>
    <row r="42092" spans="1:1" ht="15.75" hidden="1">
      <c r="A42092" s="241"/>
    </row>
    <row r="42093" spans="1:1" ht="15.75" hidden="1">
      <c r="A42093" s="241"/>
    </row>
    <row r="42094" spans="1:1" ht="15.75" hidden="1">
      <c r="A42094" s="241"/>
    </row>
    <row r="42095" spans="1:1" ht="15.75" hidden="1">
      <c r="A42095" s="241"/>
    </row>
    <row r="42096" spans="1:1" ht="15.75" hidden="1">
      <c r="A42096" s="241"/>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21"/>
    </row>
    <row r="42120" spans="1:1" hidden="1">
      <c r="A42120" s="163"/>
    </row>
    <row r="42121" spans="1:1" hidden="1">
      <c r="A42121" s="143"/>
    </row>
    <row r="42122" spans="1:1" hidden="1">
      <c r="A42122" s="143"/>
    </row>
    <row r="42123" spans="1:1" hidden="1">
      <c r="A42123" s="143"/>
    </row>
    <row r="42124" spans="1:1" hidden="1">
      <c r="A42124" s="143"/>
    </row>
    <row r="42125" spans="1:1" hidden="1">
      <c r="A42125" s="143"/>
    </row>
    <row r="42126" spans="1:1" hidden="1">
      <c r="A42126" s="143"/>
    </row>
    <row r="42127" spans="1:1" hidden="1">
      <c r="A42127" s="143"/>
    </row>
    <row r="42128" spans="1:1" hidden="1">
      <c r="A42128" s="143"/>
    </row>
    <row r="42129" spans="1:1" hidden="1">
      <c r="A42129" s="143"/>
    </row>
    <row r="42130" spans="1:1" hidden="1">
      <c r="A42130" s="143"/>
    </row>
    <row r="42131" spans="1:1" hidden="1">
      <c r="A42131" s="143"/>
    </row>
    <row r="42132" spans="1:1" hidden="1">
      <c r="A42132" s="143"/>
    </row>
    <row r="42133" spans="1:1" hidden="1">
      <c r="A42133" s="143"/>
    </row>
    <row r="42134" spans="1:1" hidden="1">
      <c r="A42134" s="143"/>
    </row>
    <row r="42135" spans="1:1" hidden="1">
      <c r="A42135" s="143"/>
    </row>
    <row r="42136" spans="1:1" hidden="1">
      <c r="A42136" s="143"/>
    </row>
    <row r="42137" spans="1:1" hidden="1">
      <c r="A42137" s="143"/>
    </row>
    <row r="42138" spans="1:1" hidden="1">
      <c r="A42138" s="143"/>
    </row>
    <row r="42139" spans="1:1" hidden="1">
      <c r="A42139" s="164"/>
    </row>
    <row r="42140" spans="1:1" hidden="1">
      <c r="A42140" s="164"/>
    </row>
    <row r="42141" spans="1:1" hidden="1">
      <c r="A42141" s="164"/>
    </row>
    <row r="42142" spans="1:1" hidden="1">
      <c r="A42142" s="141"/>
    </row>
    <row r="42143" spans="1:1" hidden="1">
      <c r="A42143" s="141"/>
    </row>
    <row r="42144" spans="1:1" hidden="1">
      <c r="A42144" s="141"/>
    </row>
    <row r="42145" spans="1:1" hidden="1">
      <c r="A42145" s="143"/>
    </row>
    <row r="42146" spans="1:1" hidden="1">
      <c r="A42146" s="143"/>
    </row>
    <row r="42147" spans="1:1" hidden="1">
      <c r="A42147" s="143"/>
    </row>
    <row r="42148" spans="1:1" hidden="1">
      <c r="A42148" s="143"/>
    </row>
    <row r="42149" spans="1:1" hidden="1">
      <c r="A42149" s="143"/>
    </row>
    <row r="42150" spans="1:1" hidden="1">
      <c r="A42150" s="143"/>
    </row>
    <row r="42151" spans="1:1" hidden="1">
      <c r="A42151" s="143"/>
    </row>
    <row r="42152" spans="1:1" hidden="1">
      <c r="A42152" s="143"/>
    </row>
    <row r="42153" spans="1:1" hidden="1">
      <c r="A42153" s="143"/>
    </row>
    <row r="42154" spans="1:1" hidden="1">
      <c r="A42154" s="143"/>
    </row>
    <row r="42155" spans="1:1" hidden="1">
      <c r="A42155" s="143"/>
    </row>
    <row r="42156" spans="1:1" hidden="1">
      <c r="A42156" s="143"/>
    </row>
    <row r="42157" spans="1:1" hidden="1">
      <c r="A42157" s="141"/>
    </row>
    <row r="42158" spans="1:1" hidden="1">
      <c r="A42158" s="141"/>
    </row>
    <row r="42159" spans="1:1" hidden="1">
      <c r="A42159" s="143"/>
    </row>
    <row r="42160" spans="1:1" hidden="1">
      <c r="A42160" s="143"/>
    </row>
    <row r="42161" spans="1:1" hidden="1">
      <c r="A42161" s="143"/>
    </row>
    <row r="42162" spans="1:1" ht="15.75" hidden="1">
      <c r="A42162" s="100"/>
    </row>
    <row r="42163" spans="1:1" hidden="1">
      <c r="A42163" s="143"/>
    </row>
    <row r="42164" spans="1:1" hidden="1">
      <c r="A42164" s="143"/>
    </row>
    <row r="42165" spans="1:1" hidden="1">
      <c r="A42165" s="143"/>
    </row>
    <row r="42166" spans="1:1" hidden="1">
      <c r="A42166" s="143"/>
    </row>
    <row r="42167" spans="1:1" hidden="1">
      <c r="A42167" s="143"/>
    </row>
    <row r="42168" spans="1:1" hidden="1">
      <c r="A42168" s="143"/>
    </row>
    <row r="42169" spans="1:1" hidden="1">
      <c r="A42169" s="143"/>
    </row>
    <row r="42170" spans="1:1" hidden="1">
      <c r="A42170" s="143"/>
    </row>
    <row r="42171" spans="1:1" hidden="1">
      <c r="A42171" s="143"/>
    </row>
    <row r="42172" spans="1:1" hidden="1">
      <c r="A42172" s="143"/>
    </row>
    <row r="42173" spans="1:1" hidden="1">
      <c r="A42173" s="143"/>
    </row>
    <row r="42174" spans="1:1" hidden="1">
      <c r="A42174" s="143"/>
    </row>
    <row r="42175" spans="1:1" hidden="1">
      <c r="A42175" s="143"/>
    </row>
    <row r="42176" spans="1:1" hidden="1">
      <c r="A42176" s="143"/>
    </row>
    <row r="42177" spans="1:1" hidden="1">
      <c r="A42177" s="164"/>
    </row>
    <row r="42178" spans="1:1" hidden="1">
      <c r="A42178" s="164"/>
    </row>
    <row r="42179" spans="1:1" hidden="1">
      <c r="A42179" s="143"/>
    </row>
    <row r="42180" spans="1:1" hidden="1">
      <c r="A42180" s="164"/>
    </row>
    <row r="42181" spans="1:1" hidden="1">
      <c r="A42181" s="164"/>
    </row>
    <row r="42182" spans="1:1" hidden="1">
      <c r="A42182" s="143"/>
    </row>
    <row r="42183" spans="1:1" hidden="1">
      <c r="A42183" s="143"/>
    </row>
    <row r="42184" spans="1:1" ht="13.5" hidden="1" thickBot="1">
      <c r="A42184" s="514"/>
    </row>
    <row r="42185" spans="1:1" hidden="1">
      <c r="A42185" s="164"/>
    </row>
    <row r="42186" spans="1:1" hidden="1">
      <c r="A42186" s="164"/>
    </row>
    <row r="42187" spans="1:1" hidden="1">
      <c r="A42187" s="522"/>
    </row>
    <row r="42188" spans="1:1" hidden="1">
      <c r="A42188" s="118"/>
    </row>
    <row r="42189" spans="1:1" hidden="1">
      <c r="A42189" s="118"/>
    </row>
    <row r="42190" spans="1:1" hidden="1">
      <c r="A42190" s="118"/>
    </row>
    <row r="42191" spans="1:1" ht="15.75" hidden="1">
      <c r="A42191" s="241"/>
    </row>
    <row r="42192" spans="1:1" ht="15.75" hidden="1">
      <c r="A42192" s="241"/>
    </row>
    <row r="42193" spans="1:1" ht="15.75" hidden="1">
      <c r="A42193" s="241"/>
    </row>
    <row r="42194" spans="1:1" ht="15.75" hidden="1">
      <c r="A42194" s="241"/>
    </row>
    <row r="42195" spans="1:1" ht="15.75" hidden="1">
      <c r="A42195" s="241"/>
    </row>
    <row r="42196" spans="1:1" ht="15.75" hidden="1">
      <c r="A42196" s="241"/>
    </row>
    <row r="42197" spans="1:1" ht="15.75" hidden="1">
      <c r="A42197" s="241"/>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21"/>
    </row>
    <row r="42221" spans="1:1" hidden="1">
      <c r="A42221" s="163"/>
    </row>
    <row r="42222" spans="1:1" hidden="1">
      <c r="A42222" s="143"/>
    </row>
    <row r="42223" spans="1:1" hidden="1">
      <c r="A42223" s="143"/>
    </row>
    <row r="42224" spans="1:1" hidden="1">
      <c r="A42224" s="143"/>
    </row>
    <row r="42225" spans="1:1" hidden="1">
      <c r="A42225" s="143"/>
    </row>
    <row r="42226" spans="1:1" hidden="1">
      <c r="A42226" s="143"/>
    </row>
    <row r="42227" spans="1:1" hidden="1">
      <c r="A42227" s="143"/>
    </row>
    <row r="42228" spans="1:1" hidden="1">
      <c r="A42228" s="143"/>
    </row>
    <row r="42229" spans="1:1" hidden="1">
      <c r="A42229" s="143"/>
    </row>
    <row r="42230" spans="1:1" hidden="1">
      <c r="A42230" s="143"/>
    </row>
    <row r="42231" spans="1:1" hidden="1">
      <c r="A42231" s="143"/>
    </row>
    <row r="42232" spans="1:1" hidden="1">
      <c r="A42232" s="143"/>
    </row>
    <row r="42233" spans="1:1" hidden="1">
      <c r="A42233" s="143"/>
    </row>
    <row r="42234" spans="1:1" hidden="1">
      <c r="A42234" s="143"/>
    </row>
    <row r="42235" spans="1:1" hidden="1">
      <c r="A42235" s="143"/>
    </row>
    <row r="42236" spans="1:1" hidden="1">
      <c r="A42236" s="143"/>
    </row>
    <row r="42237" spans="1:1" hidden="1">
      <c r="A42237" s="143"/>
    </row>
    <row r="42238" spans="1:1" hidden="1">
      <c r="A42238" s="143"/>
    </row>
    <row r="42239" spans="1:1" hidden="1">
      <c r="A42239" s="143"/>
    </row>
    <row r="42240" spans="1:1" hidden="1">
      <c r="A42240" s="164"/>
    </row>
    <row r="42241" spans="1:1" hidden="1">
      <c r="A42241" s="164"/>
    </row>
    <row r="42242" spans="1:1" hidden="1">
      <c r="A42242" s="164"/>
    </row>
    <row r="42243" spans="1:1" hidden="1">
      <c r="A42243" s="141"/>
    </row>
    <row r="42244" spans="1:1" hidden="1">
      <c r="A42244" s="141"/>
    </row>
    <row r="42245" spans="1:1" hidden="1">
      <c r="A42245" s="141"/>
    </row>
    <row r="42246" spans="1:1" hidden="1">
      <c r="A42246" s="143"/>
    </row>
    <row r="42247" spans="1:1" hidden="1">
      <c r="A42247" s="143"/>
    </row>
    <row r="42248" spans="1:1" hidden="1">
      <c r="A42248" s="143"/>
    </row>
    <row r="42249" spans="1:1" hidden="1">
      <c r="A42249" s="143"/>
    </row>
    <row r="42250" spans="1:1" hidden="1">
      <c r="A42250" s="143"/>
    </row>
    <row r="42251" spans="1:1" hidden="1">
      <c r="A42251" s="143"/>
    </row>
    <row r="42252" spans="1:1" hidden="1">
      <c r="A42252" s="143"/>
    </row>
    <row r="42253" spans="1:1" hidden="1">
      <c r="A42253" s="143"/>
    </row>
    <row r="42254" spans="1:1" hidden="1">
      <c r="A42254" s="143"/>
    </row>
    <row r="42255" spans="1:1" hidden="1">
      <c r="A42255" s="143"/>
    </row>
    <row r="42256" spans="1:1" hidden="1">
      <c r="A42256" s="143"/>
    </row>
    <row r="42257" spans="1:1" hidden="1">
      <c r="A42257" s="143"/>
    </row>
    <row r="42258" spans="1:1" hidden="1">
      <c r="A42258" s="141"/>
    </row>
    <row r="42259" spans="1:1" hidden="1">
      <c r="A42259" s="141"/>
    </row>
    <row r="42260" spans="1:1" hidden="1">
      <c r="A42260" s="143"/>
    </row>
    <row r="42261" spans="1:1" hidden="1">
      <c r="A42261" s="143"/>
    </row>
    <row r="42262" spans="1:1" hidden="1">
      <c r="A42262" s="143"/>
    </row>
    <row r="42263" spans="1:1" ht="15.75" hidden="1">
      <c r="A42263" s="100"/>
    </row>
    <row r="42264" spans="1:1" hidden="1">
      <c r="A42264" s="143"/>
    </row>
    <row r="42265" spans="1:1" hidden="1">
      <c r="A42265" s="143"/>
    </row>
    <row r="42266" spans="1:1" hidden="1">
      <c r="A42266" s="143"/>
    </row>
    <row r="42267" spans="1:1" hidden="1">
      <c r="A42267" s="143"/>
    </row>
    <row r="42268" spans="1:1" hidden="1">
      <c r="A42268" s="143"/>
    </row>
    <row r="42269" spans="1:1" hidden="1">
      <c r="A42269" s="143"/>
    </row>
    <row r="42270" spans="1:1" hidden="1">
      <c r="A42270" s="143"/>
    </row>
    <row r="42271" spans="1:1" hidden="1">
      <c r="A42271" s="143"/>
    </row>
    <row r="42272" spans="1:1" hidden="1">
      <c r="A42272" s="143"/>
    </row>
    <row r="42273" spans="1:1" hidden="1">
      <c r="A42273" s="143"/>
    </row>
    <row r="42274" spans="1:1" hidden="1">
      <c r="A42274" s="143"/>
    </row>
    <row r="42275" spans="1:1" hidden="1">
      <c r="A42275" s="143"/>
    </row>
    <row r="42276" spans="1:1" hidden="1">
      <c r="A42276" s="143"/>
    </row>
    <row r="42277" spans="1:1" hidden="1">
      <c r="A42277" s="143"/>
    </row>
    <row r="42278" spans="1:1" hidden="1">
      <c r="A42278" s="164"/>
    </row>
    <row r="42279" spans="1:1" hidden="1">
      <c r="A42279" s="164"/>
    </row>
    <row r="42280" spans="1:1" hidden="1">
      <c r="A42280" s="143"/>
    </row>
    <row r="42281" spans="1:1" hidden="1">
      <c r="A42281" s="164"/>
    </row>
    <row r="42282" spans="1:1" hidden="1">
      <c r="A42282" s="164"/>
    </row>
    <row r="42283" spans="1:1" hidden="1">
      <c r="A42283" s="143"/>
    </row>
    <row r="42284" spans="1:1" hidden="1">
      <c r="A42284" s="143"/>
    </row>
    <row r="42285" spans="1:1" ht="13.5" hidden="1" thickBot="1">
      <c r="A42285" s="514"/>
    </row>
    <row r="42286" spans="1:1" hidden="1">
      <c r="A42286" s="164"/>
    </row>
    <row r="42287" spans="1:1" hidden="1">
      <c r="A42287" s="164"/>
    </row>
    <row r="42288" spans="1:1" hidden="1">
      <c r="A42288" s="522"/>
    </row>
    <row r="42289" spans="1:1" hidden="1">
      <c r="A42289" s="118"/>
    </row>
    <row r="42290" spans="1:1" hidden="1">
      <c r="A42290" s="118"/>
    </row>
    <row r="42291" spans="1:1" hidden="1">
      <c r="A42291" s="118"/>
    </row>
    <row r="42292" spans="1:1" ht="15.75" hidden="1">
      <c r="A42292" s="241"/>
    </row>
    <row r="42293" spans="1:1" ht="15.75" hidden="1">
      <c r="A42293" s="241"/>
    </row>
    <row r="42294" spans="1:1" ht="15.75" hidden="1">
      <c r="A42294" s="241"/>
    </row>
    <row r="42295" spans="1:1" ht="15.75" hidden="1">
      <c r="A42295" s="241"/>
    </row>
    <row r="42296" spans="1:1" ht="15.75" hidden="1">
      <c r="A42296" s="241"/>
    </row>
    <row r="42297" spans="1:1" ht="15.75" hidden="1">
      <c r="A42297" s="241"/>
    </row>
    <row r="42298" spans="1:1" ht="15.75" hidden="1">
      <c r="A42298" s="241"/>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21"/>
    </row>
    <row r="42322" spans="1:1" hidden="1">
      <c r="A42322" s="163"/>
    </row>
    <row r="42323" spans="1:1" hidden="1">
      <c r="A42323" s="143"/>
    </row>
    <row r="42324" spans="1:1" hidden="1">
      <c r="A42324" s="143"/>
    </row>
    <row r="42325" spans="1:1" hidden="1">
      <c r="A42325" s="143"/>
    </row>
    <row r="42326" spans="1:1" hidden="1">
      <c r="A42326" s="143"/>
    </row>
    <row r="42327" spans="1:1" hidden="1">
      <c r="A42327" s="143"/>
    </row>
    <row r="42328" spans="1:1" hidden="1">
      <c r="A42328" s="143"/>
    </row>
    <row r="42329" spans="1:1" hidden="1">
      <c r="A42329" s="143"/>
    </row>
    <row r="42330" spans="1:1" hidden="1">
      <c r="A42330" s="143"/>
    </row>
    <row r="42331" spans="1:1" hidden="1">
      <c r="A42331" s="143"/>
    </row>
    <row r="42332" spans="1:1" hidden="1">
      <c r="A42332" s="143"/>
    </row>
    <row r="42333" spans="1:1" hidden="1">
      <c r="A42333" s="143"/>
    </row>
    <row r="42334" spans="1:1" hidden="1">
      <c r="A42334" s="143"/>
    </row>
    <row r="42335" spans="1:1" hidden="1">
      <c r="A42335" s="143"/>
    </row>
    <row r="42336" spans="1:1" hidden="1">
      <c r="A42336" s="143"/>
    </row>
    <row r="42337" spans="1:1" hidden="1">
      <c r="A42337" s="143"/>
    </row>
    <row r="42338" spans="1:1" hidden="1">
      <c r="A42338" s="143"/>
    </row>
    <row r="42339" spans="1:1" hidden="1">
      <c r="A42339" s="143"/>
    </row>
    <row r="42340" spans="1:1" hidden="1">
      <c r="A42340" s="143"/>
    </row>
    <row r="42341" spans="1:1" hidden="1">
      <c r="A42341" s="164"/>
    </row>
    <row r="42342" spans="1:1" hidden="1">
      <c r="A42342" s="164"/>
    </row>
    <row r="42343" spans="1:1" hidden="1">
      <c r="A42343" s="164"/>
    </row>
    <row r="42344" spans="1:1" hidden="1">
      <c r="A42344" s="141"/>
    </row>
    <row r="42345" spans="1:1" hidden="1">
      <c r="A42345" s="141"/>
    </row>
    <row r="42346" spans="1:1" hidden="1">
      <c r="A42346" s="141"/>
    </row>
    <row r="42347" spans="1:1" hidden="1">
      <c r="A42347" s="143"/>
    </row>
    <row r="42348" spans="1:1" hidden="1">
      <c r="A42348" s="143"/>
    </row>
    <row r="42349" spans="1:1" hidden="1">
      <c r="A42349" s="143"/>
    </row>
    <row r="42350" spans="1:1" hidden="1">
      <c r="A42350" s="143"/>
    </row>
    <row r="42351" spans="1:1" hidden="1">
      <c r="A42351" s="143"/>
    </row>
    <row r="42352" spans="1:1" hidden="1">
      <c r="A42352" s="143"/>
    </row>
    <row r="42353" spans="1:1" hidden="1">
      <c r="A42353" s="143"/>
    </row>
    <row r="42354" spans="1:1" hidden="1">
      <c r="A42354" s="143"/>
    </row>
    <row r="42355" spans="1:1" hidden="1">
      <c r="A42355" s="143"/>
    </row>
    <row r="42356" spans="1:1" hidden="1">
      <c r="A42356" s="143"/>
    </row>
    <row r="42357" spans="1:1" hidden="1">
      <c r="A42357" s="143"/>
    </row>
    <row r="42358" spans="1:1" hidden="1">
      <c r="A42358" s="143"/>
    </row>
    <row r="42359" spans="1:1" hidden="1">
      <c r="A42359" s="141"/>
    </row>
    <row r="42360" spans="1:1" hidden="1">
      <c r="A42360" s="141"/>
    </row>
    <row r="42361" spans="1:1" hidden="1">
      <c r="A42361" s="143"/>
    </row>
    <row r="42362" spans="1:1" hidden="1">
      <c r="A42362" s="143"/>
    </row>
    <row r="42363" spans="1:1" hidden="1">
      <c r="A42363" s="143"/>
    </row>
    <row r="42364" spans="1:1" ht="15.75" hidden="1">
      <c r="A42364" s="100"/>
    </row>
    <row r="42365" spans="1:1" hidden="1">
      <c r="A42365" s="143"/>
    </row>
    <row r="42366" spans="1:1" hidden="1">
      <c r="A42366" s="143"/>
    </row>
    <row r="42367" spans="1:1" hidden="1">
      <c r="A42367" s="143"/>
    </row>
    <row r="42368" spans="1:1" hidden="1">
      <c r="A42368" s="143"/>
    </row>
    <row r="42369" spans="1:1" hidden="1">
      <c r="A42369" s="143"/>
    </row>
    <row r="42370" spans="1:1" hidden="1">
      <c r="A42370" s="143"/>
    </row>
    <row r="42371" spans="1:1" hidden="1">
      <c r="A42371" s="143"/>
    </row>
    <row r="42372" spans="1:1" hidden="1">
      <c r="A42372" s="143"/>
    </row>
    <row r="42373" spans="1:1" hidden="1">
      <c r="A42373" s="143"/>
    </row>
    <row r="42374" spans="1:1" hidden="1">
      <c r="A42374" s="143"/>
    </row>
    <row r="42375" spans="1:1" hidden="1">
      <c r="A42375" s="143"/>
    </row>
    <row r="42376" spans="1:1" hidden="1">
      <c r="A42376" s="143"/>
    </row>
    <row r="42377" spans="1:1" hidden="1">
      <c r="A42377" s="143"/>
    </row>
    <row r="42378" spans="1:1" hidden="1">
      <c r="A42378" s="143"/>
    </row>
    <row r="42379" spans="1:1" hidden="1">
      <c r="A42379" s="164"/>
    </row>
    <row r="42380" spans="1:1" hidden="1">
      <c r="A42380" s="164"/>
    </row>
    <row r="42381" spans="1:1" hidden="1">
      <c r="A42381" s="143"/>
    </row>
    <row r="42382" spans="1:1" hidden="1">
      <c r="A42382" s="164"/>
    </row>
    <row r="42383" spans="1:1" hidden="1">
      <c r="A42383" s="164"/>
    </row>
    <row r="42384" spans="1:1" hidden="1">
      <c r="A42384" s="143"/>
    </row>
    <row r="42385" spans="1:1" hidden="1">
      <c r="A42385" s="143"/>
    </row>
    <row r="42386" spans="1:1" ht="13.5" hidden="1" thickBot="1">
      <c r="A42386" s="514"/>
    </row>
    <row r="42387" spans="1:1" hidden="1">
      <c r="A42387" s="164"/>
    </row>
    <row r="42388" spans="1:1" hidden="1">
      <c r="A42388" s="164"/>
    </row>
    <row r="42389" spans="1:1" hidden="1">
      <c r="A42389" s="522"/>
    </row>
    <row r="42390" spans="1:1" hidden="1">
      <c r="A42390" s="118"/>
    </row>
    <row r="42391" spans="1:1" hidden="1">
      <c r="A42391" s="118"/>
    </row>
    <row r="42392" spans="1:1" hidden="1">
      <c r="A42392" s="118"/>
    </row>
    <row r="42393" spans="1:1" ht="15.75" hidden="1">
      <c r="A42393" s="241"/>
    </row>
    <row r="42394" spans="1:1" ht="15.75" hidden="1">
      <c r="A42394" s="241"/>
    </row>
    <row r="42395" spans="1:1" ht="15.75" hidden="1">
      <c r="A42395" s="241"/>
    </row>
    <row r="42396" spans="1:1" ht="15.75" hidden="1">
      <c r="A42396" s="241"/>
    </row>
    <row r="42397" spans="1:1" ht="15.75" hidden="1">
      <c r="A42397" s="241"/>
    </row>
    <row r="42398" spans="1:1" ht="15.75" hidden="1">
      <c r="A42398" s="241"/>
    </row>
    <row r="42399" spans="1:1" ht="15.75" hidden="1">
      <c r="A42399" s="241"/>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21"/>
    </row>
    <row r="42423" spans="1:1" hidden="1">
      <c r="A42423" s="163"/>
    </row>
    <row r="42424" spans="1:1" hidden="1">
      <c r="A42424" s="143"/>
    </row>
    <row r="42425" spans="1:1" hidden="1">
      <c r="A42425" s="143"/>
    </row>
    <row r="42426" spans="1:1" hidden="1">
      <c r="A42426" s="143"/>
    </row>
    <row r="42427" spans="1:1" hidden="1">
      <c r="A42427" s="143"/>
    </row>
    <row r="42428" spans="1:1" hidden="1">
      <c r="A42428" s="143"/>
    </row>
    <row r="42429" spans="1:1" hidden="1">
      <c r="A42429" s="143"/>
    </row>
    <row r="42430" spans="1:1" hidden="1">
      <c r="A42430" s="143"/>
    </row>
    <row r="42431" spans="1:1" hidden="1">
      <c r="A42431" s="143"/>
    </row>
    <row r="42432" spans="1:1" hidden="1">
      <c r="A42432" s="143"/>
    </row>
    <row r="42433" spans="1:1" hidden="1">
      <c r="A42433" s="143"/>
    </row>
    <row r="42434" spans="1:1" hidden="1">
      <c r="A42434" s="143"/>
    </row>
    <row r="42435" spans="1:1" hidden="1">
      <c r="A42435" s="143"/>
    </row>
    <row r="42436" spans="1:1" hidden="1">
      <c r="A42436" s="143"/>
    </row>
    <row r="42437" spans="1:1" hidden="1">
      <c r="A42437" s="143"/>
    </row>
    <row r="42438" spans="1:1" hidden="1">
      <c r="A42438" s="143"/>
    </row>
    <row r="42439" spans="1:1" hidden="1">
      <c r="A42439" s="143"/>
    </row>
    <row r="42440" spans="1:1" hidden="1">
      <c r="A42440" s="143"/>
    </row>
    <row r="42441" spans="1:1" hidden="1">
      <c r="A42441" s="143"/>
    </row>
    <row r="42442" spans="1:1" hidden="1">
      <c r="A42442" s="164"/>
    </row>
    <row r="42443" spans="1:1" hidden="1">
      <c r="A42443" s="164"/>
    </row>
    <row r="42444" spans="1:1" hidden="1">
      <c r="A42444" s="164"/>
    </row>
    <row r="42445" spans="1:1" hidden="1">
      <c r="A42445" s="141"/>
    </row>
    <row r="42446" spans="1:1" hidden="1">
      <c r="A42446" s="141"/>
    </row>
    <row r="42447" spans="1:1" hidden="1">
      <c r="A42447" s="141"/>
    </row>
    <row r="42448" spans="1:1" hidden="1">
      <c r="A42448" s="143"/>
    </row>
    <row r="42449" spans="1:1" hidden="1">
      <c r="A42449" s="143"/>
    </row>
    <row r="42450" spans="1:1" hidden="1">
      <c r="A42450" s="143"/>
    </row>
    <row r="42451" spans="1:1" hidden="1">
      <c r="A42451" s="143"/>
    </row>
    <row r="42452" spans="1:1" hidden="1">
      <c r="A42452" s="143"/>
    </row>
    <row r="42453" spans="1:1" hidden="1">
      <c r="A42453" s="143"/>
    </row>
    <row r="42454" spans="1:1" hidden="1">
      <c r="A42454" s="143"/>
    </row>
    <row r="42455" spans="1:1" hidden="1">
      <c r="A42455" s="143"/>
    </row>
    <row r="42456" spans="1:1" hidden="1">
      <c r="A42456" s="143"/>
    </row>
    <row r="42457" spans="1:1" hidden="1">
      <c r="A42457" s="143"/>
    </row>
    <row r="42458" spans="1:1" hidden="1">
      <c r="A42458" s="143"/>
    </row>
    <row r="42459" spans="1:1" hidden="1">
      <c r="A42459" s="143"/>
    </row>
    <row r="42460" spans="1:1" hidden="1">
      <c r="A42460" s="141"/>
    </row>
    <row r="42461" spans="1:1" hidden="1">
      <c r="A42461" s="141"/>
    </row>
    <row r="42462" spans="1:1" hidden="1">
      <c r="A42462" s="143"/>
    </row>
    <row r="42463" spans="1:1" hidden="1">
      <c r="A42463" s="143"/>
    </row>
    <row r="42464" spans="1:1" hidden="1">
      <c r="A42464" s="143"/>
    </row>
    <row r="42465" spans="1:1" ht="15.75" hidden="1">
      <c r="A42465" s="100"/>
    </row>
    <row r="42466" spans="1:1" hidden="1">
      <c r="A42466" s="143"/>
    </row>
    <row r="42467" spans="1:1" hidden="1">
      <c r="A42467" s="143"/>
    </row>
    <row r="42468" spans="1:1" hidden="1">
      <c r="A42468" s="143"/>
    </row>
    <row r="42469" spans="1:1" hidden="1">
      <c r="A42469" s="143"/>
    </row>
    <row r="42470" spans="1:1" hidden="1">
      <c r="A42470" s="143"/>
    </row>
    <row r="42471" spans="1:1" hidden="1">
      <c r="A42471" s="143"/>
    </row>
    <row r="42472" spans="1:1" hidden="1">
      <c r="A42472" s="143"/>
    </row>
    <row r="42473" spans="1:1" hidden="1">
      <c r="A42473" s="143"/>
    </row>
    <row r="42474" spans="1:1" hidden="1">
      <c r="A42474" s="143"/>
    </row>
    <row r="42475" spans="1:1" hidden="1">
      <c r="A42475" s="143"/>
    </row>
    <row r="42476" spans="1:1" hidden="1">
      <c r="A42476" s="143"/>
    </row>
    <row r="42477" spans="1:1" hidden="1">
      <c r="A42477" s="143"/>
    </row>
    <row r="42478" spans="1:1" hidden="1">
      <c r="A42478" s="143"/>
    </row>
    <row r="42479" spans="1:1" hidden="1">
      <c r="A42479" s="143"/>
    </row>
    <row r="42480" spans="1:1" hidden="1">
      <c r="A42480" s="164"/>
    </row>
    <row r="42481" spans="1:1" hidden="1">
      <c r="A42481" s="164"/>
    </row>
    <row r="42482" spans="1:1" hidden="1">
      <c r="A42482" s="143"/>
    </row>
    <row r="42483" spans="1:1" hidden="1">
      <c r="A42483" s="164"/>
    </row>
    <row r="42484" spans="1:1" hidden="1">
      <c r="A42484" s="164"/>
    </row>
    <row r="42485" spans="1:1" hidden="1">
      <c r="A42485" s="143"/>
    </row>
    <row r="42486" spans="1:1" hidden="1">
      <c r="A42486" s="143"/>
    </row>
    <row r="42487" spans="1:1" ht="13.5" hidden="1" thickBot="1">
      <c r="A42487" s="514"/>
    </row>
    <row r="42488" spans="1:1" hidden="1">
      <c r="A42488" s="164"/>
    </row>
    <row r="42489" spans="1:1" hidden="1">
      <c r="A42489" s="164"/>
    </row>
    <row r="42490" spans="1:1" hidden="1">
      <c r="A42490" s="522"/>
    </row>
    <row r="42491" spans="1:1" hidden="1">
      <c r="A42491" s="118"/>
    </row>
    <row r="42492" spans="1:1" hidden="1">
      <c r="A42492" s="118"/>
    </row>
    <row r="42493" spans="1:1" hidden="1">
      <c r="A42493" s="118"/>
    </row>
    <row r="42494" spans="1:1" ht="15.75" hidden="1">
      <c r="A42494" s="241"/>
    </row>
    <row r="42495" spans="1:1" ht="15.75" hidden="1">
      <c r="A42495" s="241"/>
    </row>
    <row r="42496" spans="1:1" ht="15.75" hidden="1">
      <c r="A42496" s="241"/>
    </row>
    <row r="42497" spans="1:1" ht="15.75" hidden="1">
      <c r="A42497" s="241"/>
    </row>
    <row r="42498" spans="1:1" ht="15.75" hidden="1">
      <c r="A42498" s="241"/>
    </row>
    <row r="42499" spans="1:1" ht="15.75" hidden="1">
      <c r="A42499" s="241"/>
    </row>
    <row r="42500" spans="1:1" ht="15.75" hidden="1">
      <c r="A42500" s="241"/>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21"/>
    </row>
    <row r="42524" spans="1:1" hidden="1">
      <c r="A42524" s="163"/>
    </row>
    <row r="42525" spans="1:1" hidden="1">
      <c r="A42525" s="143"/>
    </row>
    <row r="42526" spans="1:1" hidden="1">
      <c r="A42526" s="143"/>
    </row>
    <row r="42527" spans="1:1" hidden="1">
      <c r="A42527" s="143"/>
    </row>
    <row r="42528" spans="1:1" hidden="1">
      <c r="A42528" s="143"/>
    </row>
    <row r="42529" spans="1:1" hidden="1">
      <c r="A42529" s="143"/>
    </row>
    <row r="42530" spans="1:1" hidden="1">
      <c r="A42530" s="143"/>
    </row>
    <row r="42531" spans="1:1" hidden="1">
      <c r="A42531" s="143"/>
    </row>
    <row r="42532" spans="1:1" hidden="1">
      <c r="A42532" s="143"/>
    </row>
    <row r="42533" spans="1:1" hidden="1">
      <c r="A42533" s="143"/>
    </row>
    <row r="42534" spans="1:1" hidden="1">
      <c r="A42534" s="143"/>
    </row>
    <row r="42535" spans="1:1" hidden="1">
      <c r="A42535" s="143"/>
    </row>
    <row r="42536" spans="1:1" hidden="1">
      <c r="A42536" s="143"/>
    </row>
    <row r="42537" spans="1:1" hidden="1">
      <c r="A42537" s="143"/>
    </row>
    <row r="42538" spans="1:1" hidden="1">
      <c r="A42538" s="143"/>
    </row>
    <row r="42539" spans="1:1" hidden="1">
      <c r="A42539" s="143"/>
    </row>
    <row r="42540" spans="1:1" hidden="1">
      <c r="A42540" s="143"/>
    </row>
    <row r="42541" spans="1:1" hidden="1">
      <c r="A42541" s="143"/>
    </row>
    <row r="42542" spans="1:1" hidden="1">
      <c r="A42542" s="143"/>
    </row>
    <row r="42543" spans="1:1" hidden="1">
      <c r="A42543" s="164"/>
    </row>
    <row r="42544" spans="1:1" hidden="1">
      <c r="A42544" s="164"/>
    </row>
    <row r="42545" spans="1:1" hidden="1">
      <c r="A42545" s="164"/>
    </row>
    <row r="42546" spans="1:1" hidden="1">
      <c r="A42546" s="141"/>
    </row>
    <row r="42547" spans="1:1" hidden="1">
      <c r="A42547" s="141"/>
    </row>
    <row r="42548" spans="1:1" hidden="1">
      <c r="A42548" s="141"/>
    </row>
    <row r="42549" spans="1:1" hidden="1">
      <c r="A42549" s="143"/>
    </row>
    <row r="42550" spans="1:1" hidden="1">
      <c r="A42550" s="143"/>
    </row>
    <row r="42551" spans="1:1" hidden="1">
      <c r="A42551" s="143"/>
    </row>
    <row r="42552" spans="1:1" hidden="1">
      <c r="A42552" s="143"/>
    </row>
    <row r="42553" spans="1:1" hidden="1">
      <c r="A42553" s="143"/>
    </row>
    <row r="42554" spans="1:1" hidden="1">
      <c r="A42554" s="143"/>
    </row>
    <row r="42555" spans="1:1" hidden="1">
      <c r="A42555" s="143"/>
    </row>
    <row r="42556" spans="1:1" hidden="1">
      <c r="A42556" s="143"/>
    </row>
    <row r="42557" spans="1:1" hidden="1">
      <c r="A42557" s="143"/>
    </row>
    <row r="42558" spans="1:1" hidden="1">
      <c r="A42558" s="143"/>
    </row>
    <row r="42559" spans="1:1" hidden="1">
      <c r="A42559" s="143"/>
    </row>
    <row r="42560" spans="1:1" hidden="1">
      <c r="A42560" s="143"/>
    </row>
    <row r="42561" spans="1:1" hidden="1">
      <c r="A42561" s="141"/>
    </row>
    <row r="42562" spans="1:1" hidden="1">
      <c r="A42562" s="141"/>
    </row>
    <row r="42563" spans="1:1" hidden="1">
      <c r="A42563" s="143"/>
    </row>
    <row r="42564" spans="1:1" hidden="1">
      <c r="A42564" s="143"/>
    </row>
    <row r="42565" spans="1:1" hidden="1">
      <c r="A42565" s="143"/>
    </row>
    <row r="42566" spans="1:1" ht="15.75" hidden="1">
      <c r="A42566" s="100"/>
    </row>
    <row r="42567" spans="1:1" hidden="1">
      <c r="A42567" s="143"/>
    </row>
    <row r="42568" spans="1:1" hidden="1">
      <c r="A42568" s="143"/>
    </row>
    <row r="42569" spans="1:1" hidden="1">
      <c r="A42569" s="143"/>
    </row>
    <row r="42570" spans="1:1" hidden="1">
      <c r="A42570" s="143"/>
    </row>
    <row r="42571" spans="1:1" hidden="1">
      <c r="A42571" s="143"/>
    </row>
    <row r="42572" spans="1:1" hidden="1">
      <c r="A42572" s="143"/>
    </row>
    <row r="42573" spans="1:1" hidden="1">
      <c r="A42573" s="143"/>
    </row>
    <row r="42574" spans="1:1" hidden="1">
      <c r="A42574" s="143"/>
    </row>
    <row r="42575" spans="1:1" hidden="1">
      <c r="A42575" s="143"/>
    </row>
    <row r="42576" spans="1:1" hidden="1">
      <c r="A42576" s="143"/>
    </row>
    <row r="42577" spans="1:1" hidden="1">
      <c r="A42577" s="143"/>
    </row>
    <row r="42578" spans="1:1" hidden="1">
      <c r="A42578" s="143"/>
    </row>
    <row r="42579" spans="1:1" hidden="1">
      <c r="A42579" s="143"/>
    </row>
    <row r="42580" spans="1:1" hidden="1">
      <c r="A42580" s="143"/>
    </row>
    <row r="42581" spans="1:1" hidden="1">
      <c r="A42581" s="164"/>
    </row>
    <row r="42582" spans="1:1" hidden="1">
      <c r="A42582" s="164"/>
    </row>
    <row r="42583" spans="1:1" hidden="1">
      <c r="A42583" s="143"/>
    </row>
    <row r="42584" spans="1:1" hidden="1">
      <c r="A42584" s="164"/>
    </row>
    <row r="42585" spans="1:1" hidden="1">
      <c r="A42585" s="164"/>
    </row>
    <row r="42586" spans="1:1" hidden="1">
      <c r="A42586" s="143"/>
    </row>
    <row r="42587" spans="1:1" hidden="1">
      <c r="A42587" s="143"/>
    </row>
    <row r="42588" spans="1:1" ht="13.5" hidden="1" thickBot="1">
      <c r="A42588" s="514"/>
    </row>
    <row r="42589" spans="1:1" hidden="1">
      <c r="A42589" s="164"/>
    </row>
    <row r="42590" spans="1:1" hidden="1">
      <c r="A42590" s="164"/>
    </row>
    <row r="42591" spans="1:1" hidden="1">
      <c r="A42591" s="522"/>
    </row>
    <row r="42592" spans="1:1" hidden="1">
      <c r="A42592" s="118"/>
    </row>
    <row r="42593" spans="1:1" hidden="1">
      <c r="A42593" s="118"/>
    </row>
    <row r="42594" spans="1:1" hidden="1">
      <c r="A42594" s="118"/>
    </row>
    <row r="42595" spans="1:1" ht="15.75" hidden="1">
      <c r="A42595" s="241"/>
    </row>
    <row r="42596" spans="1:1" ht="15.75" hidden="1">
      <c r="A42596" s="241"/>
    </row>
    <row r="42597" spans="1:1" ht="15.75" hidden="1">
      <c r="A42597" s="241"/>
    </row>
    <row r="42598" spans="1:1" ht="15.75" hidden="1">
      <c r="A42598" s="241"/>
    </row>
    <row r="42599" spans="1:1" ht="15.75" hidden="1">
      <c r="A42599" s="241"/>
    </row>
    <row r="42600" spans="1:1" ht="15.75" hidden="1">
      <c r="A42600" s="241"/>
    </row>
    <row r="42601" spans="1:1" ht="15.75" hidden="1">
      <c r="A42601" s="241"/>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21"/>
    </row>
    <row r="42625" spans="1:1" hidden="1">
      <c r="A42625" s="163"/>
    </row>
    <row r="42626" spans="1:1" hidden="1">
      <c r="A42626" s="143"/>
    </row>
    <row r="42627" spans="1:1" hidden="1">
      <c r="A42627" s="143"/>
    </row>
    <row r="42628" spans="1:1" hidden="1">
      <c r="A42628" s="143"/>
    </row>
    <row r="42629" spans="1:1" hidden="1">
      <c r="A42629" s="143"/>
    </row>
    <row r="42630" spans="1:1" hidden="1">
      <c r="A42630" s="143"/>
    </row>
    <row r="42631" spans="1:1" hidden="1">
      <c r="A42631" s="143"/>
    </row>
    <row r="42632" spans="1:1" hidden="1">
      <c r="A42632" s="143"/>
    </row>
    <row r="42633" spans="1:1" hidden="1">
      <c r="A42633" s="143"/>
    </row>
    <row r="42634" spans="1:1" hidden="1">
      <c r="A42634" s="143"/>
    </row>
    <row r="42635" spans="1:1" hidden="1">
      <c r="A42635" s="143"/>
    </row>
    <row r="42636" spans="1:1" hidden="1">
      <c r="A42636" s="143"/>
    </row>
    <row r="42637" spans="1:1" hidden="1">
      <c r="A42637" s="143"/>
    </row>
    <row r="42638" spans="1:1" hidden="1">
      <c r="A42638" s="143"/>
    </row>
    <row r="42639" spans="1:1" hidden="1">
      <c r="A42639" s="143"/>
    </row>
    <row r="42640" spans="1:1" hidden="1">
      <c r="A42640" s="143"/>
    </row>
    <row r="42641" spans="1:1" hidden="1">
      <c r="A42641" s="143"/>
    </row>
    <row r="42642" spans="1:1" hidden="1">
      <c r="A42642" s="143"/>
    </row>
    <row r="42643" spans="1:1" hidden="1">
      <c r="A42643" s="143"/>
    </row>
    <row r="42644" spans="1:1" hidden="1">
      <c r="A42644" s="164"/>
    </row>
    <row r="42645" spans="1:1" hidden="1">
      <c r="A42645" s="164"/>
    </row>
    <row r="42646" spans="1:1" hidden="1">
      <c r="A42646" s="164"/>
    </row>
    <row r="42647" spans="1:1" hidden="1">
      <c r="A42647" s="141"/>
    </row>
    <row r="42648" spans="1:1" hidden="1">
      <c r="A42648" s="141"/>
    </row>
    <row r="42649" spans="1:1" hidden="1">
      <c r="A42649" s="141"/>
    </row>
    <row r="42650" spans="1:1" hidden="1">
      <c r="A42650" s="143"/>
    </row>
    <row r="42651" spans="1:1" hidden="1">
      <c r="A42651" s="143"/>
    </row>
    <row r="42652" spans="1:1" hidden="1">
      <c r="A42652" s="143"/>
    </row>
    <row r="42653" spans="1:1" hidden="1">
      <c r="A42653" s="143"/>
    </row>
    <row r="42654" spans="1:1" hidden="1">
      <c r="A42654" s="143"/>
    </row>
    <row r="42655" spans="1:1" hidden="1">
      <c r="A42655" s="143"/>
    </row>
    <row r="42656" spans="1:1" hidden="1">
      <c r="A42656" s="143"/>
    </row>
    <row r="42657" spans="1:1" hidden="1">
      <c r="A42657" s="143"/>
    </row>
    <row r="42658" spans="1:1" hidden="1">
      <c r="A42658" s="143"/>
    </row>
    <row r="42659" spans="1:1" hidden="1">
      <c r="A42659" s="143"/>
    </row>
    <row r="42660" spans="1:1" hidden="1">
      <c r="A42660" s="143"/>
    </row>
    <row r="42661" spans="1:1" hidden="1">
      <c r="A42661" s="143"/>
    </row>
    <row r="42662" spans="1:1" hidden="1">
      <c r="A42662" s="141"/>
    </row>
    <row r="42663" spans="1:1" hidden="1">
      <c r="A42663" s="141"/>
    </row>
    <row r="42664" spans="1:1" hidden="1">
      <c r="A42664" s="143"/>
    </row>
    <row r="42665" spans="1:1" hidden="1">
      <c r="A42665" s="143"/>
    </row>
    <row r="42666" spans="1:1" hidden="1">
      <c r="A42666" s="143"/>
    </row>
    <row r="42667" spans="1:1" ht="15.75" hidden="1">
      <c r="A42667" s="100"/>
    </row>
    <row r="42668" spans="1:1" hidden="1">
      <c r="A42668" s="143"/>
    </row>
    <row r="42669" spans="1:1" hidden="1">
      <c r="A42669" s="143"/>
    </row>
    <row r="42670" spans="1:1" hidden="1">
      <c r="A42670" s="143"/>
    </row>
    <row r="42671" spans="1:1" hidden="1">
      <c r="A42671" s="143"/>
    </row>
    <row r="42672" spans="1:1" hidden="1">
      <c r="A42672" s="143"/>
    </row>
    <row r="42673" spans="1:1" hidden="1">
      <c r="A42673" s="143"/>
    </row>
    <row r="42674" spans="1:1" hidden="1">
      <c r="A42674" s="143"/>
    </row>
    <row r="42675" spans="1:1" hidden="1">
      <c r="A42675" s="143"/>
    </row>
    <row r="42676" spans="1:1" hidden="1">
      <c r="A42676" s="143"/>
    </row>
    <row r="42677" spans="1:1" hidden="1">
      <c r="A42677" s="143"/>
    </row>
    <row r="42678" spans="1:1" hidden="1">
      <c r="A42678" s="143"/>
    </row>
    <row r="42679" spans="1:1" hidden="1">
      <c r="A42679" s="143"/>
    </row>
    <row r="42680" spans="1:1" hidden="1">
      <c r="A42680" s="143"/>
    </row>
    <row r="42681" spans="1:1" hidden="1">
      <c r="A42681" s="143"/>
    </row>
    <row r="42682" spans="1:1" hidden="1">
      <c r="A42682" s="164"/>
    </row>
    <row r="42683" spans="1:1" hidden="1">
      <c r="A42683" s="164"/>
    </row>
    <row r="42684" spans="1:1" hidden="1">
      <c r="A42684" s="143"/>
    </row>
    <row r="42685" spans="1:1" hidden="1">
      <c r="A42685" s="164"/>
    </row>
    <row r="42686" spans="1:1" hidden="1">
      <c r="A42686" s="164"/>
    </row>
    <row r="42687" spans="1:1" hidden="1">
      <c r="A42687" s="143"/>
    </row>
    <row r="42688" spans="1:1" hidden="1">
      <c r="A42688" s="143"/>
    </row>
    <row r="42689" spans="1:1" ht="13.5" hidden="1" thickBot="1">
      <c r="A42689" s="514"/>
    </row>
    <row r="42690" spans="1:1" hidden="1">
      <c r="A42690" s="164"/>
    </row>
    <row r="42691" spans="1:1" hidden="1">
      <c r="A42691" s="164"/>
    </row>
    <row r="42692" spans="1:1" hidden="1">
      <c r="A42692" s="522"/>
    </row>
    <row r="42693" spans="1:1" hidden="1">
      <c r="A42693" s="118"/>
    </row>
    <row r="42694" spans="1:1" hidden="1">
      <c r="A42694" s="118"/>
    </row>
    <row r="42695" spans="1:1" hidden="1">
      <c r="A42695" s="118"/>
    </row>
    <row r="42696" spans="1:1" ht="15.75" hidden="1">
      <c r="A42696" s="241"/>
    </row>
    <row r="42697" spans="1:1" ht="15.75" hidden="1">
      <c r="A42697" s="241"/>
    </row>
    <row r="42698" spans="1:1" ht="15.75" hidden="1">
      <c r="A42698" s="241"/>
    </row>
    <row r="42699" spans="1:1" ht="15.75" hidden="1">
      <c r="A42699" s="241"/>
    </row>
    <row r="42700" spans="1:1" ht="15.75" hidden="1">
      <c r="A42700" s="241"/>
    </row>
    <row r="42701" spans="1:1" ht="15.75" hidden="1">
      <c r="A42701" s="241"/>
    </row>
    <row r="42702" spans="1:1" ht="15.75" hidden="1">
      <c r="A42702" s="241"/>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21"/>
    </row>
    <row r="42726" spans="1:1" hidden="1">
      <c r="A42726" s="163"/>
    </row>
    <row r="42727" spans="1:1" hidden="1">
      <c r="A42727" s="143"/>
    </row>
    <row r="42728" spans="1:1" hidden="1">
      <c r="A42728" s="143"/>
    </row>
    <row r="42729" spans="1:1" hidden="1">
      <c r="A42729" s="143"/>
    </row>
    <row r="42730" spans="1:1" hidden="1">
      <c r="A42730" s="143"/>
    </row>
    <row r="42731" spans="1:1" hidden="1">
      <c r="A42731" s="143"/>
    </row>
    <row r="42732" spans="1:1" hidden="1">
      <c r="A42732" s="143"/>
    </row>
    <row r="42733" spans="1:1" hidden="1">
      <c r="A42733" s="143"/>
    </row>
    <row r="42734" spans="1:1" hidden="1">
      <c r="A42734" s="143"/>
    </row>
    <row r="42735" spans="1:1" hidden="1">
      <c r="A42735" s="143"/>
    </row>
    <row r="42736" spans="1:1" hidden="1">
      <c r="A42736" s="143"/>
    </row>
    <row r="42737" spans="1:1" hidden="1">
      <c r="A42737" s="143"/>
    </row>
    <row r="42738" spans="1:1" hidden="1">
      <c r="A42738" s="143"/>
    </row>
    <row r="42739" spans="1:1" hidden="1">
      <c r="A42739" s="143"/>
    </row>
    <row r="42740" spans="1:1" hidden="1">
      <c r="A42740" s="143"/>
    </row>
    <row r="42741" spans="1:1" hidden="1">
      <c r="A42741" s="143"/>
    </row>
    <row r="42742" spans="1:1" hidden="1">
      <c r="A42742" s="143"/>
    </row>
    <row r="42743" spans="1:1" hidden="1">
      <c r="A42743" s="143"/>
    </row>
    <row r="42744" spans="1:1" hidden="1">
      <c r="A42744" s="143"/>
    </row>
    <row r="42745" spans="1:1" hidden="1">
      <c r="A42745" s="164"/>
    </row>
    <row r="42746" spans="1:1" hidden="1">
      <c r="A42746" s="164"/>
    </row>
    <row r="42747" spans="1:1" hidden="1">
      <c r="A42747" s="164"/>
    </row>
    <row r="42748" spans="1:1" hidden="1">
      <c r="A42748" s="141"/>
    </row>
    <row r="42749" spans="1:1" hidden="1">
      <c r="A42749" s="141"/>
    </row>
    <row r="42750" spans="1:1" hidden="1">
      <c r="A42750" s="141"/>
    </row>
    <row r="42751" spans="1:1" hidden="1">
      <c r="A42751" s="143"/>
    </row>
    <row r="42752" spans="1:1" hidden="1">
      <c r="A42752" s="143"/>
    </row>
    <row r="42753" spans="1:1" hidden="1">
      <c r="A42753" s="143"/>
    </row>
    <row r="42754" spans="1:1" hidden="1">
      <c r="A42754" s="143"/>
    </row>
    <row r="42755" spans="1:1" hidden="1">
      <c r="A42755" s="143"/>
    </row>
    <row r="42756" spans="1:1" hidden="1">
      <c r="A42756" s="143"/>
    </row>
    <row r="42757" spans="1:1" hidden="1">
      <c r="A42757" s="143"/>
    </row>
    <row r="42758" spans="1:1" hidden="1">
      <c r="A42758" s="143"/>
    </row>
    <row r="42759" spans="1:1" hidden="1">
      <c r="A42759" s="143"/>
    </row>
    <row r="42760" spans="1:1" hidden="1">
      <c r="A42760" s="143"/>
    </row>
    <row r="42761" spans="1:1" hidden="1">
      <c r="A42761" s="143"/>
    </row>
    <row r="42762" spans="1:1" hidden="1">
      <c r="A42762" s="143"/>
    </row>
    <row r="42763" spans="1:1" hidden="1">
      <c r="A42763" s="141"/>
    </row>
    <row r="42764" spans="1:1" hidden="1">
      <c r="A42764" s="141"/>
    </row>
    <row r="42765" spans="1:1" hidden="1">
      <c r="A42765" s="143"/>
    </row>
    <row r="42766" spans="1:1" hidden="1">
      <c r="A42766" s="143"/>
    </row>
    <row r="42767" spans="1:1" hidden="1">
      <c r="A42767" s="143"/>
    </row>
    <row r="42768" spans="1:1" ht="15.75" hidden="1">
      <c r="A42768" s="100"/>
    </row>
    <row r="42769" spans="1:1" hidden="1">
      <c r="A42769" s="143"/>
    </row>
    <row r="42770" spans="1:1" hidden="1">
      <c r="A42770" s="143"/>
    </row>
    <row r="42771" spans="1:1" hidden="1">
      <c r="A42771" s="143"/>
    </row>
    <row r="42772" spans="1:1" hidden="1">
      <c r="A42772" s="143"/>
    </row>
    <row r="42773" spans="1:1" hidden="1">
      <c r="A42773" s="143"/>
    </row>
    <row r="42774" spans="1:1" hidden="1">
      <c r="A42774" s="143"/>
    </row>
    <row r="42775" spans="1:1" hidden="1">
      <c r="A42775" s="143"/>
    </row>
    <row r="42776" spans="1:1" hidden="1">
      <c r="A42776" s="143"/>
    </row>
    <row r="42777" spans="1:1" hidden="1">
      <c r="A42777" s="143"/>
    </row>
    <row r="42778" spans="1:1" hidden="1">
      <c r="A42778" s="143"/>
    </row>
    <row r="42779" spans="1:1" hidden="1">
      <c r="A42779" s="143"/>
    </row>
    <row r="42780" spans="1:1" hidden="1">
      <c r="A42780" s="143"/>
    </row>
    <row r="42781" spans="1:1" hidden="1">
      <c r="A42781" s="143"/>
    </row>
    <row r="42782" spans="1:1" hidden="1">
      <c r="A42782" s="143"/>
    </row>
    <row r="42783" spans="1:1" hidden="1">
      <c r="A42783" s="164"/>
    </row>
    <row r="42784" spans="1:1" hidden="1">
      <c r="A42784" s="164"/>
    </row>
    <row r="42785" spans="1:1" hidden="1">
      <c r="A42785" s="143"/>
    </row>
    <row r="42786" spans="1:1" hidden="1">
      <c r="A42786" s="164"/>
    </row>
    <row r="42787" spans="1:1" hidden="1">
      <c r="A42787" s="164"/>
    </row>
    <row r="42788" spans="1:1" hidden="1">
      <c r="A42788" s="143"/>
    </row>
    <row r="42789" spans="1:1" hidden="1">
      <c r="A42789" s="143"/>
    </row>
    <row r="42790" spans="1:1" ht="13.5" hidden="1" thickBot="1">
      <c r="A42790" s="514"/>
    </row>
    <row r="42791" spans="1:1" hidden="1">
      <c r="A42791" s="164"/>
    </row>
    <row r="42792" spans="1:1" hidden="1">
      <c r="A42792" s="164"/>
    </row>
    <row r="42793" spans="1:1" hidden="1">
      <c r="A42793" s="522"/>
    </row>
    <row r="42794" spans="1:1" hidden="1">
      <c r="A42794" s="118"/>
    </row>
    <row r="42795" spans="1:1" hidden="1">
      <c r="A42795" s="118"/>
    </row>
    <row r="42796" spans="1:1" hidden="1">
      <c r="A42796" s="118"/>
    </row>
    <row r="42797" spans="1:1" ht="15.75" hidden="1">
      <c r="A42797" s="241"/>
    </row>
    <row r="42798" spans="1:1" ht="15.75" hidden="1">
      <c r="A42798" s="241"/>
    </row>
    <row r="42799" spans="1:1" ht="15.75" hidden="1">
      <c r="A42799" s="241"/>
    </row>
    <row r="42800" spans="1:1" ht="15.75" hidden="1">
      <c r="A42800" s="241"/>
    </row>
    <row r="42801" spans="1:1" ht="15.75" hidden="1">
      <c r="A42801" s="241"/>
    </row>
    <row r="42802" spans="1:1" ht="15.75" hidden="1">
      <c r="A42802" s="241"/>
    </row>
    <row r="42803" spans="1:1" ht="15.75" hidden="1">
      <c r="A42803" s="241"/>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21"/>
    </row>
    <row r="42827" spans="1:1" hidden="1">
      <c r="A42827" s="163"/>
    </row>
    <row r="42828" spans="1:1" hidden="1">
      <c r="A42828" s="143"/>
    </row>
    <row r="42829" spans="1:1" hidden="1">
      <c r="A42829" s="143"/>
    </row>
    <row r="42830" spans="1:1" hidden="1">
      <c r="A42830" s="143"/>
    </row>
    <row r="42831" spans="1:1" hidden="1">
      <c r="A42831" s="143"/>
    </row>
    <row r="42832" spans="1:1" hidden="1">
      <c r="A42832" s="143"/>
    </row>
    <row r="42833" spans="1:1" hidden="1">
      <c r="A42833" s="143"/>
    </row>
    <row r="42834" spans="1:1" hidden="1">
      <c r="A42834" s="143"/>
    </row>
    <row r="42835" spans="1:1" hidden="1">
      <c r="A42835" s="143"/>
    </row>
    <row r="42836" spans="1:1" hidden="1">
      <c r="A42836" s="143"/>
    </row>
    <row r="42837" spans="1:1" hidden="1">
      <c r="A42837" s="143"/>
    </row>
    <row r="42838" spans="1:1" hidden="1">
      <c r="A42838" s="143"/>
    </row>
    <row r="42839" spans="1:1" hidden="1">
      <c r="A42839" s="143"/>
    </row>
    <row r="42840" spans="1:1" hidden="1">
      <c r="A42840" s="143"/>
    </row>
    <row r="42841" spans="1:1" hidden="1">
      <c r="A42841" s="143"/>
    </row>
    <row r="42842" spans="1:1" hidden="1">
      <c r="A42842" s="143"/>
    </row>
    <row r="42843" spans="1:1" hidden="1">
      <c r="A42843" s="143"/>
    </row>
    <row r="42844" spans="1:1" hidden="1">
      <c r="A42844" s="143"/>
    </row>
    <row r="42845" spans="1:1" hidden="1">
      <c r="A42845" s="143"/>
    </row>
    <row r="42846" spans="1:1" hidden="1">
      <c r="A42846" s="164"/>
    </row>
    <row r="42847" spans="1:1" hidden="1">
      <c r="A42847" s="164"/>
    </row>
    <row r="42848" spans="1:1" hidden="1">
      <c r="A42848" s="164"/>
    </row>
    <row r="42849" spans="1:1" hidden="1">
      <c r="A42849" s="141"/>
    </row>
    <row r="42850" spans="1:1" hidden="1">
      <c r="A42850" s="141"/>
    </row>
    <row r="42851" spans="1:1" hidden="1">
      <c r="A42851" s="141"/>
    </row>
    <row r="42852" spans="1:1" hidden="1">
      <c r="A42852" s="143"/>
    </row>
    <row r="42853" spans="1:1" hidden="1">
      <c r="A42853" s="143"/>
    </row>
    <row r="42854" spans="1:1" hidden="1">
      <c r="A42854" s="143"/>
    </row>
    <row r="42855" spans="1:1" hidden="1">
      <c r="A42855" s="143"/>
    </row>
    <row r="42856" spans="1:1" hidden="1">
      <c r="A42856" s="143"/>
    </row>
    <row r="42857" spans="1:1" hidden="1">
      <c r="A42857" s="143"/>
    </row>
    <row r="42858" spans="1:1" hidden="1">
      <c r="A42858" s="143"/>
    </row>
    <row r="42859" spans="1:1" hidden="1">
      <c r="A42859" s="143"/>
    </row>
    <row r="42860" spans="1:1" hidden="1">
      <c r="A42860" s="143"/>
    </row>
    <row r="42861" spans="1:1" hidden="1">
      <c r="A42861" s="143"/>
    </row>
    <row r="42862" spans="1:1" hidden="1">
      <c r="A42862" s="143"/>
    </row>
    <row r="42863" spans="1:1" hidden="1">
      <c r="A42863" s="143"/>
    </row>
    <row r="42864" spans="1:1" hidden="1">
      <c r="A42864" s="141"/>
    </row>
    <row r="42865" spans="1:1" hidden="1">
      <c r="A42865" s="141"/>
    </row>
    <row r="42866" spans="1:1" hidden="1">
      <c r="A42866" s="143"/>
    </row>
    <row r="42867" spans="1:1" hidden="1">
      <c r="A42867" s="143"/>
    </row>
    <row r="42868" spans="1:1" hidden="1">
      <c r="A42868" s="143"/>
    </row>
    <row r="42869" spans="1:1" ht="15.75" hidden="1">
      <c r="A42869" s="100"/>
    </row>
    <row r="42870" spans="1:1" hidden="1">
      <c r="A42870" s="143"/>
    </row>
    <row r="42871" spans="1:1" hidden="1">
      <c r="A42871" s="143"/>
    </row>
    <row r="42872" spans="1:1" hidden="1">
      <c r="A42872" s="143"/>
    </row>
    <row r="42873" spans="1:1" hidden="1">
      <c r="A42873" s="143"/>
    </row>
    <row r="42874" spans="1:1" hidden="1">
      <c r="A42874" s="143"/>
    </row>
    <row r="42875" spans="1:1" hidden="1">
      <c r="A42875" s="143"/>
    </row>
    <row r="42876" spans="1:1" hidden="1">
      <c r="A42876" s="143"/>
    </row>
    <row r="42877" spans="1:1" hidden="1">
      <c r="A42877" s="143"/>
    </row>
    <row r="42878" spans="1:1" hidden="1">
      <c r="A42878" s="143"/>
    </row>
    <row r="42879" spans="1:1" hidden="1">
      <c r="A42879" s="143"/>
    </row>
    <row r="42880" spans="1:1" hidden="1">
      <c r="A42880" s="143"/>
    </row>
    <row r="42881" spans="1:1" hidden="1">
      <c r="A42881" s="143"/>
    </row>
    <row r="42882" spans="1:1" hidden="1">
      <c r="A42882" s="143"/>
    </row>
    <row r="42883" spans="1:1" hidden="1">
      <c r="A42883" s="143"/>
    </row>
    <row r="42884" spans="1:1" hidden="1">
      <c r="A42884" s="164"/>
    </row>
    <row r="42885" spans="1:1" hidden="1">
      <c r="A42885" s="164"/>
    </row>
    <row r="42886" spans="1:1" hidden="1">
      <c r="A42886" s="143"/>
    </row>
    <row r="42887" spans="1:1" hidden="1">
      <c r="A42887" s="164"/>
    </row>
    <row r="42888" spans="1:1" hidden="1">
      <c r="A42888" s="164"/>
    </row>
    <row r="42889" spans="1:1" hidden="1">
      <c r="A42889" s="143"/>
    </row>
    <row r="42890" spans="1:1" hidden="1">
      <c r="A42890" s="143"/>
    </row>
    <row r="42891" spans="1:1" ht="13.5" hidden="1" thickBot="1">
      <c r="A42891" s="514"/>
    </row>
    <row r="42892" spans="1:1" hidden="1">
      <c r="A42892" s="164"/>
    </row>
    <row r="42893" spans="1:1" hidden="1">
      <c r="A42893" s="164"/>
    </row>
    <row r="42894" spans="1:1" hidden="1">
      <c r="A42894" s="522"/>
    </row>
    <row r="42895" spans="1:1" hidden="1">
      <c r="A42895" s="118"/>
    </row>
    <row r="42896" spans="1:1" hidden="1">
      <c r="A42896" s="118"/>
    </row>
    <row r="42897" spans="1:1" hidden="1">
      <c r="A42897" s="118"/>
    </row>
    <row r="42898" spans="1:1" ht="15.75" hidden="1">
      <c r="A42898" s="241"/>
    </row>
    <row r="42899" spans="1:1" ht="15.75" hidden="1">
      <c r="A42899" s="241"/>
    </row>
    <row r="42900" spans="1:1" ht="15.75" hidden="1">
      <c r="A42900" s="241"/>
    </row>
    <row r="42901" spans="1:1" ht="15.75" hidden="1">
      <c r="A42901" s="241"/>
    </row>
    <row r="42902" spans="1:1" ht="15.75" hidden="1">
      <c r="A42902" s="241"/>
    </row>
    <row r="42903" spans="1:1" ht="15.75" hidden="1">
      <c r="A42903" s="241"/>
    </row>
    <row r="42904" spans="1:1" ht="15.75" hidden="1">
      <c r="A42904" s="241"/>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21"/>
    </row>
    <row r="42928" spans="1:1" hidden="1">
      <c r="A42928" s="163"/>
    </row>
    <row r="42929" spans="1:1" hidden="1">
      <c r="A42929" s="143"/>
    </row>
    <row r="42930" spans="1:1" hidden="1">
      <c r="A42930" s="143"/>
    </row>
    <row r="42931" spans="1:1" hidden="1">
      <c r="A42931" s="143"/>
    </row>
    <row r="42932" spans="1:1" hidden="1">
      <c r="A42932" s="143"/>
    </row>
    <row r="42933" spans="1:1" hidden="1">
      <c r="A42933" s="143"/>
    </row>
    <row r="42934" spans="1:1" hidden="1">
      <c r="A42934" s="143"/>
    </row>
    <row r="42935" spans="1:1" hidden="1">
      <c r="A42935" s="143"/>
    </row>
    <row r="42936" spans="1:1" hidden="1">
      <c r="A42936" s="143"/>
    </row>
    <row r="42937" spans="1:1" hidden="1">
      <c r="A42937" s="143"/>
    </row>
    <row r="42938" spans="1:1" hidden="1">
      <c r="A42938" s="143"/>
    </row>
    <row r="42939" spans="1:1" hidden="1">
      <c r="A42939" s="143"/>
    </row>
    <row r="42940" spans="1:1" hidden="1">
      <c r="A42940" s="143"/>
    </row>
    <row r="42941" spans="1:1" hidden="1">
      <c r="A42941" s="143"/>
    </row>
    <row r="42942" spans="1:1" hidden="1">
      <c r="A42942" s="143"/>
    </row>
    <row r="42943" spans="1:1" hidden="1">
      <c r="A42943" s="143"/>
    </row>
    <row r="42944" spans="1:1" hidden="1">
      <c r="A42944" s="143"/>
    </row>
    <row r="42945" spans="1:1" hidden="1">
      <c r="A42945" s="143"/>
    </row>
    <row r="42946" spans="1:1" hidden="1">
      <c r="A42946" s="143"/>
    </row>
    <row r="42947" spans="1:1" hidden="1">
      <c r="A42947" s="164"/>
    </row>
    <row r="42948" spans="1:1" hidden="1">
      <c r="A42948" s="164"/>
    </row>
    <row r="42949" spans="1:1" hidden="1">
      <c r="A42949" s="164"/>
    </row>
    <row r="42950" spans="1:1" hidden="1">
      <c r="A42950" s="141"/>
    </row>
    <row r="42951" spans="1:1" hidden="1">
      <c r="A42951" s="141"/>
    </row>
    <row r="42952" spans="1:1" hidden="1">
      <c r="A42952" s="141"/>
    </row>
    <row r="42953" spans="1:1" hidden="1">
      <c r="A42953" s="143"/>
    </row>
    <row r="42954" spans="1:1" hidden="1">
      <c r="A42954" s="143"/>
    </row>
    <row r="42955" spans="1:1" hidden="1">
      <c r="A42955" s="143"/>
    </row>
    <row r="42956" spans="1:1" hidden="1">
      <c r="A42956" s="143"/>
    </row>
    <row r="42957" spans="1:1" hidden="1">
      <c r="A42957" s="143"/>
    </row>
    <row r="42958" spans="1:1" hidden="1">
      <c r="A42958" s="143"/>
    </row>
    <row r="42959" spans="1:1" hidden="1">
      <c r="A42959" s="143"/>
    </row>
    <row r="42960" spans="1:1" hidden="1">
      <c r="A42960" s="143"/>
    </row>
    <row r="42961" spans="1:1" hidden="1">
      <c r="A42961" s="143"/>
    </row>
    <row r="42962" spans="1:1" hidden="1">
      <c r="A42962" s="143"/>
    </row>
    <row r="42963" spans="1:1" hidden="1">
      <c r="A42963" s="143"/>
    </row>
    <row r="42964" spans="1:1" hidden="1">
      <c r="A42964" s="143"/>
    </row>
    <row r="42965" spans="1:1" hidden="1">
      <c r="A42965" s="141"/>
    </row>
    <row r="42966" spans="1:1" hidden="1">
      <c r="A42966" s="141"/>
    </row>
    <row r="42967" spans="1:1" hidden="1">
      <c r="A42967" s="143"/>
    </row>
    <row r="42968" spans="1:1" hidden="1">
      <c r="A42968" s="143"/>
    </row>
    <row r="42969" spans="1:1" hidden="1">
      <c r="A42969" s="143"/>
    </row>
    <row r="42970" spans="1:1" ht="15.75" hidden="1">
      <c r="A42970" s="100"/>
    </row>
    <row r="42971" spans="1:1" hidden="1">
      <c r="A42971" s="143"/>
    </row>
    <row r="42972" spans="1:1" hidden="1">
      <c r="A42972" s="143"/>
    </row>
    <row r="42973" spans="1:1" hidden="1">
      <c r="A42973" s="143"/>
    </row>
    <row r="42974" spans="1:1" hidden="1">
      <c r="A42974" s="143"/>
    </row>
    <row r="42975" spans="1:1" hidden="1">
      <c r="A42975" s="143"/>
    </row>
    <row r="42976" spans="1:1" hidden="1">
      <c r="A42976" s="143"/>
    </row>
    <row r="42977" spans="1:1" hidden="1">
      <c r="A42977" s="143"/>
    </row>
    <row r="42978" spans="1:1" hidden="1">
      <c r="A42978" s="143"/>
    </row>
    <row r="42979" spans="1:1" hidden="1">
      <c r="A42979" s="143"/>
    </row>
    <row r="42980" spans="1:1" hidden="1">
      <c r="A42980" s="143"/>
    </row>
    <row r="42981" spans="1:1" hidden="1">
      <c r="A42981" s="143"/>
    </row>
    <row r="42982" spans="1:1" hidden="1">
      <c r="A42982" s="143"/>
    </row>
    <row r="42983" spans="1:1" hidden="1">
      <c r="A42983" s="143"/>
    </row>
    <row r="42984" spans="1:1" hidden="1">
      <c r="A42984" s="143"/>
    </row>
    <row r="42985" spans="1:1" hidden="1">
      <c r="A42985" s="164"/>
    </row>
    <row r="42986" spans="1:1" hidden="1">
      <c r="A42986" s="164"/>
    </row>
    <row r="42987" spans="1:1" hidden="1">
      <c r="A42987" s="143"/>
    </row>
    <row r="42988" spans="1:1" hidden="1">
      <c r="A42988" s="164"/>
    </row>
    <row r="42989" spans="1:1" hidden="1">
      <c r="A42989" s="164"/>
    </row>
    <row r="42990" spans="1:1" hidden="1">
      <c r="A42990" s="143"/>
    </row>
    <row r="42991" spans="1:1" hidden="1">
      <c r="A42991" s="143"/>
    </row>
    <row r="42992" spans="1:1" ht="13.5" hidden="1" thickBot="1">
      <c r="A42992" s="514"/>
    </row>
    <row r="42993" spans="1:1" hidden="1">
      <c r="A42993" s="164"/>
    </row>
    <row r="42994" spans="1:1" hidden="1">
      <c r="A42994" s="164"/>
    </row>
    <row r="42995" spans="1:1" hidden="1">
      <c r="A42995" s="522"/>
    </row>
    <row r="42996" spans="1:1" hidden="1">
      <c r="A42996" s="118"/>
    </row>
    <row r="42997" spans="1:1" hidden="1">
      <c r="A42997" s="118"/>
    </row>
    <row r="42998" spans="1:1" hidden="1">
      <c r="A42998" s="118"/>
    </row>
    <row r="42999" spans="1:1" ht="15.75" hidden="1">
      <c r="A42999" s="241"/>
    </row>
    <row r="43000" spans="1:1" ht="15.75" hidden="1">
      <c r="A43000" s="241"/>
    </row>
    <row r="43001" spans="1:1" ht="15.75" hidden="1">
      <c r="A43001" s="241"/>
    </row>
    <row r="43002" spans="1:1" ht="15.75" hidden="1">
      <c r="A43002" s="241"/>
    </row>
    <row r="43003" spans="1:1" ht="15.75" hidden="1">
      <c r="A43003" s="241"/>
    </row>
    <row r="43004" spans="1:1" ht="15.75" hidden="1">
      <c r="A43004" s="241"/>
    </row>
    <row r="43005" spans="1:1" ht="15.75" hidden="1">
      <c r="A43005" s="241"/>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21"/>
    </row>
    <row r="43029" spans="1:1" hidden="1">
      <c r="A43029" s="163"/>
    </row>
    <row r="43030" spans="1:1" hidden="1">
      <c r="A43030" s="143"/>
    </row>
    <row r="43031" spans="1:1" hidden="1">
      <c r="A43031" s="143"/>
    </row>
    <row r="43032" spans="1:1" hidden="1">
      <c r="A43032" s="143"/>
    </row>
    <row r="43033" spans="1:1" hidden="1">
      <c r="A43033" s="143"/>
    </row>
    <row r="43034" spans="1:1" hidden="1">
      <c r="A43034" s="143"/>
    </row>
    <row r="43035" spans="1:1" hidden="1">
      <c r="A43035" s="143"/>
    </row>
    <row r="43036" spans="1:1" hidden="1">
      <c r="A43036" s="143"/>
    </row>
    <row r="43037" spans="1:1" hidden="1">
      <c r="A43037" s="143"/>
    </row>
    <row r="43038" spans="1:1" hidden="1">
      <c r="A43038" s="143"/>
    </row>
    <row r="43039" spans="1:1" hidden="1">
      <c r="A43039" s="143"/>
    </row>
    <row r="43040" spans="1:1" hidden="1">
      <c r="A43040" s="143"/>
    </row>
    <row r="43041" spans="1:1" hidden="1">
      <c r="A43041" s="143"/>
    </row>
    <row r="43042" spans="1:1" hidden="1">
      <c r="A43042" s="143"/>
    </row>
    <row r="43043" spans="1:1" hidden="1">
      <c r="A43043" s="143"/>
    </row>
    <row r="43044" spans="1:1" hidden="1">
      <c r="A43044" s="143"/>
    </row>
    <row r="43045" spans="1:1" hidden="1">
      <c r="A43045" s="143"/>
    </row>
    <row r="43046" spans="1:1" hidden="1">
      <c r="A43046" s="143"/>
    </row>
    <row r="43047" spans="1:1" hidden="1">
      <c r="A43047" s="143"/>
    </row>
    <row r="43048" spans="1:1" hidden="1">
      <c r="A43048" s="164"/>
    </row>
    <row r="43049" spans="1:1" hidden="1">
      <c r="A43049" s="164"/>
    </row>
    <row r="43050" spans="1:1" hidden="1">
      <c r="A43050" s="164"/>
    </row>
    <row r="43051" spans="1:1" hidden="1">
      <c r="A43051" s="141"/>
    </row>
    <row r="43052" spans="1:1" hidden="1">
      <c r="A43052" s="141"/>
    </row>
    <row r="43053" spans="1:1" hidden="1">
      <c r="A43053" s="141"/>
    </row>
    <row r="43054" spans="1:1" hidden="1">
      <c r="A43054" s="143"/>
    </row>
    <row r="43055" spans="1:1" hidden="1">
      <c r="A43055" s="143"/>
    </row>
    <row r="43056" spans="1:1" hidden="1">
      <c r="A43056" s="143"/>
    </row>
    <row r="43057" spans="1:1" hidden="1">
      <c r="A43057" s="143"/>
    </row>
    <row r="43058" spans="1:1" hidden="1">
      <c r="A43058" s="143"/>
    </row>
    <row r="43059" spans="1:1" hidden="1">
      <c r="A43059" s="143"/>
    </row>
    <row r="43060" spans="1:1" hidden="1">
      <c r="A43060" s="143"/>
    </row>
    <row r="43061" spans="1:1" hidden="1">
      <c r="A43061" s="143"/>
    </row>
    <row r="43062" spans="1:1" hidden="1">
      <c r="A43062" s="143"/>
    </row>
    <row r="43063" spans="1:1" hidden="1">
      <c r="A43063" s="143"/>
    </row>
    <row r="43064" spans="1:1" hidden="1">
      <c r="A43064" s="143"/>
    </row>
    <row r="43065" spans="1:1" hidden="1">
      <c r="A43065" s="143"/>
    </row>
    <row r="43066" spans="1:1" hidden="1">
      <c r="A43066" s="141"/>
    </row>
    <row r="43067" spans="1:1" hidden="1">
      <c r="A43067" s="141"/>
    </row>
    <row r="43068" spans="1:1" hidden="1">
      <c r="A43068" s="143"/>
    </row>
    <row r="43069" spans="1:1" hidden="1">
      <c r="A43069" s="143"/>
    </row>
    <row r="43070" spans="1:1" hidden="1">
      <c r="A43070" s="143"/>
    </row>
    <row r="43071" spans="1:1" ht="15.75" hidden="1">
      <c r="A43071" s="100"/>
    </row>
    <row r="43072" spans="1:1" hidden="1">
      <c r="A43072" s="143"/>
    </row>
    <row r="43073" spans="1:1" hidden="1">
      <c r="A43073" s="143"/>
    </row>
    <row r="43074" spans="1:1" hidden="1">
      <c r="A43074" s="143"/>
    </row>
    <row r="43075" spans="1:1" hidden="1">
      <c r="A43075" s="143"/>
    </row>
    <row r="43076" spans="1:1" hidden="1">
      <c r="A43076" s="143"/>
    </row>
    <row r="43077" spans="1:1" hidden="1">
      <c r="A43077" s="143"/>
    </row>
    <row r="43078" spans="1:1" hidden="1">
      <c r="A43078" s="143"/>
    </row>
    <row r="43079" spans="1:1" hidden="1">
      <c r="A43079" s="143"/>
    </row>
    <row r="43080" spans="1:1" hidden="1">
      <c r="A43080" s="143"/>
    </row>
    <row r="43081" spans="1:1" hidden="1">
      <c r="A43081" s="143"/>
    </row>
    <row r="43082" spans="1:1" hidden="1">
      <c r="A43082" s="143"/>
    </row>
    <row r="43083" spans="1:1" hidden="1">
      <c r="A43083" s="143"/>
    </row>
    <row r="43084" spans="1:1" hidden="1">
      <c r="A43084" s="143"/>
    </row>
    <row r="43085" spans="1:1" hidden="1">
      <c r="A43085" s="143"/>
    </row>
    <row r="43086" spans="1:1" hidden="1">
      <c r="A43086" s="164"/>
    </row>
    <row r="43087" spans="1:1" hidden="1">
      <c r="A43087" s="164"/>
    </row>
    <row r="43088" spans="1:1" hidden="1">
      <c r="A43088" s="143"/>
    </row>
    <row r="43089" spans="1:1" hidden="1">
      <c r="A43089" s="164"/>
    </row>
    <row r="43090" spans="1:1" hidden="1">
      <c r="A43090" s="164"/>
    </row>
    <row r="43091" spans="1:1" hidden="1">
      <c r="A43091" s="143"/>
    </row>
    <row r="43092" spans="1:1" hidden="1">
      <c r="A43092" s="143"/>
    </row>
    <row r="43093" spans="1:1" ht="13.5" hidden="1" thickBot="1">
      <c r="A43093" s="514"/>
    </row>
    <row r="43094" spans="1:1" hidden="1">
      <c r="A43094" s="164"/>
    </row>
    <row r="43095" spans="1:1" hidden="1">
      <c r="A43095" s="164"/>
    </row>
    <row r="43096" spans="1:1" hidden="1">
      <c r="A43096" s="522"/>
    </row>
    <row r="43097" spans="1:1" hidden="1">
      <c r="A43097" s="118"/>
    </row>
    <row r="43098" spans="1:1" hidden="1">
      <c r="A43098" s="118"/>
    </row>
    <row r="43099" spans="1:1" hidden="1">
      <c r="A43099" s="118"/>
    </row>
    <row r="43100" spans="1:1" ht="15.75" hidden="1">
      <c r="A43100" s="241"/>
    </row>
    <row r="43101" spans="1:1" ht="15.75" hidden="1">
      <c r="A43101" s="241"/>
    </row>
    <row r="43102" spans="1:1" ht="15.75" hidden="1">
      <c r="A43102" s="241"/>
    </row>
    <row r="43103" spans="1:1" ht="15.75" hidden="1">
      <c r="A43103" s="241"/>
    </row>
    <row r="43104" spans="1:1" ht="15.75" hidden="1">
      <c r="A43104" s="241"/>
    </row>
    <row r="43105" spans="1:1" ht="15.75" hidden="1">
      <c r="A43105" s="241"/>
    </row>
    <row r="43106" spans="1:1" ht="15.75" hidden="1">
      <c r="A43106" s="241"/>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21"/>
    </row>
    <row r="43130" spans="1:1" hidden="1">
      <c r="A43130" s="163"/>
    </row>
    <row r="43131" spans="1:1" hidden="1">
      <c r="A43131" s="143"/>
    </row>
    <row r="43132" spans="1:1" hidden="1">
      <c r="A43132" s="143"/>
    </row>
    <row r="43133" spans="1:1" hidden="1">
      <c r="A43133" s="143"/>
    </row>
    <row r="43134" spans="1:1" hidden="1">
      <c r="A43134" s="143"/>
    </row>
    <row r="43135" spans="1:1" hidden="1">
      <c r="A43135" s="143"/>
    </row>
    <row r="43136" spans="1:1" hidden="1">
      <c r="A43136" s="143"/>
    </row>
    <row r="43137" spans="1:1" hidden="1">
      <c r="A43137" s="143"/>
    </row>
    <row r="43138" spans="1:1" hidden="1">
      <c r="A43138" s="143"/>
    </row>
    <row r="43139" spans="1:1" hidden="1">
      <c r="A43139" s="143"/>
    </row>
    <row r="43140" spans="1:1" hidden="1">
      <c r="A43140" s="143"/>
    </row>
    <row r="43141" spans="1:1" hidden="1">
      <c r="A43141" s="143"/>
    </row>
    <row r="43142" spans="1:1" hidden="1">
      <c r="A43142" s="143"/>
    </row>
    <row r="43143" spans="1:1" hidden="1">
      <c r="A43143" s="143"/>
    </row>
    <row r="43144" spans="1:1" hidden="1">
      <c r="A43144" s="143"/>
    </row>
    <row r="43145" spans="1:1" hidden="1">
      <c r="A43145" s="143"/>
    </row>
    <row r="43146" spans="1:1" hidden="1">
      <c r="A43146" s="143"/>
    </row>
    <row r="43147" spans="1:1" hidden="1">
      <c r="A43147" s="143"/>
    </row>
    <row r="43148" spans="1:1" hidden="1">
      <c r="A43148" s="143"/>
    </row>
    <row r="43149" spans="1:1" hidden="1">
      <c r="A43149" s="164"/>
    </row>
    <row r="43150" spans="1:1" hidden="1">
      <c r="A43150" s="164"/>
    </row>
    <row r="43151" spans="1:1" hidden="1">
      <c r="A43151" s="164"/>
    </row>
    <row r="43152" spans="1:1" hidden="1">
      <c r="A43152" s="141"/>
    </row>
    <row r="43153" spans="1:1" hidden="1">
      <c r="A43153" s="141"/>
    </row>
    <row r="43154" spans="1:1" hidden="1">
      <c r="A43154" s="141"/>
    </row>
    <row r="43155" spans="1:1" hidden="1">
      <c r="A43155" s="143"/>
    </row>
    <row r="43156" spans="1:1" hidden="1">
      <c r="A43156" s="143"/>
    </row>
    <row r="43157" spans="1:1" hidden="1">
      <c r="A43157" s="143"/>
    </row>
    <row r="43158" spans="1:1" hidden="1">
      <c r="A43158" s="143"/>
    </row>
    <row r="43159" spans="1:1" hidden="1">
      <c r="A43159" s="143"/>
    </row>
    <row r="43160" spans="1:1" hidden="1">
      <c r="A43160" s="143"/>
    </row>
    <row r="43161" spans="1:1" hidden="1">
      <c r="A43161" s="143"/>
    </row>
    <row r="43162" spans="1:1" hidden="1">
      <c r="A43162" s="143"/>
    </row>
    <row r="43163" spans="1:1" hidden="1">
      <c r="A43163" s="143"/>
    </row>
    <row r="43164" spans="1:1" hidden="1">
      <c r="A43164" s="143"/>
    </row>
    <row r="43165" spans="1:1" hidden="1">
      <c r="A43165" s="143"/>
    </row>
    <row r="43166" spans="1:1" hidden="1">
      <c r="A43166" s="143"/>
    </row>
    <row r="43167" spans="1:1" hidden="1">
      <c r="A43167" s="141"/>
    </row>
    <row r="43168" spans="1:1" hidden="1">
      <c r="A43168" s="141"/>
    </row>
    <row r="43169" spans="1:1" hidden="1">
      <c r="A43169" s="143"/>
    </row>
    <row r="43170" spans="1:1" hidden="1">
      <c r="A43170" s="143"/>
    </row>
    <row r="43171" spans="1:1" hidden="1">
      <c r="A43171" s="143"/>
    </row>
    <row r="43172" spans="1:1" ht="15.75" hidden="1">
      <c r="A43172" s="100"/>
    </row>
    <row r="43173" spans="1:1" hidden="1">
      <c r="A43173" s="143"/>
    </row>
    <row r="43174" spans="1:1" hidden="1">
      <c r="A43174" s="143"/>
    </row>
    <row r="43175" spans="1:1" hidden="1">
      <c r="A43175" s="143"/>
    </row>
    <row r="43176" spans="1:1" hidden="1">
      <c r="A43176" s="143"/>
    </row>
    <row r="43177" spans="1:1" hidden="1">
      <c r="A43177" s="143"/>
    </row>
    <row r="43178" spans="1:1" hidden="1">
      <c r="A43178" s="143"/>
    </row>
    <row r="43179" spans="1:1" hidden="1">
      <c r="A43179" s="143"/>
    </row>
    <row r="43180" spans="1:1" hidden="1">
      <c r="A43180" s="143"/>
    </row>
    <row r="43181" spans="1:1" hidden="1">
      <c r="A43181" s="143"/>
    </row>
    <row r="43182" spans="1:1" hidden="1">
      <c r="A43182" s="143"/>
    </row>
    <row r="43183" spans="1:1" hidden="1">
      <c r="A43183" s="143"/>
    </row>
    <row r="43184" spans="1:1" hidden="1">
      <c r="A43184" s="143"/>
    </row>
    <row r="43185" spans="1:1" hidden="1">
      <c r="A43185" s="143"/>
    </row>
    <row r="43186" spans="1:1" hidden="1">
      <c r="A43186" s="143"/>
    </row>
    <row r="43187" spans="1:1" hidden="1">
      <c r="A43187" s="164"/>
    </row>
    <row r="43188" spans="1:1" hidden="1">
      <c r="A43188" s="164"/>
    </row>
    <row r="43189" spans="1:1" hidden="1">
      <c r="A43189" s="143"/>
    </row>
    <row r="43190" spans="1:1" hidden="1">
      <c r="A43190" s="164"/>
    </row>
    <row r="43191" spans="1:1" hidden="1">
      <c r="A43191" s="164"/>
    </row>
    <row r="43192" spans="1:1" hidden="1">
      <c r="A43192" s="143"/>
    </row>
    <row r="43193" spans="1:1" hidden="1">
      <c r="A43193" s="143"/>
    </row>
    <row r="43194" spans="1:1" ht="13.5" hidden="1" thickBot="1">
      <c r="A43194" s="514"/>
    </row>
    <row r="43195" spans="1:1" hidden="1">
      <c r="A43195" s="164"/>
    </row>
    <row r="43196" spans="1:1" hidden="1">
      <c r="A43196" s="164"/>
    </row>
    <row r="43197" spans="1:1" hidden="1">
      <c r="A43197" s="522"/>
    </row>
    <row r="43198" spans="1:1" hidden="1">
      <c r="A43198" s="118"/>
    </row>
    <row r="43199" spans="1:1" hidden="1">
      <c r="A43199" s="118"/>
    </row>
    <row r="43200" spans="1:1" hidden="1">
      <c r="A43200" s="118"/>
    </row>
    <row r="43201" spans="1:1" ht="15.75" hidden="1">
      <c r="A43201" s="241"/>
    </row>
    <row r="43202" spans="1:1" ht="15.75" hidden="1">
      <c r="A43202" s="241"/>
    </row>
    <row r="43203" spans="1:1" ht="15.75" hidden="1">
      <c r="A43203" s="241"/>
    </row>
    <row r="43204" spans="1:1" ht="15.75" hidden="1">
      <c r="A43204" s="241"/>
    </row>
    <row r="43205" spans="1:1" ht="15.75" hidden="1">
      <c r="A43205" s="241"/>
    </row>
    <row r="43206" spans="1:1" ht="15.75" hidden="1">
      <c r="A43206" s="241"/>
    </row>
    <row r="43207" spans="1:1" ht="15.75" hidden="1">
      <c r="A43207" s="241"/>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21"/>
    </row>
    <row r="43231" spans="1:1" hidden="1">
      <c r="A43231" s="163"/>
    </row>
    <row r="43232" spans="1:1" hidden="1">
      <c r="A43232" s="143"/>
    </row>
    <row r="43233" spans="1:1" hidden="1">
      <c r="A43233" s="143"/>
    </row>
    <row r="43234" spans="1:1" hidden="1">
      <c r="A43234" s="143"/>
    </row>
    <row r="43235" spans="1:1" hidden="1">
      <c r="A43235" s="143"/>
    </row>
    <row r="43236" spans="1:1" hidden="1">
      <c r="A43236" s="143"/>
    </row>
    <row r="43237" spans="1:1" hidden="1">
      <c r="A43237" s="143"/>
    </row>
    <row r="43238" spans="1:1" hidden="1">
      <c r="A43238" s="143"/>
    </row>
    <row r="43239" spans="1:1" hidden="1">
      <c r="A43239" s="143"/>
    </row>
    <row r="43240" spans="1:1" hidden="1">
      <c r="A43240" s="143"/>
    </row>
    <row r="43241" spans="1:1" hidden="1">
      <c r="A43241" s="143"/>
    </row>
    <row r="43242" spans="1:1" hidden="1">
      <c r="A43242" s="143"/>
    </row>
    <row r="43243" spans="1:1" hidden="1">
      <c r="A43243" s="143"/>
    </row>
    <row r="43244" spans="1:1" hidden="1">
      <c r="A43244" s="143"/>
    </row>
    <row r="43245" spans="1:1" hidden="1">
      <c r="A43245" s="143"/>
    </row>
    <row r="43246" spans="1:1" hidden="1">
      <c r="A43246" s="143"/>
    </row>
    <row r="43247" spans="1:1" hidden="1">
      <c r="A43247" s="143"/>
    </row>
    <row r="43248" spans="1:1" hidden="1">
      <c r="A43248" s="143"/>
    </row>
    <row r="43249" spans="1:1" hidden="1">
      <c r="A43249" s="143"/>
    </row>
    <row r="43250" spans="1:1" hidden="1">
      <c r="A43250" s="164"/>
    </row>
    <row r="43251" spans="1:1" hidden="1">
      <c r="A43251" s="164"/>
    </row>
    <row r="43252" spans="1:1" hidden="1">
      <c r="A43252" s="164"/>
    </row>
    <row r="43253" spans="1:1" hidden="1">
      <c r="A43253" s="141"/>
    </row>
    <row r="43254" spans="1:1" hidden="1">
      <c r="A43254" s="141"/>
    </row>
    <row r="43255" spans="1:1" hidden="1">
      <c r="A43255" s="141"/>
    </row>
    <row r="43256" spans="1:1" hidden="1">
      <c r="A43256" s="143"/>
    </row>
    <row r="43257" spans="1:1" hidden="1">
      <c r="A43257" s="143"/>
    </row>
    <row r="43258" spans="1:1" hidden="1">
      <c r="A43258" s="143"/>
    </row>
    <row r="43259" spans="1:1" hidden="1">
      <c r="A43259" s="143"/>
    </row>
    <row r="43260" spans="1:1" hidden="1">
      <c r="A43260" s="143"/>
    </row>
    <row r="43261" spans="1:1" hidden="1">
      <c r="A43261" s="143"/>
    </row>
    <row r="43262" spans="1:1" hidden="1">
      <c r="A43262" s="143"/>
    </row>
    <row r="43263" spans="1:1" hidden="1">
      <c r="A43263" s="143"/>
    </row>
    <row r="43264" spans="1:1" hidden="1">
      <c r="A43264" s="143"/>
    </row>
    <row r="43265" spans="1:1" hidden="1">
      <c r="A43265" s="143"/>
    </row>
    <row r="43266" spans="1:1" hidden="1">
      <c r="A43266" s="143"/>
    </row>
    <row r="43267" spans="1:1" hidden="1">
      <c r="A43267" s="143"/>
    </row>
    <row r="43268" spans="1:1" hidden="1">
      <c r="A43268" s="141"/>
    </row>
    <row r="43269" spans="1:1" hidden="1">
      <c r="A43269" s="141"/>
    </row>
    <row r="43270" spans="1:1" hidden="1">
      <c r="A43270" s="143"/>
    </row>
    <row r="43271" spans="1:1" hidden="1">
      <c r="A43271" s="143"/>
    </row>
    <row r="43272" spans="1:1" hidden="1">
      <c r="A43272" s="143"/>
    </row>
    <row r="43273" spans="1:1" ht="15.75" hidden="1">
      <c r="A43273" s="100"/>
    </row>
    <row r="43274" spans="1:1" hidden="1">
      <c r="A43274" s="143"/>
    </row>
    <row r="43275" spans="1:1" hidden="1">
      <c r="A43275" s="143"/>
    </row>
    <row r="43276" spans="1:1" hidden="1">
      <c r="A43276" s="143"/>
    </row>
    <row r="43277" spans="1:1" hidden="1">
      <c r="A43277" s="143"/>
    </row>
    <row r="43278" spans="1:1" hidden="1">
      <c r="A43278" s="143"/>
    </row>
    <row r="43279" spans="1:1" hidden="1">
      <c r="A43279" s="143"/>
    </row>
    <row r="43280" spans="1:1" hidden="1">
      <c r="A43280" s="143"/>
    </row>
    <row r="43281" spans="1:1" hidden="1">
      <c r="A43281" s="143"/>
    </row>
    <row r="43282" spans="1:1" hidden="1">
      <c r="A43282" s="143"/>
    </row>
    <row r="43283" spans="1:1" hidden="1">
      <c r="A43283" s="143"/>
    </row>
    <row r="43284" spans="1:1" hidden="1">
      <c r="A43284" s="143"/>
    </row>
    <row r="43285" spans="1:1" hidden="1">
      <c r="A43285" s="143"/>
    </row>
    <row r="43286" spans="1:1" hidden="1">
      <c r="A43286" s="143"/>
    </row>
    <row r="43287" spans="1:1" hidden="1">
      <c r="A43287" s="143"/>
    </row>
    <row r="43288" spans="1:1" hidden="1">
      <c r="A43288" s="164"/>
    </row>
    <row r="43289" spans="1:1" hidden="1">
      <c r="A43289" s="164"/>
    </row>
    <row r="43290" spans="1:1" hidden="1">
      <c r="A43290" s="143"/>
    </row>
    <row r="43291" spans="1:1" hidden="1">
      <c r="A43291" s="164"/>
    </row>
    <row r="43292" spans="1:1" hidden="1">
      <c r="A43292" s="164"/>
    </row>
    <row r="43293" spans="1:1" hidden="1">
      <c r="A43293" s="143"/>
    </row>
    <row r="43294" spans="1:1" hidden="1">
      <c r="A43294" s="143"/>
    </row>
    <row r="43295" spans="1:1" ht="13.5" hidden="1" thickBot="1">
      <c r="A43295" s="514"/>
    </row>
    <row r="43296" spans="1:1" hidden="1">
      <c r="A43296" s="164"/>
    </row>
    <row r="43297" spans="1:1" hidden="1">
      <c r="A43297" s="164"/>
    </row>
    <row r="43298" spans="1:1" hidden="1">
      <c r="A43298" s="522"/>
    </row>
    <row r="43299" spans="1:1" hidden="1">
      <c r="A43299" s="118"/>
    </row>
    <row r="43300" spans="1:1" hidden="1">
      <c r="A43300" s="118"/>
    </row>
    <row r="43301" spans="1:1" hidden="1">
      <c r="A43301" s="118"/>
    </row>
    <row r="43302" spans="1:1" ht="15.75" hidden="1">
      <c r="A43302" s="241"/>
    </row>
    <row r="43303" spans="1:1" ht="15.75" hidden="1">
      <c r="A43303" s="241"/>
    </row>
    <row r="43304" spans="1:1" ht="15.75" hidden="1">
      <c r="A43304" s="241"/>
    </row>
    <row r="43305" spans="1:1" ht="15.75" hidden="1">
      <c r="A43305" s="241"/>
    </row>
    <row r="43306" spans="1:1" ht="15.75" hidden="1">
      <c r="A43306" s="241"/>
    </row>
    <row r="43307" spans="1:1" ht="15.75" hidden="1">
      <c r="A43307" s="241"/>
    </row>
    <row r="43308" spans="1:1" ht="15.75" hidden="1">
      <c r="A43308" s="241"/>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21"/>
    </row>
    <row r="43332" spans="1:1" hidden="1">
      <c r="A43332" s="163"/>
    </row>
    <row r="43333" spans="1:1" hidden="1">
      <c r="A43333" s="143"/>
    </row>
    <row r="43334" spans="1:1" hidden="1">
      <c r="A43334" s="143"/>
    </row>
    <row r="43335" spans="1:1" hidden="1">
      <c r="A43335" s="143"/>
    </row>
    <row r="43336" spans="1:1" hidden="1">
      <c r="A43336" s="143"/>
    </row>
    <row r="43337" spans="1:1" hidden="1">
      <c r="A43337" s="143"/>
    </row>
    <row r="43338" spans="1:1" hidden="1">
      <c r="A43338" s="143"/>
    </row>
    <row r="43339" spans="1:1" hidden="1">
      <c r="A43339" s="143"/>
    </row>
    <row r="43340" spans="1:1" hidden="1">
      <c r="A43340" s="143"/>
    </row>
    <row r="43341" spans="1:1" hidden="1">
      <c r="A43341" s="143"/>
    </row>
    <row r="43342" spans="1:1" hidden="1">
      <c r="A43342" s="143"/>
    </row>
    <row r="43343" spans="1:1" hidden="1">
      <c r="A43343" s="143"/>
    </row>
    <row r="43344" spans="1:1" hidden="1">
      <c r="A43344" s="143"/>
    </row>
    <row r="43345" spans="1:1" hidden="1">
      <c r="A43345" s="143"/>
    </row>
    <row r="43346" spans="1:1" hidden="1">
      <c r="A43346" s="143"/>
    </row>
    <row r="43347" spans="1:1" hidden="1">
      <c r="A43347" s="143"/>
    </row>
    <row r="43348" spans="1:1" hidden="1">
      <c r="A43348" s="143"/>
    </row>
    <row r="43349" spans="1:1" hidden="1">
      <c r="A43349" s="143"/>
    </row>
    <row r="43350" spans="1:1" hidden="1">
      <c r="A43350" s="143"/>
    </row>
    <row r="43351" spans="1:1" hidden="1">
      <c r="A43351" s="164"/>
    </row>
    <row r="43352" spans="1:1" hidden="1">
      <c r="A43352" s="164"/>
    </row>
    <row r="43353" spans="1:1" hidden="1">
      <c r="A43353" s="164"/>
    </row>
    <row r="43354" spans="1:1" hidden="1">
      <c r="A43354" s="141"/>
    </row>
    <row r="43355" spans="1:1" hidden="1">
      <c r="A43355" s="141"/>
    </row>
    <row r="43356" spans="1:1" hidden="1">
      <c r="A43356" s="141"/>
    </row>
    <row r="43357" spans="1:1" hidden="1">
      <c r="A43357" s="143"/>
    </row>
    <row r="43358" spans="1:1" hidden="1">
      <c r="A43358" s="143"/>
    </row>
    <row r="43359" spans="1:1" hidden="1">
      <c r="A43359" s="143"/>
    </row>
    <row r="43360" spans="1:1" hidden="1">
      <c r="A43360" s="143"/>
    </row>
    <row r="43361" spans="1:1" hidden="1">
      <c r="A43361" s="143"/>
    </row>
    <row r="43362" spans="1:1" hidden="1">
      <c r="A43362" s="143"/>
    </row>
    <row r="43363" spans="1:1" hidden="1">
      <c r="A43363" s="143"/>
    </row>
    <row r="43364" spans="1:1" hidden="1">
      <c r="A43364" s="143"/>
    </row>
    <row r="43365" spans="1:1" hidden="1">
      <c r="A43365" s="143"/>
    </row>
    <row r="43366" spans="1:1" hidden="1">
      <c r="A43366" s="143"/>
    </row>
    <row r="43367" spans="1:1" hidden="1">
      <c r="A43367" s="143"/>
    </row>
    <row r="43368" spans="1:1" hidden="1">
      <c r="A43368" s="143"/>
    </row>
    <row r="43369" spans="1:1" hidden="1">
      <c r="A43369" s="141"/>
    </row>
    <row r="43370" spans="1:1" hidden="1">
      <c r="A43370" s="141"/>
    </row>
    <row r="43371" spans="1:1" hidden="1">
      <c r="A43371" s="143"/>
    </row>
    <row r="43372" spans="1:1" hidden="1">
      <c r="A43372" s="143"/>
    </row>
    <row r="43373" spans="1:1" hidden="1">
      <c r="A43373" s="143"/>
    </row>
    <row r="43374" spans="1:1" ht="15.75" hidden="1">
      <c r="A43374" s="100"/>
    </row>
    <row r="43375" spans="1:1" hidden="1">
      <c r="A43375" s="143"/>
    </row>
    <row r="43376" spans="1:1" hidden="1">
      <c r="A43376" s="143"/>
    </row>
    <row r="43377" spans="1:1" hidden="1">
      <c r="A43377" s="143"/>
    </row>
    <row r="43378" spans="1:1" hidden="1">
      <c r="A43378" s="143"/>
    </row>
    <row r="43379" spans="1:1" hidden="1">
      <c r="A43379" s="143"/>
    </row>
    <row r="43380" spans="1:1" hidden="1">
      <c r="A43380" s="143"/>
    </row>
    <row r="43381" spans="1:1" hidden="1">
      <c r="A43381" s="143"/>
    </row>
    <row r="43382" spans="1:1" hidden="1">
      <c r="A43382" s="143"/>
    </row>
    <row r="43383" spans="1:1" hidden="1">
      <c r="A43383" s="143"/>
    </row>
    <row r="43384" spans="1:1" hidden="1">
      <c r="A43384" s="143"/>
    </row>
    <row r="43385" spans="1:1" hidden="1">
      <c r="A43385" s="143"/>
    </row>
    <row r="43386" spans="1:1" hidden="1">
      <c r="A43386" s="143"/>
    </row>
    <row r="43387" spans="1:1" hidden="1">
      <c r="A43387" s="143"/>
    </row>
    <row r="43388" spans="1:1" hidden="1">
      <c r="A43388" s="143"/>
    </row>
    <row r="43389" spans="1:1" hidden="1">
      <c r="A43389" s="164"/>
    </row>
    <row r="43390" spans="1:1" hidden="1">
      <c r="A43390" s="164"/>
    </row>
    <row r="43391" spans="1:1" hidden="1">
      <c r="A43391" s="143"/>
    </row>
    <row r="43392" spans="1:1" hidden="1">
      <c r="A43392" s="164"/>
    </row>
    <row r="43393" spans="1:1" hidden="1">
      <c r="A43393" s="164"/>
    </row>
    <row r="43394" spans="1:1" hidden="1">
      <c r="A43394" s="143"/>
    </row>
    <row r="43395" spans="1:1" hidden="1">
      <c r="A43395" s="143"/>
    </row>
    <row r="43396" spans="1:1" ht="13.5" hidden="1" thickBot="1">
      <c r="A43396" s="514"/>
    </row>
    <row r="43397" spans="1:1" hidden="1">
      <c r="A43397" s="164"/>
    </row>
    <row r="43398" spans="1:1" hidden="1">
      <c r="A43398" s="164"/>
    </row>
    <row r="43399" spans="1:1" hidden="1">
      <c r="A43399" s="522"/>
    </row>
    <row r="43400" spans="1:1" hidden="1">
      <c r="A43400" s="118"/>
    </row>
    <row r="43401" spans="1:1" hidden="1">
      <c r="A43401" s="118"/>
    </row>
    <row r="43402" spans="1:1" hidden="1">
      <c r="A43402" s="118"/>
    </row>
    <row r="43403" spans="1:1" ht="15.75" hidden="1">
      <c r="A43403" s="241"/>
    </row>
    <row r="43404" spans="1:1" ht="15.75" hidden="1">
      <c r="A43404" s="241"/>
    </row>
    <row r="43405" spans="1:1" ht="15.75" hidden="1">
      <c r="A43405" s="241"/>
    </row>
    <row r="43406" spans="1:1" ht="15.75" hidden="1">
      <c r="A43406" s="241"/>
    </row>
    <row r="43407" spans="1:1" ht="15.75" hidden="1">
      <c r="A43407" s="241"/>
    </row>
    <row r="43408" spans="1:1" ht="15.75" hidden="1">
      <c r="A43408" s="241"/>
    </row>
    <row r="43409" spans="1:1" ht="15.75" hidden="1">
      <c r="A43409" s="241"/>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21"/>
    </row>
    <row r="43433" spans="1:1" hidden="1">
      <c r="A43433" s="163"/>
    </row>
    <row r="43434" spans="1:1" hidden="1">
      <c r="A43434" s="143"/>
    </row>
    <row r="43435" spans="1:1" hidden="1">
      <c r="A43435" s="143"/>
    </row>
    <row r="43436" spans="1:1" hidden="1">
      <c r="A43436" s="143"/>
    </row>
    <row r="43437" spans="1:1" hidden="1">
      <c r="A43437" s="143"/>
    </row>
    <row r="43438" spans="1:1" hidden="1">
      <c r="A43438" s="143"/>
    </row>
    <row r="43439" spans="1:1" hidden="1">
      <c r="A43439" s="143"/>
    </row>
    <row r="43440" spans="1:1" hidden="1">
      <c r="A43440" s="143"/>
    </row>
    <row r="43441" spans="1:1" hidden="1">
      <c r="A43441" s="143"/>
    </row>
    <row r="43442" spans="1:1" hidden="1">
      <c r="A43442" s="143"/>
    </row>
    <row r="43443" spans="1:1" hidden="1">
      <c r="A43443" s="143"/>
    </row>
    <row r="43444" spans="1:1" hidden="1">
      <c r="A43444" s="143"/>
    </row>
    <row r="43445" spans="1:1" hidden="1">
      <c r="A43445" s="143"/>
    </row>
    <row r="43446" spans="1:1" hidden="1">
      <c r="A43446" s="143"/>
    </row>
    <row r="43447" spans="1:1" hidden="1">
      <c r="A43447" s="143"/>
    </row>
    <row r="43448" spans="1:1" hidden="1">
      <c r="A43448" s="143"/>
    </row>
    <row r="43449" spans="1:1" hidden="1">
      <c r="A43449" s="143"/>
    </row>
    <row r="43450" spans="1:1" hidden="1">
      <c r="A43450" s="143"/>
    </row>
    <row r="43451" spans="1:1" hidden="1">
      <c r="A43451" s="143"/>
    </row>
    <row r="43452" spans="1:1" hidden="1">
      <c r="A43452" s="164"/>
    </row>
    <row r="43453" spans="1:1" hidden="1">
      <c r="A43453" s="164"/>
    </row>
    <row r="43454" spans="1:1" hidden="1">
      <c r="A43454" s="164"/>
    </row>
    <row r="43455" spans="1:1" hidden="1">
      <c r="A43455" s="141"/>
    </row>
    <row r="43456" spans="1:1" hidden="1">
      <c r="A43456" s="141"/>
    </row>
    <row r="43457" spans="1:1" hidden="1">
      <c r="A43457" s="141"/>
    </row>
    <row r="43458" spans="1:1" hidden="1">
      <c r="A43458" s="143"/>
    </row>
    <row r="43459" spans="1:1" hidden="1">
      <c r="A43459" s="143"/>
    </row>
    <row r="43460" spans="1:1" hidden="1">
      <c r="A43460" s="143"/>
    </row>
    <row r="43461" spans="1:1" hidden="1">
      <c r="A43461" s="143"/>
    </row>
    <row r="43462" spans="1:1" hidden="1">
      <c r="A43462" s="143"/>
    </row>
    <row r="43463" spans="1:1" hidden="1">
      <c r="A43463" s="143"/>
    </row>
    <row r="43464" spans="1:1" hidden="1">
      <c r="A43464" s="143"/>
    </row>
    <row r="43465" spans="1:1" hidden="1">
      <c r="A43465" s="143"/>
    </row>
    <row r="43466" spans="1:1" hidden="1">
      <c r="A43466" s="143"/>
    </row>
    <row r="43467" spans="1:1" hidden="1">
      <c r="A43467" s="143"/>
    </row>
    <row r="43468" spans="1:1" hidden="1">
      <c r="A43468" s="143"/>
    </row>
    <row r="43469" spans="1:1" hidden="1">
      <c r="A43469" s="143"/>
    </row>
    <row r="43470" spans="1:1" hidden="1">
      <c r="A43470" s="141"/>
    </row>
    <row r="43471" spans="1:1" hidden="1">
      <c r="A43471" s="141"/>
    </row>
    <row r="43472" spans="1:1" hidden="1">
      <c r="A43472" s="143"/>
    </row>
    <row r="43473" spans="1:1" hidden="1">
      <c r="A43473" s="143"/>
    </row>
    <row r="43474" spans="1:1" hidden="1">
      <c r="A43474" s="143"/>
    </row>
    <row r="43475" spans="1:1" ht="15.75" hidden="1">
      <c r="A43475" s="100"/>
    </row>
    <row r="43476" spans="1:1" hidden="1">
      <c r="A43476" s="143"/>
    </row>
    <row r="43477" spans="1:1" hidden="1">
      <c r="A43477" s="143"/>
    </row>
    <row r="43478" spans="1:1" hidden="1">
      <c r="A43478" s="143"/>
    </row>
    <row r="43479" spans="1:1" hidden="1">
      <c r="A43479" s="143"/>
    </row>
    <row r="43480" spans="1:1" hidden="1">
      <c r="A43480" s="143"/>
    </row>
    <row r="43481" spans="1:1" hidden="1">
      <c r="A43481" s="143"/>
    </row>
    <row r="43482" spans="1:1" hidden="1">
      <c r="A43482" s="143"/>
    </row>
    <row r="43483" spans="1:1" hidden="1">
      <c r="A43483" s="143"/>
    </row>
    <row r="43484" spans="1:1" hidden="1">
      <c r="A43484" s="143"/>
    </row>
    <row r="43485" spans="1:1" hidden="1">
      <c r="A43485" s="143"/>
    </row>
    <row r="43486" spans="1:1" hidden="1">
      <c r="A43486" s="143"/>
    </row>
    <row r="43487" spans="1:1" hidden="1">
      <c r="A43487" s="143"/>
    </row>
    <row r="43488" spans="1:1" hidden="1">
      <c r="A43488" s="143"/>
    </row>
    <row r="43489" spans="1:1" hidden="1">
      <c r="A43489" s="143"/>
    </row>
    <row r="43490" spans="1:1" hidden="1">
      <c r="A43490" s="164"/>
    </row>
    <row r="43491" spans="1:1" hidden="1">
      <c r="A43491" s="164"/>
    </row>
    <row r="43492" spans="1:1" hidden="1">
      <c r="A43492" s="143"/>
    </row>
    <row r="43493" spans="1:1" hidden="1">
      <c r="A43493" s="164"/>
    </row>
    <row r="43494" spans="1:1" hidden="1">
      <c r="A43494" s="164"/>
    </row>
    <row r="43495" spans="1:1" hidden="1">
      <c r="A43495" s="143"/>
    </row>
    <row r="43496" spans="1:1" hidden="1">
      <c r="A43496" s="143"/>
    </row>
    <row r="43497" spans="1:1" ht="13.5" hidden="1" thickBot="1">
      <c r="A43497" s="514"/>
    </row>
    <row r="43498" spans="1:1" hidden="1">
      <c r="A43498" s="164"/>
    </row>
    <row r="43499" spans="1:1" hidden="1">
      <c r="A43499" s="164"/>
    </row>
    <row r="43500" spans="1:1" hidden="1">
      <c r="A43500" s="522"/>
    </row>
    <row r="43501" spans="1:1" hidden="1">
      <c r="A43501" s="118"/>
    </row>
    <row r="43502" spans="1:1" hidden="1">
      <c r="A43502" s="118"/>
    </row>
    <row r="43503" spans="1:1" hidden="1">
      <c r="A43503" s="118"/>
    </row>
    <row r="43504" spans="1:1" ht="15.75" hidden="1">
      <c r="A43504" s="241"/>
    </row>
    <row r="43505" spans="1:1" ht="15.75" hidden="1">
      <c r="A43505" s="241"/>
    </row>
    <row r="43506" spans="1:1" ht="15.75" hidden="1">
      <c r="A43506" s="241"/>
    </row>
    <row r="43507" spans="1:1" ht="15.75" hidden="1">
      <c r="A43507" s="241"/>
    </row>
    <row r="43508" spans="1:1" ht="15.75" hidden="1">
      <c r="A43508" s="241"/>
    </row>
    <row r="43509" spans="1:1" ht="15.75" hidden="1">
      <c r="A43509" s="241"/>
    </row>
    <row r="43510" spans="1:1" ht="15.75" hidden="1">
      <c r="A43510" s="241"/>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21"/>
    </row>
    <row r="43534" spans="1:1" hidden="1">
      <c r="A43534" s="163"/>
    </row>
    <row r="43535" spans="1:1" hidden="1">
      <c r="A43535" s="143"/>
    </row>
    <row r="43536" spans="1:1" hidden="1">
      <c r="A43536" s="143"/>
    </row>
    <row r="43537" spans="1:1" hidden="1">
      <c r="A43537" s="143"/>
    </row>
    <row r="43538" spans="1:1" hidden="1">
      <c r="A43538" s="143"/>
    </row>
    <row r="43539" spans="1:1" hidden="1">
      <c r="A43539" s="143"/>
    </row>
    <row r="43540" spans="1:1" hidden="1">
      <c r="A43540" s="143"/>
    </row>
    <row r="43541" spans="1:1" hidden="1">
      <c r="A43541" s="143"/>
    </row>
    <row r="43542" spans="1:1" hidden="1">
      <c r="A43542" s="143"/>
    </row>
    <row r="43543" spans="1:1" hidden="1">
      <c r="A43543" s="143"/>
    </row>
    <row r="43544" spans="1:1" hidden="1">
      <c r="A43544" s="143"/>
    </row>
    <row r="43545" spans="1:1" hidden="1">
      <c r="A43545" s="143"/>
    </row>
    <row r="43546" spans="1:1" hidden="1">
      <c r="A43546" s="143"/>
    </row>
    <row r="43547" spans="1:1" hidden="1">
      <c r="A43547" s="143"/>
    </row>
    <row r="43548" spans="1:1" hidden="1">
      <c r="A43548" s="143"/>
    </row>
    <row r="43549" spans="1:1" hidden="1">
      <c r="A43549" s="143"/>
    </row>
    <row r="43550" spans="1:1" hidden="1">
      <c r="A43550" s="143"/>
    </row>
    <row r="43551" spans="1:1" hidden="1">
      <c r="A43551" s="143"/>
    </row>
    <row r="43552" spans="1:1" hidden="1">
      <c r="A43552" s="143"/>
    </row>
    <row r="43553" spans="1:1" hidden="1">
      <c r="A43553" s="164"/>
    </row>
    <row r="43554" spans="1:1" hidden="1">
      <c r="A43554" s="164"/>
    </row>
    <row r="43555" spans="1:1" hidden="1">
      <c r="A43555" s="164"/>
    </row>
    <row r="43556" spans="1:1" hidden="1">
      <c r="A43556" s="141"/>
    </row>
    <row r="43557" spans="1:1" hidden="1">
      <c r="A43557" s="141"/>
    </row>
    <row r="43558" spans="1:1" hidden="1">
      <c r="A43558" s="141"/>
    </row>
    <row r="43559" spans="1:1" hidden="1">
      <c r="A43559" s="143"/>
    </row>
    <row r="43560" spans="1:1" hidden="1">
      <c r="A43560" s="143"/>
    </row>
    <row r="43561" spans="1:1" hidden="1">
      <c r="A43561" s="143"/>
    </row>
    <row r="43562" spans="1:1" hidden="1">
      <c r="A43562" s="143"/>
    </row>
    <row r="43563" spans="1:1" hidden="1">
      <c r="A43563" s="143"/>
    </row>
    <row r="43564" spans="1:1" hidden="1">
      <c r="A43564" s="143"/>
    </row>
    <row r="43565" spans="1:1" hidden="1">
      <c r="A43565" s="143"/>
    </row>
    <row r="43566" spans="1:1" hidden="1">
      <c r="A43566" s="143"/>
    </row>
    <row r="43567" spans="1:1" hidden="1">
      <c r="A43567" s="143"/>
    </row>
    <row r="43568" spans="1:1" hidden="1">
      <c r="A43568" s="143"/>
    </row>
    <row r="43569" spans="1:1" hidden="1">
      <c r="A43569" s="143"/>
    </row>
    <row r="43570" spans="1:1" hidden="1">
      <c r="A43570" s="143"/>
    </row>
    <row r="43571" spans="1:1" hidden="1">
      <c r="A43571" s="141"/>
    </row>
    <row r="43572" spans="1:1" hidden="1">
      <c r="A43572" s="141"/>
    </row>
    <row r="43573" spans="1:1" hidden="1">
      <c r="A43573" s="143"/>
    </row>
    <row r="43574" spans="1:1" hidden="1">
      <c r="A43574" s="143"/>
    </row>
    <row r="43575" spans="1:1" hidden="1">
      <c r="A43575" s="143"/>
    </row>
    <row r="43576" spans="1:1" ht="15.75" hidden="1">
      <c r="A43576" s="100"/>
    </row>
    <row r="43577" spans="1:1" hidden="1">
      <c r="A43577" s="143"/>
    </row>
    <row r="43578" spans="1:1" hidden="1">
      <c r="A43578" s="143"/>
    </row>
    <row r="43579" spans="1:1" hidden="1">
      <c r="A43579" s="143"/>
    </row>
    <row r="43580" spans="1:1" hidden="1">
      <c r="A43580" s="143"/>
    </row>
    <row r="43581" spans="1:1" hidden="1">
      <c r="A43581" s="143"/>
    </row>
    <row r="43582" spans="1:1" hidden="1">
      <c r="A43582" s="143"/>
    </row>
    <row r="43583" spans="1:1" hidden="1">
      <c r="A43583" s="143"/>
    </row>
    <row r="43584" spans="1:1" hidden="1">
      <c r="A43584" s="143"/>
    </row>
    <row r="43585" spans="1:1" hidden="1">
      <c r="A43585" s="143"/>
    </row>
    <row r="43586" spans="1:1" hidden="1">
      <c r="A43586" s="143"/>
    </row>
    <row r="43587" spans="1:1" hidden="1">
      <c r="A43587" s="143"/>
    </row>
    <row r="43588" spans="1:1" hidden="1">
      <c r="A43588" s="143"/>
    </row>
    <row r="43589" spans="1:1" hidden="1">
      <c r="A43589" s="143"/>
    </row>
    <row r="43590" spans="1:1" hidden="1">
      <c r="A43590" s="143"/>
    </row>
    <row r="43591" spans="1:1" hidden="1">
      <c r="A43591" s="164"/>
    </row>
    <row r="43592" spans="1:1" hidden="1">
      <c r="A43592" s="164"/>
    </row>
    <row r="43593" spans="1:1" hidden="1">
      <c r="A43593" s="143"/>
    </row>
    <row r="43594" spans="1:1" hidden="1">
      <c r="A43594" s="164"/>
    </row>
    <row r="43595" spans="1:1" hidden="1">
      <c r="A43595" s="164"/>
    </row>
    <row r="43596" spans="1:1" hidden="1">
      <c r="A43596" s="143"/>
    </row>
    <row r="43597" spans="1:1" hidden="1">
      <c r="A43597" s="143"/>
    </row>
    <row r="43598" spans="1:1" ht="13.5" hidden="1" thickBot="1">
      <c r="A43598" s="514"/>
    </row>
    <row r="43599" spans="1:1" hidden="1">
      <c r="A43599" s="164"/>
    </row>
    <row r="43600" spans="1:1" hidden="1">
      <c r="A43600" s="164"/>
    </row>
    <row r="43601" spans="1:1" hidden="1">
      <c r="A43601" s="522"/>
    </row>
    <row r="43602" spans="1:1" hidden="1">
      <c r="A43602" s="118"/>
    </row>
    <row r="43603" spans="1:1" hidden="1">
      <c r="A43603" s="118"/>
    </row>
    <row r="43604" spans="1:1" hidden="1">
      <c r="A43604" s="118"/>
    </row>
    <row r="43605" spans="1:1" ht="15.75" hidden="1">
      <c r="A43605" s="241"/>
    </row>
    <row r="43606" spans="1:1" ht="15.75" hidden="1">
      <c r="A43606" s="241"/>
    </row>
    <row r="43607" spans="1:1" ht="15.75" hidden="1">
      <c r="A43607" s="241"/>
    </row>
    <row r="43608" spans="1:1" ht="15.75" hidden="1">
      <c r="A43608" s="241"/>
    </row>
    <row r="43609" spans="1:1" ht="15.75" hidden="1">
      <c r="A43609" s="241"/>
    </row>
    <row r="43610" spans="1:1" ht="15.75" hidden="1">
      <c r="A43610" s="241"/>
    </row>
    <row r="43611" spans="1:1" ht="15.75" hidden="1">
      <c r="A43611" s="241"/>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21"/>
    </row>
    <row r="43635" spans="1:1" hidden="1">
      <c r="A43635" s="163"/>
    </row>
    <row r="43636" spans="1:1" hidden="1">
      <c r="A43636" s="143"/>
    </row>
    <row r="43637" spans="1:1" hidden="1">
      <c r="A43637" s="143"/>
    </row>
    <row r="43638" spans="1:1" hidden="1">
      <c r="A43638" s="143"/>
    </row>
    <row r="43639" spans="1:1" hidden="1">
      <c r="A43639" s="143"/>
    </row>
    <row r="43640" spans="1:1" hidden="1">
      <c r="A43640" s="143"/>
    </row>
    <row r="43641" spans="1:1" hidden="1">
      <c r="A43641" s="143"/>
    </row>
    <row r="43642" spans="1:1" hidden="1">
      <c r="A43642" s="143"/>
    </row>
    <row r="43643" spans="1:1" hidden="1">
      <c r="A43643" s="143"/>
    </row>
    <row r="43644" spans="1:1" hidden="1">
      <c r="A43644" s="143"/>
    </row>
    <row r="43645" spans="1:1" hidden="1">
      <c r="A43645" s="143"/>
    </row>
    <row r="43646" spans="1:1" hidden="1">
      <c r="A43646" s="143"/>
    </row>
    <row r="43647" spans="1:1" hidden="1">
      <c r="A43647" s="143"/>
    </row>
    <row r="43648" spans="1:1" hidden="1">
      <c r="A43648" s="143"/>
    </row>
    <row r="43649" spans="1:1" hidden="1">
      <c r="A43649" s="143"/>
    </row>
    <row r="43650" spans="1:1" hidden="1">
      <c r="A43650" s="143"/>
    </row>
    <row r="43651" spans="1:1" hidden="1">
      <c r="A43651" s="143"/>
    </row>
    <row r="43652" spans="1:1" hidden="1">
      <c r="A43652" s="143"/>
    </row>
    <row r="43653" spans="1:1" hidden="1">
      <c r="A43653" s="143"/>
    </row>
    <row r="43654" spans="1:1" hidden="1">
      <c r="A43654" s="164"/>
    </row>
    <row r="43655" spans="1:1" hidden="1">
      <c r="A43655" s="164"/>
    </row>
    <row r="43656" spans="1:1" hidden="1">
      <c r="A43656" s="164"/>
    </row>
    <row r="43657" spans="1:1" hidden="1">
      <c r="A43657" s="141"/>
    </row>
    <row r="43658" spans="1:1" hidden="1">
      <c r="A43658" s="141"/>
    </row>
    <row r="43659" spans="1:1" hidden="1">
      <c r="A43659" s="141"/>
    </row>
    <row r="43660" spans="1:1" hidden="1">
      <c r="A43660" s="143"/>
    </row>
    <row r="43661" spans="1:1" hidden="1">
      <c r="A43661" s="143"/>
    </row>
    <row r="43662" spans="1:1" hidden="1">
      <c r="A43662" s="143"/>
    </row>
    <row r="43663" spans="1:1" hidden="1">
      <c r="A43663" s="143"/>
    </row>
    <row r="43664" spans="1:1" hidden="1">
      <c r="A43664" s="143"/>
    </row>
    <row r="43665" spans="1:1" hidden="1">
      <c r="A43665" s="143"/>
    </row>
    <row r="43666" spans="1:1" hidden="1">
      <c r="A43666" s="143"/>
    </row>
    <row r="43667" spans="1:1" hidden="1">
      <c r="A43667" s="143"/>
    </row>
    <row r="43668" spans="1:1" hidden="1">
      <c r="A43668" s="143"/>
    </row>
    <row r="43669" spans="1:1" hidden="1">
      <c r="A43669" s="143"/>
    </row>
    <row r="43670" spans="1:1" hidden="1">
      <c r="A43670" s="143"/>
    </row>
    <row r="43671" spans="1:1" hidden="1">
      <c r="A43671" s="143"/>
    </row>
    <row r="43672" spans="1:1" hidden="1">
      <c r="A43672" s="141"/>
    </row>
    <row r="43673" spans="1:1" hidden="1">
      <c r="A43673" s="141"/>
    </row>
    <row r="43674" spans="1:1" hidden="1">
      <c r="A43674" s="143"/>
    </row>
    <row r="43675" spans="1:1" hidden="1">
      <c r="A43675" s="143"/>
    </row>
    <row r="43676" spans="1:1" hidden="1">
      <c r="A43676" s="143"/>
    </row>
    <row r="43677" spans="1:1" ht="15.75" hidden="1">
      <c r="A43677" s="100"/>
    </row>
    <row r="43678" spans="1:1" hidden="1">
      <c r="A43678" s="143"/>
    </row>
    <row r="43679" spans="1:1" hidden="1">
      <c r="A43679" s="143"/>
    </row>
    <row r="43680" spans="1:1" hidden="1">
      <c r="A43680" s="143"/>
    </row>
    <row r="43681" spans="1:1" hidden="1">
      <c r="A43681" s="143"/>
    </row>
    <row r="43682" spans="1:1" hidden="1">
      <c r="A43682" s="143"/>
    </row>
    <row r="43683" spans="1:1" hidden="1">
      <c r="A43683" s="143"/>
    </row>
    <row r="43684" spans="1:1" hidden="1">
      <c r="A43684" s="143"/>
    </row>
    <row r="43685" spans="1:1" hidden="1">
      <c r="A43685" s="143"/>
    </row>
    <row r="43686" spans="1:1" hidden="1">
      <c r="A43686" s="143"/>
    </row>
    <row r="43687" spans="1:1" hidden="1">
      <c r="A43687" s="143"/>
    </row>
    <row r="43688" spans="1:1" hidden="1">
      <c r="A43688" s="143"/>
    </row>
    <row r="43689" spans="1:1" hidden="1">
      <c r="A43689" s="143"/>
    </row>
    <row r="43690" spans="1:1" hidden="1">
      <c r="A43690" s="143"/>
    </row>
    <row r="43691" spans="1:1" hidden="1">
      <c r="A43691" s="143"/>
    </row>
    <row r="43692" spans="1:1" hidden="1">
      <c r="A43692" s="164"/>
    </row>
    <row r="43693" spans="1:1" hidden="1">
      <c r="A43693" s="164"/>
    </row>
    <row r="43694" spans="1:1" hidden="1">
      <c r="A43694" s="143"/>
    </row>
    <row r="43695" spans="1:1" hidden="1">
      <c r="A43695" s="164"/>
    </row>
    <row r="43696" spans="1:1" hidden="1">
      <c r="A43696" s="164"/>
    </row>
    <row r="43697" spans="1:1" hidden="1">
      <c r="A43697" s="143"/>
    </row>
    <row r="43698" spans="1:1" hidden="1">
      <c r="A43698" s="143"/>
    </row>
    <row r="43699" spans="1:1" ht="13.5" hidden="1" thickBot="1">
      <c r="A43699" s="514"/>
    </row>
    <row r="43700" spans="1:1" hidden="1">
      <c r="A43700" s="164"/>
    </row>
    <row r="43701" spans="1:1" hidden="1">
      <c r="A43701" s="164"/>
    </row>
    <row r="43702" spans="1:1" hidden="1">
      <c r="A43702" s="522"/>
    </row>
    <row r="43703" spans="1:1" hidden="1">
      <c r="A43703" s="118"/>
    </row>
    <row r="43704" spans="1:1" hidden="1">
      <c r="A43704" s="118"/>
    </row>
    <row r="43705" spans="1:1" hidden="1">
      <c r="A43705" s="118"/>
    </row>
    <row r="43706" spans="1:1" ht="15.75" hidden="1">
      <c r="A43706" s="241"/>
    </row>
    <row r="43707" spans="1:1" ht="15.75" hidden="1">
      <c r="A43707" s="241"/>
    </row>
    <row r="43708" spans="1:1" ht="15.75" hidden="1">
      <c r="A43708" s="241"/>
    </row>
    <row r="43709" spans="1:1" ht="15.75" hidden="1">
      <c r="A43709" s="241"/>
    </row>
    <row r="43710" spans="1:1" ht="15.75" hidden="1">
      <c r="A43710" s="241"/>
    </row>
    <row r="43711" spans="1:1" ht="15.75" hidden="1">
      <c r="A43711" s="241"/>
    </row>
    <row r="43712" spans="1:1" ht="15.75" hidden="1">
      <c r="A43712" s="241"/>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21"/>
    </row>
    <row r="43736" spans="1:1" hidden="1">
      <c r="A43736" s="163"/>
    </row>
    <row r="43737" spans="1:1" hidden="1">
      <c r="A43737" s="143"/>
    </row>
    <row r="43738" spans="1:1" hidden="1">
      <c r="A43738" s="143"/>
    </row>
    <row r="43739" spans="1:1" hidden="1">
      <c r="A43739" s="143"/>
    </row>
    <row r="43740" spans="1:1" hidden="1">
      <c r="A43740" s="143"/>
    </row>
    <row r="43741" spans="1:1" hidden="1">
      <c r="A43741" s="143"/>
    </row>
    <row r="43742" spans="1:1" hidden="1">
      <c r="A43742" s="143"/>
    </row>
    <row r="43743" spans="1:1" hidden="1">
      <c r="A43743" s="143"/>
    </row>
    <row r="43744" spans="1:1" hidden="1">
      <c r="A43744" s="143"/>
    </row>
    <row r="43745" spans="1:1" hidden="1">
      <c r="A43745" s="143"/>
    </row>
    <row r="43746" spans="1:1" hidden="1">
      <c r="A43746" s="143"/>
    </row>
    <row r="43747" spans="1:1" hidden="1">
      <c r="A43747" s="143"/>
    </row>
    <row r="43748" spans="1:1" hidden="1">
      <c r="A43748" s="143"/>
    </row>
    <row r="43749" spans="1:1" hidden="1">
      <c r="A43749" s="143"/>
    </row>
    <row r="43750" spans="1:1" hidden="1">
      <c r="A43750" s="143"/>
    </row>
    <row r="43751" spans="1:1" hidden="1">
      <c r="A43751" s="143"/>
    </row>
    <row r="43752" spans="1:1" hidden="1">
      <c r="A43752" s="143"/>
    </row>
    <row r="43753" spans="1:1" hidden="1">
      <c r="A43753" s="143"/>
    </row>
    <row r="43754" spans="1:1" hidden="1">
      <c r="A43754" s="143"/>
    </row>
    <row r="43755" spans="1:1" hidden="1">
      <c r="A43755" s="164"/>
    </row>
    <row r="43756" spans="1:1" hidden="1">
      <c r="A43756" s="164"/>
    </row>
    <row r="43757" spans="1:1" hidden="1">
      <c r="A43757" s="164"/>
    </row>
    <row r="43758" spans="1:1" hidden="1">
      <c r="A43758" s="141"/>
    </row>
    <row r="43759" spans="1:1" hidden="1">
      <c r="A43759" s="141"/>
    </row>
    <row r="43760" spans="1:1" hidden="1">
      <c r="A43760" s="141"/>
    </row>
    <row r="43761" spans="1:1" hidden="1">
      <c r="A43761" s="143"/>
    </row>
    <row r="43762" spans="1:1" hidden="1">
      <c r="A43762" s="143"/>
    </row>
    <row r="43763" spans="1:1" hidden="1">
      <c r="A43763" s="143"/>
    </row>
    <row r="43764" spans="1:1" hidden="1">
      <c r="A43764" s="143"/>
    </row>
    <row r="43765" spans="1:1" hidden="1">
      <c r="A43765" s="143"/>
    </row>
    <row r="43766" spans="1:1" hidden="1">
      <c r="A43766" s="143"/>
    </row>
    <row r="43767" spans="1:1" hidden="1">
      <c r="A43767" s="143"/>
    </row>
    <row r="43768" spans="1:1" hidden="1">
      <c r="A43768" s="143"/>
    </row>
    <row r="43769" spans="1:1" hidden="1">
      <c r="A43769" s="143"/>
    </row>
    <row r="43770" spans="1:1" hidden="1">
      <c r="A43770" s="143"/>
    </row>
    <row r="43771" spans="1:1" hidden="1">
      <c r="A43771" s="143"/>
    </row>
    <row r="43772" spans="1:1" hidden="1">
      <c r="A43772" s="143"/>
    </row>
    <row r="43773" spans="1:1" hidden="1">
      <c r="A43773" s="141"/>
    </row>
    <row r="43774" spans="1:1" hidden="1">
      <c r="A43774" s="141"/>
    </row>
    <row r="43775" spans="1:1" hidden="1">
      <c r="A43775" s="143"/>
    </row>
    <row r="43776" spans="1:1" hidden="1">
      <c r="A43776" s="143"/>
    </row>
    <row r="43777" spans="1:1" hidden="1">
      <c r="A43777" s="143"/>
    </row>
    <row r="43778" spans="1:1" ht="15.75" hidden="1">
      <c r="A43778" s="100"/>
    </row>
    <row r="43779" spans="1:1" hidden="1">
      <c r="A43779" s="143"/>
    </row>
    <row r="43780" spans="1:1" hidden="1">
      <c r="A43780" s="143"/>
    </row>
    <row r="43781" spans="1:1" hidden="1">
      <c r="A43781" s="143"/>
    </row>
    <row r="43782" spans="1:1" hidden="1">
      <c r="A43782" s="143"/>
    </row>
    <row r="43783" spans="1:1" hidden="1">
      <c r="A43783" s="143"/>
    </row>
    <row r="43784" spans="1:1" hidden="1">
      <c r="A43784" s="143"/>
    </row>
    <row r="43785" spans="1:1" hidden="1">
      <c r="A43785" s="143"/>
    </row>
    <row r="43786" spans="1:1" hidden="1">
      <c r="A43786" s="143"/>
    </row>
    <row r="43787" spans="1:1" hidden="1">
      <c r="A43787" s="143"/>
    </row>
    <row r="43788" spans="1:1" hidden="1">
      <c r="A43788" s="143"/>
    </row>
    <row r="43789" spans="1:1" hidden="1">
      <c r="A43789" s="143"/>
    </row>
    <row r="43790" spans="1:1" hidden="1">
      <c r="A43790" s="143"/>
    </row>
    <row r="43791" spans="1:1" hidden="1">
      <c r="A43791" s="143"/>
    </row>
    <row r="43792" spans="1:1" hidden="1">
      <c r="A43792" s="143"/>
    </row>
    <row r="43793" spans="1:1" hidden="1">
      <c r="A43793" s="164"/>
    </row>
    <row r="43794" spans="1:1" hidden="1">
      <c r="A43794" s="164"/>
    </row>
    <row r="43795" spans="1:1" hidden="1">
      <c r="A43795" s="143"/>
    </row>
    <row r="43796" spans="1:1" hidden="1">
      <c r="A43796" s="164"/>
    </row>
    <row r="43797" spans="1:1" hidden="1">
      <c r="A43797" s="164"/>
    </row>
    <row r="43798" spans="1:1" hidden="1">
      <c r="A43798" s="143"/>
    </row>
    <row r="43799" spans="1:1" hidden="1">
      <c r="A43799" s="143"/>
    </row>
    <row r="43800" spans="1:1" ht="13.5" hidden="1" thickBot="1">
      <c r="A43800" s="514"/>
    </row>
    <row r="43801" spans="1:1" hidden="1">
      <c r="A43801" s="164"/>
    </row>
    <row r="43802" spans="1:1" hidden="1">
      <c r="A43802" s="164"/>
    </row>
    <row r="43803" spans="1:1" hidden="1">
      <c r="A43803" s="522"/>
    </row>
    <row r="43804" spans="1:1" hidden="1">
      <c r="A43804" s="118"/>
    </row>
    <row r="43805" spans="1:1" hidden="1">
      <c r="A43805" s="118"/>
    </row>
    <row r="43806" spans="1:1" hidden="1">
      <c r="A43806" s="118"/>
    </row>
    <row r="43807" spans="1:1" ht="15.75" hidden="1">
      <c r="A43807" s="241"/>
    </row>
    <row r="43808" spans="1:1" ht="15.75" hidden="1">
      <c r="A43808" s="241"/>
    </row>
    <row r="43809" spans="1:1" ht="15.75" hidden="1">
      <c r="A43809" s="241"/>
    </row>
    <row r="43810" spans="1:1" ht="15.75" hidden="1">
      <c r="A43810" s="241"/>
    </row>
    <row r="43811" spans="1:1" ht="15.75" hidden="1">
      <c r="A43811" s="241"/>
    </row>
    <row r="43812" spans="1:1" ht="15.75" hidden="1">
      <c r="A43812" s="241"/>
    </row>
    <row r="43813" spans="1:1" ht="15.75" hidden="1">
      <c r="A43813" s="241"/>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21"/>
    </row>
    <row r="43837" spans="1:1" hidden="1">
      <c r="A43837" s="163"/>
    </row>
    <row r="43838" spans="1:1" hidden="1">
      <c r="A43838" s="143"/>
    </row>
    <row r="43839" spans="1:1" hidden="1">
      <c r="A43839" s="143"/>
    </row>
    <row r="43840" spans="1:1" hidden="1">
      <c r="A43840" s="143"/>
    </row>
    <row r="43841" spans="1:1" hidden="1">
      <c r="A43841" s="143"/>
    </row>
    <row r="43842" spans="1:1" hidden="1">
      <c r="A43842" s="143"/>
    </row>
    <row r="43843" spans="1:1" hidden="1">
      <c r="A43843" s="143"/>
    </row>
    <row r="43844" spans="1:1" hidden="1">
      <c r="A43844" s="143"/>
    </row>
    <row r="43845" spans="1:1" hidden="1">
      <c r="A43845" s="143"/>
    </row>
    <row r="43846" spans="1:1" hidden="1">
      <c r="A43846" s="143"/>
    </row>
    <row r="43847" spans="1:1" hidden="1">
      <c r="A43847" s="143"/>
    </row>
    <row r="43848" spans="1:1" hidden="1">
      <c r="A43848" s="143"/>
    </row>
    <row r="43849" spans="1:1" hidden="1">
      <c r="A43849" s="143"/>
    </row>
    <row r="43850" spans="1:1" hidden="1">
      <c r="A43850" s="143"/>
    </row>
    <row r="43851" spans="1:1" hidden="1">
      <c r="A43851" s="143"/>
    </row>
    <row r="43852" spans="1:1" hidden="1">
      <c r="A43852" s="143"/>
    </row>
    <row r="43853" spans="1:1" hidden="1">
      <c r="A43853" s="143"/>
    </row>
    <row r="43854" spans="1:1" hidden="1">
      <c r="A43854" s="143"/>
    </row>
    <row r="43855" spans="1:1" hidden="1">
      <c r="A43855" s="143"/>
    </row>
    <row r="43856" spans="1:1" hidden="1">
      <c r="A43856" s="164"/>
    </row>
    <row r="43857" spans="1:1" hidden="1">
      <c r="A43857" s="164"/>
    </row>
    <row r="43858" spans="1:1" hidden="1">
      <c r="A43858" s="164"/>
    </row>
    <row r="43859" spans="1:1" hidden="1">
      <c r="A43859" s="141"/>
    </row>
    <row r="43860" spans="1:1" hidden="1">
      <c r="A43860" s="141"/>
    </row>
    <row r="43861" spans="1:1" hidden="1">
      <c r="A43861" s="141"/>
    </row>
    <row r="43862" spans="1:1" hidden="1">
      <c r="A43862" s="143"/>
    </row>
    <row r="43863" spans="1:1" hidden="1">
      <c r="A43863" s="143"/>
    </row>
    <row r="43864" spans="1:1" hidden="1">
      <c r="A43864" s="143"/>
    </row>
    <row r="43865" spans="1:1" hidden="1">
      <c r="A43865" s="143"/>
    </row>
    <row r="43866" spans="1:1" hidden="1">
      <c r="A43866" s="143"/>
    </row>
    <row r="43867" spans="1:1" hidden="1">
      <c r="A43867" s="143"/>
    </row>
    <row r="43868" spans="1:1" hidden="1">
      <c r="A43868" s="143"/>
    </row>
    <row r="43869" spans="1:1" hidden="1">
      <c r="A43869" s="143"/>
    </row>
    <row r="43870" spans="1:1" hidden="1">
      <c r="A43870" s="143"/>
    </row>
    <row r="43871" spans="1:1" hidden="1">
      <c r="A43871" s="143"/>
    </row>
    <row r="43872" spans="1:1" hidden="1">
      <c r="A43872" s="143"/>
    </row>
    <row r="43873" spans="1:1" hidden="1">
      <c r="A43873" s="143"/>
    </row>
    <row r="43874" spans="1:1" hidden="1">
      <c r="A43874" s="141"/>
    </row>
    <row r="43875" spans="1:1" hidden="1">
      <c r="A43875" s="141"/>
    </row>
    <row r="43876" spans="1:1" hidden="1">
      <c r="A43876" s="143"/>
    </row>
    <row r="43877" spans="1:1" hidden="1">
      <c r="A43877" s="143"/>
    </row>
    <row r="43878" spans="1:1" hidden="1">
      <c r="A43878" s="143"/>
    </row>
    <row r="43879" spans="1:1" ht="15.75" hidden="1">
      <c r="A43879" s="100"/>
    </row>
    <row r="43880" spans="1:1" hidden="1">
      <c r="A43880" s="143"/>
    </row>
    <row r="43881" spans="1:1" hidden="1">
      <c r="A43881" s="143"/>
    </row>
    <row r="43882" spans="1:1" hidden="1">
      <c r="A43882" s="143"/>
    </row>
    <row r="43883" spans="1:1" hidden="1">
      <c r="A43883" s="143"/>
    </row>
    <row r="43884" spans="1:1" hidden="1">
      <c r="A43884" s="143"/>
    </row>
    <row r="43885" spans="1:1" hidden="1">
      <c r="A43885" s="143"/>
    </row>
    <row r="43886" spans="1:1" hidden="1">
      <c r="A43886" s="143"/>
    </row>
    <row r="43887" spans="1:1" hidden="1">
      <c r="A43887" s="143"/>
    </row>
    <row r="43888" spans="1:1" hidden="1">
      <c r="A43888" s="143"/>
    </row>
    <row r="43889" spans="1:1" hidden="1">
      <c r="A43889" s="143"/>
    </row>
    <row r="43890" spans="1:1" hidden="1">
      <c r="A43890" s="143"/>
    </row>
    <row r="43891" spans="1:1" hidden="1">
      <c r="A43891" s="143"/>
    </row>
    <row r="43892" spans="1:1" hidden="1">
      <c r="A43892" s="143"/>
    </row>
    <row r="43893" spans="1:1" hidden="1">
      <c r="A43893" s="143"/>
    </row>
    <row r="43894" spans="1:1" hidden="1">
      <c r="A43894" s="164"/>
    </row>
    <row r="43895" spans="1:1" hidden="1">
      <c r="A43895" s="164"/>
    </row>
    <row r="43896" spans="1:1" hidden="1">
      <c r="A43896" s="143"/>
    </row>
    <row r="43897" spans="1:1" hidden="1">
      <c r="A43897" s="164"/>
    </row>
    <row r="43898" spans="1:1" hidden="1">
      <c r="A43898" s="164"/>
    </row>
    <row r="43899" spans="1:1" hidden="1">
      <c r="A43899" s="143"/>
    </row>
    <row r="43900" spans="1:1" hidden="1">
      <c r="A43900" s="143"/>
    </row>
    <row r="43901" spans="1:1" ht="13.5" hidden="1" thickBot="1">
      <c r="A43901" s="514"/>
    </row>
    <row r="43902" spans="1:1" hidden="1">
      <c r="A43902" s="164"/>
    </row>
    <row r="43903" spans="1:1" hidden="1">
      <c r="A43903" s="164"/>
    </row>
    <row r="43904" spans="1:1" hidden="1">
      <c r="A43904" s="522"/>
    </row>
    <row r="43905" spans="1:1" hidden="1">
      <c r="A43905" s="118"/>
    </row>
    <row r="43906" spans="1:1" hidden="1">
      <c r="A43906" s="118"/>
    </row>
    <row r="43907" spans="1:1" hidden="1">
      <c r="A43907" s="118"/>
    </row>
    <row r="43908" spans="1:1" ht="15.75" hidden="1">
      <c r="A43908" s="241"/>
    </row>
    <row r="43909" spans="1:1" ht="15.75" hidden="1">
      <c r="A43909" s="241"/>
    </row>
    <row r="43910" spans="1:1" ht="15.75" hidden="1">
      <c r="A43910" s="241"/>
    </row>
    <row r="43911" spans="1:1" ht="15.75" hidden="1">
      <c r="A43911" s="241"/>
    </row>
    <row r="43912" spans="1:1" ht="15.75" hidden="1">
      <c r="A43912" s="241"/>
    </row>
    <row r="43913" spans="1:1" ht="15.75" hidden="1">
      <c r="A43913" s="241"/>
    </row>
    <row r="43914" spans="1:1" ht="15.75" hidden="1">
      <c r="A43914" s="241"/>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21"/>
    </row>
    <row r="43938" spans="1:1" hidden="1">
      <c r="A43938" s="163"/>
    </row>
    <row r="43939" spans="1:1" hidden="1">
      <c r="A43939" s="143"/>
    </row>
    <row r="43940" spans="1:1" hidden="1">
      <c r="A43940" s="143"/>
    </row>
    <row r="43941" spans="1:1" hidden="1">
      <c r="A43941" s="143"/>
    </row>
    <row r="43942" spans="1:1" hidden="1">
      <c r="A43942" s="143"/>
    </row>
    <row r="43943" spans="1:1" hidden="1">
      <c r="A43943" s="143"/>
    </row>
    <row r="43944" spans="1:1" hidden="1">
      <c r="A43944" s="143"/>
    </row>
    <row r="43945" spans="1:1" hidden="1">
      <c r="A43945" s="143"/>
    </row>
    <row r="43946" spans="1:1" hidden="1">
      <c r="A43946" s="143"/>
    </row>
    <row r="43947" spans="1:1" hidden="1">
      <c r="A43947" s="143"/>
    </row>
    <row r="43948" spans="1:1" hidden="1">
      <c r="A43948" s="143"/>
    </row>
    <row r="43949" spans="1:1" hidden="1">
      <c r="A43949" s="143"/>
    </row>
    <row r="43950" spans="1:1" hidden="1">
      <c r="A43950" s="143"/>
    </row>
    <row r="43951" spans="1:1" hidden="1">
      <c r="A43951" s="143"/>
    </row>
    <row r="43952" spans="1:1" hidden="1">
      <c r="A43952" s="143"/>
    </row>
    <row r="43953" spans="1:1" hidden="1">
      <c r="A43953" s="143"/>
    </row>
    <row r="43954" spans="1:1" hidden="1">
      <c r="A43954" s="143"/>
    </row>
    <row r="43955" spans="1:1" hidden="1">
      <c r="A43955" s="143"/>
    </row>
    <row r="43956" spans="1:1" hidden="1">
      <c r="A43956" s="143"/>
    </row>
    <row r="43957" spans="1:1" hidden="1">
      <c r="A43957" s="164"/>
    </row>
    <row r="43958" spans="1:1" hidden="1">
      <c r="A43958" s="164"/>
    </row>
    <row r="43959" spans="1:1" hidden="1">
      <c r="A43959" s="164"/>
    </row>
    <row r="43960" spans="1:1" hidden="1">
      <c r="A43960" s="141"/>
    </row>
    <row r="43961" spans="1:1" hidden="1">
      <c r="A43961" s="141"/>
    </row>
    <row r="43962" spans="1:1" hidden="1">
      <c r="A43962" s="141"/>
    </row>
    <row r="43963" spans="1:1" hidden="1">
      <c r="A43963" s="143"/>
    </row>
    <row r="43964" spans="1:1" hidden="1">
      <c r="A43964" s="143"/>
    </row>
    <row r="43965" spans="1:1" hidden="1">
      <c r="A43965" s="143"/>
    </row>
    <row r="43966" spans="1:1" hidden="1">
      <c r="A43966" s="143"/>
    </row>
    <row r="43967" spans="1:1" hidden="1">
      <c r="A43967" s="143"/>
    </row>
    <row r="43968" spans="1:1" hidden="1">
      <c r="A43968" s="143"/>
    </row>
    <row r="43969" spans="1:1" hidden="1">
      <c r="A43969" s="143"/>
    </row>
    <row r="43970" spans="1:1" hidden="1">
      <c r="A43970" s="143"/>
    </row>
    <row r="43971" spans="1:1" hidden="1">
      <c r="A43971" s="143"/>
    </row>
    <row r="43972" spans="1:1" hidden="1">
      <c r="A43972" s="143"/>
    </row>
    <row r="43973" spans="1:1" hidden="1">
      <c r="A43973" s="143"/>
    </row>
    <row r="43974" spans="1:1" hidden="1">
      <c r="A43974" s="143"/>
    </row>
    <row r="43975" spans="1:1" hidden="1">
      <c r="A43975" s="141"/>
    </row>
    <row r="43976" spans="1:1" hidden="1">
      <c r="A43976" s="141"/>
    </row>
    <row r="43977" spans="1:1" hidden="1">
      <c r="A43977" s="143"/>
    </row>
    <row r="43978" spans="1:1" hidden="1">
      <c r="A43978" s="143"/>
    </row>
    <row r="43979" spans="1:1" hidden="1">
      <c r="A43979" s="143"/>
    </row>
    <row r="43980" spans="1:1" ht="15.75" hidden="1">
      <c r="A43980" s="100"/>
    </row>
    <row r="43981" spans="1:1" hidden="1">
      <c r="A43981" s="143"/>
    </row>
    <row r="43982" spans="1:1" hidden="1">
      <c r="A43982" s="143"/>
    </row>
    <row r="43983" spans="1:1" hidden="1">
      <c r="A43983" s="143"/>
    </row>
    <row r="43984" spans="1:1" hidden="1">
      <c r="A43984" s="143"/>
    </row>
    <row r="43985" spans="1:1" hidden="1">
      <c r="A43985" s="143"/>
    </row>
    <row r="43986" spans="1:1" hidden="1">
      <c r="A43986" s="143"/>
    </row>
    <row r="43987" spans="1:1" hidden="1">
      <c r="A43987" s="143"/>
    </row>
    <row r="43988" spans="1:1" hidden="1">
      <c r="A43988" s="143"/>
    </row>
    <row r="43989" spans="1:1" hidden="1">
      <c r="A43989" s="143"/>
    </row>
    <row r="43990" spans="1:1" hidden="1">
      <c r="A43990" s="143"/>
    </row>
    <row r="43991" spans="1:1" hidden="1">
      <c r="A43991" s="143"/>
    </row>
    <row r="43992" spans="1:1" hidden="1">
      <c r="A43992" s="143"/>
    </row>
    <row r="43993" spans="1:1" hidden="1">
      <c r="A43993" s="143"/>
    </row>
    <row r="43994" spans="1:1" hidden="1">
      <c r="A43994" s="143"/>
    </row>
    <row r="43995" spans="1:1" hidden="1">
      <c r="A43995" s="164"/>
    </row>
    <row r="43996" spans="1:1" hidden="1">
      <c r="A43996" s="164"/>
    </row>
    <row r="43997" spans="1:1" hidden="1">
      <c r="A43997" s="143"/>
    </row>
    <row r="43998" spans="1:1" hidden="1">
      <c r="A43998" s="164"/>
    </row>
    <row r="43999" spans="1:1" hidden="1">
      <c r="A43999" s="164"/>
    </row>
    <row r="44000" spans="1:1" hidden="1">
      <c r="A44000" s="143"/>
    </row>
    <row r="44001" spans="1:1" hidden="1">
      <c r="A44001" s="143"/>
    </row>
    <row r="44002" spans="1:1" ht="13.5" hidden="1" thickBot="1">
      <c r="A44002" s="514"/>
    </row>
    <row r="44003" spans="1:1" hidden="1">
      <c r="A44003" s="164"/>
    </row>
    <row r="44004" spans="1:1" hidden="1">
      <c r="A44004" s="164"/>
    </row>
    <row r="44005" spans="1:1" hidden="1">
      <c r="A44005" s="522"/>
    </row>
    <row r="44006" spans="1:1" hidden="1">
      <c r="A44006" s="118"/>
    </row>
    <row r="44007" spans="1:1" hidden="1">
      <c r="A44007" s="118"/>
    </row>
    <row r="44008" spans="1:1" hidden="1">
      <c r="A44008" s="118"/>
    </row>
    <row r="44009" spans="1:1" ht="15.75" hidden="1">
      <c r="A44009" s="241"/>
    </row>
    <row r="44010" spans="1:1" ht="15.75" hidden="1">
      <c r="A44010" s="241"/>
    </row>
    <row r="44011" spans="1:1" ht="15.75" hidden="1">
      <c r="A44011" s="241"/>
    </row>
    <row r="44012" spans="1:1" ht="15.75" hidden="1">
      <c r="A44012" s="241"/>
    </row>
    <row r="44013" spans="1:1" ht="15.75" hidden="1">
      <c r="A44013" s="241"/>
    </row>
    <row r="44014" spans="1:1" ht="15.75" hidden="1">
      <c r="A44014" s="241"/>
    </row>
    <row r="44015" spans="1:1" ht="15.75" hidden="1">
      <c r="A44015" s="241"/>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21"/>
    </row>
    <row r="44039" spans="1:1" hidden="1">
      <c r="A44039" s="163"/>
    </row>
    <row r="44040" spans="1:1" hidden="1">
      <c r="A44040" s="143"/>
    </row>
    <row r="44041" spans="1:1" hidden="1">
      <c r="A44041" s="143"/>
    </row>
    <row r="44042" spans="1:1" hidden="1">
      <c r="A44042" s="143"/>
    </row>
    <row r="44043" spans="1:1" hidden="1">
      <c r="A44043" s="143"/>
    </row>
    <row r="44044" spans="1:1" hidden="1">
      <c r="A44044" s="143"/>
    </row>
    <row r="44045" spans="1:1" hidden="1">
      <c r="A44045" s="143"/>
    </row>
    <row r="44046" spans="1:1" hidden="1">
      <c r="A44046" s="143"/>
    </row>
    <row r="44047" spans="1:1" hidden="1">
      <c r="A44047" s="143"/>
    </row>
    <row r="44048" spans="1:1" hidden="1">
      <c r="A44048" s="143"/>
    </row>
    <row r="44049" spans="1:1" hidden="1">
      <c r="A44049" s="143"/>
    </row>
    <row r="44050" spans="1:1" hidden="1">
      <c r="A44050" s="143"/>
    </row>
    <row r="44051" spans="1:1" hidden="1">
      <c r="A44051" s="143"/>
    </row>
    <row r="44052" spans="1:1" hidden="1">
      <c r="A44052" s="143"/>
    </row>
    <row r="44053" spans="1:1" hidden="1">
      <c r="A44053" s="143"/>
    </row>
    <row r="44054" spans="1:1" hidden="1">
      <c r="A44054" s="143"/>
    </row>
    <row r="44055" spans="1:1" hidden="1">
      <c r="A44055" s="143"/>
    </row>
    <row r="44056" spans="1:1" hidden="1">
      <c r="A44056" s="143"/>
    </row>
    <row r="44057" spans="1:1" hidden="1">
      <c r="A44057" s="143"/>
    </row>
    <row r="44058" spans="1:1" hidden="1">
      <c r="A44058" s="164"/>
    </row>
    <row r="44059" spans="1:1" hidden="1">
      <c r="A44059" s="164"/>
    </row>
    <row r="44060" spans="1:1" hidden="1">
      <c r="A44060" s="164"/>
    </row>
    <row r="44061" spans="1:1" hidden="1">
      <c r="A44061" s="141"/>
    </row>
    <row r="44062" spans="1:1" hidden="1">
      <c r="A44062" s="141"/>
    </row>
    <row r="44063" spans="1:1" hidden="1">
      <c r="A44063" s="141"/>
    </row>
    <row r="44064" spans="1:1" hidden="1">
      <c r="A44064" s="143"/>
    </row>
    <row r="44065" spans="1:1" hidden="1">
      <c r="A44065" s="143"/>
    </row>
    <row r="44066" spans="1:1" hidden="1">
      <c r="A44066" s="143"/>
    </row>
    <row r="44067" spans="1:1" hidden="1">
      <c r="A44067" s="143"/>
    </row>
    <row r="44068" spans="1:1" hidden="1">
      <c r="A44068" s="143"/>
    </row>
    <row r="44069" spans="1:1" hidden="1">
      <c r="A44069" s="143"/>
    </row>
    <row r="44070" spans="1:1" hidden="1">
      <c r="A44070" s="143"/>
    </row>
    <row r="44071" spans="1:1" hidden="1">
      <c r="A44071" s="143"/>
    </row>
    <row r="44072" spans="1:1" hidden="1">
      <c r="A44072" s="143"/>
    </row>
    <row r="44073" spans="1:1" hidden="1">
      <c r="A44073" s="143"/>
    </row>
    <row r="44074" spans="1:1" hidden="1">
      <c r="A44074" s="143"/>
    </row>
    <row r="44075" spans="1:1" hidden="1">
      <c r="A44075" s="143"/>
    </row>
    <row r="44076" spans="1:1" hidden="1">
      <c r="A44076" s="141"/>
    </row>
    <row r="44077" spans="1:1" hidden="1">
      <c r="A44077" s="141"/>
    </row>
    <row r="44078" spans="1:1" hidden="1">
      <c r="A44078" s="143"/>
    </row>
    <row r="44079" spans="1:1" hidden="1">
      <c r="A44079" s="143"/>
    </row>
    <row r="44080" spans="1:1" hidden="1">
      <c r="A44080" s="143"/>
    </row>
    <row r="44081" spans="1:1" ht="15.75" hidden="1">
      <c r="A44081" s="100"/>
    </row>
    <row r="44082" spans="1:1" hidden="1">
      <c r="A44082" s="143"/>
    </row>
    <row r="44083" spans="1:1" hidden="1">
      <c r="A44083" s="143"/>
    </row>
    <row r="44084" spans="1:1" hidden="1">
      <c r="A44084" s="143"/>
    </row>
    <row r="44085" spans="1:1" hidden="1">
      <c r="A44085" s="143"/>
    </row>
    <row r="44086" spans="1:1" hidden="1">
      <c r="A44086" s="143"/>
    </row>
    <row r="44087" spans="1:1" hidden="1">
      <c r="A44087" s="143"/>
    </row>
    <row r="44088" spans="1:1" hidden="1">
      <c r="A44088" s="143"/>
    </row>
    <row r="44089" spans="1:1" hidden="1">
      <c r="A44089" s="143"/>
    </row>
    <row r="44090" spans="1:1" hidden="1">
      <c r="A44090" s="143"/>
    </row>
    <row r="44091" spans="1:1" hidden="1">
      <c r="A44091" s="143"/>
    </row>
    <row r="44092" spans="1:1" hidden="1">
      <c r="A44092" s="143"/>
    </row>
    <row r="44093" spans="1:1" hidden="1">
      <c r="A44093" s="143"/>
    </row>
    <row r="44094" spans="1:1" hidden="1">
      <c r="A44094" s="143"/>
    </row>
    <row r="44095" spans="1:1" hidden="1">
      <c r="A44095" s="143"/>
    </row>
    <row r="44096" spans="1:1" hidden="1">
      <c r="A44096" s="164"/>
    </row>
    <row r="44097" spans="1:1" hidden="1">
      <c r="A44097" s="164"/>
    </row>
    <row r="44098" spans="1:1" hidden="1">
      <c r="A44098" s="143"/>
    </row>
    <row r="44099" spans="1:1" hidden="1">
      <c r="A44099" s="164"/>
    </row>
    <row r="44100" spans="1:1" hidden="1">
      <c r="A44100" s="164"/>
    </row>
    <row r="44101" spans="1:1" hidden="1">
      <c r="A44101" s="143"/>
    </row>
    <row r="44102" spans="1:1" hidden="1">
      <c r="A44102" s="143"/>
    </row>
    <row r="44103" spans="1:1" ht="13.5" hidden="1" thickBot="1">
      <c r="A44103" s="514"/>
    </row>
    <row r="44104" spans="1:1" hidden="1">
      <c r="A44104" s="164"/>
    </row>
    <row r="44105" spans="1:1" hidden="1">
      <c r="A44105" s="164"/>
    </row>
    <row r="44106" spans="1:1" hidden="1">
      <c r="A44106" s="522"/>
    </row>
    <row r="44107" spans="1:1" hidden="1">
      <c r="A44107" s="118"/>
    </row>
    <row r="44108" spans="1:1" hidden="1">
      <c r="A44108" s="118"/>
    </row>
    <row r="44109" spans="1:1" hidden="1">
      <c r="A44109" s="118"/>
    </row>
    <row r="44110" spans="1:1" ht="15.75" hidden="1">
      <c r="A44110" s="241"/>
    </row>
    <row r="44111" spans="1:1" ht="15.75" hidden="1">
      <c r="A44111" s="241"/>
    </row>
    <row r="44112" spans="1:1" ht="15.75" hidden="1">
      <c r="A44112" s="241"/>
    </row>
    <row r="44113" spans="1:1" ht="15.75" hidden="1">
      <c r="A44113" s="241"/>
    </row>
    <row r="44114" spans="1:1" ht="15.75" hidden="1">
      <c r="A44114" s="241"/>
    </row>
    <row r="44115" spans="1:1" ht="15.75" hidden="1">
      <c r="A44115" s="241"/>
    </row>
    <row r="44116" spans="1:1" ht="15.75" hidden="1">
      <c r="A44116" s="241"/>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21"/>
    </row>
    <row r="44140" spans="1:1" hidden="1">
      <c r="A44140" s="163"/>
    </row>
    <row r="44141" spans="1:1" hidden="1">
      <c r="A44141" s="143"/>
    </row>
    <row r="44142" spans="1:1" hidden="1">
      <c r="A44142" s="143"/>
    </row>
    <row r="44143" spans="1:1" hidden="1">
      <c r="A44143" s="143"/>
    </row>
    <row r="44144" spans="1:1" hidden="1">
      <c r="A44144" s="143"/>
    </row>
    <row r="44145" spans="1:1" hidden="1">
      <c r="A44145" s="143"/>
    </row>
    <row r="44146" spans="1:1" hidden="1">
      <c r="A44146" s="143"/>
    </row>
    <row r="44147" spans="1:1" hidden="1">
      <c r="A44147" s="143"/>
    </row>
    <row r="44148" spans="1:1" hidden="1">
      <c r="A44148" s="143"/>
    </row>
    <row r="44149" spans="1:1" hidden="1">
      <c r="A44149" s="143"/>
    </row>
    <row r="44150" spans="1:1" hidden="1">
      <c r="A44150" s="143"/>
    </row>
    <row r="44151" spans="1:1" hidden="1">
      <c r="A44151" s="143"/>
    </row>
    <row r="44152" spans="1:1" hidden="1">
      <c r="A44152" s="143"/>
    </row>
    <row r="44153" spans="1:1" hidden="1">
      <c r="A44153" s="143"/>
    </row>
    <row r="44154" spans="1:1" hidden="1">
      <c r="A44154" s="143"/>
    </row>
    <row r="44155" spans="1:1" hidden="1">
      <c r="A44155" s="143"/>
    </row>
    <row r="44156" spans="1:1" hidden="1">
      <c r="A44156" s="143"/>
    </row>
    <row r="44157" spans="1:1" hidden="1">
      <c r="A44157" s="143"/>
    </row>
    <row r="44158" spans="1:1" hidden="1">
      <c r="A44158" s="143"/>
    </row>
    <row r="44159" spans="1:1" hidden="1">
      <c r="A44159" s="164"/>
    </row>
    <row r="44160" spans="1:1" hidden="1">
      <c r="A44160" s="164"/>
    </row>
    <row r="44161" spans="1:1" hidden="1">
      <c r="A44161" s="164"/>
    </row>
    <row r="44162" spans="1:1" hidden="1">
      <c r="A44162" s="141"/>
    </row>
    <row r="44163" spans="1:1" hidden="1">
      <c r="A44163" s="141"/>
    </row>
    <row r="44164" spans="1:1" hidden="1">
      <c r="A44164" s="141"/>
    </row>
    <row r="44165" spans="1:1" hidden="1">
      <c r="A44165" s="143"/>
    </row>
    <row r="44166" spans="1:1" hidden="1">
      <c r="A44166" s="143"/>
    </row>
    <row r="44167" spans="1:1" hidden="1">
      <c r="A44167" s="143"/>
    </row>
    <row r="44168" spans="1:1" hidden="1">
      <c r="A44168" s="143"/>
    </row>
    <row r="44169" spans="1:1" hidden="1">
      <c r="A44169" s="143"/>
    </row>
    <row r="44170" spans="1:1" hidden="1">
      <c r="A44170" s="143"/>
    </row>
    <row r="44171" spans="1:1" hidden="1">
      <c r="A44171" s="143"/>
    </row>
    <row r="44172" spans="1:1" hidden="1">
      <c r="A44172" s="143"/>
    </row>
    <row r="44173" spans="1:1" hidden="1">
      <c r="A44173" s="143"/>
    </row>
    <row r="44174" spans="1:1" hidden="1">
      <c r="A44174" s="143"/>
    </row>
    <row r="44175" spans="1:1" hidden="1">
      <c r="A44175" s="143"/>
    </row>
    <row r="44176" spans="1:1" hidden="1">
      <c r="A44176" s="143"/>
    </row>
    <row r="44177" spans="1:1" hidden="1">
      <c r="A44177" s="141"/>
    </row>
    <row r="44178" spans="1:1" hidden="1">
      <c r="A44178" s="141"/>
    </row>
    <row r="44179" spans="1:1" hidden="1">
      <c r="A44179" s="143"/>
    </row>
    <row r="44180" spans="1:1" hidden="1">
      <c r="A44180" s="143"/>
    </row>
    <row r="44181" spans="1:1" hidden="1">
      <c r="A44181" s="143"/>
    </row>
    <row r="44182" spans="1:1" ht="15.75" hidden="1">
      <c r="A44182" s="100"/>
    </row>
    <row r="44183" spans="1:1" hidden="1">
      <c r="A44183" s="143"/>
    </row>
    <row r="44184" spans="1:1" hidden="1">
      <c r="A44184" s="143"/>
    </row>
    <row r="44185" spans="1:1" hidden="1">
      <c r="A44185" s="143"/>
    </row>
    <row r="44186" spans="1:1" hidden="1">
      <c r="A44186" s="143"/>
    </row>
    <row r="44187" spans="1:1" hidden="1">
      <c r="A44187" s="143"/>
    </row>
    <row r="44188" spans="1:1" hidden="1">
      <c r="A44188" s="143"/>
    </row>
    <row r="44189" spans="1:1" hidden="1">
      <c r="A44189" s="143"/>
    </row>
    <row r="44190" spans="1:1" hidden="1">
      <c r="A44190" s="143"/>
    </row>
    <row r="44191" spans="1:1" hidden="1">
      <c r="A44191" s="143"/>
    </row>
    <row r="44192" spans="1:1" hidden="1">
      <c r="A44192" s="143"/>
    </row>
    <row r="44193" spans="1:1" hidden="1">
      <c r="A44193" s="143"/>
    </row>
    <row r="44194" spans="1:1" hidden="1">
      <c r="A44194" s="143"/>
    </row>
    <row r="44195" spans="1:1" hidden="1">
      <c r="A44195" s="143"/>
    </row>
    <row r="44196" spans="1:1" hidden="1">
      <c r="A44196" s="143"/>
    </row>
    <row r="44197" spans="1:1" hidden="1">
      <c r="A44197" s="164"/>
    </row>
    <row r="44198" spans="1:1" hidden="1">
      <c r="A44198" s="164"/>
    </row>
    <row r="44199" spans="1:1" hidden="1">
      <c r="A44199" s="143"/>
    </row>
    <row r="44200" spans="1:1" hidden="1">
      <c r="A44200" s="164"/>
    </row>
    <row r="44201" spans="1:1" hidden="1">
      <c r="A44201" s="164"/>
    </row>
    <row r="44202" spans="1:1" hidden="1">
      <c r="A44202" s="143"/>
    </row>
    <row r="44203" spans="1:1" hidden="1">
      <c r="A44203" s="143"/>
    </row>
    <row r="44204" spans="1:1" ht="13.5" hidden="1" thickBot="1">
      <c r="A44204" s="514"/>
    </row>
    <row r="44205" spans="1:1" hidden="1">
      <c r="A44205" s="164"/>
    </row>
    <row r="44206" spans="1:1" hidden="1">
      <c r="A44206" s="164"/>
    </row>
    <row r="44207" spans="1:1" hidden="1">
      <c r="A44207" s="522"/>
    </row>
    <row r="44208" spans="1:1" hidden="1">
      <c r="A44208" s="118"/>
    </row>
    <row r="44209" spans="1:1" hidden="1">
      <c r="A44209" s="118"/>
    </row>
    <row r="44210" spans="1:1" hidden="1">
      <c r="A44210" s="118"/>
    </row>
    <row r="44211" spans="1:1" ht="15.75" hidden="1">
      <c r="A44211" s="241"/>
    </row>
    <row r="44212" spans="1:1" ht="15.75" hidden="1">
      <c r="A44212" s="241"/>
    </row>
    <row r="44213" spans="1:1" ht="15.75" hidden="1">
      <c r="A44213" s="241"/>
    </row>
    <row r="44214" spans="1:1" ht="15.75" hidden="1">
      <c r="A44214" s="241"/>
    </row>
    <row r="44215" spans="1:1" ht="15.75" hidden="1">
      <c r="A44215" s="241"/>
    </row>
    <row r="44216" spans="1:1" ht="15.75" hidden="1">
      <c r="A44216" s="241"/>
    </row>
    <row r="44217" spans="1:1" ht="15.75" hidden="1">
      <c r="A44217" s="241"/>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21"/>
    </row>
    <row r="44241" spans="1:1" hidden="1">
      <c r="A44241" s="163"/>
    </row>
    <row r="44242" spans="1:1" hidden="1">
      <c r="A44242" s="143"/>
    </row>
    <row r="44243" spans="1:1" hidden="1">
      <c r="A44243" s="143"/>
    </row>
    <row r="44244" spans="1:1" hidden="1">
      <c r="A44244" s="143"/>
    </row>
    <row r="44245" spans="1:1" hidden="1">
      <c r="A44245" s="143"/>
    </row>
    <row r="44246" spans="1:1" hidden="1">
      <c r="A44246" s="143"/>
    </row>
    <row r="44247" spans="1:1" hidden="1">
      <c r="A44247" s="143"/>
    </row>
    <row r="44248" spans="1:1" hidden="1">
      <c r="A44248" s="143"/>
    </row>
    <row r="44249" spans="1:1" hidden="1">
      <c r="A44249" s="143"/>
    </row>
    <row r="44250" spans="1:1" hidden="1">
      <c r="A44250" s="143"/>
    </row>
    <row r="44251" spans="1:1" hidden="1">
      <c r="A44251" s="143"/>
    </row>
    <row r="44252" spans="1:1" hidden="1">
      <c r="A44252" s="143"/>
    </row>
    <row r="44253" spans="1:1" hidden="1">
      <c r="A44253" s="143"/>
    </row>
    <row r="44254" spans="1:1" hidden="1">
      <c r="A44254" s="143"/>
    </row>
    <row r="44255" spans="1:1" hidden="1">
      <c r="A44255" s="143"/>
    </row>
    <row r="44256" spans="1:1" hidden="1">
      <c r="A44256" s="143"/>
    </row>
    <row r="44257" spans="1:1" hidden="1">
      <c r="A44257" s="143"/>
    </row>
    <row r="44258" spans="1:1" hidden="1">
      <c r="A44258" s="143"/>
    </row>
    <row r="44259" spans="1:1" hidden="1">
      <c r="A44259" s="143"/>
    </row>
    <row r="44260" spans="1:1" hidden="1">
      <c r="A44260" s="164"/>
    </row>
    <row r="44261" spans="1:1" hidden="1">
      <c r="A44261" s="164"/>
    </row>
    <row r="44262" spans="1:1" hidden="1">
      <c r="A44262" s="164"/>
    </row>
    <row r="44263" spans="1:1" hidden="1">
      <c r="A44263" s="141"/>
    </row>
    <row r="44264" spans="1:1" hidden="1">
      <c r="A44264" s="141"/>
    </row>
    <row r="44265" spans="1:1" hidden="1">
      <c r="A44265" s="141"/>
    </row>
    <row r="44266" spans="1:1" hidden="1">
      <c r="A44266" s="143"/>
    </row>
    <row r="44267" spans="1:1" hidden="1">
      <c r="A44267" s="143"/>
    </row>
    <row r="44268" spans="1:1" hidden="1">
      <c r="A44268" s="143"/>
    </row>
    <row r="44269" spans="1:1" hidden="1">
      <c r="A44269" s="143"/>
    </row>
    <row r="44270" spans="1:1" hidden="1">
      <c r="A44270" s="143"/>
    </row>
    <row r="44271" spans="1:1" hidden="1">
      <c r="A44271" s="143"/>
    </row>
    <row r="44272" spans="1:1" hidden="1">
      <c r="A44272" s="143"/>
    </row>
    <row r="44273" spans="1:1" hidden="1">
      <c r="A44273" s="143"/>
    </row>
    <row r="44274" spans="1:1" hidden="1">
      <c r="A44274" s="143"/>
    </row>
    <row r="44275" spans="1:1" hidden="1">
      <c r="A44275" s="143"/>
    </row>
    <row r="44276" spans="1:1" hidden="1">
      <c r="A44276" s="143"/>
    </row>
    <row r="44277" spans="1:1" hidden="1">
      <c r="A44277" s="143"/>
    </row>
    <row r="44278" spans="1:1" hidden="1">
      <c r="A44278" s="141"/>
    </row>
    <row r="44279" spans="1:1" hidden="1">
      <c r="A44279" s="141"/>
    </row>
    <row r="44280" spans="1:1" hidden="1">
      <c r="A44280" s="143"/>
    </row>
    <row r="44281" spans="1:1" hidden="1">
      <c r="A44281" s="143"/>
    </row>
    <row r="44282" spans="1:1" hidden="1">
      <c r="A44282" s="143"/>
    </row>
    <row r="44283" spans="1:1" ht="15.75" hidden="1">
      <c r="A44283" s="100"/>
    </row>
    <row r="44284" spans="1:1" hidden="1">
      <c r="A44284" s="143"/>
    </row>
    <row r="44285" spans="1:1" hidden="1">
      <c r="A44285" s="143"/>
    </row>
    <row r="44286" spans="1:1" hidden="1">
      <c r="A44286" s="143"/>
    </row>
    <row r="44287" spans="1:1" hidden="1">
      <c r="A44287" s="143"/>
    </row>
    <row r="44288" spans="1:1" hidden="1">
      <c r="A44288" s="143"/>
    </row>
    <row r="44289" spans="1:1" hidden="1">
      <c r="A44289" s="143"/>
    </row>
    <row r="44290" spans="1:1" hidden="1">
      <c r="A44290" s="143"/>
    </row>
    <row r="44291" spans="1:1" hidden="1">
      <c r="A44291" s="143"/>
    </row>
    <row r="44292" spans="1:1" hidden="1">
      <c r="A44292" s="143"/>
    </row>
    <row r="44293" spans="1:1" hidden="1">
      <c r="A44293" s="143"/>
    </row>
    <row r="44294" spans="1:1" hidden="1">
      <c r="A44294" s="143"/>
    </row>
    <row r="44295" spans="1:1" hidden="1">
      <c r="A44295" s="143"/>
    </row>
    <row r="44296" spans="1:1" hidden="1">
      <c r="A44296" s="143"/>
    </row>
    <row r="44297" spans="1:1" hidden="1">
      <c r="A44297" s="143"/>
    </row>
    <row r="44298" spans="1:1" hidden="1">
      <c r="A44298" s="164"/>
    </row>
    <row r="44299" spans="1:1" hidden="1">
      <c r="A44299" s="164"/>
    </row>
    <row r="44300" spans="1:1" hidden="1">
      <c r="A44300" s="143"/>
    </row>
    <row r="44301" spans="1:1" hidden="1">
      <c r="A44301" s="164"/>
    </row>
    <row r="44302" spans="1:1" hidden="1">
      <c r="A44302" s="164"/>
    </row>
    <row r="44303" spans="1:1" hidden="1">
      <c r="A44303" s="143"/>
    </row>
    <row r="44304" spans="1:1" hidden="1">
      <c r="A44304" s="143"/>
    </row>
    <row r="44305" spans="1:1" ht="13.5" hidden="1" thickBot="1">
      <c r="A44305" s="514"/>
    </row>
    <row r="44306" spans="1:1" hidden="1">
      <c r="A44306" s="164"/>
    </row>
    <row r="44307" spans="1:1" hidden="1">
      <c r="A44307" s="164"/>
    </row>
    <row r="44308" spans="1:1" hidden="1">
      <c r="A44308" s="522"/>
    </row>
    <row r="44309" spans="1:1" hidden="1">
      <c r="A44309" s="118"/>
    </row>
    <row r="44310" spans="1:1" hidden="1">
      <c r="A44310" s="118"/>
    </row>
    <row r="44311" spans="1:1" hidden="1">
      <c r="A44311" s="118"/>
    </row>
    <row r="44312" spans="1:1" ht="15.75" hidden="1">
      <c r="A44312" s="241"/>
    </row>
    <row r="44313" spans="1:1" ht="15.75" hidden="1">
      <c r="A44313" s="241"/>
    </row>
    <row r="44314" spans="1:1" ht="15.75" hidden="1">
      <c r="A44314" s="241"/>
    </row>
    <row r="44315" spans="1:1" ht="15.75" hidden="1">
      <c r="A44315" s="241"/>
    </row>
    <row r="44316" spans="1:1" ht="15.75" hidden="1">
      <c r="A44316" s="241"/>
    </row>
    <row r="44317" spans="1:1" ht="15.75" hidden="1">
      <c r="A44317" s="241"/>
    </row>
    <row r="44318" spans="1:1" ht="15.75" hidden="1">
      <c r="A44318" s="241"/>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21"/>
    </row>
    <row r="44342" spans="1:1" hidden="1">
      <c r="A44342" s="163"/>
    </row>
    <row r="44343" spans="1:1" hidden="1">
      <c r="A44343" s="143"/>
    </row>
    <row r="44344" spans="1:1" hidden="1">
      <c r="A44344" s="143"/>
    </row>
    <row r="44345" spans="1:1" hidden="1">
      <c r="A44345" s="143"/>
    </row>
    <row r="44346" spans="1:1" hidden="1">
      <c r="A44346" s="143"/>
    </row>
    <row r="44347" spans="1:1" hidden="1">
      <c r="A44347" s="143"/>
    </row>
    <row r="44348" spans="1:1" hidden="1">
      <c r="A44348" s="143"/>
    </row>
    <row r="44349" spans="1:1" hidden="1">
      <c r="A44349" s="143"/>
    </row>
    <row r="44350" spans="1:1" hidden="1">
      <c r="A44350" s="143"/>
    </row>
    <row r="44351" spans="1:1" hidden="1">
      <c r="A44351" s="143"/>
    </row>
    <row r="44352" spans="1:1" hidden="1">
      <c r="A44352" s="143"/>
    </row>
    <row r="44353" spans="1:1" hidden="1">
      <c r="A44353" s="143"/>
    </row>
    <row r="44354" spans="1:1" hidden="1">
      <c r="A44354" s="143"/>
    </row>
    <row r="44355" spans="1:1" hidden="1">
      <c r="A44355" s="143"/>
    </row>
    <row r="44356" spans="1:1" hidden="1">
      <c r="A44356" s="143"/>
    </row>
    <row r="44357" spans="1:1" hidden="1">
      <c r="A44357" s="143"/>
    </row>
    <row r="44358" spans="1:1" hidden="1">
      <c r="A44358" s="143"/>
    </row>
    <row r="44359" spans="1:1" hidden="1">
      <c r="A44359" s="143"/>
    </row>
    <row r="44360" spans="1:1" hidden="1">
      <c r="A44360" s="143"/>
    </row>
    <row r="44361" spans="1:1" hidden="1">
      <c r="A44361" s="164"/>
    </row>
    <row r="44362" spans="1:1" hidden="1">
      <c r="A44362" s="164"/>
    </row>
    <row r="44363" spans="1:1" hidden="1">
      <c r="A44363" s="164"/>
    </row>
    <row r="44364" spans="1:1" hidden="1">
      <c r="A44364" s="141"/>
    </row>
    <row r="44365" spans="1:1" hidden="1">
      <c r="A44365" s="141"/>
    </row>
    <row r="44366" spans="1:1" hidden="1">
      <c r="A44366" s="141"/>
    </row>
    <row r="44367" spans="1:1" hidden="1">
      <c r="A44367" s="143"/>
    </row>
    <row r="44368" spans="1:1" hidden="1">
      <c r="A44368" s="143"/>
    </row>
    <row r="44369" spans="1:1" hidden="1">
      <c r="A44369" s="143"/>
    </row>
    <row r="44370" spans="1:1" hidden="1">
      <c r="A44370" s="143"/>
    </row>
    <row r="44371" spans="1:1" hidden="1">
      <c r="A44371" s="143"/>
    </row>
    <row r="44372" spans="1:1" hidden="1">
      <c r="A44372" s="143"/>
    </row>
    <row r="44373" spans="1:1" hidden="1">
      <c r="A44373" s="143"/>
    </row>
    <row r="44374" spans="1:1" hidden="1">
      <c r="A44374" s="143"/>
    </row>
    <row r="44375" spans="1:1" hidden="1">
      <c r="A44375" s="143"/>
    </row>
    <row r="44376" spans="1:1" hidden="1">
      <c r="A44376" s="143"/>
    </row>
    <row r="44377" spans="1:1" hidden="1">
      <c r="A44377" s="143"/>
    </row>
    <row r="44378" spans="1:1" hidden="1">
      <c r="A44378" s="143"/>
    </row>
    <row r="44379" spans="1:1" hidden="1">
      <c r="A44379" s="141"/>
    </row>
    <row r="44380" spans="1:1" hidden="1">
      <c r="A44380" s="141"/>
    </row>
    <row r="44381" spans="1:1" hidden="1">
      <c r="A44381" s="143"/>
    </row>
    <row r="44382" spans="1:1" hidden="1">
      <c r="A44382" s="143"/>
    </row>
    <row r="44383" spans="1:1" hidden="1">
      <c r="A44383" s="143"/>
    </row>
    <row r="44384" spans="1:1" ht="15.75" hidden="1">
      <c r="A44384" s="100"/>
    </row>
    <row r="44385" spans="1:1" hidden="1">
      <c r="A44385" s="143"/>
    </row>
    <row r="44386" spans="1:1" hidden="1">
      <c r="A44386" s="143"/>
    </row>
    <row r="44387" spans="1:1" hidden="1">
      <c r="A44387" s="143"/>
    </row>
    <row r="44388" spans="1:1" hidden="1">
      <c r="A44388" s="143"/>
    </row>
    <row r="44389" spans="1:1" hidden="1">
      <c r="A44389" s="143"/>
    </row>
    <row r="44390" spans="1:1" hidden="1">
      <c r="A44390" s="143"/>
    </row>
    <row r="44391" spans="1:1" hidden="1">
      <c r="A44391" s="143"/>
    </row>
    <row r="44392" spans="1:1" hidden="1">
      <c r="A44392" s="143"/>
    </row>
    <row r="44393" spans="1:1" hidden="1">
      <c r="A44393" s="143"/>
    </row>
    <row r="44394" spans="1:1" hidden="1">
      <c r="A44394" s="143"/>
    </row>
    <row r="44395" spans="1:1" hidden="1">
      <c r="A44395" s="143"/>
    </row>
    <row r="44396" spans="1:1" hidden="1">
      <c r="A44396" s="143"/>
    </row>
    <row r="44397" spans="1:1" hidden="1">
      <c r="A44397" s="143"/>
    </row>
    <row r="44398" spans="1:1" hidden="1">
      <c r="A44398" s="143"/>
    </row>
    <row r="44399" spans="1:1" hidden="1">
      <c r="A44399" s="164"/>
    </row>
    <row r="44400" spans="1:1" hidden="1">
      <c r="A44400" s="164"/>
    </row>
    <row r="44401" spans="1:1" hidden="1">
      <c r="A44401" s="143"/>
    </row>
    <row r="44402" spans="1:1" hidden="1">
      <c r="A44402" s="164"/>
    </row>
    <row r="44403" spans="1:1" hidden="1">
      <c r="A44403" s="164"/>
    </row>
    <row r="44404" spans="1:1" hidden="1">
      <c r="A44404" s="143"/>
    </row>
    <row r="44405" spans="1:1" hidden="1">
      <c r="A44405" s="143"/>
    </row>
    <row r="44406" spans="1:1" ht="13.5" hidden="1" thickBot="1">
      <c r="A44406" s="514"/>
    </row>
    <row r="44407" spans="1:1" hidden="1">
      <c r="A44407" s="164"/>
    </row>
    <row r="44408" spans="1:1" hidden="1">
      <c r="A44408" s="164"/>
    </row>
    <row r="44409" spans="1:1" hidden="1">
      <c r="A44409" s="522"/>
    </row>
    <row r="44410" spans="1:1" hidden="1">
      <c r="A44410" s="118"/>
    </row>
    <row r="44411" spans="1:1" hidden="1">
      <c r="A44411" s="118"/>
    </row>
    <row r="44412" spans="1:1" hidden="1">
      <c r="A44412" s="118"/>
    </row>
    <row r="44413" spans="1:1" ht="15.75" hidden="1">
      <c r="A44413" s="241"/>
    </row>
    <row r="44414" spans="1:1" ht="15.75" hidden="1">
      <c r="A44414" s="241"/>
    </row>
    <row r="44415" spans="1:1" ht="15.75" hidden="1">
      <c r="A44415" s="241"/>
    </row>
    <row r="44416" spans="1:1" ht="15.75" hidden="1">
      <c r="A44416" s="241"/>
    </row>
    <row r="44417" spans="1:1" ht="15.75" hidden="1">
      <c r="A44417" s="241"/>
    </row>
    <row r="44418" spans="1:1" ht="15.75" hidden="1">
      <c r="A44418" s="241"/>
    </row>
    <row r="44419" spans="1:1" ht="15.75" hidden="1">
      <c r="A44419" s="241"/>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21"/>
    </row>
    <row r="44443" spans="1:1" hidden="1">
      <c r="A44443" s="163"/>
    </row>
    <row r="44444" spans="1:1" hidden="1">
      <c r="A44444" s="143"/>
    </row>
    <row r="44445" spans="1:1" hidden="1">
      <c r="A44445" s="143"/>
    </row>
    <row r="44446" spans="1:1" hidden="1">
      <c r="A44446" s="143"/>
    </row>
    <row r="44447" spans="1:1" hidden="1">
      <c r="A44447" s="143"/>
    </row>
    <row r="44448" spans="1:1" hidden="1">
      <c r="A44448" s="143"/>
    </row>
    <row r="44449" spans="1:1" hidden="1">
      <c r="A44449" s="143"/>
    </row>
    <row r="44450" spans="1:1" hidden="1">
      <c r="A44450" s="143"/>
    </row>
    <row r="44451" spans="1:1" hidden="1">
      <c r="A44451" s="143"/>
    </row>
    <row r="44452" spans="1:1" hidden="1">
      <c r="A44452" s="143"/>
    </row>
    <row r="44453" spans="1:1" hidden="1">
      <c r="A44453" s="143"/>
    </row>
    <row r="44454" spans="1:1" hidden="1">
      <c r="A44454" s="143"/>
    </row>
    <row r="44455" spans="1:1" hidden="1">
      <c r="A44455" s="143"/>
    </row>
    <row r="44456" spans="1:1" hidden="1">
      <c r="A44456" s="143"/>
    </row>
    <row r="44457" spans="1:1" hidden="1">
      <c r="A44457" s="143"/>
    </row>
    <row r="44458" spans="1:1" hidden="1">
      <c r="A44458" s="143"/>
    </row>
    <row r="44459" spans="1:1" hidden="1">
      <c r="A44459" s="143"/>
    </row>
    <row r="44460" spans="1:1" hidden="1">
      <c r="A44460" s="143"/>
    </row>
    <row r="44461" spans="1:1" hidden="1">
      <c r="A44461" s="143"/>
    </row>
    <row r="44462" spans="1:1" hidden="1">
      <c r="A44462" s="164"/>
    </row>
    <row r="44463" spans="1:1" hidden="1">
      <c r="A44463" s="164"/>
    </row>
    <row r="44464" spans="1:1" hidden="1">
      <c r="A44464" s="164"/>
    </row>
    <row r="44465" spans="1:1" hidden="1">
      <c r="A44465" s="141"/>
    </row>
    <row r="44466" spans="1:1" hidden="1">
      <c r="A44466" s="141"/>
    </row>
    <row r="44467" spans="1:1" hidden="1">
      <c r="A44467" s="141"/>
    </row>
    <row r="44468" spans="1:1" hidden="1">
      <c r="A44468" s="143"/>
    </row>
    <row r="44469" spans="1:1" hidden="1">
      <c r="A44469" s="143"/>
    </row>
    <row r="44470" spans="1:1" hidden="1">
      <c r="A44470" s="143"/>
    </row>
    <row r="44471" spans="1:1" hidden="1">
      <c r="A44471" s="143"/>
    </row>
    <row r="44472" spans="1:1" hidden="1">
      <c r="A44472" s="143"/>
    </row>
    <row r="44473" spans="1:1" hidden="1">
      <c r="A44473" s="143"/>
    </row>
    <row r="44474" spans="1:1" hidden="1">
      <c r="A44474" s="143"/>
    </row>
    <row r="44475" spans="1:1" hidden="1">
      <c r="A44475" s="143"/>
    </row>
    <row r="44476" spans="1:1" hidden="1">
      <c r="A44476" s="143"/>
    </row>
    <row r="44477" spans="1:1" hidden="1">
      <c r="A44477" s="143"/>
    </row>
    <row r="44478" spans="1:1" hidden="1">
      <c r="A44478" s="143"/>
    </row>
    <row r="44479" spans="1:1" hidden="1">
      <c r="A44479" s="143"/>
    </row>
    <row r="44480" spans="1:1" hidden="1">
      <c r="A44480" s="141"/>
    </row>
    <row r="44481" spans="1:1" hidden="1">
      <c r="A44481" s="141"/>
    </row>
    <row r="44482" spans="1:1" hidden="1">
      <c r="A44482" s="143"/>
    </row>
    <row r="44483" spans="1:1" hidden="1">
      <c r="A44483" s="143"/>
    </row>
    <row r="44484" spans="1:1" hidden="1">
      <c r="A44484" s="143"/>
    </row>
    <row r="44485" spans="1:1" ht="15.75" hidden="1">
      <c r="A44485" s="100"/>
    </row>
    <row r="44486" spans="1:1" hidden="1">
      <c r="A44486" s="143"/>
    </row>
    <row r="44487" spans="1:1" hidden="1">
      <c r="A44487" s="143"/>
    </row>
    <row r="44488" spans="1:1" hidden="1">
      <c r="A44488" s="143"/>
    </row>
    <row r="44489" spans="1:1" hidden="1">
      <c r="A44489" s="143"/>
    </row>
    <row r="44490" spans="1:1" hidden="1">
      <c r="A44490" s="143"/>
    </row>
    <row r="44491" spans="1:1" hidden="1">
      <c r="A44491" s="143"/>
    </row>
    <row r="44492" spans="1:1" hidden="1">
      <c r="A44492" s="143"/>
    </row>
    <row r="44493" spans="1:1" hidden="1">
      <c r="A44493" s="143"/>
    </row>
    <row r="44494" spans="1:1" hidden="1">
      <c r="A44494" s="143"/>
    </row>
    <row r="44495" spans="1:1" hidden="1">
      <c r="A44495" s="143"/>
    </row>
    <row r="44496" spans="1:1" hidden="1">
      <c r="A44496" s="143"/>
    </row>
    <row r="44497" spans="1:1" hidden="1">
      <c r="A44497" s="143"/>
    </row>
    <row r="44498" spans="1:1" hidden="1">
      <c r="A44498" s="143"/>
    </row>
    <row r="44499" spans="1:1" hidden="1">
      <c r="A44499" s="143"/>
    </row>
    <row r="44500" spans="1:1" hidden="1">
      <c r="A44500" s="164"/>
    </row>
    <row r="44501" spans="1:1" hidden="1">
      <c r="A44501" s="164"/>
    </row>
    <row r="44502" spans="1:1" hidden="1">
      <c r="A44502" s="143"/>
    </row>
    <row r="44503" spans="1:1" hidden="1">
      <c r="A44503" s="164"/>
    </row>
    <row r="44504" spans="1:1" hidden="1">
      <c r="A44504" s="164"/>
    </row>
    <row r="44505" spans="1:1" hidden="1">
      <c r="A44505" s="143"/>
    </row>
    <row r="44506" spans="1:1" hidden="1">
      <c r="A44506" s="143"/>
    </row>
    <row r="44507" spans="1:1" ht="13.5" hidden="1" thickBot="1">
      <c r="A44507" s="514"/>
    </row>
    <row r="44508" spans="1:1" hidden="1">
      <c r="A44508" s="164"/>
    </row>
    <row r="44509" spans="1:1" hidden="1">
      <c r="A44509" s="164"/>
    </row>
    <row r="44510" spans="1:1" hidden="1">
      <c r="A44510" s="522"/>
    </row>
    <row r="44511" spans="1:1" hidden="1">
      <c r="A44511" s="118"/>
    </row>
    <row r="44512" spans="1:1" hidden="1">
      <c r="A44512" s="118"/>
    </row>
    <row r="44513" spans="1:1" hidden="1">
      <c r="A44513" s="118"/>
    </row>
    <row r="44514" spans="1:1" ht="15.75" hidden="1">
      <c r="A44514" s="241"/>
    </row>
    <row r="44515" spans="1:1" ht="15.75" hidden="1">
      <c r="A44515" s="241"/>
    </row>
    <row r="44516" spans="1:1" ht="15.75" hidden="1">
      <c r="A44516" s="241"/>
    </row>
    <row r="44517" spans="1:1" ht="15.75" hidden="1">
      <c r="A44517" s="241"/>
    </row>
    <row r="44518" spans="1:1" ht="15.75" hidden="1">
      <c r="A44518" s="241"/>
    </row>
    <row r="44519" spans="1:1" ht="15.75" hidden="1">
      <c r="A44519" s="241"/>
    </row>
    <row r="44520" spans="1:1" ht="15.75" hidden="1">
      <c r="A44520" s="241"/>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21"/>
    </row>
    <row r="44544" spans="1:1" hidden="1">
      <c r="A44544" s="163"/>
    </row>
    <row r="44545" spans="1:1" hidden="1">
      <c r="A44545" s="143"/>
    </row>
    <row r="44546" spans="1:1" hidden="1">
      <c r="A44546" s="143"/>
    </row>
    <row r="44547" spans="1:1" hidden="1">
      <c r="A44547" s="143"/>
    </row>
    <row r="44548" spans="1:1" hidden="1">
      <c r="A44548" s="143"/>
    </row>
    <row r="44549" spans="1:1" hidden="1">
      <c r="A44549" s="143"/>
    </row>
    <row r="44550" spans="1:1" hidden="1">
      <c r="A44550" s="143"/>
    </row>
    <row r="44551" spans="1:1" hidden="1">
      <c r="A44551" s="143"/>
    </row>
    <row r="44552" spans="1:1" hidden="1">
      <c r="A44552" s="143"/>
    </row>
    <row r="44553" spans="1:1" hidden="1">
      <c r="A44553" s="143"/>
    </row>
    <row r="44554" spans="1:1" hidden="1">
      <c r="A44554" s="143"/>
    </row>
    <row r="44555" spans="1:1" hidden="1">
      <c r="A44555" s="143"/>
    </row>
    <row r="44556" spans="1:1" hidden="1">
      <c r="A44556" s="143"/>
    </row>
    <row r="44557" spans="1:1" hidden="1">
      <c r="A44557" s="143"/>
    </row>
    <row r="44558" spans="1:1" hidden="1">
      <c r="A44558" s="143"/>
    </row>
    <row r="44559" spans="1:1" hidden="1">
      <c r="A44559" s="143"/>
    </row>
    <row r="44560" spans="1:1" hidden="1">
      <c r="A44560" s="143"/>
    </row>
    <row r="44561" spans="1:1" hidden="1">
      <c r="A44561" s="143"/>
    </row>
    <row r="44562" spans="1:1" hidden="1">
      <c r="A44562" s="143"/>
    </row>
    <row r="44563" spans="1:1" hidden="1">
      <c r="A44563" s="164"/>
    </row>
    <row r="44564" spans="1:1" hidden="1">
      <c r="A44564" s="164"/>
    </row>
    <row r="44565" spans="1:1" hidden="1">
      <c r="A44565" s="164"/>
    </row>
    <row r="44566" spans="1:1" hidden="1">
      <c r="A44566" s="141"/>
    </row>
    <row r="44567" spans="1:1" hidden="1">
      <c r="A44567" s="141"/>
    </row>
    <row r="44568" spans="1:1" hidden="1">
      <c r="A44568" s="141"/>
    </row>
    <row r="44569" spans="1:1" hidden="1">
      <c r="A44569" s="143"/>
    </row>
    <row r="44570" spans="1:1" hidden="1">
      <c r="A44570" s="143"/>
    </row>
    <row r="44571" spans="1:1" hidden="1">
      <c r="A44571" s="143"/>
    </row>
    <row r="44572" spans="1:1" hidden="1">
      <c r="A44572" s="143"/>
    </row>
    <row r="44573" spans="1:1" hidden="1">
      <c r="A44573" s="143"/>
    </row>
    <row r="44574" spans="1:1" hidden="1">
      <c r="A44574" s="143"/>
    </row>
    <row r="44575" spans="1:1" hidden="1">
      <c r="A44575" s="143"/>
    </row>
    <row r="44576" spans="1:1" hidden="1">
      <c r="A44576" s="143"/>
    </row>
    <row r="44577" spans="1:1" hidden="1">
      <c r="A44577" s="143"/>
    </row>
    <row r="44578" spans="1:1" hidden="1">
      <c r="A44578" s="143"/>
    </row>
    <row r="44579" spans="1:1" hidden="1">
      <c r="A44579" s="143"/>
    </row>
    <row r="44580" spans="1:1" hidden="1">
      <c r="A44580" s="143"/>
    </row>
    <row r="44581" spans="1:1" hidden="1">
      <c r="A44581" s="141"/>
    </row>
    <row r="44582" spans="1:1" hidden="1">
      <c r="A44582" s="141"/>
    </row>
    <row r="44583" spans="1:1" hidden="1">
      <c r="A44583" s="143"/>
    </row>
    <row r="44584" spans="1:1" hidden="1">
      <c r="A44584" s="143"/>
    </row>
    <row r="44585" spans="1:1" hidden="1">
      <c r="A44585" s="143"/>
    </row>
    <row r="44586" spans="1:1" ht="15.75" hidden="1">
      <c r="A44586" s="100"/>
    </row>
    <row r="44587" spans="1:1" hidden="1">
      <c r="A44587" s="143"/>
    </row>
    <row r="44588" spans="1:1" hidden="1">
      <c r="A44588" s="143"/>
    </row>
    <row r="44589" spans="1:1" hidden="1">
      <c r="A44589" s="143"/>
    </row>
    <row r="44590" spans="1:1" hidden="1">
      <c r="A44590" s="143"/>
    </row>
    <row r="44591" spans="1:1" hidden="1">
      <c r="A44591" s="143"/>
    </row>
    <row r="44592" spans="1:1" hidden="1">
      <c r="A44592" s="143"/>
    </row>
    <row r="44593" spans="1:1" hidden="1">
      <c r="A44593" s="143"/>
    </row>
    <row r="44594" spans="1:1" hidden="1">
      <c r="A44594" s="143"/>
    </row>
    <row r="44595" spans="1:1" hidden="1">
      <c r="A44595" s="143"/>
    </row>
    <row r="44596" spans="1:1" hidden="1">
      <c r="A44596" s="143"/>
    </row>
    <row r="44597" spans="1:1" hidden="1">
      <c r="A44597" s="143"/>
    </row>
    <row r="44598" spans="1:1" hidden="1">
      <c r="A44598" s="143"/>
    </row>
    <row r="44599" spans="1:1" hidden="1">
      <c r="A44599" s="143"/>
    </row>
    <row r="44600" spans="1:1" hidden="1">
      <c r="A44600" s="143"/>
    </row>
    <row r="44601" spans="1:1" hidden="1">
      <c r="A44601" s="164"/>
    </row>
    <row r="44602" spans="1:1" hidden="1">
      <c r="A44602" s="164"/>
    </row>
    <row r="44603" spans="1:1" hidden="1">
      <c r="A44603" s="143"/>
    </row>
    <row r="44604" spans="1:1" hidden="1">
      <c r="A44604" s="164"/>
    </row>
    <row r="44605" spans="1:1" hidden="1">
      <c r="A44605" s="164"/>
    </row>
    <row r="44606" spans="1:1" hidden="1">
      <c r="A44606" s="143"/>
    </row>
    <row r="44607" spans="1:1" hidden="1">
      <c r="A44607" s="143"/>
    </row>
    <row r="44608" spans="1:1" ht="13.5" hidden="1" thickBot="1">
      <c r="A44608" s="514"/>
    </row>
    <row r="44609" spans="1:1" hidden="1">
      <c r="A44609" s="164"/>
    </row>
    <row r="44610" spans="1:1" hidden="1">
      <c r="A44610" s="164"/>
    </row>
    <row r="44611" spans="1:1" hidden="1">
      <c r="A44611" s="522"/>
    </row>
    <row r="44612" spans="1:1" hidden="1">
      <c r="A44612" s="118"/>
    </row>
    <row r="44613" spans="1:1" hidden="1">
      <c r="A44613" s="118"/>
    </row>
    <row r="44614" spans="1:1" hidden="1">
      <c r="A44614" s="118"/>
    </row>
    <row r="44615" spans="1:1" ht="15.75" hidden="1">
      <c r="A44615" s="241"/>
    </row>
    <row r="44616" spans="1:1" ht="15.75" hidden="1">
      <c r="A44616" s="241"/>
    </row>
    <row r="44617" spans="1:1" ht="15.75" hidden="1">
      <c r="A44617" s="241"/>
    </row>
    <row r="44618" spans="1:1" ht="15.75" hidden="1">
      <c r="A44618" s="241"/>
    </row>
    <row r="44619" spans="1:1" ht="15.75" hidden="1">
      <c r="A44619" s="241"/>
    </row>
    <row r="44620" spans="1:1" ht="15.75" hidden="1">
      <c r="A44620" s="241"/>
    </row>
    <row r="44621" spans="1:1" ht="15.75" hidden="1">
      <c r="A44621" s="241"/>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21"/>
    </row>
    <row r="44645" spans="1:1" hidden="1">
      <c r="A44645" s="163"/>
    </row>
    <row r="44646" spans="1:1" hidden="1">
      <c r="A44646" s="143"/>
    </row>
    <row r="44647" spans="1:1" hidden="1">
      <c r="A44647" s="143"/>
    </row>
    <row r="44648" spans="1:1" hidden="1">
      <c r="A44648" s="143"/>
    </row>
    <row r="44649" spans="1:1" hidden="1">
      <c r="A44649" s="143"/>
    </row>
    <row r="44650" spans="1:1" hidden="1">
      <c r="A44650" s="143"/>
    </row>
    <row r="44651" spans="1:1" hidden="1">
      <c r="A44651" s="143"/>
    </row>
    <row r="44652" spans="1:1" hidden="1">
      <c r="A44652" s="143"/>
    </row>
    <row r="44653" spans="1:1" hidden="1">
      <c r="A44653" s="143"/>
    </row>
    <row r="44654" spans="1:1" hidden="1">
      <c r="A44654" s="143"/>
    </row>
    <row r="44655" spans="1:1" hidden="1">
      <c r="A44655" s="143"/>
    </row>
    <row r="44656" spans="1:1" hidden="1">
      <c r="A44656" s="143"/>
    </row>
    <row r="44657" spans="1:1" hidden="1">
      <c r="A44657" s="143"/>
    </row>
    <row r="44658" spans="1:1" hidden="1">
      <c r="A44658" s="143"/>
    </row>
    <row r="44659" spans="1:1" hidden="1">
      <c r="A44659" s="143"/>
    </row>
    <row r="44660" spans="1:1" hidden="1">
      <c r="A44660" s="143"/>
    </row>
    <row r="44661" spans="1:1" hidden="1">
      <c r="A44661" s="143"/>
    </row>
    <row r="44662" spans="1:1" hidden="1">
      <c r="A44662" s="143"/>
    </row>
    <row r="44663" spans="1:1" hidden="1">
      <c r="A44663" s="143"/>
    </row>
    <row r="44664" spans="1:1" hidden="1">
      <c r="A44664" s="164"/>
    </row>
    <row r="44665" spans="1:1" hidden="1">
      <c r="A44665" s="164"/>
    </row>
    <row r="44666" spans="1:1" hidden="1">
      <c r="A44666" s="164"/>
    </row>
    <row r="44667" spans="1:1" hidden="1">
      <c r="A44667" s="141"/>
    </row>
    <row r="44668" spans="1:1" hidden="1">
      <c r="A44668" s="141"/>
    </row>
    <row r="44669" spans="1:1" hidden="1">
      <c r="A44669" s="141"/>
    </row>
    <row r="44670" spans="1:1" hidden="1">
      <c r="A44670" s="143"/>
    </row>
    <row r="44671" spans="1:1" hidden="1">
      <c r="A44671" s="143"/>
    </row>
    <row r="44672" spans="1:1" hidden="1">
      <c r="A44672" s="143"/>
    </row>
    <row r="44673" spans="1:1" hidden="1">
      <c r="A44673" s="143"/>
    </row>
    <row r="44674" spans="1:1" hidden="1">
      <c r="A44674" s="143"/>
    </row>
    <row r="44675" spans="1:1" hidden="1">
      <c r="A44675" s="143"/>
    </row>
    <row r="44676" spans="1:1" hidden="1">
      <c r="A44676" s="143"/>
    </row>
    <row r="44677" spans="1:1" hidden="1">
      <c r="A44677" s="143"/>
    </row>
    <row r="44678" spans="1:1" hidden="1">
      <c r="A44678" s="143"/>
    </row>
    <row r="44679" spans="1:1" hidden="1">
      <c r="A44679" s="143"/>
    </row>
    <row r="44680" spans="1:1" hidden="1">
      <c r="A44680" s="143"/>
    </row>
    <row r="44681" spans="1:1" hidden="1">
      <c r="A44681" s="143"/>
    </row>
    <row r="44682" spans="1:1" hidden="1">
      <c r="A44682" s="141"/>
    </row>
    <row r="44683" spans="1:1" hidden="1">
      <c r="A44683" s="141"/>
    </row>
    <row r="44684" spans="1:1" hidden="1">
      <c r="A44684" s="143"/>
    </row>
    <row r="44685" spans="1:1" hidden="1">
      <c r="A44685" s="143"/>
    </row>
    <row r="44686" spans="1:1" hidden="1">
      <c r="A44686" s="143"/>
    </row>
    <row r="44687" spans="1:1" ht="15.75" hidden="1">
      <c r="A44687" s="100"/>
    </row>
    <row r="44688" spans="1:1" hidden="1">
      <c r="A44688" s="143"/>
    </row>
    <row r="44689" spans="1:1" hidden="1">
      <c r="A44689" s="143"/>
    </row>
    <row r="44690" spans="1:1" hidden="1">
      <c r="A44690" s="143"/>
    </row>
    <row r="44691" spans="1:1" hidden="1">
      <c r="A44691" s="143"/>
    </row>
    <row r="44692" spans="1:1" hidden="1">
      <c r="A44692" s="143"/>
    </row>
    <row r="44693" spans="1:1" hidden="1">
      <c r="A44693" s="143"/>
    </row>
    <row r="44694" spans="1:1" hidden="1">
      <c r="A44694" s="143"/>
    </row>
    <row r="44695" spans="1:1" hidden="1">
      <c r="A44695" s="143"/>
    </row>
    <row r="44696" spans="1:1" hidden="1">
      <c r="A44696" s="143"/>
    </row>
    <row r="44697" spans="1:1" hidden="1">
      <c r="A44697" s="143"/>
    </row>
    <row r="44698" spans="1:1" hidden="1">
      <c r="A44698" s="143"/>
    </row>
    <row r="44699" spans="1:1" hidden="1">
      <c r="A44699" s="143"/>
    </row>
    <row r="44700" spans="1:1" hidden="1">
      <c r="A44700" s="143"/>
    </row>
    <row r="44701" spans="1:1" hidden="1">
      <c r="A44701" s="143"/>
    </row>
    <row r="44702" spans="1:1" hidden="1">
      <c r="A44702" s="164"/>
    </row>
    <row r="44703" spans="1:1" hidden="1">
      <c r="A44703" s="164"/>
    </row>
    <row r="44704" spans="1:1" hidden="1">
      <c r="A44704" s="143"/>
    </row>
    <row r="44705" spans="1:1" hidden="1">
      <c r="A44705" s="164"/>
    </row>
    <row r="44706" spans="1:1" hidden="1">
      <c r="A44706" s="164"/>
    </row>
    <row r="44707" spans="1:1" hidden="1">
      <c r="A44707" s="143"/>
    </row>
    <row r="44708" spans="1:1" hidden="1">
      <c r="A44708" s="143"/>
    </row>
    <row r="44709" spans="1:1" ht="13.5" hidden="1" thickBot="1">
      <c r="A44709" s="514"/>
    </row>
    <row r="44710" spans="1:1" hidden="1">
      <c r="A44710" s="164"/>
    </row>
    <row r="44711" spans="1:1" hidden="1">
      <c r="A44711" s="164"/>
    </row>
    <row r="44712" spans="1:1" hidden="1">
      <c r="A44712" s="522"/>
    </row>
    <row r="44713" spans="1:1" hidden="1">
      <c r="A44713" s="118"/>
    </row>
    <row r="44714" spans="1:1" hidden="1">
      <c r="A44714" s="118"/>
    </row>
    <row r="44715" spans="1:1" hidden="1">
      <c r="A44715" s="118"/>
    </row>
    <row r="44716" spans="1:1" ht="15.75" hidden="1">
      <c r="A44716" s="241"/>
    </row>
    <row r="44717" spans="1:1" ht="15.75" hidden="1">
      <c r="A44717" s="241"/>
    </row>
    <row r="44718" spans="1:1" ht="15.75" hidden="1">
      <c r="A44718" s="241"/>
    </row>
    <row r="44719" spans="1:1" ht="15.75" hidden="1">
      <c r="A44719" s="241"/>
    </row>
    <row r="44720" spans="1:1" ht="15.75" hidden="1">
      <c r="A44720" s="241"/>
    </row>
    <row r="44721" spans="1:1" ht="15.75" hidden="1">
      <c r="A44721" s="241"/>
    </row>
    <row r="44722" spans="1:1" ht="15.75" hidden="1">
      <c r="A44722" s="241"/>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21"/>
    </row>
    <row r="44746" spans="1:1" hidden="1">
      <c r="A44746" s="163"/>
    </row>
    <row r="44747" spans="1:1" hidden="1">
      <c r="A44747" s="143"/>
    </row>
    <row r="44748" spans="1:1" hidden="1">
      <c r="A44748" s="143"/>
    </row>
    <row r="44749" spans="1:1" hidden="1">
      <c r="A44749" s="143"/>
    </row>
    <row r="44750" spans="1:1" hidden="1">
      <c r="A44750" s="143"/>
    </row>
    <row r="44751" spans="1:1" hidden="1">
      <c r="A44751" s="143"/>
    </row>
    <row r="44752" spans="1:1" hidden="1">
      <c r="A44752" s="143"/>
    </row>
    <row r="44753" spans="1:1" hidden="1">
      <c r="A44753" s="143"/>
    </row>
    <row r="44754" spans="1:1" hidden="1">
      <c r="A44754" s="143"/>
    </row>
    <row r="44755" spans="1:1" hidden="1">
      <c r="A44755" s="143"/>
    </row>
    <row r="44756" spans="1:1" hidden="1">
      <c r="A44756" s="143"/>
    </row>
    <row r="44757" spans="1:1" hidden="1">
      <c r="A44757" s="143"/>
    </row>
    <row r="44758" spans="1:1" hidden="1">
      <c r="A44758" s="143"/>
    </row>
    <row r="44759" spans="1:1" hidden="1">
      <c r="A44759" s="143"/>
    </row>
    <row r="44760" spans="1:1" hidden="1">
      <c r="A44760" s="143"/>
    </row>
    <row r="44761" spans="1:1" hidden="1">
      <c r="A44761" s="143"/>
    </row>
    <row r="44762" spans="1:1" hidden="1">
      <c r="A44762" s="143"/>
    </row>
    <row r="44763" spans="1:1" hidden="1">
      <c r="A44763" s="143"/>
    </row>
    <row r="44764" spans="1:1" hidden="1">
      <c r="A44764" s="143"/>
    </row>
    <row r="44765" spans="1:1" hidden="1">
      <c r="A44765" s="164"/>
    </row>
    <row r="44766" spans="1:1" hidden="1">
      <c r="A44766" s="164"/>
    </row>
    <row r="44767" spans="1:1" hidden="1">
      <c r="A44767" s="164"/>
    </row>
    <row r="44768" spans="1:1" hidden="1">
      <c r="A44768" s="141"/>
    </row>
    <row r="44769" spans="1:1" hidden="1">
      <c r="A44769" s="141"/>
    </row>
    <row r="44770" spans="1:1" hidden="1">
      <c r="A44770" s="141"/>
    </row>
    <row r="44771" spans="1:1" hidden="1">
      <c r="A44771" s="143"/>
    </row>
    <row r="44772" spans="1:1" hidden="1">
      <c r="A44772" s="143"/>
    </row>
    <row r="44773" spans="1:1" hidden="1">
      <c r="A44773" s="143"/>
    </row>
    <row r="44774" spans="1:1" hidden="1">
      <c r="A44774" s="143"/>
    </row>
    <row r="44775" spans="1:1" hidden="1">
      <c r="A44775" s="143"/>
    </row>
    <row r="44776" spans="1:1" hidden="1">
      <c r="A44776" s="143"/>
    </row>
    <row r="44777" spans="1:1" hidden="1">
      <c r="A44777" s="143"/>
    </row>
    <row r="44778" spans="1:1" hidden="1">
      <c r="A44778" s="143"/>
    </row>
    <row r="44779" spans="1:1" hidden="1">
      <c r="A44779" s="143"/>
    </row>
    <row r="44780" spans="1:1" hidden="1">
      <c r="A44780" s="143"/>
    </row>
    <row r="44781" spans="1:1" hidden="1">
      <c r="A44781" s="143"/>
    </row>
    <row r="44782" spans="1:1" hidden="1">
      <c r="A44782" s="143"/>
    </row>
    <row r="44783" spans="1:1" hidden="1">
      <c r="A44783" s="141"/>
    </row>
    <row r="44784" spans="1:1" hidden="1">
      <c r="A44784" s="141"/>
    </row>
    <row r="44785" spans="1:1" hidden="1">
      <c r="A44785" s="143"/>
    </row>
    <row r="44786" spans="1:1" hidden="1">
      <c r="A44786" s="143"/>
    </row>
    <row r="44787" spans="1:1" hidden="1">
      <c r="A44787" s="143"/>
    </row>
    <row r="44788" spans="1:1" ht="15.75" hidden="1">
      <c r="A44788" s="100"/>
    </row>
    <row r="44789" spans="1:1" hidden="1">
      <c r="A44789" s="143"/>
    </row>
    <row r="44790" spans="1:1" hidden="1">
      <c r="A44790" s="143"/>
    </row>
    <row r="44791" spans="1:1" hidden="1">
      <c r="A44791" s="143"/>
    </row>
    <row r="44792" spans="1:1" hidden="1">
      <c r="A44792" s="143"/>
    </row>
    <row r="44793" spans="1:1" hidden="1">
      <c r="A44793" s="143"/>
    </row>
    <row r="44794" spans="1:1" hidden="1">
      <c r="A44794" s="143"/>
    </row>
    <row r="44795" spans="1:1" hidden="1">
      <c r="A44795" s="143"/>
    </row>
    <row r="44796" spans="1:1" hidden="1">
      <c r="A44796" s="143"/>
    </row>
    <row r="44797" spans="1:1" hidden="1">
      <c r="A44797" s="143"/>
    </row>
    <row r="44798" spans="1:1" hidden="1">
      <c r="A44798" s="143"/>
    </row>
    <row r="44799" spans="1:1" hidden="1">
      <c r="A44799" s="143"/>
    </row>
    <row r="44800" spans="1:1" hidden="1">
      <c r="A44800" s="143"/>
    </row>
    <row r="44801" spans="1:1" hidden="1">
      <c r="A44801" s="143"/>
    </row>
    <row r="44802" spans="1:1" hidden="1">
      <c r="A44802" s="143"/>
    </row>
    <row r="44803" spans="1:1" hidden="1">
      <c r="A44803" s="164"/>
    </row>
    <row r="44804" spans="1:1" hidden="1">
      <c r="A44804" s="164"/>
    </row>
    <row r="44805" spans="1:1" hidden="1">
      <c r="A44805" s="143"/>
    </row>
    <row r="44806" spans="1:1" hidden="1">
      <c r="A44806" s="164"/>
    </row>
    <row r="44807" spans="1:1" hidden="1">
      <c r="A44807" s="164"/>
    </row>
    <row r="44808" spans="1:1" hidden="1">
      <c r="A44808" s="143"/>
    </row>
    <row r="44809" spans="1:1" hidden="1">
      <c r="A44809" s="143"/>
    </row>
    <row r="44810" spans="1:1" ht="13.5" hidden="1" thickBot="1">
      <c r="A44810" s="514"/>
    </row>
    <row r="44811" spans="1:1" hidden="1">
      <c r="A44811" s="164"/>
    </row>
    <row r="44812" spans="1:1" hidden="1">
      <c r="A44812" s="164"/>
    </row>
    <row r="44813" spans="1:1" hidden="1">
      <c r="A44813" s="522"/>
    </row>
    <row r="44814" spans="1:1" hidden="1">
      <c r="A44814" s="118"/>
    </row>
    <row r="44815" spans="1:1" hidden="1">
      <c r="A44815" s="118"/>
    </row>
    <row r="44816" spans="1:1" hidden="1">
      <c r="A44816" s="118"/>
    </row>
    <row r="44817" spans="1:1" ht="15.75" hidden="1">
      <c r="A44817" s="241"/>
    </row>
    <row r="44818" spans="1:1" ht="15.75" hidden="1">
      <c r="A44818" s="241"/>
    </row>
    <row r="44819" spans="1:1" ht="15.75" hidden="1">
      <c r="A44819" s="241"/>
    </row>
    <row r="44820" spans="1:1" ht="15.75" hidden="1">
      <c r="A44820" s="241"/>
    </row>
    <row r="44821" spans="1:1" ht="15.75" hidden="1">
      <c r="A44821" s="241"/>
    </row>
    <row r="44822" spans="1:1" ht="15.75" hidden="1">
      <c r="A44822" s="241"/>
    </row>
    <row r="44823" spans="1:1" ht="15.75" hidden="1">
      <c r="A44823" s="241"/>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21"/>
    </row>
    <row r="44847" spans="1:1" hidden="1">
      <c r="A44847" s="163"/>
    </row>
    <row r="44848" spans="1:1" hidden="1">
      <c r="A44848" s="143"/>
    </row>
    <row r="44849" spans="1:1" hidden="1">
      <c r="A44849" s="143"/>
    </row>
    <row r="44850" spans="1:1" hidden="1">
      <c r="A44850" s="143"/>
    </row>
    <row r="44851" spans="1:1" hidden="1">
      <c r="A44851" s="143"/>
    </row>
    <row r="44852" spans="1:1" hidden="1">
      <c r="A44852" s="143"/>
    </row>
    <row r="44853" spans="1:1" hidden="1">
      <c r="A44853" s="143"/>
    </row>
    <row r="44854" spans="1:1" hidden="1">
      <c r="A44854" s="143"/>
    </row>
    <row r="44855" spans="1:1" hidden="1">
      <c r="A44855" s="143"/>
    </row>
    <row r="44856" spans="1:1" hidden="1">
      <c r="A44856" s="143"/>
    </row>
    <row r="44857" spans="1:1" hidden="1">
      <c r="A44857" s="143"/>
    </row>
    <row r="44858" spans="1:1" hidden="1">
      <c r="A44858" s="143"/>
    </row>
    <row r="44859" spans="1:1" hidden="1">
      <c r="A44859" s="143"/>
    </row>
    <row r="44860" spans="1:1" hidden="1">
      <c r="A44860" s="143"/>
    </row>
    <row r="44861" spans="1:1" hidden="1">
      <c r="A44861" s="143"/>
    </row>
    <row r="44862" spans="1:1" hidden="1">
      <c r="A44862" s="143"/>
    </row>
    <row r="44863" spans="1:1" hidden="1">
      <c r="A44863" s="143"/>
    </row>
    <row r="44864" spans="1:1" hidden="1">
      <c r="A44864" s="143"/>
    </row>
    <row r="44865" spans="1:1" hidden="1">
      <c r="A44865" s="143"/>
    </row>
    <row r="44866" spans="1:1" hidden="1">
      <c r="A44866" s="164"/>
    </row>
    <row r="44867" spans="1:1" hidden="1">
      <c r="A44867" s="164"/>
    </row>
    <row r="44868" spans="1:1" hidden="1">
      <c r="A44868" s="164"/>
    </row>
    <row r="44869" spans="1:1" hidden="1">
      <c r="A44869" s="141"/>
    </row>
    <row r="44870" spans="1:1" hidden="1">
      <c r="A44870" s="141"/>
    </row>
    <row r="44871" spans="1:1" hidden="1">
      <c r="A44871" s="141"/>
    </row>
    <row r="44872" spans="1:1" hidden="1">
      <c r="A44872" s="143"/>
    </row>
    <row r="44873" spans="1:1" hidden="1">
      <c r="A44873" s="143"/>
    </row>
    <row r="44874" spans="1:1" hidden="1">
      <c r="A44874" s="143"/>
    </row>
    <row r="44875" spans="1:1" hidden="1">
      <c r="A44875" s="143"/>
    </row>
    <row r="44876" spans="1:1" hidden="1">
      <c r="A44876" s="143"/>
    </row>
    <row r="44877" spans="1:1" hidden="1">
      <c r="A44877" s="143"/>
    </row>
    <row r="44878" spans="1:1" hidden="1">
      <c r="A44878" s="143"/>
    </row>
    <row r="44879" spans="1:1" hidden="1">
      <c r="A44879" s="143"/>
    </row>
    <row r="44880" spans="1:1" hidden="1">
      <c r="A44880" s="143"/>
    </row>
    <row r="44881" spans="1:1" hidden="1">
      <c r="A44881" s="143"/>
    </row>
    <row r="44882" spans="1:1" hidden="1">
      <c r="A44882" s="143"/>
    </row>
    <row r="44883" spans="1:1" hidden="1">
      <c r="A44883" s="143"/>
    </row>
    <row r="44884" spans="1:1" hidden="1">
      <c r="A44884" s="141"/>
    </row>
    <row r="44885" spans="1:1" hidden="1">
      <c r="A44885" s="141"/>
    </row>
    <row r="44886" spans="1:1" hidden="1">
      <c r="A44886" s="143"/>
    </row>
    <row r="44887" spans="1:1" hidden="1">
      <c r="A44887" s="143"/>
    </row>
    <row r="44888" spans="1:1" hidden="1">
      <c r="A44888" s="143"/>
    </row>
    <row r="44889" spans="1:1" ht="15.75" hidden="1">
      <c r="A44889" s="100"/>
    </row>
    <row r="44890" spans="1:1" hidden="1">
      <c r="A44890" s="143"/>
    </row>
    <row r="44891" spans="1:1" hidden="1">
      <c r="A44891" s="143"/>
    </row>
    <row r="44892" spans="1:1" hidden="1">
      <c r="A44892" s="143"/>
    </row>
    <row r="44893" spans="1:1" hidden="1">
      <c r="A44893" s="143"/>
    </row>
    <row r="44894" spans="1:1" hidden="1">
      <c r="A44894" s="143"/>
    </row>
    <row r="44895" spans="1:1" hidden="1">
      <c r="A44895" s="143"/>
    </row>
    <row r="44896" spans="1:1" hidden="1">
      <c r="A44896" s="143"/>
    </row>
    <row r="44897" spans="1:1" hidden="1">
      <c r="A44897" s="143"/>
    </row>
    <row r="44898" spans="1:1" hidden="1">
      <c r="A44898" s="143"/>
    </row>
    <row r="44899" spans="1:1" hidden="1">
      <c r="A44899" s="143"/>
    </row>
    <row r="44900" spans="1:1" hidden="1">
      <c r="A44900" s="143"/>
    </row>
    <row r="44901" spans="1:1" hidden="1">
      <c r="A44901" s="143"/>
    </row>
    <row r="44902" spans="1:1" hidden="1">
      <c r="A44902" s="143"/>
    </row>
    <row r="44903" spans="1:1" hidden="1">
      <c r="A44903" s="143"/>
    </row>
    <row r="44904" spans="1:1" hidden="1">
      <c r="A44904" s="164"/>
    </row>
    <row r="44905" spans="1:1" hidden="1">
      <c r="A44905" s="164"/>
    </row>
    <row r="44906" spans="1:1" hidden="1">
      <c r="A44906" s="143"/>
    </row>
    <row r="44907" spans="1:1" hidden="1">
      <c r="A44907" s="164"/>
    </row>
    <row r="44908" spans="1:1" hidden="1">
      <c r="A44908" s="164"/>
    </row>
    <row r="44909" spans="1:1" hidden="1">
      <c r="A44909" s="143"/>
    </row>
    <row r="44910" spans="1:1" hidden="1">
      <c r="A44910" s="143"/>
    </row>
    <row r="44911" spans="1:1" ht="13.5" hidden="1" thickBot="1">
      <c r="A44911" s="514"/>
    </row>
    <row r="44912" spans="1:1" hidden="1">
      <c r="A44912" s="164"/>
    </row>
    <row r="44913" spans="1:1" hidden="1">
      <c r="A44913" s="164"/>
    </row>
    <row r="44914" spans="1:1" hidden="1">
      <c r="A44914" s="522"/>
    </row>
    <row r="44915" spans="1:1" hidden="1">
      <c r="A44915" s="118"/>
    </row>
    <row r="44916" spans="1:1" hidden="1">
      <c r="A44916" s="118"/>
    </row>
    <row r="44917" spans="1:1" hidden="1">
      <c r="A44917" s="118"/>
    </row>
    <row r="44918" spans="1:1" ht="15.75" hidden="1">
      <c r="A44918" s="241"/>
    </row>
    <row r="44919" spans="1:1" ht="15.75" hidden="1">
      <c r="A44919" s="241"/>
    </row>
    <row r="44920" spans="1:1" ht="15.75" hidden="1">
      <c r="A44920" s="241"/>
    </row>
    <row r="44921" spans="1:1" ht="15.75" hidden="1">
      <c r="A44921" s="241"/>
    </row>
    <row r="44922" spans="1:1" ht="15.75" hidden="1">
      <c r="A44922" s="241"/>
    </row>
    <row r="44923" spans="1:1" ht="15.75" hidden="1">
      <c r="A44923" s="241"/>
    </row>
    <row r="44924" spans="1:1" ht="15.75" hidden="1">
      <c r="A44924" s="241"/>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21"/>
    </row>
    <row r="44948" spans="1:1" hidden="1">
      <c r="A44948" s="163"/>
    </row>
    <row r="44949" spans="1:1" hidden="1">
      <c r="A44949" s="143"/>
    </row>
    <row r="44950" spans="1:1" hidden="1">
      <c r="A44950" s="143"/>
    </row>
    <row r="44951" spans="1:1" hidden="1">
      <c r="A44951" s="143"/>
    </row>
    <row r="44952" spans="1:1" hidden="1">
      <c r="A44952" s="143"/>
    </row>
    <row r="44953" spans="1:1" hidden="1">
      <c r="A44953" s="143"/>
    </row>
    <row r="44954" spans="1:1" hidden="1">
      <c r="A44954" s="143"/>
    </row>
    <row r="44955" spans="1:1" hidden="1">
      <c r="A44955" s="143"/>
    </row>
    <row r="44956" spans="1:1" hidden="1">
      <c r="A44956" s="143"/>
    </row>
    <row r="44957" spans="1:1" hidden="1">
      <c r="A44957" s="143"/>
    </row>
    <row r="44958" spans="1:1" hidden="1">
      <c r="A44958" s="143"/>
    </row>
    <row r="44959" spans="1:1" hidden="1">
      <c r="A44959" s="143"/>
    </row>
    <row r="44960" spans="1:1" hidden="1">
      <c r="A44960" s="143"/>
    </row>
    <row r="44961" spans="1:1" hidden="1">
      <c r="A44961" s="143"/>
    </row>
    <row r="44962" spans="1:1" hidden="1">
      <c r="A44962" s="143"/>
    </row>
    <row r="44963" spans="1:1" hidden="1">
      <c r="A44963" s="143"/>
    </row>
    <row r="44964" spans="1:1" hidden="1">
      <c r="A44964" s="143"/>
    </row>
    <row r="44965" spans="1:1" hidden="1">
      <c r="A44965" s="143"/>
    </row>
    <row r="44966" spans="1:1" hidden="1">
      <c r="A44966" s="143"/>
    </row>
    <row r="44967" spans="1:1" hidden="1">
      <c r="A44967" s="164"/>
    </row>
    <row r="44968" spans="1:1" hidden="1">
      <c r="A44968" s="164"/>
    </row>
    <row r="44969" spans="1:1" hidden="1">
      <c r="A44969" s="164"/>
    </row>
    <row r="44970" spans="1:1" hidden="1">
      <c r="A44970" s="141"/>
    </row>
    <row r="44971" spans="1:1" hidden="1">
      <c r="A44971" s="141"/>
    </row>
    <row r="44972" spans="1:1" hidden="1">
      <c r="A44972" s="141"/>
    </row>
    <row r="44973" spans="1:1" hidden="1">
      <c r="A44973" s="143"/>
    </row>
    <row r="44974" spans="1:1" hidden="1">
      <c r="A44974" s="143"/>
    </row>
    <row r="44975" spans="1:1" hidden="1">
      <c r="A44975" s="143"/>
    </row>
    <row r="44976" spans="1:1" hidden="1">
      <c r="A44976" s="143"/>
    </row>
    <row r="44977" spans="1:1" hidden="1">
      <c r="A44977" s="143"/>
    </row>
    <row r="44978" spans="1:1" hidden="1">
      <c r="A44978" s="143"/>
    </row>
    <row r="44979" spans="1:1" hidden="1">
      <c r="A44979" s="143"/>
    </row>
    <row r="44980" spans="1:1" hidden="1">
      <c r="A44980" s="143"/>
    </row>
    <row r="44981" spans="1:1" hidden="1">
      <c r="A44981" s="143"/>
    </row>
    <row r="44982" spans="1:1" hidden="1">
      <c r="A44982" s="143"/>
    </row>
    <row r="44983" spans="1:1" hidden="1">
      <c r="A44983" s="143"/>
    </row>
    <row r="44984" spans="1:1" hidden="1">
      <c r="A44984" s="143"/>
    </row>
    <row r="44985" spans="1:1" hidden="1">
      <c r="A44985" s="141"/>
    </row>
    <row r="44986" spans="1:1" hidden="1">
      <c r="A44986" s="141"/>
    </row>
    <row r="44987" spans="1:1" hidden="1">
      <c r="A44987" s="143"/>
    </row>
    <row r="44988" spans="1:1" hidden="1">
      <c r="A44988" s="143"/>
    </row>
    <row r="44989" spans="1:1" hidden="1">
      <c r="A44989" s="143"/>
    </row>
    <row r="44990" spans="1:1" ht="15.75" hidden="1">
      <c r="A44990" s="100"/>
    </row>
    <row r="44991" spans="1:1" hidden="1">
      <c r="A44991" s="143"/>
    </row>
    <row r="44992" spans="1:1" hidden="1">
      <c r="A44992" s="143"/>
    </row>
    <row r="44993" spans="1:1" hidden="1">
      <c r="A44993" s="143"/>
    </row>
    <row r="44994" spans="1:1" hidden="1">
      <c r="A44994" s="143"/>
    </row>
    <row r="44995" spans="1:1" hidden="1">
      <c r="A44995" s="143"/>
    </row>
    <row r="44996" spans="1:1" hidden="1">
      <c r="A44996" s="143"/>
    </row>
    <row r="44997" spans="1:1" hidden="1">
      <c r="A44997" s="143"/>
    </row>
    <row r="44998" spans="1:1" hidden="1">
      <c r="A44998" s="143"/>
    </row>
    <row r="44999" spans="1:1" hidden="1">
      <c r="A44999" s="143"/>
    </row>
    <row r="45000" spans="1:1" hidden="1">
      <c r="A45000" s="143"/>
    </row>
    <row r="45001" spans="1:1" hidden="1">
      <c r="A45001" s="143"/>
    </row>
    <row r="45002" spans="1:1" hidden="1">
      <c r="A45002" s="143"/>
    </row>
    <row r="45003" spans="1:1" hidden="1">
      <c r="A45003" s="143"/>
    </row>
    <row r="45004" spans="1:1" hidden="1">
      <c r="A45004" s="143"/>
    </row>
    <row r="45005" spans="1:1" hidden="1">
      <c r="A45005" s="164"/>
    </row>
    <row r="45006" spans="1:1" hidden="1">
      <c r="A45006" s="164"/>
    </row>
    <row r="45007" spans="1:1" hidden="1">
      <c r="A45007" s="143"/>
    </row>
    <row r="45008" spans="1:1" hidden="1">
      <c r="A45008" s="164"/>
    </row>
    <row r="45009" spans="1:1" hidden="1">
      <c r="A45009" s="164"/>
    </row>
    <row r="45010" spans="1:1" hidden="1">
      <c r="A45010" s="143"/>
    </row>
    <row r="45011" spans="1:1" hidden="1">
      <c r="A45011" s="143"/>
    </row>
    <row r="45012" spans="1:1" ht="13.5" hidden="1" thickBot="1">
      <c r="A45012" s="514"/>
    </row>
    <row r="45013" spans="1:1" hidden="1">
      <c r="A45013" s="164"/>
    </row>
    <row r="45014" spans="1:1" hidden="1">
      <c r="A45014" s="164"/>
    </row>
    <row r="45015" spans="1:1" hidden="1">
      <c r="A45015" s="522"/>
    </row>
    <row r="45016" spans="1:1" hidden="1">
      <c r="A45016" s="118"/>
    </row>
    <row r="45017" spans="1:1" hidden="1">
      <c r="A45017" s="118"/>
    </row>
    <row r="45018" spans="1:1" hidden="1">
      <c r="A45018" s="118"/>
    </row>
    <row r="45019" spans="1:1" ht="15.75" hidden="1">
      <c r="A45019" s="241"/>
    </row>
    <row r="45020" spans="1:1" ht="15.75" hidden="1">
      <c r="A45020" s="241"/>
    </row>
    <row r="45021" spans="1:1" ht="15.75" hidden="1">
      <c r="A45021" s="241"/>
    </row>
    <row r="45022" spans="1:1" ht="15.75" hidden="1">
      <c r="A45022" s="241"/>
    </row>
    <row r="45023" spans="1:1" ht="15.75" hidden="1">
      <c r="A45023" s="241"/>
    </row>
    <row r="45024" spans="1:1" ht="15.75" hidden="1">
      <c r="A45024" s="241"/>
    </row>
    <row r="45025" spans="1:1" ht="15.75" hidden="1">
      <c r="A45025" s="241"/>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21"/>
    </row>
    <row r="45049" spans="1:1" hidden="1">
      <c r="A45049" s="163"/>
    </row>
    <row r="45050" spans="1:1" hidden="1">
      <c r="A45050" s="143"/>
    </row>
    <row r="45051" spans="1:1" hidden="1">
      <c r="A45051" s="143"/>
    </row>
    <row r="45052" spans="1:1" hidden="1">
      <c r="A45052" s="143"/>
    </row>
    <row r="45053" spans="1:1" hidden="1">
      <c r="A45053" s="143"/>
    </row>
    <row r="45054" spans="1:1" hidden="1">
      <c r="A45054" s="143"/>
    </row>
    <row r="45055" spans="1:1" hidden="1">
      <c r="A45055" s="143"/>
    </row>
    <row r="45056" spans="1:1" hidden="1">
      <c r="A45056" s="143"/>
    </row>
    <row r="45057" spans="1:1" hidden="1">
      <c r="A45057" s="143"/>
    </row>
    <row r="45058" spans="1:1" hidden="1">
      <c r="A45058" s="143"/>
    </row>
    <row r="45059" spans="1:1" hidden="1">
      <c r="A45059" s="143"/>
    </row>
    <row r="45060" spans="1:1" hidden="1">
      <c r="A45060" s="143"/>
    </row>
    <row r="45061" spans="1:1" hidden="1">
      <c r="A45061" s="143"/>
    </row>
    <row r="45062" spans="1:1" hidden="1">
      <c r="A45062" s="143"/>
    </row>
    <row r="45063" spans="1:1" hidden="1">
      <c r="A45063" s="143"/>
    </row>
    <row r="45064" spans="1:1" hidden="1">
      <c r="A45064" s="143"/>
    </row>
    <row r="45065" spans="1:1" hidden="1">
      <c r="A45065" s="143"/>
    </row>
    <row r="45066" spans="1:1" hidden="1">
      <c r="A45066" s="143"/>
    </row>
    <row r="45067" spans="1:1" hidden="1">
      <c r="A45067" s="143"/>
    </row>
    <row r="45068" spans="1:1" hidden="1">
      <c r="A45068" s="164"/>
    </row>
    <row r="45069" spans="1:1" hidden="1">
      <c r="A45069" s="164"/>
    </row>
    <row r="45070" spans="1:1" hidden="1">
      <c r="A45070" s="164"/>
    </row>
    <row r="45071" spans="1:1" hidden="1">
      <c r="A45071" s="141"/>
    </row>
    <row r="45072" spans="1:1" hidden="1">
      <c r="A45072" s="141"/>
    </row>
    <row r="45073" spans="1:1" hidden="1">
      <c r="A45073" s="141"/>
    </row>
    <row r="45074" spans="1:1" hidden="1">
      <c r="A45074" s="143"/>
    </row>
    <row r="45075" spans="1:1" hidden="1">
      <c r="A45075" s="143"/>
    </row>
    <row r="45076" spans="1:1" hidden="1">
      <c r="A45076" s="143"/>
    </row>
    <row r="45077" spans="1:1" hidden="1">
      <c r="A45077" s="143"/>
    </row>
    <row r="45078" spans="1:1" hidden="1">
      <c r="A45078" s="143"/>
    </row>
    <row r="45079" spans="1:1" hidden="1">
      <c r="A45079" s="143"/>
    </row>
    <row r="45080" spans="1:1" hidden="1">
      <c r="A45080" s="143"/>
    </row>
    <row r="45081" spans="1:1" hidden="1">
      <c r="A45081" s="143"/>
    </row>
    <row r="45082" spans="1:1" hidden="1">
      <c r="A45082" s="143"/>
    </row>
    <row r="45083" spans="1:1" hidden="1">
      <c r="A45083" s="143"/>
    </row>
    <row r="45084" spans="1:1" hidden="1">
      <c r="A45084" s="143"/>
    </row>
    <row r="45085" spans="1:1" hidden="1">
      <c r="A45085" s="143"/>
    </row>
    <row r="45086" spans="1:1" hidden="1">
      <c r="A45086" s="141"/>
    </row>
    <row r="45087" spans="1:1" hidden="1">
      <c r="A45087" s="141"/>
    </row>
    <row r="45088" spans="1:1" hidden="1">
      <c r="A45088" s="143"/>
    </row>
    <row r="45089" spans="1:1" hidden="1">
      <c r="A45089" s="143"/>
    </row>
    <row r="45090" spans="1:1" hidden="1">
      <c r="A45090" s="143"/>
    </row>
    <row r="45091" spans="1:1" ht="15.75" hidden="1">
      <c r="A45091" s="100"/>
    </row>
    <row r="45092" spans="1:1" hidden="1">
      <c r="A45092" s="143"/>
    </row>
    <row r="45093" spans="1:1" hidden="1">
      <c r="A45093" s="143"/>
    </row>
    <row r="45094" spans="1:1" hidden="1">
      <c r="A45094" s="143"/>
    </row>
    <row r="45095" spans="1:1" hidden="1">
      <c r="A45095" s="143"/>
    </row>
    <row r="45096" spans="1:1" hidden="1">
      <c r="A45096" s="143"/>
    </row>
    <row r="45097" spans="1:1" hidden="1">
      <c r="A45097" s="143"/>
    </row>
    <row r="45098" spans="1:1" hidden="1">
      <c r="A45098" s="143"/>
    </row>
    <row r="45099" spans="1:1" hidden="1">
      <c r="A45099" s="143"/>
    </row>
    <row r="45100" spans="1:1" hidden="1">
      <c r="A45100" s="143"/>
    </row>
    <row r="45101" spans="1:1" hidden="1">
      <c r="A45101" s="143"/>
    </row>
    <row r="45102" spans="1:1" hidden="1">
      <c r="A45102" s="143"/>
    </row>
    <row r="45103" spans="1:1" hidden="1">
      <c r="A45103" s="143"/>
    </row>
    <row r="45104" spans="1:1" hidden="1">
      <c r="A45104" s="143"/>
    </row>
    <row r="45105" spans="1:1" hidden="1">
      <c r="A45105" s="143"/>
    </row>
    <row r="45106" spans="1:1" hidden="1">
      <c r="A45106" s="164"/>
    </row>
    <row r="45107" spans="1:1" hidden="1">
      <c r="A45107" s="164"/>
    </row>
    <row r="45108" spans="1:1" hidden="1">
      <c r="A45108" s="143"/>
    </row>
    <row r="45109" spans="1:1" hidden="1">
      <c r="A45109" s="164"/>
    </row>
    <row r="45110" spans="1:1" hidden="1">
      <c r="A45110" s="164"/>
    </row>
    <row r="45111" spans="1:1" hidden="1">
      <c r="A45111" s="143"/>
    </row>
    <row r="45112" spans="1:1" hidden="1">
      <c r="A45112" s="143"/>
    </row>
    <row r="45113" spans="1:1" ht="13.5" hidden="1" thickBot="1">
      <c r="A45113" s="514"/>
    </row>
    <row r="45114" spans="1:1" hidden="1">
      <c r="A45114" s="164"/>
    </row>
    <row r="45115" spans="1:1" hidden="1">
      <c r="A45115" s="164"/>
    </row>
    <row r="45116" spans="1:1" hidden="1">
      <c r="A45116" s="522"/>
    </row>
    <row r="45117" spans="1:1" hidden="1">
      <c r="A45117" s="118"/>
    </row>
    <row r="45118" spans="1:1" hidden="1">
      <c r="A45118" s="118"/>
    </row>
    <row r="45119" spans="1:1" hidden="1">
      <c r="A45119" s="118"/>
    </row>
    <row r="45120" spans="1:1" ht="15.75" hidden="1">
      <c r="A45120" s="241"/>
    </row>
    <row r="45121" spans="1:1" ht="15.75" hidden="1">
      <c r="A45121" s="241"/>
    </row>
    <row r="45122" spans="1:1" ht="15.75" hidden="1">
      <c r="A45122" s="241"/>
    </row>
    <row r="45123" spans="1:1" ht="15.75" hidden="1">
      <c r="A45123" s="241"/>
    </row>
    <row r="45124" spans="1:1" ht="15.75" hidden="1">
      <c r="A45124" s="241"/>
    </row>
    <row r="45125" spans="1:1" ht="15.75" hidden="1">
      <c r="A45125" s="241"/>
    </row>
    <row r="45126" spans="1:1" ht="15.75" hidden="1">
      <c r="A45126" s="241"/>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21"/>
    </row>
    <row r="45150" spans="1:1" hidden="1">
      <c r="A45150" s="163"/>
    </row>
    <row r="45151" spans="1:1" hidden="1">
      <c r="A45151" s="143"/>
    </row>
    <row r="45152" spans="1:1" hidden="1">
      <c r="A45152" s="143"/>
    </row>
    <row r="45153" spans="1:1" hidden="1">
      <c r="A45153" s="143"/>
    </row>
    <row r="45154" spans="1:1" hidden="1">
      <c r="A45154" s="143"/>
    </row>
    <row r="45155" spans="1:1" hidden="1">
      <c r="A45155" s="143"/>
    </row>
    <row r="45156" spans="1:1" hidden="1">
      <c r="A45156" s="143"/>
    </row>
    <row r="45157" spans="1:1" hidden="1">
      <c r="A45157" s="143"/>
    </row>
    <row r="45158" spans="1:1" hidden="1">
      <c r="A45158" s="143"/>
    </row>
    <row r="45159" spans="1:1" hidden="1">
      <c r="A45159" s="143"/>
    </row>
    <row r="45160" spans="1:1" hidden="1">
      <c r="A45160" s="143"/>
    </row>
    <row r="45161" spans="1:1" hidden="1">
      <c r="A45161" s="143"/>
    </row>
    <row r="45162" spans="1:1" hidden="1">
      <c r="A45162" s="143"/>
    </row>
    <row r="45163" spans="1:1" hidden="1">
      <c r="A45163" s="143"/>
    </row>
    <row r="45164" spans="1:1" hidden="1">
      <c r="A45164" s="143"/>
    </row>
    <row r="45165" spans="1:1" hidden="1">
      <c r="A45165" s="143"/>
    </row>
    <row r="45166" spans="1:1" hidden="1">
      <c r="A45166" s="143"/>
    </row>
    <row r="45167" spans="1:1" hidden="1">
      <c r="A45167" s="143"/>
    </row>
    <row r="45168" spans="1:1" hidden="1">
      <c r="A45168" s="143"/>
    </row>
    <row r="45169" spans="1:1" hidden="1">
      <c r="A45169" s="164"/>
    </row>
    <row r="45170" spans="1:1" hidden="1">
      <c r="A45170" s="164"/>
    </row>
    <row r="45171" spans="1:1" hidden="1">
      <c r="A45171" s="164"/>
    </row>
    <row r="45172" spans="1:1" hidden="1">
      <c r="A45172" s="141"/>
    </row>
    <row r="45173" spans="1:1" hidden="1">
      <c r="A45173" s="141"/>
    </row>
    <row r="45174" spans="1:1" hidden="1">
      <c r="A45174" s="141"/>
    </row>
    <row r="45175" spans="1:1" hidden="1">
      <c r="A45175" s="143"/>
    </row>
    <row r="45176" spans="1:1" hidden="1">
      <c r="A45176" s="143"/>
    </row>
    <row r="45177" spans="1:1" hidden="1">
      <c r="A45177" s="143"/>
    </row>
    <row r="45178" spans="1:1" hidden="1">
      <c r="A45178" s="143"/>
    </row>
    <row r="45179" spans="1:1" hidden="1">
      <c r="A45179" s="143"/>
    </row>
    <row r="45180" spans="1:1" hidden="1">
      <c r="A45180" s="143"/>
    </row>
    <row r="45181" spans="1:1" hidden="1">
      <c r="A45181" s="143"/>
    </row>
    <row r="45182" spans="1:1" hidden="1">
      <c r="A45182" s="143"/>
    </row>
    <row r="45183" spans="1:1" hidden="1">
      <c r="A45183" s="143"/>
    </row>
    <row r="45184" spans="1:1" hidden="1">
      <c r="A45184" s="143"/>
    </row>
    <row r="45185" spans="1:1" hidden="1">
      <c r="A45185" s="143"/>
    </row>
    <row r="45186" spans="1:1" hidden="1">
      <c r="A45186" s="143"/>
    </row>
    <row r="45187" spans="1:1" hidden="1">
      <c r="A45187" s="141"/>
    </row>
    <row r="45188" spans="1:1" hidden="1">
      <c r="A45188" s="141"/>
    </row>
    <row r="45189" spans="1:1" hidden="1">
      <c r="A45189" s="143"/>
    </row>
    <row r="45190" spans="1:1" hidden="1">
      <c r="A45190" s="143"/>
    </row>
    <row r="45191" spans="1:1" hidden="1">
      <c r="A45191" s="143"/>
    </row>
    <row r="45192" spans="1:1" ht="15.75" hidden="1">
      <c r="A45192" s="100"/>
    </row>
    <row r="45193" spans="1:1" hidden="1">
      <c r="A45193" s="143"/>
    </row>
    <row r="45194" spans="1:1" hidden="1">
      <c r="A45194" s="143"/>
    </row>
    <row r="45195" spans="1:1" hidden="1">
      <c r="A45195" s="143"/>
    </row>
    <row r="45196" spans="1:1" hidden="1">
      <c r="A45196" s="143"/>
    </row>
    <row r="45197" spans="1:1" hidden="1">
      <c r="A45197" s="143"/>
    </row>
    <row r="45198" spans="1:1" hidden="1">
      <c r="A45198" s="143"/>
    </row>
    <row r="45199" spans="1:1" hidden="1">
      <c r="A45199" s="143"/>
    </row>
    <row r="45200" spans="1:1" hidden="1">
      <c r="A45200" s="143"/>
    </row>
    <row r="45201" spans="1:1" hidden="1">
      <c r="A45201" s="143"/>
    </row>
    <row r="45202" spans="1:1" hidden="1">
      <c r="A45202" s="143"/>
    </row>
    <row r="45203" spans="1:1" hidden="1">
      <c r="A45203" s="143"/>
    </row>
    <row r="45204" spans="1:1" hidden="1">
      <c r="A45204" s="143"/>
    </row>
    <row r="45205" spans="1:1" hidden="1">
      <c r="A45205" s="143"/>
    </row>
    <row r="45206" spans="1:1" hidden="1">
      <c r="A45206" s="143"/>
    </row>
    <row r="45207" spans="1:1" hidden="1">
      <c r="A45207" s="164"/>
    </row>
    <row r="45208" spans="1:1" hidden="1">
      <c r="A45208" s="164"/>
    </row>
    <row r="45209" spans="1:1" hidden="1">
      <c r="A45209" s="143"/>
    </row>
    <row r="45210" spans="1:1" hidden="1">
      <c r="A45210" s="164"/>
    </row>
    <row r="45211" spans="1:1" hidden="1">
      <c r="A45211" s="164"/>
    </row>
    <row r="45212" spans="1:1" hidden="1">
      <c r="A45212" s="143"/>
    </row>
    <row r="45213" spans="1:1" hidden="1">
      <c r="A45213" s="143"/>
    </row>
    <row r="45214" spans="1:1" ht="13.5" hidden="1" thickBot="1">
      <c r="A45214" s="514"/>
    </row>
    <row r="45215" spans="1:1" hidden="1">
      <c r="A45215" s="164"/>
    </row>
    <row r="45216" spans="1:1" hidden="1">
      <c r="A45216" s="164"/>
    </row>
    <row r="45217" spans="1:1" hidden="1">
      <c r="A45217" s="522"/>
    </row>
    <row r="45218" spans="1:1" hidden="1">
      <c r="A45218" s="118"/>
    </row>
    <row r="45219" spans="1:1" hidden="1">
      <c r="A45219" s="118"/>
    </row>
    <row r="45220" spans="1:1" hidden="1">
      <c r="A45220" s="118"/>
    </row>
    <row r="45221" spans="1:1" ht="15.75" hidden="1">
      <c r="A45221" s="241"/>
    </row>
    <row r="45222" spans="1:1" ht="15.75" hidden="1">
      <c r="A45222" s="241"/>
    </row>
    <row r="45223" spans="1:1" ht="15.75" hidden="1">
      <c r="A45223" s="241"/>
    </row>
    <row r="45224" spans="1:1" ht="15.75" hidden="1">
      <c r="A45224" s="241"/>
    </row>
    <row r="45225" spans="1:1" ht="15.75" hidden="1">
      <c r="A45225" s="241"/>
    </row>
    <row r="45226" spans="1:1" ht="15.75" hidden="1">
      <c r="A45226" s="241"/>
    </row>
    <row r="45227" spans="1:1" ht="15.75" hidden="1">
      <c r="A45227" s="241"/>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21"/>
    </row>
    <row r="45251" spans="1:1" hidden="1">
      <c r="A45251" s="163"/>
    </row>
    <row r="45252" spans="1:1" hidden="1">
      <c r="A45252" s="143"/>
    </row>
    <row r="45253" spans="1:1" hidden="1">
      <c r="A45253" s="143"/>
    </row>
    <row r="45254" spans="1:1" hidden="1">
      <c r="A45254" s="143"/>
    </row>
    <row r="45255" spans="1:1" hidden="1">
      <c r="A45255" s="143"/>
    </row>
    <row r="45256" spans="1:1" hidden="1">
      <c r="A45256" s="143"/>
    </row>
    <row r="45257" spans="1:1" hidden="1">
      <c r="A45257" s="143"/>
    </row>
    <row r="45258" spans="1:1" hidden="1">
      <c r="A45258" s="143"/>
    </row>
    <row r="45259" spans="1:1" hidden="1">
      <c r="A45259" s="143"/>
    </row>
    <row r="45260" spans="1:1" hidden="1">
      <c r="A45260" s="143"/>
    </row>
    <row r="45261" spans="1:1" hidden="1">
      <c r="A45261" s="143"/>
    </row>
    <row r="45262" spans="1:1" hidden="1">
      <c r="A45262" s="143"/>
    </row>
    <row r="45263" spans="1:1" hidden="1">
      <c r="A45263" s="143"/>
    </row>
    <row r="45264" spans="1:1" hidden="1">
      <c r="A45264" s="143"/>
    </row>
    <row r="45265" spans="1:1" hidden="1">
      <c r="A45265" s="143"/>
    </row>
    <row r="45266" spans="1:1" hidden="1">
      <c r="A45266" s="143"/>
    </row>
    <row r="45267" spans="1:1" hidden="1">
      <c r="A45267" s="143"/>
    </row>
    <row r="45268" spans="1:1" hidden="1">
      <c r="A45268" s="143"/>
    </row>
    <row r="45269" spans="1:1" hidden="1">
      <c r="A45269" s="143"/>
    </row>
    <row r="45270" spans="1:1" hidden="1">
      <c r="A45270" s="164"/>
    </row>
    <row r="45271" spans="1:1" hidden="1">
      <c r="A45271" s="164"/>
    </row>
    <row r="45272" spans="1:1" hidden="1">
      <c r="A45272" s="164"/>
    </row>
    <row r="45273" spans="1:1" hidden="1">
      <c r="A45273" s="141"/>
    </row>
    <row r="45274" spans="1:1" hidden="1">
      <c r="A45274" s="141"/>
    </row>
    <row r="45275" spans="1:1" hidden="1">
      <c r="A45275" s="141"/>
    </row>
    <row r="45276" spans="1:1" hidden="1">
      <c r="A45276" s="143"/>
    </row>
    <row r="45277" spans="1:1" hidden="1">
      <c r="A45277" s="143"/>
    </row>
    <row r="45278" spans="1:1" hidden="1">
      <c r="A45278" s="143"/>
    </row>
    <row r="45279" spans="1:1" hidden="1">
      <c r="A45279" s="143"/>
    </row>
    <row r="45280" spans="1:1" hidden="1">
      <c r="A45280" s="143"/>
    </row>
    <row r="45281" spans="1:1" hidden="1">
      <c r="A45281" s="143"/>
    </row>
    <row r="45282" spans="1:1" hidden="1">
      <c r="A45282" s="143"/>
    </row>
    <row r="45283" spans="1:1" hidden="1">
      <c r="A45283" s="143"/>
    </row>
    <row r="45284" spans="1:1" hidden="1">
      <c r="A45284" s="143"/>
    </row>
    <row r="45285" spans="1:1" hidden="1">
      <c r="A45285" s="143"/>
    </row>
    <row r="45286" spans="1:1" hidden="1">
      <c r="A45286" s="143"/>
    </row>
    <row r="45287" spans="1:1" hidden="1">
      <c r="A45287" s="143"/>
    </row>
    <row r="45288" spans="1:1" hidden="1">
      <c r="A45288" s="141"/>
    </row>
    <row r="45289" spans="1:1" hidden="1">
      <c r="A45289" s="141"/>
    </row>
    <row r="45290" spans="1:1" hidden="1">
      <c r="A45290" s="143"/>
    </row>
    <row r="45291" spans="1:1" hidden="1">
      <c r="A45291" s="143"/>
    </row>
    <row r="45292" spans="1:1" hidden="1">
      <c r="A45292" s="143"/>
    </row>
    <row r="45293" spans="1:1" ht="15.75" hidden="1">
      <c r="A45293" s="100"/>
    </row>
    <row r="45294" spans="1:1" hidden="1">
      <c r="A45294" s="143"/>
    </row>
    <row r="45295" spans="1:1" hidden="1">
      <c r="A45295" s="143"/>
    </row>
    <row r="45296" spans="1:1" hidden="1">
      <c r="A45296" s="143"/>
    </row>
    <row r="45297" spans="1:1" hidden="1">
      <c r="A45297" s="143"/>
    </row>
    <row r="45298" spans="1:1" hidden="1">
      <c r="A45298" s="143"/>
    </row>
    <row r="45299" spans="1:1" hidden="1">
      <c r="A45299" s="143"/>
    </row>
    <row r="45300" spans="1:1" hidden="1">
      <c r="A45300" s="143"/>
    </row>
    <row r="45301" spans="1:1" hidden="1">
      <c r="A45301" s="143"/>
    </row>
    <row r="45302" spans="1:1" hidden="1">
      <c r="A45302" s="143"/>
    </row>
    <row r="45303" spans="1:1" hidden="1">
      <c r="A45303" s="143"/>
    </row>
    <row r="45304" spans="1:1" hidden="1">
      <c r="A45304" s="143"/>
    </row>
    <row r="45305" spans="1:1" hidden="1">
      <c r="A45305" s="143"/>
    </row>
    <row r="45306" spans="1:1" hidden="1">
      <c r="A45306" s="143"/>
    </row>
    <row r="45307" spans="1:1" hidden="1">
      <c r="A45307" s="143"/>
    </row>
    <row r="45308" spans="1:1" hidden="1">
      <c r="A45308" s="164"/>
    </row>
    <row r="45309" spans="1:1" hidden="1">
      <c r="A45309" s="164"/>
    </row>
    <row r="45310" spans="1:1" hidden="1">
      <c r="A45310" s="143"/>
    </row>
    <row r="45311" spans="1:1" hidden="1">
      <c r="A45311" s="164"/>
    </row>
    <row r="45312" spans="1:1" hidden="1">
      <c r="A45312" s="164"/>
    </row>
    <row r="45313" spans="1:1" hidden="1">
      <c r="A45313" s="143"/>
    </row>
    <row r="45314" spans="1:1" hidden="1">
      <c r="A45314" s="143"/>
    </row>
    <row r="45315" spans="1:1" ht="13.5" hidden="1" thickBot="1">
      <c r="A45315" s="514"/>
    </row>
    <row r="45316" spans="1:1" hidden="1">
      <c r="A45316" s="164"/>
    </row>
    <row r="45317" spans="1:1" hidden="1">
      <c r="A45317" s="164"/>
    </row>
    <row r="45318" spans="1:1" hidden="1">
      <c r="A45318" s="522"/>
    </row>
    <row r="45319" spans="1:1" hidden="1">
      <c r="A45319" s="118"/>
    </row>
    <row r="45320" spans="1:1" hidden="1">
      <c r="A45320" s="118"/>
    </row>
    <row r="45321" spans="1:1" hidden="1">
      <c r="A45321" s="118"/>
    </row>
    <row r="45322" spans="1:1" ht="15.75" hidden="1">
      <c r="A45322" s="241"/>
    </row>
    <row r="45323" spans="1:1" ht="15.75" hidden="1">
      <c r="A45323" s="241"/>
    </row>
    <row r="45324" spans="1:1" ht="15.75" hidden="1">
      <c r="A45324" s="241"/>
    </row>
    <row r="45325" spans="1:1" ht="15.75" hidden="1">
      <c r="A45325" s="241"/>
    </row>
    <row r="45326" spans="1:1" ht="15.75" hidden="1">
      <c r="A45326" s="241"/>
    </row>
    <row r="45327" spans="1:1" ht="15.75" hidden="1">
      <c r="A45327" s="241"/>
    </row>
    <row r="45328" spans="1:1" ht="15.75" hidden="1">
      <c r="A45328" s="241"/>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21"/>
    </row>
    <row r="45352" spans="1:1" hidden="1">
      <c r="A45352" s="163"/>
    </row>
    <row r="45353" spans="1:1" hidden="1">
      <c r="A45353" s="143"/>
    </row>
    <row r="45354" spans="1:1" hidden="1">
      <c r="A45354" s="143"/>
    </row>
    <row r="45355" spans="1:1" hidden="1">
      <c r="A45355" s="143"/>
    </row>
    <row r="45356" spans="1:1" hidden="1">
      <c r="A45356" s="143"/>
    </row>
    <row r="45357" spans="1:1" hidden="1">
      <c r="A45357" s="143"/>
    </row>
    <row r="45358" spans="1:1" hidden="1">
      <c r="A45358" s="143"/>
    </row>
    <row r="45359" spans="1:1" hidden="1">
      <c r="A45359" s="143"/>
    </row>
    <row r="45360" spans="1:1" hidden="1">
      <c r="A45360" s="143"/>
    </row>
    <row r="45361" spans="1:1" hidden="1">
      <c r="A45361" s="143"/>
    </row>
    <row r="45362" spans="1:1" hidden="1">
      <c r="A45362" s="143"/>
    </row>
    <row r="45363" spans="1:1" hidden="1">
      <c r="A45363" s="143"/>
    </row>
    <row r="45364" spans="1:1" hidden="1">
      <c r="A45364" s="143"/>
    </row>
    <row r="45365" spans="1:1" hidden="1">
      <c r="A45365" s="143"/>
    </row>
    <row r="45366" spans="1:1" hidden="1">
      <c r="A45366" s="143"/>
    </row>
    <row r="45367" spans="1:1" hidden="1">
      <c r="A45367" s="143"/>
    </row>
    <row r="45368" spans="1:1" hidden="1">
      <c r="A45368" s="143"/>
    </row>
    <row r="45369" spans="1:1" hidden="1">
      <c r="A45369" s="143"/>
    </row>
    <row r="45370" spans="1:1" hidden="1">
      <c r="A45370" s="143"/>
    </row>
    <row r="45371" spans="1:1" hidden="1">
      <c r="A45371" s="164"/>
    </row>
    <row r="45372" spans="1:1" hidden="1">
      <c r="A45372" s="164"/>
    </row>
    <row r="45373" spans="1:1" hidden="1">
      <c r="A45373" s="164"/>
    </row>
    <row r="45374" spans="1:1" hidden="1">
      <c r="A45374" s="141"/>
    </row>
    <row r="45375" spans="1:1" hidden="1">
      <c r="A45375" s="141"/>
    </row>
    <row r="45376" spans="1:1" hidden="1">
      <c r="A45376" s="141"/>
    </row>
    <row r="45377" spans="1:1" hidden="1">
      <c r="A45377" s="143"/>
    </row>
    <row r="45378" spans="1:1" hidden="1">
      <c r="A45378" s="143"/>
    </row>
    <row r="45379" spans="1:1" hidden="1">
      <c r="A45379" s="143"/>
    </row>
    <row r="45380" spans="1:1" hidden="1">
      <c r="A45380" s="143"/>
    </row>
    <row r="45381" spans="1:1" hidden="1">
      <c r="A45381" s="143"/>
    </row>
    <row r="45382" spans="1:1" hidden="1">
      <c r="A45382" s="143"/>
    </row>
    <row r="45383" spans="1:1" hidden="1">
      <c r="A45383" s="143"/>
    </row>
    <row r="45384" spans="1:1" hidden="1">
      <c r="A45384" s="143"/>
    </row>
    <row r="45385" spans="1:1" hidden="1">
      <c r="A45385" s="143"/>
    </row>
    <row r="45386" spans="1:1" hidden="1">
      <c r="A45386" s="143"/>
    </row>
    <row r="45387" spans="1:1" hidden="1">
      <c r="A45387" s="143"/>
    </row>
    <row r="45388" spans="1:1" hidden="1">
      <c r="A45388" s="143"/>
    </row>
    <row r="45389" spans="1:1" hidden="1">
      <c r="A45389" s="141"/>
    </row>
    <row r="45390" spans="1:1" hidden="1">
      <c r="A45390" s="141"/>
    </row>
    <row r="45391" spans="1:1" hidden="1">
      <c r="A45391" s="143"/>
    </row>
    <row r="45392" spans="1:1" hidden="1">
      <c r="A45392" s="143"/>
    </row>
    <row r="45393" spans="1:1" hidden="1">
      <c r="A45393" s="143"/>
    </row>
    <row r="45394" spans="1:1" ht="15.75" hidden="1">
      <c r="A45394" s="100"/>
    </row>
    <row r="45395" spans="1:1" hidden="1">
      <c r="A45395" s="143"/>
    </row>
    <row r="45396" spans="1:1" hidden="1">
      <c r="A45396" s="143"/>
    </row>
    <row r="45397" spans="1:1" hidden="1">
      <c r="A45397" s="143"/>
    </row>
    <row r="45398" spans="1:1" hidden="1">
      <c r="A45398" s="143"/>
    </row>
    <row r="45399" spans="1:1" hidden="1">
      <c r="A45399" s="143"/>
    </row>
    <row r="45400" spans="1:1" hidden="1">
      <c r="A45400" s="143"/>
    </row>
    <row r="45401" spans="1:1" hidden="1">
      <c r="A45401" s="143"/>
    </row>
    <row r="45402" spans="1:1" hidden="1">
      <c r="A45402" s="143"/>
    </row>
    <row r="45403" spans="1:1" hidden="1">
      <c r="A45403" s="143"/>
    </row>
    <row r="45404" spans="1:1" hidden="1">
      <c r="A45404" s="143"/>
    </row>
    <row r="45405" spans="1:1" hidden="1">
      <c r="A45405" s="143"/>
    </row>
    <row r="45406" spans="1:1" hidden="1">
      <c r="A45406" s="143"/>
    </row>
    <row r="45407" spans="1:1" hidden="1">
      <c r="A45407" s="143"/>
    </row>
    <row r="45408" spans="1:1" hidden="1">
      <c r="A45408" s="143"/>
    </row>
    <row r="45409" spans="1:1" hidden="1">
      <c r="A45409" s="164"/>
    </row>
    <row r="45410" spans="1:1" hidden="1">
      <c r="A45410" s="164"/>
    </row>
    <row r="45411" spans="1:1" hidden="1">
      <c r="A45411" s="143"/>
    </row>
    <row r="45412" spans="1:1" hidden="1">
      <c r="A45412" s="164"/>
    </row>
    <row r="45413" spans="1:1" hidden="1">
      <c r="A45413" s="164"/>
    </row>
    <row r="45414" spans="1:1" hidden="1">
      <c r="A45414" s="143"/>
    </row>
    <row r="45415" spans="1:1" hidden="1">
      <c r="A45415" s="143"/>
    </row>
    <row r="45416" spans="1:1" ht="13.5" hidden="1" thickBot="1">
      <c r="A45416" s="514"/>
    </row>
    <row r="45417" spans="1:1" hidden="1">
      <c r="A45417" s="164"/>
    </row>
    <row r="45418" spans="1:1" hidden="1">
      <c r="A45418" s="164"/>
    </row>
    <row r="45419" spans="1:1" hidden="1">
      <c r="A45419" s="522"/>
    </row>
    <row r="45420" spans="1:1" hidden="1">
      <c r="A45420" s="118"/>
    </row>
    <row r="45421" spans="1:1" hidden="1">
      <c r="A45421" s="118"/>
    </row>
    <row r="45422" spans="1:1" hidden="1">
      <c r="A45422" s="118"/>
    </row>
    <row r="45423" spans="1:1" ht="15.75" hidden="1">
      <c r="A45423" s="241"/>
    </row>
    <row r="45424" spans="1:1" ht="15.75" hidden="1">
      <c r="A45424" s="241"/>
    </row>
    <row r="45425" spans="1:1" ht="15.75" hidden="1">
      <c r="A45425" s="241"/>
    </row>
    <row r="45426" spans="1:1" ht="15.75" hidden="1">
      <c r="A45426" s="241"/>
    </row>
    <row r="45427" spans="1:1" ht="15.75" hidden="1">
      <c r="A45427" s="241"/>
    </row>
    <row r="45428" spans="1:1" ht="15.75" hidden="1">
      <c r="A45428" s="241"/>
    </row>
    <row r="45429" spans="1:1" ht="15.75" hidden="1">
      <c r="A45429" s="241"/>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21"/>
    </row>
    <row r="45453" spans="1:1" hidden="1">
      <c r="A45453" s="163"/>
    </row>
    <row r="45454" spans="1:1" hidden="1">
      <c r="A45454" s="143"/>
    </row>
    <row r="45455" spans="1:1" hidden="1">
      <c r="A45455" s="143"/>
    </row>
    <row r="45456" spans="1:1" hidden="1">
      <c r="A45456" s="143"/>
    </row>
    <row r="45457" spans="1:1" hidden="1">
      <c r="A45457" s="143"/>
    </row>
    <row r="45458" spans="1:1" hidden="1">
      <c r="A45458" s="143"/>
    </row>
    <row r="45459" spans="1:1" hidden="1">
      <c r="A45459" s="143"/>
    </row>
    <row r="45460" spans="1:1" hidden="1">
      <c r="A45460" s="143"/>
    </row>
    <row r="45461" spans="1:1" hidden="1">
      <c r="A45461" s="143"/>
    </row>
    <row r="45462" spans="1:1" hidden="1">
      <c r="A45462" s="143"/>
    </row>
    <row r="45463" spans="1:1" hidden="1">
      <c r="A45463" s="143"/>
    </row>
    <row r="45464" spans="1:1" hidden="1">
      <c r="A45464" s="143"/>
    </row>
    <row r="45465" spans="1:1" hidden="1">
      <c r="A45465" s="143"/>
    </row>
    <row r="45466" spans="1:1" hidden="1">
      <c r="A45466" s="143"/>
    </row>
    <row r="45467" spans="1:1" hidden="1">
      <c r="A45467" s="143"/>
    </row>
    <row r="45468" spans="1:1" hidden="1">
      <c r="A45468" s="143"/>
    </row>
    <row r="45469" spans="1:1" hidden="1">
      <c r="A45469" s="143"/>
    </row>
    <row r="45470" spans="1:1" hidden="1">
      <c r="A45470" s="143"/>
    </row>
    <row r="45471" spans="1:1" hidden="1">
      <c r="A45471" s="143"/>
    </row>
    <row r="45472" spans="1:1" hidden="1">
      <c r="A45472" s="164"/>
    </row>
    <row r="45473" spans="1:1" hidden="1">
      <c r="A45473" s="164"/>
    </row>
    <row r="45474" spans="1:1" hidden="1">
      <c r="A45474" s="164"/>
    </row>
    <row r="45475" spans="1:1" hidden="1">
      <c r="A45475" s="141"/>
    </row>
    <row r="45476" spans="1:1" hidden="1">
      <c r="A45476" s="141"/>
    </row>
    <row r="45477" spans="1:1" hidden="1">
      <c r="A45477" s="141"/>
    </row>
    <row r="45478" spans="1:1" hidden="1">
      <c r="A45478" s="143"/>
    </row>
    <row r="45479" spans="1:1" hidden="1">
      <c r="A45479" s="143"/>
    </row>
    <row r="45480" spans="1:1" hidden="1">
      <c r="A45480" s="143"/>
    </row>
    <row r="45481" spans="1:1" hidden="1">
      <c r="A45481" s="143"/>
    </row>
    <row r="45482" spans="1:1" hidden="1">
      <c r="A45482" s="143"/>
    </row>
    <row r="45483" spans="1:1" hidden="1">
      <c r="A45483" s="143"/>
    </row>
    <row r="45484" spans="1:1" hidden="1">
      <c r="A45484" s="143"/>
    </row>
    <row r="45485" spans="1:1" hidden="1">
      <c r="A45485" s="143"/>
    </row>
    <row r="45486" spans="1:1" hidden="1">
      <c r="A45486" s="143"/>
    </row>
    <row r="45487" spans="1:1" hidden="1">
      <c r="A45487" s="143"/>
    </row>
    <row r="45488" spans="1:1" hidden="1">
      <c r="A45488" s="143"/>
    </row>
    <row r="45489" spans="1:1" hidden="1">
      <c r="A45489" s="143"/>
    </row>
    <row r="45490" spans="1:1" hidden="1">
      <c r="A45490" s="141"/>
    </row>
    <row r="45491" spans="1:1" hidden="1">
      <c r="A45491" s="141"/>
    </row>
    <row r="45492" spans="1:1" hidden="1">
      <c r="A45492" s="143"/>
    </row>
    <row r="45493" spans="1:1" hidden="1">
      <c r="A45493" s="143"/>
    </row>
    <row r="45494" spans="1:1" hidden="1">
      <c r="A45494" s="143"/>
    </row>
    <row r="45495" spans="1:1" ht="15.75" hidden="1">
      <c r="A45495" s="100"/>
    </row>
    <row r="45496" spans="1:1" hidden="1">
      <c r="A45496" s="143"/>
    </row>
    <row r="45497" spans="1:1" hidden="1">
      <c r="A45497" s="143"/>
    </row>
    <row r="45498" spans="1:1" hidden="1">
      <c r="A45498" s="143"/>
    </row>
    <row r="45499" spans="1:1" hidden="1">
      <c r="A45499" s="143"/>
    </row>
    <row r="45500" spans="1:1" hidden="1">
      <c r="A45500" s="143"/>
    </row>
    <row r="45501" spans="1:1" hidden="1">
      <c r="A45501" s="143"/>
    </row>
    <row r="45502" spans="1:1" hidden="1">
      <c r="A45502" s="143"/>
    </row>
    <row r="45503" spans="1:1" hidden="1">
      <c r="A45503" s="143"/>
    </row>
    <row r="45504" spans="1:1" hidden="1">
      <c r="A45504" s="143"/>
    </row>
    <row r="45505" spans="1:1" hidden="1">
      <c r="A45505" s="143"/>
    </row>
    <row r="45506" spans="1:1" hidden="1">
      <c r="A45506" s="143"/>
    </row>
    <row r="45507" spans="1:1" hidden="1">
      <c r="A45507" s="143"/>
    </row>
    <row r="45508" spans="1:1" hidden="1">
      <c r="A45508" s="143"/>
    </row>
    <row r="45509" spans="1:1" hidden="1">
      <c r="A45509" s="143"/>
    </row>
    <row r="45510" spans="1:1" hidden="1">
      <c r="A45510" s="164"/>
    </row>
    <row r="45511" spans="1:1" hidden="1">
      <c r="A45511" s="164"/>
    </row>
    <row r="45512" spans="1:1" hidden="1">
      <c r="A45512" s="143"/>
    </row>
    <row r="45513" spans="1:1" hidden="1">
      <c r="A45513" s="164"/>
    </row>
    <row r="45514" spans="1:1" hidden="1">
      <c r="A45514" s="164"/>
    </row>
    <row r="45515" spans="1:1" hidden="1">
      <c r="A45515" s="143"/>
    </row>
    <row r="45516" spans="1:1" hidden="1">
      <c r="A45516" s="143"/>
    </row>
    <row r="45517" spans="1:1" ht="13.5" hidden="1" thickBot="1">
      <c r="A45517" s="514"/>
    </row>
    <row r="45518" spans="1:1" hidden="1">
      <c r="A45518" s="164"/>
    </row>
    <row r="45519" spans="1:1" hidden="1">
      <c r="A45519" s="164"/>
    </row>
    <row r="45520" spans="1:1" hidden="1">
      <c r="A45520" s="522"/>
    </row>
    <row r="45521" spans="1:1" hidden="1">
      <c r="A45521" s="118"/>
    </row>
    <row r="45522" spans="1:1" hidden="1">
      <c r="A45522" s="118"/>
    </row>
    <row r="45523" spans="1:1" hidden="1">
      <c r="A45523" s="118"/>
    </row>
    <row r="45524" spans="1:1" ht="15.75" hidden="1">
      <c r="A45524" s="241"/>
    </row>
    <row r="45525" spans="1:1" ht="15.75" hidden="1">
      <c r="A45525" s="241"/>
    </row>
    <row r="45526" spans="1:1" ht="15.75" hidden="1">
      <c r="A45526" s="241"/>
    </row>
    <row r="45527" spans="1:1" ht="15.75" hidden="1">
      <c r="A45527" s="241"/>
    </row>
    <row r="45528" spans="1:1" ht="15.75" hidden="1">
      <c r="A45528" s="241"/>
    </row>
    <row r="45529" spans="1:1" ht="15.75" hidden="1">
      <c r="A45529" s="241"/>
    </row>
    <row r="45530" spans="1:1" ht="15.75" hidden="1">
      <c r="A45530" s="241"/>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21"/>
    </row>
    <row r="45554" spans="1:1" hidden="1">
      <c r="A45554" s="163"/>
    </row>
    <row r="45555" spans="1:1" hidden="1">
      <c r="A45555" s="143"/>
    </row>
    <row r="45556" spans="1:1" hidden="1">
      <c r="A45556" s="143"/>
    </row>
    <row r="45557" spans="1:1" hidden="1">
      <c r="A45557" s="143"/>
    </row>
    <row r="45558" spans="1:1" hidden="1">
      <c r="A45558" s="143"/>
    </row>
    <row r="45559" spans="1:1" hidden="1">
      <c r="A45559" s="143"/>
    </row>
    <row r="45560" spans="1:1" hidden="1">
      <c r="A45560" s="143"/>
    </row>
    <row r="45561" spans="1:1" hidden="1">
      <c r="A45561" s="143"/>
    </row>
    <row r="45562" spans="1:1" hidden="1">
      <c r="A45562" s="143"/>
    </row>
    <row r="45563" spans="1:1" hidden="1">
      <c r="A45563" s="143"/>
    </row>
    <row r="45564" spans="1:1" hidden="1">
      <c r="A45564" s="143"/>
    </row>
    <row r="45565" spans="1:1" hidden="1">
      <c r="A45565" s="143"/>
    </row>
    <row r="45566" spans="1:1" hidden="1">
      <c r="A45566" s="143"/>
    </row>
    <row r="45567" spans="1:1" hidden="1">
      <c r="A45567" s="143"/>
    </row>
    <row r="45568" spans="1:1" hidden="1">
      <c r="A45568" s="143"/>
    </row>
    <row r="45569" spans="1:1" hidden="1">
      <c r="A45569" s="143"/>
    </row>
    <row r="45570" spans="1:1" hidden="1">
      <c r="A45570" s="143"/>
    </row>
    <row r="45571" spans="1:1" hidden="1">
      <c r="A45571" s="143"/>
    </row>
    <row r="45572" spans="1:1" hidden="1">
      <c r="A45572" s="143"/>
    </row>
    <row r="45573" spans="1:1" hidden="1">
      <c r="A45573" s="164"/>
    </row>
    <row r="45574" spans="1:1" hidden="1">
      <c r="A45574" s="164"/>
    </row>
    <row r="45575" spans="1:1" hidden="1">
      <c r="A45575" s="164"/>
    </row>
    <row r="45576" spans="1:1" hidden="1">
      <c r="A45576" s="141"/>
    </row>
    <row r="45577" spans="1:1" hidden="1">
      <c r="A45577" s="141"/>
    </row>
    <row r="45578" spans="1:1" hidden="1">
      <c r="A45578" s="141"/>
    </row>
    <row r="45579" spans="1:1" hidden="1">
      <c r="A45579" s="143"/>
    </row>
    <row r="45580" spans="1:1" hidden="1">
      <c r="A45580" s="143"/>
    </row>
    <row r="45581" spans="1:1" hidden="1">
      <c r="A45581" s="143"/>
    </row>
    <row r="45582" spans="1:1" hidden="1">
      <c r="A45582" s="143"/>
    </row>
    <row r="45583" spans="1:1" hidden="1">
      <c r="A45583" s="143"/>
    </row>
    <row r="45584" spans="1:1" hidden="1">
      <c r="A45584" s="143"/>
    </row>
    <row r="45585" spans="1:1" hidden="1">
      <c r="A45585" s="143"/>
    </row>
    <row r="45586" spans="1:1" hidden="1">
      <c r="A45586" s="143"/>
    </row>
    <row r="45587" spans="1:1" hidden="1">
      <c r="A45587" s="143"/>
    </row>
    <row r="45588" spans="1:1" hidden="1">
      <c r="A45588" s="143"/>
    </row>
    <row r="45589" spans="1:1" hidden="1">
      <c r="A45589" s="143"/>
    </row>
    <row r="45590" spans="1:1" hidden="1">
      <c r="A45590" s="143"/>
    </row>
    <row r="45591" spans="1:1" hidden="1">
      <c r="A45591" s="141"/>
    </row>
    <row r="45592" spans="1:1" hidden="1">
      <c r="A45592" s="141"/>
    </row>
    <row r="45593" spans="1:1" hidden="1">
      <c r="A45593" s="143"/>
    </row>
    <row r="45594" spans="1:1" hidden="1">
      <c r="A45594" s="143"/>
    </row>
    <row r="45595" spans="1:1" hidden="1">
      <c r="A45595" s="143"/>
    </row>
    <row r="45596" spans="1:1" ht="15.75" hidden="1">
      <c r="A45596" s="100"/>
    </row>
    <row r="45597" spans="1:1" hidden="1">
      <c r="A45597" s="143"/>
    </row>
    <row r="45598" spans="1:1" hidden="1">
      <c r="A45598" s="143"/>
    </row>
    <row r="45599" spans="1:1" hidden="1">
      <c r="A45599" s="143"/>
    </row>
    <row r="45600" spans="1:1" hidden="1">
      <c r="A45600" s="143"/>
    </row>
    <row r="45601" spans="1:1" hidden="1">
      <c r="A45601" s="143"/>
    </row>
    <row r="45602" spans="1:1" hidden="1">
      <c r="A45602" s="143"/>
    </row>
    <row r="45603" spans="1:1" hidden="1">
      <c r="A45603" s="143"/>
    </row>
    <row r="45604" spans="1:1" hidden="1">
      <c r="A45604" s="143"/>
    </row>
    <row r="45605" spans="1:1" hidden="1">
      <c r="A45605" s="143"/>
    </row>
    <row r="45606" spans="1:1" hidden="1">
      <c r="A45606" s="143"/>
    </row>
    <row r="45607" spans="1:1" hidden="1">
      <c r="A45607" s="143"/>
    </row>
    <row r="45608" spans="1:1" hidden="1">
      <c r="A45608" s="143"/>
    </row>
    <row r="45609" spans="1:1" hidden="1">
      <c r="A45609" s="143"/>
    </row>
    <row r="45610" spans="1:1" hidden="1">
      <c r="A45610" s="143"/>
    </row>
    <row r="45611" spans="1:1" hidden="1">
      <c r="A45611" s="164"/>
    </row>
    <row r="45612" spans="1:1" hidden="1">
      <c r="A45612" s="164"/>
    </row>
    <row r="45613" spans="1:1" hidden="1">
      <c r="A45613" s="143"/>
    </row>
    <row r="45614" spans="1:1" hidden="1">
      <c r="A45614" s="164"/>
    </row>
    <row r="45615" spans="1:1" hidden="1">
      <c r="A45615" s="164"/>
    </row>
    <row r="45616" spans="1:1" hidden="1">
      <c r="A45616" s="143"/>
    </row>
    <row r="45617" spans="1:1" hidden="1">
      <c r="A45617" s="143"/>
    </row>
    <row r="45618" spans="1:1" ht="13.5" hidden="1" thickBot="1">
      <c r="A45618" s="514"/>
    </row>
    <row r="45619" spans="1:1" hidden="1">
      <c r="A45619" s="164"/>
    </row>
    <row r="45620" spans="1:1" hidden="1">
      <c r="A45620" s="164"/>
    </row>
    <row r="45621" spans="1:1" hidden="1">
      <c r="A45621" s="522"/>
    </row>
    <row r="45622" spans="1:1" hidden="1">
      <c r="A45622" s="118"/>
    </row>
    <row r="45623" spans="1:1" hidden="1">
      <c r="A45623" s="118"/>
    </row>
    <row r="45624" spans="1:1" hidden="1">
      <c r="A45624" s="118"/>
    </row>
    <row r="45625" spans="1:1" ht="15.75" hidden="1">
      <c r="A45625" s="241"/>
    </row>
    <row r="45626" spans="1:1" ht="15.75" hidden="1">
      <c r="A45626" s="241"/>
    </row>
    <row r="45627" spans="1:1" ht="15.75" hidden="1">
      <c r="A45627" s="241"/>
    </row>
    <row r="45628" spans="1:1" ht="15.75" hidden="1">
      <c r="A45628" s="241"/>
    </row>
    <row r="45629" spans="1:1" ht="15.75" hidden="1">
      <c r="A45629" s="241"/>
    </row>
    <row r="45630" spans="1:1" ht="15.75" hidden="1">
      <c r="A45630" s="241"/>
    </row>
    <row r="45631" spans="1:1" ht="15.75" hidden="1">
      <c r="A45631" s="241"/>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21"/>
    </row>
    <row r="45655" spans="1:1" hidden="1">
      <c r="A45655" s="163"/>
    </row>
    <row r="45656" spans="1:1" hidden="1">
      <c r="A45656" s="143"/>
    </row>
    <row r="45657" spans="1:1" hidden="1">
      <c r="A45657" s="143"/>
    </row>
    <row r="45658" spans="1:1" hidden="1">
      <c r="A45658" s="143"/>
    </row>
    <row r="45659" spans="1:1" hidden="1">
      <c r="A45659" s="143"/>
    </row>
    <row r="45660" spans="1:1" hidden="1">
      <c r="A45660" s="143"/>
    </row>
    <row r="45661" spans="1:1" hidden="1">
      <c r="A45661" s="143"/>
    </row>
    <row r="45662" spans="1:1" hidden="1">
      <c r="A45662" s="143"/>
    </row>
    <row r="45663" spans="1:1" hidden="1">
      <c r="A45663" s="143"/>
    </row>
    <row r="45664" spans="1:1" hidden="1">
      <c r="A45664" s="143"/>
    </row>
    <row r="45665" spans="1:1" hidden="1">
      <c r="A45665" s="143"/>
    </row>
    <row r="45666" spans="1:1" hidden="1">
      <c r="A45666" s="143"/>
    </row>
    <row r="45667" spans="1:1" hidden="1">
      <c r="A45667" s="143"/>
    </row>
    <row r="45668" spans="1:1" hidden="1">
      <c r="A45668" s="143"/>
    </row>
    <row r="45669" spans="1:1" hidden="1">
      <c r="A45669" s="143"/>
    </row>
    <row r="45670" spans="1:1" hidden="1">
      <c r="A45670" s="143"/>
    </row>
    <row r="45671" spans="1:1" hidden="1">
      <c r="A45671" s="143"/>
    </row>
    <row r="45672" spans="1:1" hidden="1">
      <c r="A45672" s="143"/>
    </row>
    <row r="45673" spans="1:1" hidden="1">
      <c r="A45673" s="143"/>
    </row>
    <row r="45674" spans="1:1" hidden="1">
      <c r="A45674" s="164"/>
    </row>
    <row r="45675" spans="1:1" hidden="1">
      <c r="A45675" s="164"/>
    </row>
    <row r="45676" spans="1:1" hidden="1">
      <c r="A45676" s="164"/>
    </row>
    <row r="45677" spans="1:1" hidden="1">
      <c r="A45677" s="141"/>
    </row>
    <row r="45678" spans="1:1" hidden="1">
      <c r="A45678" s="141"/>
    </row>
    <row r="45679" spans="1:1" hidden="1">
      <c r="A45679" s="141"/>
    </row>
    <row r="45680" spans="1:1" hidden="1">
      <c r="A45680" s="143"/>
    </row>
    <row r="45681" spans="1:1" hidden="1">
      <c r="A45681" s="143"/>
    </row>
    <row r="45682" spans="1:1" hidden="1">
      <c r="A45682" s="143"/>
    </row>
    <row r="45683" spans="1:1" hidden="1">
      <c r="A45683" s="143"/>
    </row>
    <row r="45684" spans="1:1" hidden="1">
      <c r="A45684" s="143"/>
    </row>
    <row r="45685" spans="1:1" hidden="1">
      <c r="A45685" s="143"/>
    </row>
    <row r="45686" spans="1:1" hidden="1">
      <c r="A45686" s="143"/>
    </row>
    <row r="45687" spans="1:1" hidden="1">
      <c r="A45687" s="143"/>
    </row>
    <row r="45688" spans="1:1" hidden="1">
      <c r="A45688" s="143"/>
    </row>
    <row r="45689" spans="1:1" hidden="1">
      <c r="A45689" s="143"/>
    </row>
    <row r="45690" spans="1:1" hidden="1">
      <c r="A45690" s="143"/>
    </row>
    <row r="45691" spans="1:1" hidden="1">
      <c r="A45691" s="143"/>
    </row>
    <row r="45692" spans="1:1" hidden="1">
      <c r="A45692" s="141"/>
    </row>
    <row r="45693" spans="1:1" hidden="1">
      <c r="A45693" s="141"/>
    </row>
    <row r="45694" spans="1:1" hidden="1">
      <c r="A45694" s="143"/>
    </row>
    <row r="45695" spans="1:1" hidden="1">
      <c r="A45695" s="143"/>
    </row>
    <row r="45696" spans="1:1" hidden="1">
      <c r="A45696" s="143"/>
    </row>
    <row r="45697" spans="1:1" ht="15.75" hidden="1">
      <c r="A45697" s="100"/>
    </row>
    <row r="45698" spans="1:1" hidden="1">
      <c r="A45698" s="143"/>
    </row>
    <row r="45699" spans="1:1" hidden="1">
      <c r="A45699" s="143"/>
    </row>
    <row r="45700" spans="1:1" hidden="1">
      <c r="A45700" s="143"/>
    </row>
    <row r="45701" spans="1:1" hidden="1">
      <c r="A45701" s="143"/>
    </row>
    <row r="45702" spans="1:1" hidden="1">
      <c r="A45702" s="143"/>
    </row>
    <row r="45703" spans="1:1" hidden="1">
      <c r="A45703" s="143"/>
    </row>
    <row r="45704" spans="1:1" hidden="1">
      <c r="A45704" s="143"/>
    </row>
    <row r="45705" spans="1:1" hidden="1">
      <c r="A45705" s="143"/>
    </row>
    <row r="45706" spans="1:1" hidden="1">
      <c r="A45706" s="143"/>
    </row>
    <row r="45707" spans="1:1" hidden="1">
      <c r="A45707" s="143"/>
    </row>
    <row r="45708" spans="1:1" hidden="1">
      <c r="A45708" s="143"/>
    </row>
    <row r="45709" spans="1:1" hidden="1">
      <c r="A45709" s="143"/>
    </row>
    <row r="45710" spans="1:1" hidden="1">
      <c r="A45710" s="143"/>
    </row>
    <row r="45711" spans="1:1" hidden="1">
      <c r="A45711" s="143"/>
    </row>
    <row r="45712" spans="1:1" hidden="1">
      <c r="A45712" s="164"/>
    </row>
    <row r="45713" spans="1:1" hidden="1">
      <c r="A45713" s="164"/>
    </row>
    <row r="45714" spans="1:1" hidden="1">
      <c r="A45714" s="143"/>
    </row>
    <row r="45715" spans="1:1" hidden="1">
      <c r="A45715" s="164"/>
    </row>
    <row r="45716" spans="1:1" hidden="1">
      <c r="A45716" s="164"/>
    </row>
    <row r="45717" spans="1:1" hidden="1">
      <c r="A45717" s="143"/>
    </row>
    <row r="45718" spans="1:1" hidden="1">
      <c r="A45718" s="143"/>
    </row>
    <row r="45719" spans="1:1" ht="13.5" hidden="1" thickBot="1">
      <c r="A45719" s="514"/>
    </row>
    <row r="45720" spans="1:1" hidden="1">
      <c r="A45720" s="164"/>
    </row>
    <row r="45721" spans="1:1" hidden="1">
      <c r="A45721" s="164"/>
    </row>
    <row r="45722" spans="1:1" hidden="1">
      <c r="A45722" s="522"/>
    </row>
    <row r="45723" spans="1:1" hidden="1">
      <c r="A45723" s="118"/>
    </row>
    <row r="45724" spans="1:1" hidden="1">
      <c r="A45724" s="118"/>
    </row>
    <row r="45725" spans="1:1" hidden="1">
      <c r="A45725" s="118"/>
    </row>
    <row r="45726" spans="1:1" ht="15.75" hidden="1">
      <c r="A45726" s="241"/>
    </row>
    <row r="45727" spans="1:1" ht="15.75" hidden="1">
      <c r="A45727" s="241"/>
    </row>
    <row r="45728" spans="1:1" ht="15.75" hidden="1">
      <c r="A45728" s="241"/>
    </row>
    <row r="45729" spans="1:1" ht="15.75" hidden="1">
      <c r="A45729" s="241"/>
    </row>
    <row r="45730" spans="1:1" ht="15.75" hidden="1">
      <c r="A45730" s="241"/>
    </row>
    <row r="45731" spans="1:1" ht="15.75" hidden="1">
      <c r="A45731" s="241"/>
    </row>
    <row r="45732" spans="1:1" ht="15.75" hidden="1">
      <c r="A45732" s="241"/>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21"/>
    </row>
    <row r="45756" spans="1:1" hidden="1">
      <c r="A45756" s="163"/>
    </row>
    <row r="45757" spans="1:1" hidden="1">
      <c r="A45757" s="143"/>
    </row>
    <row r="45758" spans="1:1" hidden="1">
      <c r="A45758" s="143"/>
    </row>
    <row r="45759" spans="1:1" hidden="1">
      <c r="A45759" s="143"/>
    </row>
    <row r="45760" spans="1:1" hidden="1">
      <c r="A45760" s="143"/>
    </row>
    <row r="45761" spans="1:1" hidden="1">
      <c r="A45761" s="143"/>
    </row>
    <row r="45762" spans="1:1" hidden="1">
      <c r="A45762" s="143"/>
    </row>
    <row r="45763" spans="1:1" hidden="1">
      <c r="A45763" s="143"/>
    </row>
    <row r="45764" spans="1:1" hidden="1">
      <c r="A45764" s="143"/>
    </row>
    <row r="45765" spans="1:1" hidden="1">
      <c r="A45765" s="143"/>
    </row>
    <row r="45766" spans="1:1" hidden="1">
      <c r="A45766" s="143"/>
    </row>
    <row r="45767" spans="1:1" hidden="1">
      <c r="A45767" s="143"/>
    </row>
    <row r="45768" spans="1:1" hidden="1">
      <c r="A45768" s="143"/>
    </row>
    <row r="45769" spans="1:1" hidden="1">
      <c r="A45769" s="143"/>
    </row>
    <row r="45770" spans="1:1" hidden="1">
      <c r="A45770" s="143"/>
    </row>
    <row r="45771" spans="1:1" hidden="1">
      <c r="A45771" s="143"/>
    </row>
    <row r="45772" spans="1:1" hidden="1">
      <c r="A45772" s="143"/>
    </row>
    <row r="45773" spans="1:1" hidden="1">
      <c r="A45773" s="143"/>
    </row>
    <row r="45774" spans="1:1" hidden="1">
      <c r="A45774" s="143"/>
    </row>
    <row r="45775" spans="1:1" hidden="1">
      <c r="A45775" s="164"/>
    </row>
    <row r="45776" spans="1:1" hidden="1">
      <c r="A45776" s="164"/>
    </row>
    <row r="45777" spans="1:1" hidden="1">
      <c r="A45777" s="164"/>
    </row>
    <row r="45778" spans="1:1" hidden="1">
      <c r="A45778" s="141"/>
    </row>
    <row r="45779" spans="1:1" hidden="1">
      <c r="A45779" s="141"/>
    </row>
    <row r="45780" spans="1:1" hidden="1">
      <c r="A45780" s="141"/>
    </row>
    <row r="45781" spans="1:1" hidden="1">
      <c r="A45781" s="143"/>
    </row>
    <row r="45782" spans="1:1" hidden="1">
      <c r="A45782" s="143"/>
    </row>
    <row r="45783" spans="1:1" hidden="1">
      <c r="A45783" s="143"/>
    </row>
    <row r="45784" spans="1:1" hidden="1">
      <c r="A45784" s="143"/>
    </row>
    <row r="45785" spans="1:1" hidden="1">
      <c r="A45785" s="143"/>
    </row>
    <row r="45786" spans="1:1" hidden="1">
      <c r="A45786" s="143"/>
    </row>
    <row r="45787" spans="1:1" hidden="1">
      <c r="A45787" s="143"/>
    </row>
    <row r="45788" spans="1:1" hidden="1">
      <c r="A45788" s="143"/>
    </row>
    <row r="45789" spans="1:1" hidden="1">
      <c r="A45789" s="143"/>
    </row>
    <row r="45790" spans="1:1" hidden="1">
      <c r="A45790" s="143"/>
    </row>
    <row r="45791" spans="1:1" hidden="1">
      <c r="A45791" s="143"/>
    </row>
    <row r="45792" spans="1:1" hidden="1">
      <c r="A45792" s="143"/>
    </row>
    <row r="45793" spans="1:1" hidden="1">
      <c r="A45793" s="141"/>
    </row>
    <row r="45794" spans="1:1" hidden="1">
      <c r="A45794" s="141"/>
    </row>
    <row r="45795" spans="1:1" hidden="1">
      <c r="A45795" s="143"/>
    </row>
    <row r="45796" spans="1:1" hidden="1">
      <c r="A45796" s="143"/>
    </row>
    <row r="45797" spans="1:1" hidden="1">
      <c r="A45797" s="143"/>
    </row>
    <row r="45798" spans="1:1" ht="15.75" hidden="1">
      <c r="A45798" s="100"/>
    </row>
    <row r="45799" spans="1:1" hidden="1">
      <c r="A45799" s="143"/>
    </row>
    <row r="45800" spans="1:1" hidden="1">
      <c r="A45800" s="143"/>
    </row>
    <row r="45801" spans="1:1" hidden="1">
      <c r="A45801" s="143"/>
    </row>
    <row r="45802" spans="1:1" hidden="1">
      <c r="A45802" s="143"/>
    </row>
    <row r="45803" spans="1:1" hidden="1">
      <c r="A45803" s="143"/>
    </row>
    <row r="45804" spans="1:1" hidden="1">
      <c r="A45804" s="143"/>
    </row>
    <row r="45805" spans="1:1" hidden="1">
      <c r="A45805" s="143"/>
    </row>
    <row r="45806" spans="1:1" hidden="1">
      <c r="A45806" s="143"/>
    </row>
    <row r="45807" spans="1:1" hidden="1">
      <c r="A45807" s="143"/>
    </row>
    <row r="45808" spans="1:1" hidden="1">
      <c r="A45808" s="143"/>
    </row>
    <row r="45809" spans="1:1" hidden="1">
      <c r="A45809" s="143"/>
    </row>
    <row r="45810" spans="1:1" hidden="1">
      <c r="A45810" s="143"/>
    </row>
    <row r="45811" spans="1:1" hidden="1">
      <c r="A45811" s="143"/>
    </row>
    <row r="45812" spans="1:1" hidden="1">
      <c r="A45812" s="143"/>
    </row>
    <row r="45813" spans="1:1" hidden="1">
      <c r="A45813" s="164"/>
    </row>
    <row r="45814" spans="1:1" hidden="1">
      <c r="A45814" s="164"/>
    </row>
    <row r="45815" spans="1:1" hidden="1">
      <c r="A45815" s="143"/>
    </row>
    <row r="45816" spans="1:1" hidden="1">
      <c r="A45816" s="164"/>
    </row>
    <row r="45817" spans="1:1" hidden="1">
      <c r="A45817" s="164"/>
    </row>
    <row r="45818" spans="1:1" hidden="1">
      <c r="A45818" s="143"/>
    </row>
    <row r="45819" spans="1:1" hidden="1">
      <c r="A45819" s="143"/>
    </row>
    <row r="45820" spans="1:1" ht="13.5" hidden="1" thickBot="1">
      <c r="A45820" s="514"/>
    </row>
    <row r="45821" spans="1:1" hidden="1">
      <c r="A45821" s="164"/>
    </row>
    <row r="45822" spans="1:1" hidden="1">
      <c r="A45822" s="164"/>
    </row>
    <row r="45823" spans="1:1" hidden="1">
      <c r="A45823" s="522"/>
    </row>
    <row r="45824" spans="1:1" hidden="1">
      <c r="A45824" s="118"/>
    </row>
    <row r="45825" spans="1:1" hidden="1">
      <c r="A45825" s="118"/>
    </row>
    <row r="45826" spans="1:1" hidden="1">
      <c r="A45826" s="118"/>
    </row>
    <row r="45827" spans="1:1" ht="15.75" hidden="1">
      <c r="A45827" s="241"/>
    </row>
    <row r="45828" spans="1:1" ht="15.75" hidden="1">
      <c r="A45828" s="241"/>
    </row>
    <row r="45829" spans="1:1" ht="15.75" hidden="1">
      <c r="A45829" s="241"/>
    </row>
    <row r="45830" spans="1:1" ht="15.75" hidden="1">
      <c r="A45830" s="241"/>
    </row>
    <row r="45831" spans="1:1" ht="15.75" hidden="1">
      <c r="A45831" s="241"/>
    </row>
    <row r="45832" spans="1:1" ht="15.75" hidden="1">
      <c r="A45832" s="241"/>
    </row>
    <row r="45833" spans="1:1" ht="15.75" hidden="1">
      <c r="A45833" s="241"/>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21"/>
    </row>
    <row r="45857" spans="1:1" hidden="1">
      <c r="A45857" s="163"/>
    </row>
    <row r="45858" spans="1:1" hidden="1">
      <c r="A45858" s="143"/>
    </row>
    <row r="45859" spans="1:1" hidden="1">
      <c r="A45859" s="143"/>
    </row>
    <row r="45860" spans="1:1" hidden="1">
      <c r="A45860" s="143"/>
    </row>
    <row r="45861" spans="1:1" hidden="1">
      <c r="A45861" s="143"/>
    </row>
    <row r="45862" spans="1:1" hidden="1">
      <c r="A45862" s="143"/>
    </row>
    <row r="45863" spans="1:1" hidden="1">
      <c r="A45863" s="143"/>
    </row>
    <row r="45864" spans="1:1" hidden="1">
      <c r="A45864" s="143"/>
    </row>
    <row r="45865" spans="1:1" hidden="1">
      <c r="A45865" s="143"/>
    </row>
    <row r="45866" spans="1:1" hidden="1">
      <c r="A45866" s="143"/>
    </row>
    <row r="45867" spans="1:1" hidden="1">
      <c r="A45867" s="143"/>
    </row>
    <row r="45868" spans="1:1" hidden="1">
      <c r="A45868" s="143"/>
    </row>
    <row r="45869" spans="1:1" hidden="1">
      <c r="A45869" s="143"/>
    </row>
    <row r="45870" spans="1:1" hidden="1">
      <c r="A45870" s="143"/>
    </row>
    <row r="45871" spans="1:1" hidden="1">
      <c r="A45871" s="143"/>
    </row>
    <row r="45872" spans="1:1" hidden="1">
      <c r="A45872" s="143"/>
    </row>
    <row r="45873" spans="1:1" hidden="1">
      <c r="A45873" s="143"/>
    </row>
    <row r="45874" spans="1:1" hidden="1">
      <c r="A45874" s="143"/>
    </row>
    <row r="45875" spans="1:1" hidden="1">
      <c r="A45875" s="143"/>
    </row>
    <row r="45876" spans="1:1" hidden="1">
      <c r="A45876" s="164"/>
    </row>
    <row r="45877" spans="1:1" hidden="1">
      <c r="A45877" s="164"/>
    </row>
    <row r="45878" spans="1:1" hidden="1">
      <c r="A45878" s="164"/>
    </row>
    <row r="45879" spans="1:1" hidden="1">
      <c r="A45879" s="141"/>
    </row>
    <row r="45880" spans="1:1" hidden="1">
      <c r="A45880" s="141"/>
    </row>
    <row r="45881" spans="1:1" hidden="1">
      <c r="A45881" s="141"/>
    </row>
    <row r="45882" spans="1:1" hidden="1">
      <c r="A45882" s="143"/>
    </row>
    <row r="45883" spans="1:1" hidden="1">
      <c r="A45883" s="143"/>
    </row>
    <row r="45884" spans="1:1" hidden="1">
      <c r="A45884" s="143"/>
    </row>
    <row r="45885" spans="1:1" hidden="1">
      <c r="A45885" s="143"/>
    </row>
    <row r="45886" spans="1:1" hidden="1">
      <c r="A45886" s="143"/>
    </row>
    <row r="45887" spans="1:1" hidden="1">
      <c r="A45887" s="143"/>
    </row>
    <row r="45888" spans="1:1" hidden="1">
      <c r="A45888" s="143"/>
    </row>
    <row r="45889" spans="1:1" hidden="1">
      <c r="A45889" s="143"/>
    </row>
    <row r="45890" spans="1:1" hidden="1">
      <c r="A45890" s="143"/>
    </row>
    <row r="45891" spans="1:1" hidden="1">
      <c r="A45891" s="143"/>
    </row>
    <row r="45892" spans="1:1" hidden="1">
      <c r="A45892" s="143"/>
    </row>
    <row r="45893" spans="1:1" hidden="1">
      <c r="A45893" s="143"/>
    </row>
    <row r="45894" spans="1:1" hidden="1">
      <c r="A45894" s="141"/>
    </row>
    <row r="45895" spans="1:1" hidden="1">
      <c r="A45895" s="141"/>
    </row>
    <row r="45896" spans="1:1" hidden="1">
      <c r="A45896" s="143"/>
    </row>
    <row r="45897" spans="1:1" hidden="1">
      <c r="A45897" s="143"/>
    </row>
    <row r="45898" spans="1:1" hidden="1">
      <c r="A45898" s="143"/>
    </row>
    <row r="45899" spans="1:1" ht="15.75" hidden="1">
      <c r="A45899" s="100"/>
    </row>
    <row r="45900" spans="1:1" hidden="1">
      <c r="A45900" s="143"/>
    </row>
    <row r="45901" spans="1:1" hidden="1">
      <c r="A45901" s="143"/>
    </row>
    <row r="45902" spans="1:1" hidden="1">
      <c r="A45902" s="143"/>
    </row>
    <row r="45903" spans="1:1" hidden="1">
      <c r="A45903" s="143"/>
    </row>
    <row r="45904" spans="1:1" hidden="1">
      <c r="A45904" s="143"/>
    </row>
    <row r="45905" spans="1:1" hidden="1">
      <c r="A45905" s="143"/>
    </row>
    <row r="45906" spans="1:1" hidden="1">
      <c r="A45906" s="143"/>
    </row>
    <row r="45907" spans="1:1" hidden="1">
      <c r="A45907" s="143"/>
    </row>
    <row r="45908" spans="1:1" hidden="1">
      <c r="A45908" s="143"/>
    </row>
    <row r="45909" spans="1:1" hidden="1">
      <c r="A45909" s="143"/>
    </row>
    <row r="45910" spans="1:1" hidden="1">
      <c r="A45910" s="143"/>
    </row>
    <row r="45911" spans="1:1" hidden="1">
      <c r="A45911" s="143"/>
    </row>
    <row r="45912" spans="1:1" hidden="1">
      <c r="A45912" s="143"/>
    </row>
    <row r="45913" spans="1:1" hidden="1">
      <c r="A45913" s="143"/>
    </row>
    <row r="45914" spans="1:1" hidden="1">
      <c r="A45914" s="164"/>
    </row>
    <row r="45915" spans="1:1" hidden="1">
      <c r="A45915" s="164"/>
    </row>
    <row r="45916" spans="1:1" hidden="1">
      <c r="A45916" s="143"/>
    </row>
    <row r="45917" spans="1:1" hidden="1">
      <c r="A45917" s="164"/>
    </row>
    <row r="45918" spans="1:1" hidden="1">
      <c r="A45918" s="164"/>
    </row>
    <row r="45919" spans="1:1" hidden="1">
      <c r="A45919" s="143"/>
    </row>
    <row r="45920" spans="1:1" hidden="1">
      <c r="A45920" s="143"/>
    </row>
    <row r="45921" spans="1:1" ht="13.5" hidden="1" thickBot="1">
      <c r="A45921" s="514"/>
    </row>
    <row r="45922" spans="1:1" hidden="1">
      <c r="A45922" s="164"/>
    </row>
    <row r="45923" spans="1:1" hidden="1">
      <c r="A45923" s="164"/>
    </row>
    <row r="45924" spans="1:1" hidden="1">
      <c r="A45924" s="522"/>
    </row>
    <row r="45925" spans="1:1" hidden="1">
      <c r="A45925" s="118"/>
    </row>
    <row r="45926" spans="1:1" hidden="1">
      <c r="A45926" s="118"/>
    </row>
    <row r="45927" spans="1:1" hidden="1">
      <c r="A45927" s="118"/>
    </row>
    <row r="45928" spans="1:1" ht="15.75" hidden="1">
      <c r="A45928" s="241"/>
    </row>
    <row r="45929" spans="1:1" ht="15.75" hidden="1">
      <c r="A45929" s="241"/>
    </row>
    <row r="45930" spans="1:1" ht="15.75" hidden="1">
      <c r="A45930" s="241"/>
    </row>
    <row r="45931" spans="1:1" ht="15.75" hidden="1">
      <c r="A45931" s="241"/>
    </row>
    <row r="45932" spans="1:1" ht="15.75" hidden="1">
      <c r="A45932" s="241"/>
    </row>
    <row r="45933" spans="1:1" ht="15.75" hidden="1">
      <c r="A45933" s="241"/>
    </row>
    <row r="45934" spans="1:1" ht="15.75" hidden="1">
      <c r="A45934" s="241"/>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21"/>
    </row>
    <row r="45958" spans="1:1" hidden="1">
      <c r="A45958" s="163"/>
    </row>
    <row r="45959" spans="1:1" hidden="1">
      <c r="A45959" s="143"/>
    </row>
    <row r="45960" spans="1:1" hidden="1">
      <c r="A45960" s="143"/>
    </row>
    <row r="45961" spans="1:1" hidden="1">
      <c r="A45961" s="143"/>
    </row>
    <row r="45962" spans="1:1" hidden="1">
      <c r="A45962" s="143"/>
    </row>
    <row r="45963" spans="1:1" hidden="1">
      <c r="A45963" s="143"/>
    </row>
    <row r="45964" spans="1:1" hidden="1">
      <c r="A45964" s="143"/>
    </row>
    <row r="45965" spans="1:1" hidden="1">
      <c r="A45965" s="143"/>
    </row>
    <row r="45966" spans="1:1" hidden="1">
      <c r="A45966" s="143"/>
    </row>
    <row r="45967" spans="1:1" hidden="1">
      <c r="A45967" s="143"/>
    </row>
    <row r="45968" spans="1:1" hidden="1">
      <c r="A45968" s="143"/>
    </row>
    <row r="45969" spans="1:1" hidden="1">
      <c r="A45969" s="143"/>
    </row>
    <row r="45970" spans="1:1" hidden="1">
      <c r="A45970" s="143"/>
    </row>
    <row r="45971" spans="1:1" hidden="1">
      <c r="A45971" s="143"/>
    </row>
    <row r="45972" spans="1:1" hidden="1">
      <c r="A45972" s="143"/>
    </row>
    <row r="45973" spans="1:1" hidden="1">
      <c r="A45973" s="143"/>
    </row>
    <row r="45974" spans="1:1" hidden="1">
      <c r="A45974" s="143"/>
    </row>
    <row r="45975" spans="1:1" hidden="1">
      <c r="A45975" s="143"/>
    </row>
    <row r="45976" spans="1:1" hidden="1">
      <c r="A45976" s="143"/>
    </row>
    <row r="45977" spans="1:1" hidden="1">
      <c r="A45977" s="164"/>
    </row>
    <row r="45978" spans="1:1" hidden="1">
      <c r="A45978" s="164"/>
    </row>
    <row r="45979" spans="1:1" hidden="1">
      <c r="A45979" s="164"/>
    </row>
    <row r="45980" spans="1:1" hidden="1">
      <c r="A45980" s="141"/>
    </row>
    <row r="45981" spans="1:1" hidden="1">
      <c r="A45981" s="141"/>
    </row>
    <row r="45982" spans="1:1" hidden="1">
      <c r="A45982" s="141"/>
    </row>
    <row r="45983" spans="1:1" hidden="1">
      <c r="A45983" s="143"/>
    </row>
    <row r="45984" spans="1:1" hidden="1">
      <c r="A45984" s="143"/>
    </row>
    <row r="45985" spans="1:1" hidden="1">
      <c r="A45985" s="143"/>
    </row>
    <row r="45986" spans="1:1" hidden="1">
      <c r="A45986" s="143"/>
    </row>
    <row r="45987" spans="1:1" hidden="1">
      <c r="A45987" s="143"/>
    </row>
    <row r="45988" spans="1:1" hidden="1">
      <c r="A45988" s="143"/>
    </row>
    <row r="45989" spans="1:1" hidden="1">
      <c r="A45989" s="143"/>
    </row>
    <row r="45990" spans="1:1" hidden="1">
      <c r="A45990" s="143"/>
    </row>
    <row r="45991" spans="1:1" hidden="1">
      <c r="A45991" s="143"/>
    </row>
    <row r="45992" spans="1:1" hidden="1">
      <c r="A45992" s="143"/>
    </row>
    <row r="45993" spans="1:1" hidden="1">
      <c r="A45993" s="143"/>
    </row>
    <row r="45994" spans="1:1" hidden="1">
      <c r="A45994" s="143"/>
    </row>
    <row r="45995" spans="1:1" hidden="1">
      <c r="A45995" s="141"/>
    </row>
    <row r="45996" spans="1:1" hidden="1">
      <c r="A45996" s="141"/>
    </row>
    <row r="45997" spans="1:1" hidden="1">
      <c r="A45997" s="143"/>
    </row>
    <row r="45998" spans="1:1" hidden="1">
      <c r="A45998" s="143"/>
    </row>
    <row r="45999" spans="1:1" hidden="1">
      <c r="A45999" s="143"/>
    </row>
    <row r="46000" spans="1:1" ht="15.75" hidden="1">
      <c r="A46000" s="100"/>
    </row>
    <row r="46001" spans="1:1" hidden="1">
      <c r="A46001" s="143"/>
    </row>
    <row r="46002" spans="1:1" hidden="1">
      <c r="A46002" s="143"/>
    </row>
    <row r="46003" spans="1:1" hidden="1">
      <c r="A46003" s="143"/>
    </row>
    <row r="46004" spans="1:1" hidden="1">
      <c r="A46004" s="143"/>
    </row>
    <row r="46005" spans="1:1" hidden="1">
      <c r="A46005" s="143"/>
    </row>
    <row r="46006" spans="1:1" hidden="1">
      <c r="A46006" s="143"/>
    </row>
    <row r="46007" spans="1:1" hidden="1">
      <c r="A46007" s="143"/>
    </row>
    <row r="46008" spans="1:1" hidden="1">
      <c r="A46008" s="143"/>
    </row>
    <row r="46009" spans="1:1" hidden="1">
      <c r="A46009" s="143"/>
    </row>
    <row r="46010" spans="1:1" hidden="1">
      <c r="A46010" s="143"/>
    </row>
    <row r="46011" spans="1:1" hidden="1">
      <c r="A46011" s="143"/>
    </row>
    <row r="46012" spans="1:1" hidden="1">
      <c r="A46012" s="143"/>
    </row>
    <row r="46013" spans="1:1" hidden="1">
      <c r="A46013" s="143"/>
    </row>
    <row r="46014" spans="1:1" hidden="1">
      <c r="A46014" s="143"/>
    </row>
    <row r="46015" spans="1:1" hidden="1">
      <c r="A46015" s="164"/>
    </row>
    <row r="46016" spans="1:1" hidden="1">
      <c r="A46016" s="164"/>
    </row>
    <row r="46017" spans="1:1" hidden="1">
      <c r="A46017" s="143"/>
    </row>
    <row r="46018" spans="1:1" hidden="1">
      <c r="A46018" s="164"/>
    </row>
    <row r="46019" spans="1:1" hidden="1">
      <c r="A46019" s="164"/>
    </row>
    <row r="46020" spans="1:1" hidden="1">
      <c r="A46020" s="143"/>
    </row>
    <row r="46021" spans="1:1" hidden="1">
      <c r="A46021" s="143"/>
    </row>
    <row r="46022" spans="1:1" ht="13.5" hidden="1" thickBot="1">
      <c r="A46022" s="514"/>
    </row>
    <row r="46023" spans="1:1" hidden="1">
      <c r="A46023" s="164"/>
    </row>
    <row r="46024" spans="1:1" hidden="1">
      <c r="A46024" s="164"/>
    </row>
    <row r="46025" spans="1:1" hidden="1">
      <c r="A46025" s="522"/>
    </row>
    <row r="46026" spans="1:1" hidden="1">
      <c r="A46026" s="118"/>
    </row>
    <row r="46027" spans="1:1" hidden="1">
      <c r="A46027" s="118"/>
    </row>
    <row r="46028" spans="1:1" hidden="1">
      <c r="A46028" s="118"/>
    </row>
    <row r="46029" spans="1:1" ht="15.75" hidden="1">
      <c r="A46029" s="241"/>
    </row>
    <row r="46030" spans="1:1" ht="15.75" hidden="1">
      <c r="A46030" s="241"/>
    </row>
    <row r="46031" spans="1:1" ht="15.75" hidden="1">
      <c r="A46031" s="241"/>
    </row>
    <row r="46032" spans="1:1" ht="15.75" hidden="1">
      <c r="A46032" s="241"/>
    </row>
    <row r="46033" spans="1:1" ht="15.75" hidden="1">
      <c r="A46033" s="241"/>
    </row>
    <row r="46034" spans="1:1" ht="15.75" hidden="1">
      <c r="A46034" s="241"/>
    </row>
    <row r="46035" spans="1:1" ht="15.75" hidden="1">
      <c r="A46035" s="241"/>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21"/>
    </row>
    <row r="46059" spans="1:1" hidden="1">
      <c r="A46059" s="163"/>
    </row>
    <row r="46060" spans="1:1" hidden="1">
      <c r="A46060" s="143"/>
    </row>
    <row r="46061" spans="1:1" hidden="1">
      <c r="A46061" s="143"/>
    </row>
    <row r="46062" spans="1:1" hidden="1">
      <c r="A46062" s="143"/>
    </row>
    <row r="46063" spans="1:1" hidden="1">
      <c r="A46063" s="143"/>
    </row>
    <row r="46064" spans="1:1" hidden="1">
      <c r="A46064" s="143"/>
    </row>
    <row r="46065" spans="1:1" hidden="1">
      <c r="A46065" s="143"/>
    </row>
    <row r="46066" spans="1:1" hidden="1">
      <c r="A46066" s="143"/>
    </row>
    <row r="46067" spans="1:1" hidden="1">
      <c r="A46067" s="143"/>
    </row>
    <row r="46068" spans="1:1" hidden="1">
      <c r="A46068" s="143"/>
    </row>
    <row r="46069" spans="1:1" hidden="1">
      <c r="A46069" s="143"/>
    </row>
    <row r="46070" spans="1:1" hidden="1">
      <c r="A46070" s="143"/>
    </row>
    <row r="46071" spans="1:1" hidden="1">
      <c r="A46071" s="143"/>
    </row>
    <row r="46072" spans="1:1" hidden="1">
      <c r="A46072" s="143"/>
    </row>
    <row r="46073" spans="1:1" hidden="1">
      <c r="A46073" s="143"/>
    </row>
    <row r="46074" spans="1:1" hidden="1">
      <c r="A46074" s="143"/>
    </row>
    <row r="46075" spans="1:1" hidden="1">
      <c r="A46075" s="143"/>
    </row>
    <row r="46076" spans="1:1" hidden="1">
      <c r="A46076" s="143"/>
    </row>
    <row r="46077" spans="1:1" hidden="1">
      <c r="A46077" s="143"/>
    </row>
    <row r="46078" spans="1:1" hidden="1">
      <c r="A46078" s="164"/>
    </row>
    <row r="46079" spans="1:1" hidden="1">
      <c r="A46079" s="164"/>
    </row>
    <row r="46080" spans="1:1" hidden="1">
      <c r="A46080" s="164"/>
    </row>
    <row r="46081" spans="1:1" hidden="1">
      <c r="A46081" s="141"/>
    </row>
    <row r="46082" spans="1:1" hidden="1">
      <c r="A46082" s="141"/>
    </row>
    <row r="46083" spans="1:1" hidden="1">
      <c r="A46083" s="141"/>
    </row>
    <row r="46084" spans="1:1" hidden="1">
      <c r="A46084" s="143"/>
    </row>
    <row r="46085" spans="1:1" hidden="1">
      <c r="A46085" s="143"/>
    </row>
    <row r="46086" spans="1:1" hidden="1">
      <c r="A46086" s="143"/>
    </row>
    <row r="46087" spans="1:1" hidden="1">
      <c r="A46087" s="143"/>
    </row>
    <row r="46088" spans="1:1" hidden="1">
      <c r="A46088" s="143"/>
    </row>
    <row r="46089" spans="1:1" hidden="1">
      <c r="A46089" s="143"/>
    </row>
    <row r="46090" spans="1:1" hidden="1">
      <c r="A46090" s="143"/>
    </row>
    <row r="46091" spans="1:1" hidden="1">
      <c r="A46091" s="143"/>
    </row>
    <row r="46092" spans="1:1" hidden="1">
      <c r="A46092" s="143"/>
    </row>
    <row r="46093" spans="1:1" hidden="1">
      <c r="A46093" s="143"/>
    </row>
    <row r="46094" spans="1:1" hidden="1">
      <c r="A46094" s="143"/>
    </row>
    <row r="46095" spans="1:1" hidden="1">
      <c r="A46095" s="143"/>
    </row>
    <row r="46096" spans="1:1" hidden="1">
      <c r="A46096" s="141"/>
    </row>
    <row r="46097" spans="1:1" hidden="1">
      <c r="A46097" s="141"/>
    </row>
    <row r="46098" spans="1:1" hidden="1">
      <c r="A46098" s="143"/>
    </row>
    <row r="46099" spans="1:1" hidden="1">
      <c r="A46099" s="143"/>
    </row>
    <row r="46100" spans="1:1" hidden="1">
      <c r="A46100" s="143"/>
    </row>
    <row r="46101" spans="1:1" ht="15.75" hidden="1">
      <c r="A46101" s="100"/>
    </row>
    <row r="46102" spans="1:1" hidden="1">
      <c r="A46102" s="143"/>
    </row>
    <row r="46103" spans="1:1" hidden="1">
      <c r="A46103" s="143"/>
    </row>
    <row r="46104" spans="1:1" hidden="1">
      <c r="A46104" s="143"/>
    </row>
    <row r="46105" spans="1:1" hidden="1">
      <c r="A46105" s="143"/>
    </row>
    <row r="46106" spans="1:1" hidden="1">
      <c r="A46106" s="143"/>
    </row>
    <row r="46107" spans="1:1" hidden="1">
      <c r="A46107" s="143"/>
    </row>
    <row r="46108" spans="1:1" hidden="1">
      <c r="A46108" s="143"/>
    </row>
    <row r="46109" spans="1:1" hidden="1">
      <c r="A46109" s="143"/>
    </row>
    <row r="46110" spans="1:1" hidden="1">
      <c r="A46110" s="143"/>
    </row>
    <row r="46111" spans="1:1" hidden="1">
      <c r="A46111" s="143"/>
    </row>
    <row r="46112" spans="1:1" hidden="1">
      <c r="A46112" s="143"/>
    </row>
    <row r="46113" spans="1:1" hidden="1">
      <c r="A46113" s="143"/>
    </row>
    <row r="46114" spans="1:1" hidden="1">
      <c r="A46114" s="143"/>
    </row>
    <row r="46115" spans="1:1" hidden="1">
      <c r="A46115" s="143"/>
    </row>
    <row r="46116" spans="1:1" hidden="1">
      <c r="A46116" s="164"/>
    </row>
    <row r="46117" spans="1:1" hidden="1">
      <c r="A46117" s="164"/>
    </row>
    <row r="46118" spans="1:1" hidden="1">
      <c r="A46118" s="143"/>
    </row>
    <row r="46119" spans="1:1" hidden="1">
      <c r="A46119" s="164"/>
    </row>
    <row r="46120" spans="1:1" hidden="1">
      <c r="A46120" s="164"/>
    </row>
    <row r="46121" spans="1:1" hidden="1">
      <c r="A46121" s="143"/>
    </row>
    <row r="46122" spans="1:1" hidden="1">
      <c r="A46122" s="143"/>
    </row>
    <row r="46123" spans="1:1" ht="13.5" hidden="1" thickBot="1">
      <c r="A46123" s="514"/>
    </row>
    <row r="46124" spans="1:1" hidden="1">
      <c r="A46124" s="164"/>
    </row>
    <row r="46125" spans="1:1" hidden="1">
      <c r="A46125" s="164"/>
    </row>
    <row r="46126" spans="1:1" hidden="1">
      <c r="A46126" s="522"/>
    </row>
    <row r="46127" spans="1:1" hidden="1">
      <c r="A46127" s="118"/>
    </row>
    <row r="46128" spans="1:1" hidden="1">
      <c r="A46128" s="118"/>
    </row>
    <row r="46129" spans="1:1" hidden="1">
      <c r="A46129" s="118"/>
    </row>
    <row r="46130" spans="1:1" ht="15.75" hidden="1">
      <c r="A46130" s="241"/>
    </row>
    <row r="46131" spans="1:1" ht="15.75" hidden="1">
      <c r="A46131" s="241"/>
    </row>
    <row r="46132" spans="1:1" ht="15.75" hidden="1">
      <c r="A46132" s="241"/>
    </row>
    <row r="46133" spans="1:1" ht="15.75" hidden="1">
      <c r="A46133" s="241"/>
    </row>
    <row r="46134" spans="1:1" ht="15.75" hidden="1">
      <c r="A46134" s="241"/>
    </row>
    <row r="46135" spans="1:1" ht="15.75" hidden="1">
      <c r="A46135" s="241"/>
    </row>
    <row r="46136" spans="1:1" ht="15.75" hidden="1">
      <c r="A46136" s="241"/>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21"/>
    </row>
    <row r="46160" spans="1:1" hidden="1">
      <c r="A46160" s="163"/>
    </row>
    <row r="46161" spans="1:1" hidden="1">
      <c r="A46161" s="143"/>
    </row>
    <row r="46162" spans="1:1" hidden="1">
      <c r="A46162" s="143"/>
    </row>
    <row r="46163" spans="1:1" hidden="1">
      <c r="A46163" s="143"/>
    </row>
    <row r="46164" spans="1:1" hidden="1">
      <c r="A46164" s="143"/>
    </row>
    <row r="46165" spans="1:1" hidden="1">
      <c r="A46165" s="143"/>
    </row>
    <row r="46166" spans="1:1" hidden="1">
      <c r="A46166" s="143"/>
    </row>
    <row r="46167" spans="1:1" hidden="1">
      <c r="A46167" s="143"/>
    </row>
    <row r="46168" spans="1:1" hidden="1">
      <c r="A46168" s="143"/>
    </row>
    <row r="46169" spans="1:1" hidden="1">
      <c r="A46169" s="143"/>
    </row>
    <row r="46170" spans="1:1" hidden="1">
      <c r="A46170" s="143"/>
    </row>
    <row r="46171" spans="1:1" hidden="1">
      <c r="A46171" s="143"/>
    </row>
    <row r="46172" spans="1:1" hidden="1">
      <c r="A46172" s="143"/>
    </row>
    <row r="46173" spans="1:1" hidden="1">
      <c r="A46173" s="143"/>
    </row>
    <row r="46174" spans="1:1" hidden="1">
      <c r="A46174" s="143"/>
    </row>
    <row r="46175" spans="1:1" hidden="1">
      <c r="A46175" s="143"/>
    </row>
    <row r="46176" spans="1:1" hidden="1">
      <c r="A46176" s="143"/>
    </row>
    <row r="46177" spans="1:1" hidden="1">
      <c r="A46177" s="143"/>
    </row>
    <row r="46178" spans="1:1" hidden="1">
      <c r="A46178" s="143"/>
    </row>
    <row r="46179" spans="1:1" hidden="1">
      <c r="A46179" s="164"/>
    </row>
    <row r="46180" spans="1:1" hidden="1">
      <c r="A46180" s="164"/>
    </row>
    <row r="46181" spans="1:1" hidden="1">
      <c r="A46181" s="164"/>
    </row>
    <row r="46182" spans="1:1" hidden="1">
      <c r="A46182" s="141"/>
    </row>
    <row r="46183" spans="1:1" hidden="1">
      <c r="A46183" s="141"/>
    </row>
    <row r="46184" spans="1:1" hidden="1">
      <c r="A46184" s="141"/>
    </row>
    <row r="46185" spans="1:1" hidden="1">
      <c r="A46185" s="143"/>
    </row>
    <row r="46186" spans="1:1" hidden="1">
      <c r="A46186" s="143"/>
    </row>
    <row r="46187" spans="1:1" hidden="1">
      <c r="A46187" s="143"/>
    </row>
    <row r="46188" spans="1:1" hidden="1">
      <c r="A46188" s="143"/>
    </row>
    <row r="46189" spans="1:1" hidden="1">
      <c r="A46189" s="143"/>
    </row>
    <row r="46190" spans="1:1" hidden="1">
      <c r="A46190" s="143"/>
    </row>
    <row r="46191" spans="1:1" hidden="1">
      <c r="A46191" s="143"/>
    </row>
    <row r="46192" spans="1:1" hidden="1">
      <c r="A46192" s="143"/>
    </row>
    <row r="46193" spans="1:1" hidden="1">
      <c r="A46193" s="143"/>
    </row>
    <row r="46194" spans="1:1" hidden="1">
      <c r="A46194" s="143"/>
    </row>
    <row r="46195" spans="1:1" hidden="1">
      <c r="A46195" s="143"/>
    </row>
    <row r="46196" spans="1:1" hidden="1">
      <c r="A46196" s="143"/>
    </row>
    <row r="46197" spans="1:1" hidden="1">
      <c r="A46197" s="141"/>
    </row>
    <row r="46198" spans="1:1" hidden="1">
      <c r="A46198" s="141"/>
    </row>
    <row r="46199" spans="1:1" hidden="1">
      <c r="A46199" s="143"/>
    </row>
    <row r="46200" spans="1:1" hidden="1">
      <c r="A46200" s="143"/>
    </row>
    <row r="46201" spans="1:1" hidden="1">
      <c r="A46201" s="143"/>
    </row>
    <row r="46202" spans="1:1" ht="15.75" hidden="1">
      <c r="A46202" s="100"/>
    </row>
    <row r="46203" spans="1:1" hidden="1">
      <c r="A46203" s="143"/>
    </row>
    <row r="46204" spans="1:1" hidden="1">
      <c r="A46204" s="143"/>
    </row>
    <row r="46205" spans="1:1" hidden="1">
      <c r="A46205" s="143"/>
    </row>
    <row r="46206" spans="1:1" hidden="1">
      <c r="A46206" s="143"/>
    </row>
    <row r="46207" spans="1:1" hidden="1">
      <c r="A46207" s="143"/>
    </row>
    <row r="46208" spans="1:1" hidden="1">
      <c r="A46208" s="143"/>
    </row>
    <row r="46209" spans="1:1" hidden="1">
      <c r="A46209" s="143"/>
    </row>
    <row r="46210" spans="1:1" hidden="1">
      <c r="A46210" s="143"/>
    </row>
    <row r="46211" spans="1:1" hidden="1">
      <c r="A46211" s="143"/>
    </row>
    <row r="46212" spans="1:1" hidden="1">
      <c r="A46212" s="143"/>
    </row>
    <row r="46213" spans="1:1" hidden="1">
      <c r="A46213" s="143"/>
    </row>
    <row r="46214" spans="1:1" hidden="1">
      <c r="A46214" s="143"/>
    </row>
    <row r="46215" spans="1:1" hidden="1">
      <c r="A46215" s="143"/>
    </row>
    <row r="46216" spans="1:1" hidden="1">
      <c r="A46216" s="143"/>
    </row>
    <row r="46217" spans="1:1" hidden="1">
      <c r="A46217" s="164"/>
    </row>
    <row r="46218" spans="1:1" hidden="1">
      <c r="A46218" s="164"/>
    </row>
    <row r="46219" spans="1:1" hidden="1">
      <c r="A46219" s="143"/>
    </row>
    <row r="46220" spans="1:1" hidden="1">
      <c r="A46220" s="164"/>
    </row>
    <row r="46221" spans="1:1" hidden="1">
      <c r="A46221" s="164"/>
    </row>
    <row r="46222" spans="1:1" hidden="1">
      <c r="A46222" s="143"/>
    </row>
    <row r="46223" spans="1:1" hidden="1">
      <c r="A46223" s="143"/>
    </row>
    <row r="46224" spans="1:1" ht="13.5" hidden="1" thickBot="1">
      <c r="A46224" s="514"/>
    </row>
    <row r="46225" spans="1:1" hidden="1">
      <c r="A46225" s="164"/>
    </row>
    <row r="46226" spans="1:1" hidden="1">
      <c r="A46226" s="164"/>
    </row>
    <row r="46227" spans="1:1" hidden="1">
      <c r="A46227" s="522"/>
    </row>
    <row r="46228" spans="1:1" hidden="1">
      <c r="A46228" s="118"/>
    </row>
    <row r="46229" spans="1:1" hidden="1">
      <c r="A46229" s="118"/>
    </row>
    <row r="46230" spans="1:1" hidden="1">
      <c r="A46230" s="118"/>
    </row>
    <row r="46231" spans="1:1" ht="15.75" hidden="1">
      <c r="A46231" s="241"/>
    </row>
    <row r="46232" spans="1:1" ht="15.75" hidden="1">
      <c r="A46232" s="241"/>
    </row>
    <row r="46233" spans="1:1" ht="15.75" hidden="1">
      <c r="A46233" s="241"/>
    </row>
    <row r="46234" spans="1:1" ht="15.75" hidden="1">
      <c r="A46234" s="241"/>
    </row>
    <row r="46235" spans="1:1" ht="15.75" hidden="1">
      <c r="A46235" s="241"/>
    </row>
    <row r="46236" spans="1:1" ht="15.75" hidden="1">
      <c r="A46236" s="241"/>
    </row>
    <row r="46237" spans="1:1" ht="15.75" hidden="1">
      <c r="A46237" s="241"/>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21"/>
    </row>
    <row r="46261" spans="1:1" hidden="1">
      <c r="A46261" s="163"/>
    </row>
    <row r="46262" spans="1:1" hidden="1">
      <c r="A46262" s="143"/>
    </row>
    <row r="46263" spans="1:1" hidden="1">
      <c r="A46263" s="143"/>
    </row>
    <row r="46264" spans="1:1" hidden="1">
      <c r="A46264" s="143"/>
    </row>
    <row r="46265" spans="1:1" hidden="1">
      <c r="A46265" s="143"/>
    </row>
    <row r="46266" spans="1:1" hidden="1">
      <c r="A46266" s="143"/>
    </row>
    <row r="46267" spans="1:1" hidden="1">
      <c r="A46267" s="143"/>
    </row>
    <row r="46268" spans="1:1" hidden="1">
      <c r="A46268" s="143"/>
    </row>
    <row r="46269" spans="1:1" hidden="1">
      <c r="A46269" s="143"/>
    </row>
    <row r="46270" spans="1:1" hidden="1">
      <c r="A46270" s="143"/>
    </row>
    <row r="46271" spans="1:1" hidden="1">
      <c r="A46271" s="143"/>
    </row>
    <row r="46272" spans="1:1" hidden="1">
      <c r="A46272" s="143"/>
    </row>
    <row r="46273" spans="1:1" hidden="1">
      <c r="A46273" s="143"/>
    </row>
    <row r="46274" spans="1:1" hidden="1">
      <c r="A46274" s="143"/>
    </row>
    <row r="46275" spans="1:1" hidden="1">
      <c r="A46275" s="143"/>
    </row>
    <row r="46276" spans="1:1" hidden="1">
      <c r="A46276" s="143"/>
    </row>
    <row r="46277" spans="1:1" hidden="1">
      <c r="A46277" s="143"/>
    </row>
    <row r="46278" spans="1:1" hidden="1">
      <c r="A46278" s="143"/>
    </row>
    <row r="46279" spans="1:1" hidden="1">
      <c r="A46279" s="143"/>
    </row>
    <row r="46280" spans="1:1" hidden="1">
      <c r="A46280" s="164"/>
    </row>
    <row r="46281" spans="1:1" hidden="1">
      <c r="A46281" s="164"/>
    </row>
    <row r="46282" spans="1:1" hidden="1">
      <c r="A46282" s="164"/>
    </row>
    <row r="46283" spans="1:1" hidden="1">
      <c r="A46283" s="141"/>
    </row>
    <row r="46284" spans="1:1" hidden="1">
      <c r="A46284" s="141"/>
    </row>
    <row r="46285" spans="1:1" hidden="1">
      <c r="A46285" s="141"/>
    </row>
    <row r="46286" spans="1:1" hidden="1">
      <c r="A46286" s="143"/>
    </row>
    <row r="46287" spans="1:1" hidden="1">
      <c r="A46287" s="143"/>
    </row>
    <row r="46288" spans="1:1" hidden="1">
      <c r="A46288" s="143"/>
    </row>
    <row r="46289" spans="1:1" hidden="1">
      <c r="A46289" s="143"/>
    </row>
    <row r="46290" spans="1:1" hidden="1">
      <c r="A46290" s="143"/>
    </row>
    <row r="46291" spans="1:1" hidden="1">
      <c r="A46291" s="143"/>
    </row>
    <row r="46292" spans="1:1" hidden="1">
      <c r="A46292" s="143"/>
    </row>
    <row r="46293" spans="1:1" hidden="1">
      <c r="A46293" s="143"/>
    </row>
    <row r="46294" spans="1:1" hidden="1">
      <c r="A46294" s="143"/>
    </row>
    <row r="46295" spans="1:1" hidden="1">
      <c r="A46295" s="143"/>
    </row>
    <row r="46296" spans="1:1" hidden="1">
      <c r="A46296" s="143"/>
    </row>
    <row r="46297" spans="1:1" hidden="1">
      <c r="A46297" s="143"/>
    </row>
    <row r="46298" spans="1:1" hidden="1">
      <c r="A46298" s="141"/>
    </row>
    <row r="46299" spans="1:1" hidden="1">
      <c r="A46299" s="141"/>
    </row>
    <row r="46300" spans="1:1" hidden="1">
      <c r="A46300" s="143"/>
    </row>
    <row r="46301" spans="1:1" hidden="1">
      <c r="A46301" s="143"/>
    </row>
    <row r="46302" spans="1:1" hidden="1">
      <c r="A46302" s="143"/>
    </row>
    <row r="46303" spans="1:1" ht="15.75" hidden="1">
      <c r="A46303" s="100"/>
    </row>
    <row r="46304" spans="1:1" hidden="1">
      <c r="A46304" s="143"/>
    </row>
    <row r="46305" spans="1:1" hidden="1">
      <c r="A46305" s="143"/>
    </row>
    <row r="46306" spans="1:1" hidden="1">
      <c r="A46306" s="143"/>
    </row>
    <row r="46307" spans="1:1" hidden="1">
      <c r="A46307" s="143"/>
    </row>
    <row r="46308" spans="1:1" hidden="1">
      <c r="A46308" s="143"/>
    </row>
    <row r="46309" spans="1:1" hidden="1">
      <c r="A46309" s="143"/>
    </row>
    <row r="46310" spans="1:1" hidden="1">
      <c r="A46310" s="143"/>
    </row>
    <row r="46311" spans="1:1" hidden="1">
      <c r="A46311" s="143"/>
    </row>
    <row r="46312" spans="1:1" hidden="1">
      <c r="A46312" s="143"/>
    </row>
    <row r="46313" spans="1:1" hidden="1">
      <c r="A46313" s="143"/>
    </row>
    <row r="46314" spans="1:1" hidden="1">
      <c r="A46314" s="143"/>
    </row>
    <row r="46315" spans="1:1" hidden="1">
      <c r="A46315" s="143"/>
    </row>
    <row r="46316" spans="1:1" hidden="1">
      <c r="A46316" s="143"/>
    </row>
    <row r="46317" spans="1:1" hidden="1">
      <c r="A46317" s="143"/>
    </row>
    <row r="46318" spans="1:1" hidden="1">
      <c r="A46318" s="164"/>
    </row>
    <row r="46319" spans="1:1" hidden="1">
      <c r="A46319" s="164"/>
    </row>
    <row r="46320" spans="1:1" hidden="1">
      <c r="A46320" s="143"/>
    </row>
    <row r="46321" spans="1:1" hidden="1">
      <c r="A46321" s="164"/>
    </row>
    <row r="46322" spans="1:1" hidden="1">
      <c r="A46322" s="164"/>
    </row>
    <row r="46323" spans="1:1" hidden="1">
      <c r="A46323" s="143"/>
    </row>
    <row r="46324" spans="1:1" hidden="1">
      <c r="A46324" s="143"/>
    </row>
    <row r="46325" spans="1:1" ht="13.5" hidden="1" thickBot="1">
      <c r="A46325" s="514"/>
    </row>
    <row r="46326" spans="1:1" hidden="1">
      <c r="A46326" s="164"/>
    </row>
    <row r="46327" spans="1:1" hidden="1">
      <c r="A46327" s="164"/>
    </row>
    <row r="46328" spans="1:1" hidden="1">
      <c r="A46328" s="522"/>
    </row>
    <row r="46329" spans="1:1" hidden="1">
      <c r="A46329" s="118"/>
    </row>
    <row r="46330" spans="1:1" hidden="1">
      <c r="A46330" s="118"/>
    </row>
    <row r="46331" spans="1:1" hidden="1">
      <c r="A46331" s="118"/>
    </row>
    <row r="46332" spans="1:1" ht="15.75" hidden="1">
      <c r="A46332" s="241"/>
    </row>
    <row r="46333" spans="1:1" ht="15.75" hidden="1">
      <c r="A46333" s="241"/>
    </row>
    <row r="46334" spans="1:1" ht="15.75" hidden="1">
      <c r="A46334" s="241"/>
    </row>
    <row r="46335" spans="1:1" ht="15.75" hidden="1">
      <c r="A46335" s="241"/>
    </row>
    <row r="46336" spans="1:1" ht="15.75" hidden="1">
      <c r="A46336" s="241"/>
    </row>
    <row r="46337" spans="1:1" ht="15.75" hidden="1">
      <c r="A46337" s="241"/>
    </row>
    <row r="46338" spans="1:1" ht="15.75" hidden="1">
      <c r="A46338" s="241"/>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21"/>
    </row>
    <row r="46362" spans="1:1" hidden="1">
      <c r="A46362" s="163"/>
    </row>
    <row r="46363" spans="1:1" hidden="1">
      <c r="A46363" s="143"/>
    </row>
    <row r="46364" spans="1:1" hidden="1">
      <c r="A46364" s="143"/>
    </row>
    <row r="46365" spans="1:1" hidden="1">
      <c r="A46365" s="143"/>
    </row>
    <row r="46366" spans="1:1" hidden="1">
      <c r="A46366" s="143"/>
    </row>
    <row r="46367" spans="1:1" hidden="1">
      <c r="A46367" s="143"/>
    </row>
    <row r="46368" spans="1:1" hidden="1">
      <c r="A46368" s="143"/>
    </row>
    <row r="46369" spans="1:1" hidden="1">
      <c r="A46369" s="143"/>
    </row>
    <row r="46370" spans="1:1" hidden="1">
      <c r="A46370" s="143"/>
    </row>
    <row r="46371" spans="1:1" hidden="1">
      <c r="A46371" s="143"/>
    </row>
    <row r="46372" spans="1:1" hidden="1">
      <c r="A46372" s="143"/>
    </row>
    <row r="46373" spans="1:1" hidden="1">
      <c r="A46373" s="143"/>
    </row>
    <row r="46374" spans="1:1" hidden="1">
      <c r="A46374" s="143"/>
    </row>
    <row r="46375" spans="1:1" hidden="1">
      <c r="A46375" s="143"/>
    </row>
    <row r="46376" spans="1:1" hidden="1">
      <c r="A46376" s="143"/>
    </row>
    <row r="46377" spans="1:1" hidden="1">
      <c r="A46377" s="143"/>
    </row>
    <row r="46378" spans="1:1" hidden="1">
      <c r="A46378" s="143"/>
    </row>
    <row r="46379" spans="1:1" hidden="1">
      <c r="A46379" s="143"/>
    </row>
    <row r="46380" spans="1:1" hidden="1">
      <c r="A46380" s="143"/>
    </row>
    <row r="46381" spans="1:1" hidden="1">
      <c r="A46381" s="164"/>
    </row>
    <row r="46382" spans="1:1" hidden="1">
      <c r="A46382" s="164"/>
    </row>
    <row r="46383" spans="1:1" hidden="1">
      <c r="A46383" s="164"/>
    </row>
    <row r="46384" spans="1:1" hidden="1">
      <c r="A46384" s="141"/>
    </row>
    <row r="46385" spans="1:1" hidden="1">
      <c r="A46385" s="141"/>
    </row>
    <row r="46386" spans="1:1" hidden="1">
      <c r="A46386" s="141"/>
    </row>
    <row r="46387" spans="1:1" hidden="1">
      <c r="A46387" s="143"/>
    </row>
    <row r="46388" spans="1:1" hidden="1">
      <c r="A46388" s="143"/>
    </row>
    <row r="46389" spans="1:1" hidden="1">
      <c r="A46389" s="143"/>
    </row>
    <row r="46390" spans="1:1" hidden="1">
      <c r="A46390" s="143"/>
    </row>
    <row r="46391" spans="1:1" hidden="1">
      <c r="A46391" s="143"/>
    </row>
    <row r="46392" spans="1:1" hidden="1">
      <c r="A46392" s="143"/>
    </row>
    <row r="46393" spans="1:1" hidden="1">
      <c r="A46393" s="143"/>
    </row>
    <row r="46394" spans="1:1" hidden="1">
      <c r="A46394" s="143"/>
    </row>
    <row r="46395" spans="1:1" hidden="1">
      <c r="A46395" s="143"/>
    </row>
    <row r="46396" spans="1:1" hidden="1">
      <c r="A46396" s="143"/>
    </row>
    <row r="46397" spans="1:1" hidden="1">
      <c r="A46397" s="143"/>
    </row>
    <row r="46398" spans="1:1" hidden="1">
      <c r="A46398" s="143"/>
    </row>
    <row r="46399" spans="1:1" hidden="1">
      <c r="A46399" s="141"/>
    </row>
    <row r="46400" spans="1:1" hidden="1">
      <c r="A46400" s="141"/>
    </row>
    <row r="46401" spans="1:1" hidden="1">
      <c r="A46401" s="143"/>
    </row>
    <row r="46402" spans="1:1" hidden="1">
      <c r="A46402" s="143"/>
    </row>
    <row r="46403" spans="1:1" hidden="1">
      <c r="A46403" s="143"/>
    </row>
    <row r="46404" spans="1:1" ht="15.75" hidden="1">
      <c r="A46404" s="100"/>
    </row>
    <row r="46405" spans="1:1" hidden="1">
      <c r="A46405" s="143"/>
    </row>
    <row r="46406" spans="1:1" hidden="1">
      <c r="A46406" s="143"/>
    </row>
    <row r="46407" spans="1:1" hidden="1">
      <c r="A46407" s="143"/>
    </row>
    <row r="46408" spans="1:1" hidden="1">
      <c r="A46408" s="143"/>
    </row>
    <row r="46409" spans="1:1" hidden="1">
      <c r="A46409" s="143"/>
    </row>
    <row r="46410" spans="1:1" hidden="1">
      <c r="A46410" s="143"/>
    </row>
    <row r="46411" spans="1:1" hidden="1">
      <c r="A46411" s="143"/>
    </row>
    <row r="46412" spans="1:1" hidden="1">
      <c r="A46412" s="143"/>
    </row>
    <row r="46413" spans="1:1" hidden="1">
      <c r="A46413" s="143"/>
    </row>
    <row r="46414" spans="1:1" hidden="1">
      <c r="A46414" s="143"/>
    </row>
    <row r="46415" spans="1:1" hidden="1">
      <c r="A46415" s="143"/>
    </row>
    <row r="46416" spans="1:1" hidden="1">
      <c r="A46416" s="143"/>
    </row>
    <row r="46417" spans="1:1" hidden="1">
      <c r="A46417" s="143"/>
    </row>
    <row r="46418" spans="1:1" hidden="1">
      <c r="A46418" s="143"/>
    </row>
    <row r="46419" spans="1:1" hidden="1">
      <c r="A46419" s="164"/>
    </row>
    <row r="46420" spans="1:1" hidden="1">
      <c r="A46420" s="164"/>
    </row>
    <row r="46421" spans="1:1" hidden="1">
      <c r="A46421" s="143"/>
    </row>
    <row r="46422" spans="1:1" hidden="1">
      <c r="A46422" s="164"/>
    </row>
    <row r="46423" spans="1:1" hidden="1">
      <c r="A46423" s="164"/>
    </row>
    <row r="46424" spans="1:1" hidden="1">
      <c r="A46424" s="143"/>
    </row>
    <row r="46425" spans="1:1" hidden="1">
      <c r="A46425" s="143"/>
    </row>
    <row r="46426" spans="1:1" ht="13.5" hidden="1" thickBot="1">
      <c r="A46426" s="514"/>
    </row>
    <row r="46427" spans="1:1" hidden="1">
      <c r="A46427" s="164"/>
    </row>
    <row r="46428" spans="1:1" hidden="1">
      <c r="A46428" s="164"/>
    </row>
    <row r="46429" spans="1:1" hidden="1">
      <c r="A46429" s="522"/>
    </row>
    <row r="46430" spans="1:1" hidden="1">
      <c r="A46430" s="118"/>
    </row>
    <row r="46431" spans="1:1" hidden="1">
      <c r="A46431" s="118"/>
    </row>
    <row r="46432" spans="1:1" hidden="1">
      <c r="A46432" s="118"/>
    </row>
    <row r="46433" spans="1:1" ht="15.75" hidden="1">
      <c r="A46433" s="241"/>
    </row>
    <row r="46434" spans="1:1" ht="15.75" hidden="1">
      <c r="A46434" s="241"/>
    </row>
    <row r="46435" spans="1:1" ht="15.75" hidden="1">
      <c r="A46435" s="241"/>
    </row>
    <row r="46436" spans="1:1" ht="15.75" hidden="1">
      <c r="A46436" s="241"/>
    </row>
    <row r="46437" spans="1:1" ht="15.75" hidden="1">
      <c r="A46437" s="241"/>
    </row>
    <row r="46438" spans="1:1" ht="15.75" hidden="1">
      <c r="A46438" s="241"/>
    </row>
    <row r="46439" spans="1:1" ht="15.75" hidden="1">
      <c r="A46439" s="241"/>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21"/>
    </row>
    <row r="46463" spans="1:1" hidden="1">
      <c r="A46463" s="163"/>
    </row>
    <row r="46464" spans="1:1" hidden="1">
      <c r="A46464" s="143"/>
    </row>
    <row r="46465" spans="1:1" hidden="1">
      <c r="A46465" s="143"/>
    </row>
    <row r="46466" spans="1:1" hidden="1">
      <c r="A46466" s="143"/>
    </row>
    <row r="46467" spans="1:1" hidden="1">
      <c r="A46467" s="143"/>
    </row>
    <row r="46468" spans="1:1" hidden="1">
      <c r="A46468" s="143"/>
    </row>
    <row r="46469" spans="1:1" hidden="1">
      <c r="A46469" s="143"/>
    </row>
    <row r="46470" spans="1:1" hidden="1">
      <c r="A46470" s="143"/>
    </row>
    <row r="46471" spans="1:1" hidden="1">
      <c r="A46471" s="143"/>
    </row>
    <row r="46472" spans="1:1" hidden="1">
      <c r="A46472" s="143"/>
    </row>
    <row r="46473" spans="1:1" hidden="1">
      <c r="A46473" s="143"/>
    </row>
    <row r="46474" spans="1:1" hidden="1">
      <c r="A46474" s="143"/>
    </row>
    <row r="46475" spans="1:1" hidden="1">
      <c r="A46475" s="143"/>
    </row>
    <row r="46476" spans="1:1" hidden="1">
      <c r="A46476" s="143"/>
    </row>
    <row r="46477" spans="1:1" hidden="1">
      <c r="A46477" s="143"/>
    </row>
    <row r="46478" spans="1:1" hidden="1">
      <c r="A46478" s="143"/>
    </row>
    <row r="46479" spans="1:1" hidden="1">
      <c r="A46479" s="143"/>
    </row>
    <row r="46480" spans="1:1" hidden="1">
      <c r="A46480" s="143"/>
    </row>
    <row r="46481" spans="1:1" hidden="1">
      <c r="A46481" s="143"/>
    </row>
    <row r="46482" spans="1:1" hidden="1">
      <c r="A46482" s="164"/>
    </row>
    <row r="46483" spans="1:1" hidden="1">
      <c r="A46483" s="164"/>
    </row>
    <row r="46484" spans="1:1" hidden="1">
      <c r="A46484" s="164"/>
    </row>
    <row r="46485" spans="1:1" hidden="1">
      <c r="A46485" s="141"/>
    </row>
    <row r="46486" spans="1:1" hidden="1">
      <c r="A46486" s="141"/>
    </row>
    <row r="46487" spans="1:1" hidden="1">
      <c r="A46487" s="141"/>
    </row>
    <row r="46488" spans="1:1" hidden="1">
      <c r="A46488" s="143"/>
    </row>
    <row r="46489" spans="1:1" hidden="1">
      <c r="A46489" s="143"/>
    </row>
    <row r="46490" spans="1:1" hidden="1">
      <c r="A46490" s="143"/>
    </row>
    <row r="46491" spans="1:1" hidden="1">
      <c r="A46491" s="143"/>
    </row>
    <row r="46492" spans="1:1" hidden="1">
      <c r="A46492" s="143"/>
    </row>
    <row r="46493" spans="1:1" hidden="1">
      <c r="A46493" s="143"/>
    </row>
    <row r="46494" spans="1:1" hidden="1">
      <c r="A46494" s="143"/>
    </row>
    <row r="46495" spans="1:1" hidden="1">
      <c r="A46495" s="143"/>
    </row>
    <row r="46496" spans="1:1" hidden="1">
      <c r="A46496" s="143"/>
    </row>
    <row r="46497" spans="1:1" hidden="1">
      <c r="A46497" s="143"/>
    </row>
    <row r="46498" spans="1:1" hidden="1">
      <c r="A46498" s="143"/>
    </row>
    <row r="46499" spans="1:1" hidden="1">
      <c r="A46499" s="143"/>
    </row>
    <row r="46500" spans="1:1" hidden="1">
      <c r="A46500" s="141"/>
    </row>
    <row r="46501" spans="1:1" hidden="1">
      <c r="A46501" s="141"/>
    </row>
    <row r="46502" spans="1:1" hidden="1">
      <c r="A46502" s="143"/>
    </row>
    <row r="46503" spans="1:1" hidden="1">
      <c r="A46503" s="143"/>
    </row>
    <row r="46504" spans="1:1" hidden="1">
      <c r="A46504" s="143"/>
    </row>
    <row r="46505" spans="1:1" ht="15.75" hidden="1">
      <c r="A46505" s="100"/>
    </row>
    <row r="46506" spans="1:1" hidden="1">
      <c r="A46506" s="143"/>
    </row>
    <row r="46507" spans="1:1" hidden="1">
      <c r="A46507" s="143"/>
    </row>
    <row r="46508" spans="1:1" hidden="1">
      <c r="A46508" s="143"/>
    </row>
    <row r="46509" spans="1:1" hidden="1">
      <c r="A46509" s="143"/>
    </row>
    <row r="46510" spans="1:1" hidden="1">
      <c r="A46510" s="143"/>
    </row>
    <row r="46511" spans="1:1" hidden="1">
      <c r="A46511" s="143"/>
    </row>
    <row r="46512" spans="1:1" hidden="1">
      <c r="A46512" s="143"/>
    </row>
    <row r="46513" spans="1:1" hidden="1">
      <c r="A46513" s="143"/>
    </row>
    <row r="46514" spans="1:1" hidden="1">
      <c r="A46514" s="143"/>
    </row>
    <row r="46515" spans="1:1" hidden="1">
      <c r="A46515" s="143"/>
    </row>
    <row r="46516" spans="1:1" hidden="1">
      <c r="A46516" s="143"/>
    </row>
    <row r="46517" spans="1:1" hidden="1">
      <c r="A46517" s="143"/>
    </row>
    <row r="46518" spans="1:1" hidden="1">
      <c r="A46518" s="143"/>
    </row>
    <row r="46519" spans="1:1" hidden="1">
      <c r="A46519" s="143"/>
    </row>
    <row r="46520" spans="1:1" hidden="1">
      <c r="A46520" s="164"/>
    </row>
    <row r="46521" spans="1:1" hidden="1">
      <c r="A46521" s="164"/>
    </row>
    <row r="46522" spans="1:1" hidden="1">
      <c r="A46522" s="143"/>
    </row>
    <row r="46523" spans="1:1" hidden="1">
      <c r="A46523" s="164"/>
    </row>
    <row r="46524" spans="1:1" hidden="1">
      <c r="A46524" s="164"/>
    </row>
    <row r="46525" spans="1:1" hidden="1">
      <c r="A46525" s="143"/>
    </row>
    <row r="46526" spans="1:1" hidden="1">
      <c r="A46526" s="143"/>
    </row>
    <row r="46527" spans="1:1" ht="13.5" hidden="1" thickBot="1">
      <c r="A46527" s="514"/>
    </row>
    <row r="46528" spans="1:1" hidden="1">
      <c r="A46528" s="164"/>
    </row>
    <row r="46529" spans="1:1" hidden="1">
      <c r="A46529" s="164"/>
    </row>
    <row r="46530" spans="1:1" hidden="1">
      <c r="A46530" s="522"/>
    </row>
    <row r="46531" spans="1:1" hidden="1">
      <c r="A46531" s="118"/>
    </row>
    <row r="46532" spans="1:1" hidden="1">
      <c r="A46532" s="118"/>
    </row>
    <row r="46533" spans="1:1" hidden="1">
      <c r="A46533" s="118"/>
    </row>
    <row r="46534" spans="1:1" ht="15.75" hidden="1">
      <c r="A46534" s="241"/>
    </row>
    <row r="46535" spans="1:1" ht="15.75" hidden="1">
      <c r="A46535" s="241"/>
    </row>
    <row r="46536" spans="1:1" ht="15.75" hidden="1">
      <c r="A46536" s="241"/>
    </row>
    <row r="46537" spans="1:1" ht="15.75" hidden="1">
      <c r="A46537" s="241"/>
    </row>
    <row r="46538" spans="1:1" ht="15.75" hidden="1">
      <c r="A46538" s="241"/>
    </row>
    <row r="46539" spans="1:1" ht="15.75" hidden="1">
      <c r="A46539" s="241"/>
    </row>
    <row r="46540" spans="1:1" ht="15.75" hidden="1">
      <c r="A46540" s="241"/>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21"/>
    </row>
    <row r="46564" spans="1:1" hidden="1">
      <c r="A46564" s="163"/>
    </row>
    <row r="46565" spans="1:1" hidden="1">
      <c r="A46565" s="143"/>
    </row>
    <row r="46566" spans="1:1" hidden="1">
      <c r="A46566" s="143"/>
    </row>
    <row r="46567" spans="1:1" hidden="1">
      <c r="A46567" s="143"/>
    </row>
    <row r="46568" spans="1:1" hidden="1">
      <c r="A46568" s="143"/>
    </row>
    <row r="46569" spans="1:1" hidden="1">
      <c r="A46569" s="143"/>
    </row>
    <row r="46570" spans="1:1" hidden="1">
      <c r="A46570" s="143"/>
    </row>
    <row r="46571" spans="1:1" hidden="1">
      <c r="A46571" s="143"/>
    </row>
    <row r="46572" spans="1:1" hidden="1">
      <c r="A46572" s="143"/>
    </row>
    <row r="46573" spans="1:1" hidden="1">
      <c r="A46573" s="143"/>
    </row>
    <row r="46574" spans="1:1" hidden="1">
      <c r="A46574" s="143"/>
    </row>
    <row r="46575" spans="1:1" hidden="1">
      <c r="A46575" s="143"/>
    </row>
    <row r="46576" spans="1:1" hidden="1">
      <c r="A46576" s="143"/>
    </row>
    <row r="46577" spans="1:1" hidden="1">
      <c r="A46577" s="143"/>
    </row>
    <row r="46578" spans="1:1" hidden="1">
      <c r="A46578" s="143"/>
    </row>
    <row r="46579" spans="1:1" hidden="1">
      <c r="A46579" s="143"/>
    </row>
    <row r="46580" spans="1:1" hidden="1">
      <c r="A46580" s="143"/>
    </row>
    <row r="46581" spans="1:1" hidden="1">
      <c r="A46581" s="143"/>
    </row>
    <row r="46582" spans="1:1" hidden="1">
      <c r="A46582" s="143"/>
    </row>
    <row r="46583" spans="1:1" hidden="1">
      <c r="A46583" s="164"/>
    </row>
    <row r="46584" spans="1:1" hidden="1">
      <c r="A46584" s="164"/>
    </row>
    <row r="46585" spans="1:1" hidden="1">
      <c r="A46585" s="164"/>
    </row>
    <row r="46586" spans="1:1" hidden="1">
      <c r="A46586" s="141"/>
    </row>
    <row r="46587" spans="1:1" hidden="1">
      <c r="A46587" s="141"/>
    </row>
    <row r="46588" spans="1:1" hidden="1">
      <c r="A46588" s="141"/>
    </row>
    <row r="46589" spans="1:1" hidden="1">
      <c r="A46589" s="143"/>
    </row>
    <row r="46590" spans="1:1" hidden="1">
      <c r="A46590" s="143"/>
    </row>
    <row r="46591" spans="1:1" hidden="1">
      <c r="A46591" s="143"/>
    </row>
    <row r="46592" spans="1:1" hidden="1">
      <c r="A46592" s="143"/>
    </row>
    <row r="46593" spans="1:1" hidden="1">
      <c r="A46593" s="143"/>
    </row>
    <row r="46594" spans="1:1" hidden="1">
      <c r="A46594" s="143"/>
    </row>
    <row r="46595" spans="1:1" hidden="1">
      <c r="A46595" s="143"/>
    </row>
    <row r="46596" spans="1:1" hidden="1">
      <c r="A46596" s="143"/>
    </row>
    <row r="46597" spans="1:1" hidden="1">
      <c r="A46597" s="143"/>
    </row>
    <row r="46598" spans="1:1" hidden="1">
      <c r="A46598" s="143"/>
    </row>
    <row r="46599" spans="1:1" hidden="1">
      <c r="A46599" s="143"/>
    </row>
    <row r="46600" spans="1:1" hidden="1">
      <c r="A46600" s="143"/>
    </row>
    <row r="46601" spans="1:1" hidden="1">
      <c r="A46601" s="141"/>
    </row>
    <row r="46602" spans="1:1" hidden="1">
      <c r="A46602" s="141"/>
    </row>
    <row r="46603" spans="1:1" hidden="1">
      <c r="A46603" s="143"/>
    </row>
    <row r="46604" spans="1:1" hidden="1">
      <c r="A46604" s="143"/>
    </row>
    <row r="46605" spans="1:1" hidden="1">
      <c r="A46605" s="143"/>
    </row>
    <row r="46606" spans="1:1" ht="15.75" hidden="1">
      <c r="A46606" s="100"/>
    </row>
    <row r="46607" spans="1:1" hidden="1">
      <c r="A46607" s="143"/>
    </row>
    <row r="46608" spans="1:1" hidden="1">
      <c r="A46608" s="143"/>
    </row>
    <row r="46609" spans="1:1" hidden="1">
      <c r="A46609" s="143"/>
    </row>
    <row r="46610" spans="1:1" hidden="1">
      <c r="A46610" s="143"/>
    </row>
    <row r="46611" spans="1:1" hidden="1">
      <c r="A46611" s="143"/>
    </row>
    <row r="46612" spans="1:1" hidden="1">
      <c r="A46612" s="143"/>
    </row>
    <row r="46613" spans="1:1" hidden="1">
      <c r="A46613" s="143"/>
    </row>
    <row r="46614" spans="1:1" hidden="1">
      <c r="A46614" s="143"/>
    </row>
    <row r="46615" spans="1:1" hidden="1">
      <c r="A46615" s="143"/>
    </row>
    <row r="46616" spans="1:1" hidden="1">
      <c r="A46616" s="143"/>
    </row>
    <row r="46617" spans="1:1" hidden="1">
      <c r="A46617" s="143"/>
    </row>
    <row r="46618" spans="1:1" hidden="1">
      <c r="A46618" s="143"/>
    </row>
    <row r="46619" spans="1:1" hidden="1">
      <c r="A46619" s="143"/>
    </row>
    <row r="46620" spans="1:1" hidden="1">
      <c r="A46620" s="143"/>
    </row>
    <row r="46621" spans="1:1" hidden="1">
      <c r="A46621" s="164"/>
    </row>
    <row r="46622" spans="1:1" hidden="1">
      <c r="A46622" s="164"/>
    </row>
    <row r="46623" spans="1:1" hidden="1">
      <c r="A46623" s="143"/>
    </row>
    <row r="46624" spans="1:1" hidden="1">
      <c r="A46624" s="164"/>
    </row>
    <row r="46625" spans="1:1" hidden="1">
      <c r="A46625" s="164"/>
    </row>
    <row r="46626" spans="1:1" hidden="1">
      <c r="A46626" s="143"/>
    </row>
    <row r="46627" spans="1:1" hidden="1">
      <c r="A46627" s="143"/>
    </row>
    <row r="46628" spans="1:1" ht="13.5" hidden="1" thickBot="1">
      <c r="A46628" s="514"/>
    </row>
    <row r="46629" spans="1:1" hidden="1">
      <c r="A46629" s="164"/>
    </row>
    <row r="46630" spans="1:1" hidden="1">
      <c r="A46630" s="164"/>
    </row>
    <row r="46631" spans="1:1" hidden="1">
      <c r="A46631" s="522"/>
    </row>
    <row r="46632" spans="1:1" hidden="1">
      <c r="A46632" s="118"/>
    </row>
    <row r="46633" spans="1:1" hidden="1">
      <c r="A46633" s="118"/>
    </row>
    <row r="46634" spans="1:1" hidden="1">
      <c r="A46634" s="118"/>
    </row>
    <row r="46635" spans="1:1" ht="15.75" hidden="1">
      <c r="A46635" s="241"/>
    </row>
    <row r="46636" spans="1:1" ht="15.75" hidden="1">
      <c r="A46636" s="241"/>
    </row>
    <row r="46637" spans="1:1" ht="15.75" hidden="1">
      <c r="A46637" s="241"/>
    </row>
    <row r="46638" spans="1:1" ht="15.75" hidden="1">
      <c r="A46638" s="241"/>
    </row>
    <row r="46639" spans="1:1" ht="15.75" hidden="1">
      <c r="A46639" s="241"/>
    </row>
    <row r="46640" spans="1:1" ht="15.75" hidden="1">
      <c r="A46640" s="241"/>
    </row>
    <row r="46641" spans="1:1" ht="15.75" hidden="1">
      <c r="A46641" s="241"/>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21"/>
    </row>
    <row r="46665" spans="1:1" hidden="1">
      <c r="A46665" s="163"/>
    </row>
    <row r="46666" spans="1:1" hidden="1">
      <c r="A46666" s="143"/>
    </row>
    <row r="46667" spans="1:1" hidden="1">
      <c r="A46667" s="143"/>
    </row>
    <row r="46668" spans="1:1" hidden="1">
      <c r="A46668" s="143"/>
    </row>
    <row r="46669" spans="1:1" hidden="1">
      <c r="A46669" s="143"/>
    </row>
    <row r="46670" spans="1:1" hidden="1">
      <c r="A46670" s="143"/>
    </row>
    <row r="46671" spans="1:1" hidden="1">
      <c r="A46671" s="143"/>
    </row>
    <row r="46672" spans="1:1" hidden="1">
      <c r="A46672" s="143"/>
    </row>
    <row r="46673" spans="1:1" hidden="1">
      <c r="A46673" s="143"/>
    </row>
    <row r="46674" spans="1:1" hidden="1">
      <c r="A46674" s="143"/>
    </row>
    <row r="46675" spans="1:1" hidden="1">
      <c r="A46675" s="143"/>
    </row>
    <row r="46676" spans="1:1" hidden="1">
      <c r="A46676" s="143"/>
    </row>
    <row r="46677" spans="1:1" hidden="1">
      <c r="A46677" s="143"/>
    </row>
    <row r="46678" spans="1:1" hidden="1">
      <c r="A46678" s="143"/>
    </row>
    <row r="46679" spans="1:1" hidden="1">
      <c r="A46679" s="143"/>
    </row>
    <row r="46680" spans="1:1" hidden="1">
      <c r="A46680" s="143"/>
    </row>
    <row r="46681" spans="1:1" hidden="1">
      <c r="A46681" s="143"/>
    </row>
    <row r="46682" spans="1:1" hidden="1">
      <c r="A46682" s="143"/>
    </row>
    <row r="46683" spans="1:1" hidden="1">
      <c r="A46683" s="143"/>
    </row>
    <row r="46684" spans="1:1" hidden="1">
      <c r="A46684" s="164"/>
    </row>
    <row r="46685" spans="1:1" hidden="1">
      <c r="A46685" s="164"/>
    </row>
    <row r="46686" spans="1:1" hidden="1">
      <c r="A46686" s="164"/>
    </row>
    <row r="46687" spans="1:1" hidden="1">
      <c r="A46687" s="141"/>
    </row>
    <row r="46688" spans="1:1" hidden="1">
      <c r="A46688" s="141"/>
    </row>
    <row r="46689" spans="1:1" hidden="1">
      <c r="A46689" s="141"/>
    </row>
    <row r="46690" spans="1:1" hidden="1">
      <c r="A46690" s="143"/>
    </row>
    <row r="46691" spans="1:1" hidden="1">
      <c r="A46691" s="143"/>
    </row>
    <row r="46692" spans="1:1" hidden="1">
      <c r="A46692" s="143"/>
    </row>
    <row r="46693" spans="1:1" hidden="1">
      <c r="A46693" s="143"/>
    </row>
    <row r="46694" spans="1:1" hidden="1">
      <c r="A46694" s="143"/>
    </row>
    <row r="46695" spans="1:1" hidden="1">
      <c r="A46695" s="143"/>
    </row>
    <row r="46696" spans="1:1" hidden="1">
      <c r="A46696" s="143"/>
    </row>
    <row r="46697" spans="1:1" hidden="1">
      <c r="A46697" s="143"/>
    </row>
    <row r="46698" spans="1:1" hidden="1">
      <c r="A46698" s="143"/>
    </row>
    <row r="46699" spans="1:1" hidden="1">
      <c r="A46699" s="143"/>
    </row>
    <row r="46700" spans="1:1" hidden="1">
      <c r="A46700" s="143"/>
    </row>
    <row r="46701" spans="1:1" hidden="1">
      <c r="A46701" s="143"/>
    </row>
    <row r="46702" spans="1:1" hidden="1">
      <c r="A46702" s="141"/>
    </row>
    <row r="46703" spans="1:1" hidden="1">
      <c r="A46703" s="141"/>
    </row>
    <row r="46704" spans="1:1" hidden="1">
      <c r="A46704" s="143"/>
    </row>
    <row r="46705" spans="1:1" hidden="1">
      <c r="A46705" s="143"/>
    </row>
    <row r="46706" spans="1:1" hidden="1">
      <c r="A46706" s="143"/>
    </row>
    <row r="46707" spans="1:1" ht="15.75" hidden="1">
      <c r="A46707" s="100"/>
    </row>
    <row r="46708" spans="1:1" hidden="1">
      <c r="A46708" s="143"/>
    </row>
    <row r="46709" spans="1:1" hidden="1">
      <c r="A46709" s="143"/>
    </row>
    <row r="46710" spans="1:1" hidden="1">
      <c r="A46710" s="143"/>
    </row>
    <row r="46711" spans="1:1" hidden="1">
      <c r="A46711" s="143"/>
    </row>
    <row r="46712" spans="1:1" hidden="1">
      <c r="A46712" s="143"/>
    </row>
    <row r="46713" spans="1:1" hidden="1">
      <c r="A46713" s="143"/>
    </row>
    <row r="46714" spans="1:1" hidden="1">
      <c r="A46714" s="143"/>
    </row>
    <row r="46715" spans="1:1" hidden="1">
      <c r="A46715" s="143"/>
    </row>
    <row r="46716" spans="1:1" hidden="1">
      <c r="A46716" s="143"/>
    </row>
    <row r="46717" spans="1:1" hidden="1">
      <c r="A46717" s="143"/>
    </row>
    <row r="46718" spans="1:1" hidden="1">
      <c r="A46718" s="143"/>
    </row>
    <row r="46719" spans="1:1" hidden="1">
      <c r="A46719" s="143"/>
    </row>
    <row r="46720" spans="1:1" hidden="1">
      <c r="A46720" s="143"/>
    </row>
    <row r="46721" spans="1:1" hidden="1">
      <c r="A46721" s="143"/>
    </row>
    <row r="46722" spans="1:1" hidden="1">
      <c r="A46722" s="164"/>
    </row>
    <row r="46723" spans="1:1" hidden="1">
      <c r="A46723" s="164"/>
    </row>
    <row r="46724" spans="1:1" hidden="1">
      <c r="A46724" s="143"/>
    </row>
    <row r="46725" spans="1:1" hidden="1">
      <c r="A46725" s="164"/>
    </row>
    <row r="46726" spans="1:1" hidden="1">
      <c r="A46726" s="164"/>
    </row>
    <row r="46727" spans="1:1" hidden="1">
      <c r="A46727" s="143"/>
    </row>
    <row r="46728" spans="1:1" hidden="1">
      <c r="A46728" s="143"/>
    </row>
    <row r="46729" spans="1:1" ht="13.5" hidden="1" thickBot="1">
      <c r="A46729" s="514"/>
    </row>
    <row r="46730" spans="1:1" hidden="1">
      <c r="A46730" s="164"/>
    </row>
    <row r="46731" spans="1:1" hidden="1">
      <c r="A46731" s="164"/>
    </row>
    <row r="46732" spans="1:1" hidden="1">
      <c r="A46732" s="522"/>
    </row>
    <row r="46733" spans="1:1" hidden="1">
      <c r="A46733" s="118"/>
    </row>
    <row r="46734" spans="1:1" hidden="1">
      <c r="A46734" s="118"/>
    </row>
    <row r="46735" spans="1:1" hidden="1">
      <c r="A46735" s="118"/>
    </row>
    <row r="46736" spans="1:1" ht="15.75" hidden="1">
      <c r="A46736" s="241"/>
    </row>
    <row r="46737" spans="1:1" ht="15.75" hidden="1">
      <c r="A46737" s="241"/>
    </row>
    <row r="46738" spans="1:1" ht="15.75" hidden="1">
      <c r="A46738" s="241"/>
    </row>
    <row r="46739" spans="1:1" ht="15.75" hidden="1">
      <c r="A46739" s="241"/>
    </row>
    <row r="46740" spans="1:1" ht="15.75" hidden="1">
      <c r="A46740" s="241"/>
    </row>
    <row r="46741" spans="1:1" ht="15.75" hidden="1">
      <c r="A46741" s="241"/>
    </row>
    <row r="46742" spans="1:1" ht="15.75" hidden="1">
      <c r="A46742" s="241"/>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21"/>
    </row>
    <row r="46766" spans="1:1" hidden="1">
      <c r="A46766" s="163"/>
    </row>
    <row r="46767" spans="1:1" hidden="1">
      <c r="A46767" s="143"/>
    </row>
    <row r="46768" spans="1:1" hidden="1">
      <c r="A46768" s="143"/>
    </row>
    <row r="46769" spans="1:1" hidden="1">
      <c r="A46769" s="143"/>
    </row>
    <row r="46770" spans="1:1" hidden="1">
      <c r="A46770" s="143"/>
    </row>
    <row r="46771" spans="1:1" hidden="1">
      <c r="A46771" s="143"/>
    </row>
    <row r="46772" spans="1:1" hidden="1">
      <c r="A46772" s="143"/>
    </row>
    <row r="46773" spans="1:1" hidden="1">
      <c r="A46773" s="143"/>
    </row>
    <row r="46774" spans="1:1" hidden="1">
      <c r="A46774" s="143"/>
    </row>
    <row r="46775" spans="1:1" hidden="1">
      <c r="A46775" s="143"/>
    </row>
    <row r="46776" spans="1:1" hidden="1">
      <c r="A46776" s="143"/>
    </row>
    <row r="46777" spans="1:1" hidden="1">
      <c r="A46777" s="143"/>
    </row>
    <row r="46778" spans="1:1" hidden="1">
      <c r="A46778" s="143"/>
    </row>
    <row r="46779" spans="1:1" hidden="1">
      <c r="A46779" s="143"/>
    </row>
    <row r="46780" spans="1:1" hidden="1">
      <c r="A46780" s="143"/>
    </row>
    <row r="46781" spans="1:1" hidden="1">
      <c r="A46781" s="143"/>
    </row>
    <row r="46782" spans="1:1" hidden="1">
      <c r="A46782" s="143"/>
    </row>
    <row r="46783" spans="1:1" hidden="1">
      <c r="A46783" s="143"/>
    </row>
    <row r="46784" spans="1:1" hidden="1">
      <c r="A46784" s="143"/>
    </row>
    <row r="46785" spans="1:1" hidden="1">
      <c r="A46785" s="164"/>
    </row>
    <row r="46786" spans="1:1" hidden="1">
      <c r="A46786" s="164"/>
    </row>
    <row r="46787" spans="1:1" hidden="1">
      <c r="A46787" s="164"/>
    </row>
    <row r="46788" spans="1:1" hidden="1">
      <c r="A46788" s="141"/>
    </row>
    <row r="46789" spans="1:1" hidden="1">
      <c r="A46789" s="141"/>
    </row>
    <row r="46790" spans="1:1" hidden="1">
      <c r="A46790" s="141"/>
    </row>
    <row r="46791" spans="1:1" hidden="1">
      <c r="A46791" s="143"/>
    </row>
    <row r="46792" spans="1:1" hidden="1">
      <c r="A46792" s="143"/>
    </row>
    <row r="46793" spans="1:1" hidden="1">
      <c r="A46793" s="143"/>
    </row>
    <row r="46794" spans="1:1" hidden="1">
      <c r="A46794" s="143"/>
    </row>
    <row r="46795" spans="1:1" hidden="1">
      <c r="A46795" s="143"/>
    </row>
    <row r="46796" spans="1:1" hidden="1">
      <c r="A46796" s="143"/>
    </row>
    <row r="46797" spans="1:1" hidden="1">
      <c r="A46797" s="143"/>
    </row>
    <row r="46798" spans="1:1" hidden="1">
      <c r="A46798" s="143"/>
    </row>
    <row r="46799" spans="1:1" hidden="1">
      <c r="A46799" s="143"/>
    </row>
    <row r="46800" spans="1:1" hidden="1">
      <c r="A46800" s="143"/>
    </row>
    <row r="46801" spans="1:1" hidden="1">
      <c r="A46801" s="143"/>
    </row>
    <row r="46802" spans="1:1" hidden="1">
      <c r="A46802" s="143"/>
    </row>
    <row r="46803" spans="1:1" hidden="1">
      <c r="A46803" s="141"/>
    </row>
    <row r="46804" spans="1:1" hidden="1">
      <c r="A46804" s="141"/>
    </row>
    <row r="46805" spans="1:1" hidden="1">
      <c r="A46805" s="143"/>
    </row>
    <row r="46806" spans="1:1" hidden="1">
      <c r="A46806" s="143"/>
    </row>
    <row r="46807" spans="1:1" hidden="1">
      <c r="A46807" s="143"/>
    </row>
    <row r="46808" spans="1:1" ht="15.75" hidden="1">
      <c r="A46808" s="100"/>
    </row>
    <row r="46809" spans="1:1" hidden="1">
      <c r="A46809" s="143"/>
    </row>
    <row r="46810" spans="1:1" hidden="1">
      <c r="A46810" s="143"/>
    </row>
    <row r="46811" spans="1:1" hidden="1">
      <c r="A46811" s="143"/>
    </row>
    <row r="46812" spans="1:1" hidden="1">
      <c r="A46812" s="143"/>
    </row>
    <row r="46813" spans="1:1" hidden="1">
      <c r="A46813" s="143"/>
    </row>
    <row r="46814" spans="1:1" hidden="1">
      <c r="A46814" s="143"/>
    </row>
    <row r="46815" spans="1:1" hidden="1">
      <c r="A46815" s="143"/>
    </row>
    <row r="46816" spans="1:1" hidden="1">
      <c r="A46816" s="143"/>
    </row>
    <row r="46817" spans="1:1" hidden="1">
      <c r="A46817" s="143"/>
    </row>
    <row r="46818" spans="1:1" hidden="1">
      <c r="A46818" s="143"/>
    </row>
    <row r="46819" spans="1:1" hidden="1">
      <c r="A46819" s="143"/>
    </row>
    <row r="46820" spans="1:1" hidden="1">
      <c r="A46820" s="143"/>
    </row>
    <row r="46821" spans="1:1" hidden="1">
      <c r="A46821" s="143"/>
    </row>
    <row r="46822" spans="1:1" hidden="1">
      <c r="A46822" s="143"/>
    </row>
    <row r="46823" spans="1:1" hidden="1">
      <c r="A46823" s="164"/>
    </row>
    <row r="46824" spans="1:1" hidden="1">
      <c r="A46824" s="164"/>
    </row>
    <row r="46825" spans="1:1" hidden="1">
      <c r="A46825" s="143"/>
    </row>
    <row r="46826" spans="1:1" hidden="1">
      <c r="A46826" s="164"/>
    </row>
    <row r="46827" spans="1:1" hidden="1">
      <c r="A46827" s="164"/>
    </row>
    <row r="46828" spans="1:1" hidden="1">
      <c r="A46828" s="143"/>
    </row>
    <row r="46829" spans="1:1" hidden="1">
      <c r="A46829" s="143"/>
    </row>
    <row r="46830" spans="1:1" ht="13.5" hidden="1" thickBot="1">
      <c r="A46830" s="514"/>
    </row>
    <row r="46831" spans="1:1" hidden="1">
      <c r="A46831" s="164"/>
    </row>
    <row r="46832" spans="1:1" hidden="1">
      <c r="A46832" s="164"/>
    </row>
    <row r="46833" spans="1:1" hidden="1">
      <c r="A46833" s="522"/>
    </row>
    <row r="46834" spans="1:1" hidden="1">
      <c r="A46834" s="118"/>
    </row>
    <row r="46835" spans="1:1" hidden="1">
      <c r="A46835" s="118"/>
    </row>
    <row r="46836" spans="1:1" hidden="1">
      <c r="A46836" s="118"/>
    </row>
    <row r="46837" spans="1:1" ht="15.75" hidden="1">
      <c r="A46837" s="241"/>
    </row>
    <row r="46838" spans="1:1" ht="15.75" hidden="1">
      <c r="A46838" s="241"/>
    </row>
    <row r="46839" spans="1:1" ht="15.75" hidden="1">
      <c r="A46839" s="241"/>
    </row>
    <row r="46840" spans="1:1" ht="15.75" hidden="1">
      <c r="A46840" s="241"/>
    </row>
    <row r="46841" spans="1:1" ht="15.75" hidden="1">
      <c r="A46841" s="241"/>
    </row>
    <row r="46842" spans="1:1" ht="15.75" hidden="1">
      <c r="A46842" s="241"/>
    </row>
    <row r="46843" spans="1:1" ht="15.75" hidden="1">
      <c r="A46843" s="241"/>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21"/>
    </row>
    <row r="46867" spans="1:1" hidden="1">
      <c r="A46867" s="163"/>
    </row>
    <row r="46868" spans="1:1" hidden="1">
      <c r="A46868" s="143"/>
    </row>
    <row r="46869" spans="1:1" hidden="1">
      <c r="A46869" s="143"/>
    </row>
    <row r="46870" spans="1:1" hidden="1">
      <c r="A46870" s="143"/>
    </row>
    <row r="46871" spans="1:1" hidden="1">
      <c r="A46871" s="143"/>
    </row>
    <row r="46872" spans="1:1" hidden="1">
      <c r="A46872" s="143"/>
    </row>
    <row r="46873" spans="1:1" hidden="1">
      <c r="A46873" s="143"/>
    </row>
    <row r="46874" spans="1:1" hidden="1">
      <c r="A46874" s="143"/>
    </row>
    <row r="46875" spans="1:1" hidden="1">
      <c r="A46875" s="143"/>
    </row>
    <row r="46876" spans="1:1" hidden="1">
      <c r="A46876" s="143"/>
    </row>
    <row r="46877" spans="1:1" hidden="1">
      <c r="A46877" s="143"/>
    </row>
    <row r="46878" spans="1:1" hidden="1">
      <c r="A46878" s="143"/>
    </row>
    <row r="46879" spans="1:1" hidden="1">
      <c r="A46879" s="143"/>
    </row>
    <row r="46880" spans="1:1" hidden="1">
      <c r="A46880" s="143"/>
    </row>
    <row r="46881" spans="1:1" hidden="1">
      <c r="A46881" s="143"/>
    </row>
    <row r="46882" spans="1:1" hidden="1">
      <c r="A46882" s="143"/>
    </row>
    <row r="46883" spans="1:1" hidden="1">
      <c r="A46883" s="143"/>
    </row>
    <row r="46884" spans="1:1" hidden="1">
      <c r="A46884" s="143"/>
    </row>
    <row r="46885" spans="1:1" hidden="1">
      <c r="A46885" s="143"/>
    </row>
    <row r="46886" spans="1:1" hidden="1">
      <c r="A46886" s="164"/>
    </row>
    <row r="46887" spans="1:1" hidden="1">
      <c r="A46887" s="164"/>
    </row>
    <row r="46888" spans="1:1" hidden="1">
      <c r="A46888" s="164"/>
    </row>
    <row r="46889" spans="1:1" hidden="1">
      <c r="A46889" s="141"/>
    </row>
    <row r="46890" spans="1:1" hidden="1">
      <c r="A46890" s="141"/>
    </row>
    <row r="46891" spans="1:1" hidden="1">
      <c r="A46891" s="141"/>
    </row>
    <row r="46892" spans="1:1" hidden="1">
      <c r="A46892" s="143"/>
    </row>
    <row r="46893" spans="1:1" hidden="1">
      <c r="A46893" s="143"/>
    </row>
    <row r="46894" spans="1:1" hidden="1">
      <c r="A46894" s="143"/>
    </row>
    <row r="46895" spans="1:1" hidden="1">
      <c r="A46895" s="143"/>
    </row>
    <row r="46896" spans="1:1" hidden="1">
      <c r="A46896" s="143"/>
    </row>
    <row r="46897" spans="1:1" hidden="1">
      <c r="A46897" s="143"/>
    </row>
    <row r="46898" spans="1:1" hidden="1">
      <c r="A46898" s="143"/>
    </row>
    <row r="46899" spans="1:1" hidden="1">
      <c r="A46899" s="143"/>
    </row>
    <row r="46900" spans="1:1" hidden="1">
      <c r="A46900" s="143"/>
    </row>
    <row r="46901" spans="1:1" hidden="1">
      <c r="A46901" s="143"/>
    </row>
    <row r="46902" spans="1:1" hidden="1">
      <c r="A46902" s="143"/>
    </row>
    <row r="46903" spans="1:1" hidden="1">
      <c r="A46903" s="143"/>
    </row>
    <row r="46904" spans="1:1" hidden="1">
      <c r="A46904" s="141"/>
    </row>
    <row r="46905" spans="1:1" hidden="1">
      <c r="A46905" s="141"/>
    </row>
    <row r="46906" spans="1:1" hidden="1">
      <c r="A46906" s="143"/>
    </row>
    <row r="46907" spans="1:1" hidden="1">
      <c r="A46907" s="143"/>
    </row>
    <row r="46908" spans="1:1" hidden="1">
      <c r="A46908" s="143"/>
    </row>
    <row r="46909" spans="1:1" ht="15.75" hidden="1">
      <c r="A46909" s="100"/>
    </row>
    <row r="46910" spans="1:1" hidden="1">
      <c r="A46910" s="143"/>
    </row>
    <row r="46911" spans="1:1" hidden="1">
      <c r="A46911" s="143"/>
    </row>
    <row r="46912" spans="1:1" hidden="1">
      <c r="A46912" s="143"/>
    </row>
    <row r="46913" spans="1:1" hidden="1">
      <c r="A46913" s="143"/>
    </row>
    <row r="46914" spans="1:1" hidden="1">
      <c r="A46914" s="143"/>
    </row>
    <row r="46915" spans="1:1" hidden="1">
      <c r="A46915" s="143"/>
    </row>
    <row r="46916" spans="1:1" hidden="1">
      <c r="A46916" s="143"/>
    </row>
    <row r="46917" spans="1:1" hidden="1">
      <c r="A46917" s="143"/>
    </row>
    <row r="46918" spans="1:1" hidden="1">
      <c r="A46918" s="143"/>
    </row>
    <row r="46919" spans="1:1" hidden="1">
      <c r="A46919" s="143"/>
    </row>
    <row r="46920" spans="1:1" hidden="1">
      <c r="A46920" s="143"/>
    </row>
    <row r="46921" spans="1:1" hidden="1">
      <c r="A46921" s="143"/>
    </row>
    <row r="46922" spans="1:1" hidden="1">
      <c r="A46922" s="143"/>
    </row>
    <row r="46923" spans="1:1" hidden="1">
      <c r="A46923" s="143"/>
    </row>
    <row r="46924" spans="1:1" hidden="1">
      <c r="A46924" s="164"/>
    </row>
    <row r="46925" spans="1:1" hidden="1">
      <c r="A46925" s="164"/>
    </row>
    <row r="46926" spans="1:1" hidden="1">
      <c r="A46926" s="143"/>
    </row>
    <row r="46927" spans="1:1" hidden="1">
      <c r="A46927" s="164"/>
    </row>
    <row r="46928" spans="1:1" hidden="1">
      <c r="A46928" s="164"/>
    </row>
    <row r="46929" spans="1:1" hidden="1">
      <c r="A46929" s="143"/>
    </row>
    <row r="46930" spans="1:1" hidden="1">
      <c r="A46930" s="143"/>
    </row>
    <row r="46931" spans="1:1" ht="13.5" hidden="1" thickBot="1">
      <c r="A46931" s="514"/>
    </row>
    <row r="46932" spans="1:1" hidden="1">
      <c r="A46932" s="164"/>
    </row>
    <row r="46933" spans="1:1" hidden="1">
      <c r="A46933" s="164"/>
    </row>
    <row r="46934" spans="1:1" hidden="1">
      <c r="A46934" s="522"/>
    </row>
    <row r="46935" spans="1:1" hidden="1">
      <c r="A46935" s="118"/>
    </row>
    <row r="46936" spans="1:1" hidden="1">
      <c r="A46936" s="118"/>
    </row>
    <row r="46937" spans="1:1" hidden="1">
      <c r="A46937" s="118"/>
    </row>
    <row r="46938" spans="1:1" ht="15.75" hidden="1">
      <c r="A46938" s="241"/>
    </row>
    <row r="46939" spans="1:1" ht="15.75" hidden="1">
      <c r="A46939" s="241"/>
    </row>
    <row r="46940" spans="1:1" ht="15.75" hidden="1">
      <c r="A46940" s="241"/>
    </row>
    <row r="46941" spans="1:1" ht="15.75" hidden="1">
      <c r="A46941" s="241"/>
    </row>
    <row r="46942" spans="1:1" ht="15.75" hidden="1">
      <c r="A46942" s="241"/>
    </row>
    <row r="46943" spans="1:1" ht="15.75" hidden="1">
      <c r="A46943" s="241"/>
    </row>
    <row r="46944" spans="1:1" ht="15.75" hidden="1">
      <c r="A46944" s="241"/>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21"/>
    </row>
    <row r="46968" spans="1:1" hidden="1">
      <c r="A46968" s="163"/>
    </row>
    <row r="46969" spans="1:1" hidden="1">
      <c r="A46969" s="143"/>
    </row>
    <row r="46970" spans="1:1" hidden="1">
      <c r="A46970" s="143"/>
    </row>
    <row r="46971" spans="1:1" hidden="1">
      <c r="A46971" s="143"/>
    </row>
    <row r="46972" spans="1:1" hidden="1">
      <c r="A46972" s="143"/>
    </row>
    <row r="46973" spans="1:1" hidden="1">
      <c r="A46973" s="143"/>
    </row>
    <row r="46974" spans="1:1" hidden="1">
      <c r="A46974" s="143"/>
    </row>
    <row r="46975" spans="1:1" hidden="1">
      <c r="A46975" s="143"/>
    </row>
    <row r="46976" spans="1:1" hidden="1">
      <c r="A46976" s="143"/>
    </row>
    <row r="46977" spans="1:1" hidden="1">
      <c r="A46977" s="143"/>
    </row>
    <row r="46978" spans="1:1" hidden="1">
      <c r="A46978" s="143"/>
    </row>
    <row r="46979" spans="1:1" hidden="1">
      <c r="A46979" s="143"/>
    </row>
    <row r="46980" spans="1:1" hidden="1">
      <c r="A46980" s="143"/>
    </row>
    <row r="46981" spans="1:1" hidden="1">
      <c r="A46981" s="143"/>
    </row>
    <row r="46982" spans="1:1" hidden="1">
      <c r="A46982" s="143"/>
    </row>
    <row r="46983" spans="1:1" hidden="1">
      <c r="A46983" s="143"/>
    </row>
    <row r="46984" spans="1:1" hidden="1">
      <c r="A46984" s="143"/>
    </row>
    <row r="46985" spans="1:1" hidden="1">
      <c r="A46985" s="143"/>
    </row>
    <row r="46986" spans="1:1" hidden="1">
      <c r="A46986" s="143"/>
    </row>
    <row r="46987" spans="1:1" hidden="1">
      <c r="A46987" s="164"/>
    </row>
    <row r="46988" spans="1:1" hidden="1">
      <c r="A46988" s="164"/>
    </row>
    <row r="46989" spans="1:1" hidden="1">
      <c r="A46989" s="164"/>
    </row>
    <row r="46990" spans="1:1" hidden="1">
      <c r="A46990" s="141"/>
    </row>
    <row r="46991" spans="1:1" hidden="1">
      <c r="A46991" s="141"/>
    </row>
    <row r="46992" spans="1:1" hidden="1">
      <c r="A46992" s="141"/>
    </row>
    <row r="46993" spans="1:1" hidden="1">
      <c r="A46993" s="143"/>
    </row>
    <row r="46994" spans="1:1" hidden="1">
      <c r="A46994" s="143"/>
    </row>
    <row r="46995" spans="1:1" hidden="1">
      <c r="A46995" s="143"/>
    </row>
    <row r="46996" spans="1:1" hidden="1">
      <c r="A46996" s="143"/>
    </row>
    <row r="46997" spans="1:1" hidden="1">
      <c r="A46997" s="143"/>
    </row>
    <row r="46998" spans="1:1" hidden="1">
      <c r="A46998" s="143"/>
    </row>
    <row r="46999" spans="1:1" hidden="1">
      <c r="A46999" s="143"/>
    </row>
    <row r="47000" spans="1:1" hidden="1">
      <c r="A47000" s="143"/>
    </row>
    <row r="47001" spans="1:1" hidden="1">
      <c r="A47001" s="143"/>
    </row>
    <row r="47002" spans="1:1" hidden="1">
      <c r="A47002" s="143"/>
    </row>
    <row r="47003" spans="1:1" hidden="1">
      <c r="A47003" s="143"/>
    </row>
    <row r="47004" spans="1:1" hidden="1">
      <c r="A47004" s="143"/>
    </row>
    <row r="47005" spans="1:1" hidden="1">
      <c r="A47005" s="141"/>
    </row>
    <row r="47006" spans="1:1" hidden="1">
      <c r="A47006" s="141"/>
    </row>
    <row r="47007" spans="1:1" hidden="1">
      <c r="A47007" s="143"/>
    </row>
    <row r="47008" spans="1:1" hidden="1">
      <c r="A47008" s="143"/>
    </row>
    <row r="47009" spans="1:1" hidden="1">
      <c r="A47009" s="143"/>
    </row>
    <row r="47010" spans="1:1" ht="15.75" hidden="1">
      <c r="A47010" s="100"/>
    </row>
    <row r="47011" spans="1:1" hidden="1">
      <c r="A47011" s="143"/>
    </row>
    <row r="47012" spans="1:1" hidden="1">
      <c r="A47012" s="143"/>
    </row>
    <row r="47013" spans="1:1" hidden="1">
      <c r="A47013" s="143"/>
    </row>
    <row r="47014" spans="1:1" hidden="1">
      <c r="A47014" s="143"/>
    </row>
    <row r="47015" spans="1:1" hidden="1">
      <c r="A47015" s="143"/>
    </row>
    <row r="47016" spans="1:1" hidden="1">
      <c r="A47016" s="143"/>
    </row>
    <row r="47017" spans="1:1" hidden="1">
      <c r="A47017" s="143"/>
    </row>
    <row r="47018" spans="1:1" hidden="1">
      <c r="A47018" s="143"/>
    </row>
    <row r="47019" spans="1:1" hidden="1">
      <c r="A47019" s="143"/>
    </row>
    <row r="47020" spans="1:1" hidden="1">
      <c r="A47020" s="143"/>
    </row>
    <row r="47021" spans="1:1" hidden="1">
      <c r="A47021" s="143"/>
    </row>
    <row r="47022" spans="1:1" hidden="1">
      <c r="A47022" s="143"/>
    </row>
    <row r="47023" spans="1:1" hidden="1">
      <c r="A47023" s="143"/>
    </row>
    <row r="47024" spans="1:1" hidden="1">
      <c r="A47024" s="143"/>
    </row>
    <row r="47025" spans="1:1" hidden="1">
      <c r="A47025" s="164"/>
    </row>
    <row r="47026" spans="1:1" hidden="1">
      <c r="A47026" s="164"/>
    </row>
    <row r="47027" spans="1:1" hidden="1">
      <c r="A47027" s="143"/>
    </row>
    <row r="47028" spans="1:1" hidden="1">
      <c r="A47028" s="164"/>
    </row>
    <row r="47029" spans="1:1" hidden="1">
      <c r="A47029" s="164"/>
    </row>
    <row r="47030" spans="1:1" hidden="1">
      <c r="A47030" s="143"/>
    </row>
    <row r="47031" spans="1:1" hidden="1">
      <c r="A47031" s="143"/>
    </row>
    <row r="47032" spans="1:1" ht="13.5" hidden="1" thickBot="1">
      <c r="A47032" s="514"/>
    </row>
    <row r="47033" spans="1:1" hidden="1">
      <c r="A47033" s="164"/>
    </row>
    <row r="47034" spans="1:1" hidden="1">
      <c r="A47034" s="164"/>
    </row>
    <row r="47035" spans="1:1" hidden="1">
      <c r="A47035" s="522"/>
    </row>
    <row r="47036" spans="1:1" hidden="1">
      <c r="A47036" s="118"/>
    </row>
    <row r="47037" spans="1:1" hidden="1">
      <c r="A47037" s="118"/>
    </row>
    <row r="47038" spans="1:1" hidden="1">
      <c r="A47038" s="118"/>
    </row>
    <row r="47039" spans="1:1" ht="15.75" hidden="1">
      <c r="A47039" s="241"/>
    </row>
    <row r="47040" spans="1:1" ht="15.75" hidden="1">
      <c r="A47040" s="241"/>
    </row>
    <row r="47041" spans="1:1" ht="15.75" hidden="1">
      <c r="A47041" s="241"/>
    </row>
    <row r="47042" spans="1:1" ht="15.75" hidden="1">
      <c r="A47042" s="241"/>
    </row>
    <row r="47043" spans="1:1" ht="15.75" hidden="1">
      <c r="A47043" s="241"/>
    </row>
    <row r="47044" spans="1:1" ht="15.75" hidden="1">
      <c r="A47044" s="241"/>
    </row>
    <row r="47045" spans="1:1" ht="15.75" hidden="1">
      <c r="A47045" s="241"/>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21"/>
    </row>
    <row r="47069" spans="1:1" hidden="1">
      <c r="A47069" s="163"/>
    </row>
    <row r="47070" spans="1:1" hidden="1">
      <c r="A47070" s="143"/>
    </row>
    <row r="47071" spans="1:1" hidden="1">
      <c r="A47071" s="143"/>
    </row>
    <row r="47072" spans="1:1" hidden="1">
      <c r="A47072" s="143"/>
    </row>
    <row r="47073" spans="1:1" hidden="1">
      <c r="A47073" s="143"/>
    </row>
    <row r="47074" spans="1:1" hidden="1">
      <c r="A47074" s="143"/>
    </row>
    <row r="47075" spans="1:1" hidden="1">
      <c r="A47075" s="143"/>
    </row>
    <row r="47076" spans="1:1" hidden="1">
      <c r="A47076" s="143"/>
    </row>
    <row r="47077" spans="1:1" hidden="1">
      <c r="A47077" s="143"/>
    </row>
    <row r="47078" spans="1:1" hidden="1">
      <c r="A47078" s="143"/>
    </row>
    <row r="47079" spans="1:1" hidden="1">
      <c r="A47079" s="143"/>
    </row>
    <row r="47080" spans="1:1" hidden="1">
      <c r="A47080" s="143"/>
    </row>
    <row r="47081" spans="1:1" hidden="1">
      <c r="A47081" s="143"/>
    </row>
    <row r="47082" spans="1:1" hidden="1">
      <c r="A47082" s="143"/>
    </row>
    <row r="47083" spans="1:1" hidden="1">
      <c r="A47083" s="143"/>
    </row>
    <row r="47084" spans="1:1" hidden="1">
      <c r="A47084" s="143"/>
    </row>
    <row r="47085" spans="1:1" hidden="1">
      <c r="A47085" s="143"/>
    </row>
    <row r="47086" spans="1:1" hidden="1">
      <c r="A47086" s="143"/>
    </row>
    <row r="47087" spans="1:1" hidden="1">
      <c r="A47087" s="143"/>
    </row>
    <row r="47088" spans="1:1" hidden="1">
      <c r="A47088" s="164"/>
    </row>
    <row r="47089" spans="1:1" hidden="1">
      <c r="A47089" s="164"/>
    </row>
    <row r="47090" spans="1:1" hidden="1">
      <c r="A47090" s="164"/>
    </row>
    <row r="47091" spans="1:1" hidden="1">
      <c r="A47091" s="141"/>
    </row>
    <row r="47092" spans="1:1" hidden="1">
      <c r="A47092" s="141"/>
    </row>
    <row r="47093" spans="1:1" hidden="1">
      <c r="A47093" s="141"/>
    </row>
    <row r="47094" spans="1:1" hidden="1">
      <c r="A47094" s="143"/>
    </row>
    <row r="47095" spans="1:1" hidden="1">
      <c r="A47095" s="143"/>
    </row>
    <row r="47096" spans="1:1" hidden="1">
      <c r="A47096" s="143"/>
    </row>
    <row r="47097" spans="1:1" hidden="1">
      <c r="A47097" s="143"/>
    </row>
    <row r="47098" spans="1:1" hidden="1">
      <c r="A47098" s="143"/>
    </row>
    <row r="47099" spans="1:1" hidden="1">
      <c r="A47099" s="143"/>
    </row>
    <row r="47100" spans="1:1" hidden="1">
      <c r="A47100" s="143"/>
    </row>
    <row r="47101" spans="1:1" hidden="1">
      <c r="A47101" s="143"/>
    </row>
    <row r="47102" spans="1:1" hidden="1">
      <c r="A47102" s="143"/>
    </row>
    <row r="47103" spans="1:1" hidden="1">
      <c r="A47103" s="143"/>
    </row>
    <row r="47104" spans="1:1" hidden="1">
      <c r="A47104" s="143"/>
    </row>
    <row r="47105" spans="1:1" hidden="1">
      <c r="A47105" s="143"/>
    </row>
    <row r="47106" spans="1:1" hidden="1">
      <c r="A47106" s="141"/>
    </row>
    <row r="47107" spans="1:1" hidden="1">
      <c r="A47107" s="141"/>
    </row>
    <row r="47108" spans="1:1" hidden="1">
      <c r="A47108" s="143"/>
    </row>
    <row r="47109" spans="1:1" hidden="1">
      <c r="A47109" s="143"/>
    </row>
    <row r="47110" spans="1:1" hidden="1">
      <c r="A47110" s="143"/>
    </row>
    <row r="47111" spans="1:1" ht="15.75" hidden="1">
      <c r="A47111" s="100"/>
    </row>
    <row r="47112" spans="1:1" hidden="1">
      <c r="A47112" s="143"/>
    </row>
    <row r="47113" spans="1:1" hidden="1">
      <c r="A47113" s="143"/>
    </row>
    <row r="47114" spans="1:1" hidden="1">
      <c r="A47114" s="143"/>
    </row>
    <row r="47115" spans="1:1" hidden="1">
      <c r="A47115" s="143"/>
    </row>
    <row r="47116" spans="1:1" hidden="1">
      <c r="A47116" s="143"/>
    </row>
    <row r="47117" spans="1:1" hidden="1">
      <c r="A47117" s="143"/>
    </row>
    <row r="47118" spans="1:1" hidden="1">
      <c r="A47118" s="143"/>
    </row>
    <row r="47119" spans="1:1" hidden="1">
      <c r="A47119" s="143"/>
    </row>
    <row r="47120" spans="1:1" hidden="1">
      <c r="A47120" s="143"/>
    </row>
    <row r="47121" spans="1:1" hidden="1">
      <c r="A47121" s="143"/>
    </row>
    <row r="47122" spans="1:1" hidden="1">
      <c r="A47122" s="143"/>
    </row>
    <row r="47123" spans="1:1" hidden="1">
      <c r="A47123" s="143"/>
    </row>
    <row r="47124" spans="1:1" hidden="1">
      <c r="A47124" s="143"/>
    </row>
    <row r="47125" spans="1:1" hidden="1">
      <c r="A47125" s="143"/>
    </row>
    <row r="47126" spans="1:1" hidden="1">
      <c r="A47126" s="164"/>
    </row>
    <row r="47127" spans="1:1" hidden="1">
      <c r="A47127" s="164"/>
    </row>
    <row r="47128" spans="1:1" hidden="1">
      <c r="A47128" s="143"/>
    </row>
    <row r="47129" spans="1:1" hidden="1">
      <c r="A47129" s="164"/>
    </row>
    <row r="47130" spans="1:1" hidden="1">
      <c r="A47130" s="164"/>
    </row>
    <row r="47131" spans="1:1" hidden="1">
      <c r="A47131" s="143"/>
    </row>
    <row r="47132" spans="1:1" hidden="1">
      <c r="A47132" s="143"/>
    </row>
    <row r="47133" spans="1:1" ht="13.5" hidden="1" thickBot="1">
      <c r="A47133" s="514"/>
    </row>
    <row r="47134" spans="1:1" hidden="1">
      <c r="A47134" s="164"/>
    </row>
    <row r="47135" spans="1:1" hidden="1">
      <c r="A47135" s="164"/>
    </row>
    <row r="47136" spans="1:1" hidden="1">
      <c r="A47136" s="522"/>
    </row>
    <row r="47137" spans="1:1" hidden="1">
      <c r="A47137" s="118"/>
    </row>
    <row r="47138" spans="1:1" hidden="1">
      <c r="A47138" s="118"/>
    </row>
    <row r="47139" spans="1:1" hidden="1">
      <c r="A47139" s="118"/>
    </row>
    <row r="47140" spans="1:1" ht="15.75" hidden="1">
      <c r="A47140" s="241"/>
    </row>
    <row r="47141" spans="1:1" ht="15.75" hidden="1">
      <c r="A47141" s="241"/>
    </row>
    <row r="47142" spans="1:1" ht="15.75" hidden="1">
      <c r="A47142" s="241"/>
    </row>
    <row r="47143" spans="1:1" ht="15.75" hidden="1">
      <c r="A47143" s="241"/>
    </row>
    <row r="47144" spans="1:1" ht="15.75" hidden="1">
      <c r="A47144" s="241"/>
    </row>
    <row r="47145" spans="1:1" ht="15.75" hidden="1">
      <c r="A47145" s="241"/>
    </row>
    <row r="47146" spans="1:1" ht="15.75" hidden="1">
      <c r="A47146" s="241"/>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21"/>
    </row>
    <row r="47170" spans="1:1" hidden="1">
      <c r="A47170" s="163"/>
    </row>
    <row r="47171" spans="1:1" hidden="1">
      <c r="A47171" s="143"/>
    </row>
    <row r="47172" spans="1:1" hidden="1">
      <c r="A47172" s="143"/>
    </row>
    <row r="47173" spans="1:1" hidden="1">
      <c r="A47173" s="143"/>
    </row>
    <row r="47174" spans="1:1" hidden="1">
      <c r="A47174" s="143"/>
    </row>
    <row r="47175" spans="1:1" hidden="1">
      <c r="A47175" s="143"/>
    </row>
    <row r="47176" spans="1:1" hidden="1">
      <c r="A47176" s="143"/>
    </row>
    <row r="47177" spans="1:1" hidden="1">
      <c r="A47177" s="143"/>
    </row>
    <row r="47178" spans="1:1" hidden="1">
      <c r="A47178" s="143"/>
    </row>
    <row r="47179" spans="1:1" hidden="1">
      <c r="A47179" s="143"/>
    </row>
    <row r="47180" spans="1:1" hidden="1">
      <c r="A47180" s="143"/>
    </row>
    <row r="47181" spans="1:1" hidden="1">
      <c r="A47181" s="143"/>
    </row>
    <row r="47182" spans="1:1" hidden="1">
      <c r="A47182" s="143"/>
    </row>
    <row r="47183" spans="1:1" hidden="1">
      <c r="A47183" s="143"/>
    </row>
    <row r="47184" spans="1:1" hidden="1">
      <c r="A47184" s="143"/>
    </row>
    <row r="47185" spans="1:1" hidden="1">
      <c r="A47185" s="143"/>
    </row>
    <row r="47186" spans="1:1" hidden="1">
      <c r="A47186" s="143"/>
    </row>
    <row r="47187" spans="1:1" hidden="1">
      <c r="A47187" s="143"/>
    </row>
    <row r="47188" spans="1:1" hidden="1">
      <c r="A47188" s="143"/>
    </row>
    <row r="47189" spans="1:1" hidden="1">
      <c r="A47189" s="164"/>
    </row>
    <row r="47190" spans="1:1" hidden="1">
      <c r="A47190" s="164"/>
    </row>
    <row r="47191" spans="1:1" hidden="1">
      <c r="A47191" s="164"/>
    </row>
    <row r="47192" spans="1:1" hidden="1">
      <c r="A47192" s="141"/>
    </row>
    <row r="47193" spans="1:1" hidden="1">
      <c r="A47193" s="141"/>
    </row>
    <row r="47194" spans="1:1" hidden="1">
      <c r="A47194" s="141"/>
    </row>
    <row r="47195" spans="1:1" hidden="1">
      <c r="A47195" s="143"/>
    </row>
    <row r="47196" spans="1:1" hidden="1">
      <c r="A47196" s="143"/>
    </row>
    <row r="47197" spans="1:1" hidden="1">
      <c r="A47197" s="143"/>
    </row>
    <row r="47198" spans="1:1" hidden="1">
      <c r="A47198" s="143"/>
    </row>
    <row r="47199" spans="1:1" hidden="1">
      <c r="A47199" s="143"/>
    </row>
    <row r="47200" spans="1:1" hidden="1">
      <c r="A47200" s="143"/>
    </row>
    <row r="47201" spans="1:1" hidden="1">
      <c r="A47201" s="143"/>
    </row>
    <row r="47202" spans="1:1" hidden="1">
      <c r="A47202" s="143"/>
    </row>
    <row r="47203" spans="1:1" hidden="1">
      <c r="A47203" s="143"/>
    </row>
    <row r="47204" spans="1:1" hidden="1">
      <c r="A47204" s="143"/>
    </row>
    <row r="47205" spans="1:1" hidden="1">
      <c r="A47205" s="143"/>
    </row>
    <row r="47206" spans="1:1" hidden="1">
      <c r="A47206" s="143"/>
    </row>
    <row r="47207" spans="1:1" hidden="1">
      <c r="A47207" s="141"/>
    </row>
    <row r="47208" spans="1:1" hidden="1">
      <c r="A47208" s="141"/>
    </row>
    <row r="47209" spans="1:1" hidden="1">
      <c r="A47209" s="143"/>
    </row>
    <row r="47210" spans="1:1" hidden="1">
      <c r="A47210" s="143"/>
    </row>
    <row r="47211" spans="1:1" hidden="1">
      <c r="A47211" s="143"/>
    </row>
    <row r="47212" spans="1:1" ht="15.75" hidden="1">
      <c r="A47212" s="100"/>
    </row>
    <row r="47213" spans="1:1" hidden="1">
      <c r="A47213" s="143"/>
    </row>
    <row r="47214" spans="1:1" hidden="1">
      <c r="A47214" s="143"/>
    </row>
    <row r="47215" spans="1:1" hidden="1">
      <c r="A47215" s="143"/>
    </row>
    <row r="47216" spans="1:1" hidden="1">
      <c r="A47216" s="143"/>
    </row>
    <row r="47217" spans="1:1" hidden="1">
      <c r="A47217" s="143"/>
    </row>
    <row r="47218" spans="1:1" hidden="1">
      <c r="A47218" s="143"/>
    </row>
    <row r="47219" spans="1:1" hidden="1">
      <c r="A47219" s="143"/>
    </row>
    <row r="47220" spans="1:1" hidden="1">
      <c r="A47220" s="143"/>
    </row>
    <row r="47221" spans="1:1" hidden="1">
      <c r="A47221" s="143"/>
    </row>
    <row r="47222" spans="1:1" hidden="1">
      <c r="A47222" s="143"/>
    </row>
    <row r="47223" spans="1:1" hidden="1">
      <c r="A47223" s="143"/>
    </row>
    <row r="47224" spans="1:1" hidden="1">
      <c r="A47224" s="143"/>
    </row>
    <row r="47225" spans="1:1" hidden="1">
      <c r="A47225" s="143"/>
    </row>
    <row r="47226" spans="1:1" hidden="1">
      <c r="A47226" s="143"/>
    </row>
    <row r="47227" spans="1:1" hidden="1">
      <c r="A47227" s="164"/>
    </row>
    <row r="47228" spans="1:1" hidden="1">
      <c r="A47228" s="164"/>
    </row>
    <row r="47229" spans="1:1" hidden="1">
      <c r="A47229" s="143"/>
    </row>
    <row r="47230" spans="1:1" hidden="1">
      <c r="A47230" s="164"/>
    </row>
    <row r="47231" spans="1:1" hidden="1">
      <c r="A47231" s="164"/>
    </row>
    <row r="47232" spans="1:1" hidden="1">
      <c r="A47232" s="143"/>
    </row>
    <row r="47233" spans="1:1" hidden="1">
      <c r="A47233" s="143"/>
    </row>
    <row r="47234" spans="1:1" ht="13.5" hidden="1" thickBot="1">
      <c r="A47234" s="514"/>
    </row>
    <row r="47235" spans="1:1" hidden="1">
      <c r="A47235" s="164"/>
    </row>
    <row r="47236" spans="1:1" hidden="1">
      <c r="A47236" s="164"/>
    </row>
    <row r="47237" spans="1:1" hidden="1">
      <c r="A47237" s="522"/>
    </row>
    <row r="47238" spans="1:1" hidden="1">
      <c r="A47238" s="118"/>
    </row>
    <row r="47239" spans="1:1" hidden="1">
      <c r="A47239" s="118"/>
    </row>
    <row r="47240" spans="1:1" hidden="1">
      <c r="A47240" s="118"/>
    </row>
    <row r="47241" spans="1:1" ht="15.75" hidden="1">
      <c r="A47241" s="241"/>
    </row>
    <row r="47242" spans="1:1" ht="15.75" hidden="1">
      <c r="A47242" s="241"/>
    </row>
    <row r="47243" spans="1:1" ht="15.75" hidden="1">
      <c r="A47243" s="241"/>
    </row>
    <row r="47244" spans="1:1" ht="15.75" hidden="1">
      <c r="A47244" s="241"/>
    </row>
    <row r="47245" spans="1:1" ht="15.75" hidden="1">
      <c r="A47245" s="241"/>
    </row>
    <row r="47246" spans="1:1" ht="15.75" hidden="1">
      <c r="A47246" s="241"/>
    </row>
    <row r="47247" spans="1:1" ht="15.75" hidden="1">
      <c r="A47247" s="241"/>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21"/>
    </row>
    <row r="47271" spans="1:1" hidden="1">
      <c r="A47271" s="163"/>
    </row>
    <row r="47272" spans="1:1" hidden="1">
      <c r="A47272" s="143"/>
    </row>
    <row r="47273" spans="1:1" hidden="1">
      <c r="A47273" s="143"/>
    </row>
    <row r="47274" spans="1:1" hidden="1">
      <c r="A47274" s="143"/>
    </row>
    <row r="47275" spans="1:1" hidden="1">
      <c r="A47275" s="143"/>
    </row>
    <row r="47276" spans="1:1" hidden="1">
      <c r="A47276" s="143"/>
    </row>
    <row r="47277" spans="1:1" hidden="1">
      <c r="A47277" s="143"/>
    </row>
    <row r="47278" spans="1:1" hidden="1">
      <c r="A47278" s="143"/>
    </row>
    <row r="47279" spans="1:1" hidden="1">
      <c r="A47279" s="143"/>
    </row>
    <row r="47280" spans="1:1" hidden="1">
      <c r="A47280" s="143"/>
    </row>
    <row r="47281" spans="1:1" hidden="1">
      <c r="A47281" s="143"/>
    </row>
    <row r="47282" spans="1:1" hidden="1">
      <c r="A47282" s="143"/>
    </row>
    <row r="47283" spans="1:1" hidden="1">
      <c r="A47283" s="143"/>
    </row>
    <row r="47284" spans="1:1" hidden="1">
      <c r="A47284" s="143"/>
    </row>
    <row r="47285" spans="1:1" hidden="1">
      <c r="A47285" s="143"/>
    </row>
    <row r="47286" spans="1:1" hidden="1">
      <c r="A47286" s="143"/>
    </row>
    <row r="47287" spans="1:1" hidden="1">
      <c r="A47287" s="143"/>
    </row>
    <row r="47288" spans="1:1" hidden="1">
      <c r="A47288" s="143"/>
    </row>
    <row r="47289" spans="1:1" hidden="1">
      <c r="A47289" s="143"/>
    </row>
    <row r="47290" spans="1:1" hidden="1">
      <c r="A47290" s="164"/>
    </row>
    <row r="47291" spans="1:1" hidden="1">
      <c r="A47291" s="164"/>
    </row>
    <row r="47292" spans="1:1" hidden="1">
      <c r="A47292" s="164"/>
    </row>
    <row r="47293" spans="1:1" hidden="1">
      <c r="A47293" s="141"/>
    </row>
    <row r="47294" spans="1:1" hidden="1">
      <c r="A47294" s="141"/>
    </row>
    <row r="47295" spans="1:1" hidden="1">
      <c r="A47295" s="141"/>
    </row>
    <row r="47296" spans="1:1" hidden="1">
      <c r="A47296" s="143"/>
    </row>
    <row r="47297" spans="1:1" hidden="1">
      <c r="A47297" s="143"/>
    </row>
    <row r="47298" spans="1:1" hidden="1">
      <c r="A47298" s="143"/>
    </row>
    <row r="47299" spans="1:1" hidden="1">
      <c r="A47299" s="143"/>
    </row>
    <row r="47300" spans="1:1" hidden="1">
      <c r="A47300" s="143"/>
    </row>
    <row r="47301" spans="1:1" hidden="1">
      <c r="A47301" s="143"/>
    </row>
    <row r="47302" spans="1:1" hidden="1">
      <c r="A47302" s="143"/>
    </row>
    <row r="47303" spans="1:1" hidden="1">
      <c r="A47303" s="143"/>
    </row>
    <row r="47304" spans="1:1" hidden="1">
      <c r="A47304" s="143"/>
    </row>
    <row r="47305" spans="1:1" hidden="1">
      <c r="A47305" s="143"/>
    </row>
    <row r="47306" spans="1:1" hidden="1">
      <c r="A47306" s="143"/>
    </row>
    <row r="47307" spans="1:1" hidden="1">
      <c r="A47307" s="143"/>
    </row>
    <row r="47308" spans="1:1" hidden="1">
      <c r="A47308" s="141"/>
    </row>
    <row r="47309" spans="1:1" hidden="1">
      <c r="A47309" s="141"/>
    </row>
    <row r="47310" spans="1:1" hidden="1">
      <c r="A47310" s="143"/>
    </row>
    <row r="47311" spans="1:1" hidden="1">
      <c r="A47311" s="143"/>
    </row>
    <row r="47312" spans="1:1" hidden="1">
      <c r="A47312" s="143"/>
    </row>
    <row r="47313" spans="1:1" ht="15.75" hidden="1">
      <c r="A47313" s="100"/>
    </row>
    <row r="47314" spans="1:1" hidden="1">
      <c r="A47314" s="143"/>
    </row>
    <row r="47315" spans="1:1" hidden="1">
      <c r="A47315" s="143"/>
    </row>
    <row r="47316" spans="1:1" hidden="1">
      <c r="A47316" s="143"/>
    </row>
    <row r="47317" spans="1:1" hidden="1">
      <c r="A47317" s="143"/>
    </row>
    <row r="47318" spans="1:1" hidden="1">
      <c r="A47318" s="143"/>
    </row>
    <row r="47319" spans="1:1" hidden="1">
      <c r="A47319" s="143"/>
    </row>
    <row r="47320" spans="1:1" hidden="1">
      <c r="A47320" s="143"/>
    </row>
    <row r="47321" spans="1:1" hidden="1">
      <c r="A47321" s="143"/>
    </row>
    <row r="47322" spans="1:1" hidden="1">
      <c r="A47322" s="143"/>
    </row>
    <row r="47323" spans="1:1" hidden="1">
      <c r="A47323" s="143"/>
    </row>
    <row r="47324" spans="1:1" hidden="1">
      <c r="A47324" s="143"/>
    </row>
    <row r="47325" spans="1:1" hidden="1">
      <c r="A47325" s="143"/>
    </row>
    <row r="47326" spans="1:1" hidden="1">
      <c r="A47326" s="143"/>
    </row>
    <row r="47327" spans="1:1" hidden="1">
      <c r="A47327" s="143"/>
    </row>
    <row r="47328" spans="1:1" hidden="1">
      <c r="A47328" s="164"/>
    </row>
    <row r="47329" spans="1:1" hidden="1">
      <c r="A47329" s="164"/>
    </row>
    <row r="47330" spans="1:1" hidden="1">
      <c r="A47330" s="143"/>
    </row>
    <row r="47331" spans="1:1" hidden="1">
      <c r="A47331" s="164"/>
    </row>
    <row r="47332" spans="1:1" hidden="1">
      <c r="A47332" s="164"/>
    </row>
    <row r="47333" spans="1:1" hidden="1">
      <c r="A47333" s="143"/>
    </row>
    <row r="47334" spans="1:1" hidden="1">
      <c r="A47334" s="143"/>
    </row>
    <row r="47335" spans="1:1" ht="13.5" hidden="1" thickBot="1">
      <c r="A47335" s="514"/>
    </row>
    <row r="47336" spans="1:1" hidden="1">
      <c r="A47336" s="164"/>
    </row>
    <row r="47337" spans="1:1" hidden="1">
      <c r="A47337" s="164"/>
    </row>
    <row r="47338" spans="1:1" hidden="1">
      <c r="A47338" s="522"/>
    </row>
    <row r="47339" spans="1:1" hidden="1">
      <c r="A47339" s="118"/>
    </row>
    <row r="47340" spans="1:1" hidden="1">
      <c r="A47340" s="118"/>
    </row>
    <row r="47341" spans="1:1" hidden="1">
      <c r="A47341" s="118"/>
    </row>
    <row r="47342" spans="1:1" ht="15.75" hidden="1">
      <c r="A47342" s="241"/>
    </row>
    <row r="47343" spans="1:1" ht="15.75" hidden="1">
      <c r="A47343" s="241"/>
    </row>
    <row r="47344" spans="1:1" ht="15.75" hidden="1">
      <c r="A47344" s="241"/>
    </row>
    <row r="47345" spans="1:1" ht="15.75" hidden="1">
      <c r="A47345" s="241"/>
    </row>
    <row r="47346" spans="1:1" ht="15.75" hidden="1">
      <c r="A47346" s="241"/>
    </row>
    <row r="47347" spans="1:1" ht="15.75" hidden="1">
      <c r="A47347" s="241"/>
    </row>
    <row r="47348" spans="1:1" ht="15.75" hidden="1">
      <c r="A47348" s="241"/>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21"/>
    </row>
    <row r="47372" spans="1:1" hidden="1">
      <c r="A47372" s="163"/>
    </row>
    <row r="47373" spans="1:1" hidden="1">
      <c r="A47373" s="143"/>
    </row>
    <row r="47374" spans="1:1" hidden="1">
      <c r="A47374" s="143"/>
    </row>
    <row r="47375" spans="1:1" hidden="1">
      <c r="A47375" s="143"/>
    </row>
    <row r="47376" spans="1:1" hidden="1">
      <c r="A47376" s="143"/>
    </row>
    <row r="47377" spans="1:1" hidden="1">
      <c r="A47377" s="143"/>
    </row>
    <row r="47378" spans="1:1" hidden="1">
      <c r="A47378" s="143"/>
    </row>
    <row r="47379" spans="1:1" hidden="1">
      <c r="A47379" s="143"/>
    </row>
    <row r="47380" spans="1:1" hidden="1">
      <c r="A47380" s="143"/>
    </row>
    <row r="47381" spans="1:1" hidden="1">
      <c r="A47381" s="143"/>
    </row>
    <row r="47382" spans="1:1" hidden="1">
      <c r="A47382" s="143"/>
    </row>
    <row r="47383" spans="1:1" hidden="1">
      <c r="A47383" s="143"/>
    </row>
    <row r="47384" spans="1:1" hidden="1">
      <c r="A47384" s="143"/>
    </row>
    <row r="47385" spans="1:1" hidden="1">
      <c r="A47385" s="143"/>
    </row>
    <row r="47386" spans="1:1" hidden="1">
      <c r="A47386" s="143"/>
    </row>
    <row r="47387" spans="1:1" hidden="1">
      <c r="A47387" s="143"/>
    </row>
    <row r="47388" spans="1:1" hidden="1">
      <c r="A47388" s="143"/>
    </row>
    <row r="47389" spans="1:1" hidden="1">
      <c r="A47389" s="143"/>
    </row>
    <row r="47390" spans="1:1" hidden="1">
      <c r="A47390" s="143"/>
    </row>
    <row r="47391" spans="1:1" hidden="1">
      <c r="A47391" s="164"/>
    </row>
    <row r="47392" spans="1:1" hidden="1">
      <c r="A47392" s="164"/>
    </row>
    <row r="47393" spans="1:1" hidden="1">
      <c r="A47393" s="164"/>
    </row>
    <row r="47394" spans="1:1" hidden="1">
      <c r="A47394" s="141"/>
    </row>
    <row r="47395" spans="1:1" hidden="1">
      <c r="A47395" s="141"/>
    </row>
    <row r="47396" spans="1:1" hidden="1">
      <c r="A47396" s="141"/>
    </row>
    <row r="47397" spans="1:1" hidden="1">
      <c r="A47397" s="143"/>
    </row>
    <row r="47398" spans="1:1" hidden="1">
      <c r="A47398" s="143"/>
    </row>
    <row r="47399" spans="1:1" hidden="1">
      <c r="A47399" s="143"/>
    </row>
    <row r="47400" spans="1:1" hidden="1">
      <c r="A47400" s="143"/>
    </row>
    <row r="47401" spans="1:1" hidden="1">
      <c r="A47401" s="143"/>
    </row>
    <row r="47402" spans="1:1" hidden="1">
      <c r="A47402" s="143"/>
    </row>
    <row r="47403" spans="1:1" hidden="1">
      <c r="A47403" s="143"/>
    </row>
    <row r="47404" spans="1:1" hidden="1">
      <c r="A47404" s="143"/>
    </row>
    <row r="47405" spans="1:1" hidden="1">
      <c r="A47405" s="143"/>
    </row>
    <row r="47406" spans="1:1" hidden="1">
      <c r="A47406" s="143"/>
    </row>
    <row r="47407" spans="1:1" hidden="1">
      <c r="A47407" s="143"/>
    </row>
    <row r="47408" spans="1:1" hidden="1">
      <c r="A47408" s="143"/>
    </row>
    <row r="47409" spans="1:1" hidden="1">
      <c r="A47409" s="141"/>
    </row>
    <row r="47410" spans="1:1" hidden="1">
      <c r="A47410" s="141"/>
    </row>
    <row r="47411" spans="1:1" hidden="1">
      <c r="A47411" s="143"/>
    </row>
    <row r="47412" spans="1:1" hidden="1">
      <c r="A47412" s="143"/>
    </row>
    <row r="47413" spans="1:1" hidden="1">
      <c r="A47413" s="143"/>
    </row>
    <row r="47414" spans="1:1" ht="15.75" hidden="1">
      <c r="A47414" s="100"/>
    </row>
    <row r="47415" spans="1:1" hidden="1">
      <c r="A47415" s="143"/>
    </row>
    <row r="47416" spans="1:1" hidden="1">
      <c r="A47416" s="143"/>
    </row>
    <row r="47417" spans="1:1" hidden="1">
      <c r="A47417" s="143"/>
    </row>
    <row r="47418" spans="1:1" hidden="1">
      <c r="A47418" s="143"/>
    </row>
    <row r="47419" spans="1:1" hidden="1">
      <c r="A47419" s="143"/>
    </row>
    <row r="47420" spans="1:1" hidden="1">
      <c r="A47420" s="143"/>
    </row>
    <row r="47421" spans="1:1" hidden="1">
      <c r="A47421" s="143"/>
    </row>
    <row r="47422" spans="1:1" hidden="1">
      <c r="A47422" s="143"/>
    </row>
    <row r="47423" spans="1:1" hidden="1">
      <c r="A47423" s="143"/>
    </row>
    <row r="47424" spans="1:1" hidden="1">
      <c r="A47424" s="143"/>
    </row>
    <row r="47425" spans="1:1" hidden="1">
      <c r="A47425" s="143"/>
    </row>
    <row r="47426" spans="1:1" hidden="1">
      <c r="A47426" s="143"/>
    </row>
    <row r="47427" spans="1:1" hidden="1">
      <c r="A47427" s="143"/>
    </row>
    <row r="47428" spans="1:1" hidden="1">
      <c r="A47428" s="143"/>
    </row>
    <row r="47429" spans="1:1" hidden="1">
      <c r="A47429" s="164"/>
    </row>
    <row r="47430" spans="1:1" hidden="1">
      <c r="A47430" s="164"/>
    </row>
    <row r="47431" spans="1:1" hidden="1">
      <c r="A47431" s="143"/>
    </row>
    <row r="47432" spans="1:1" hidden="1">
      <c r="A47432" s="164"/>
    </row>
    <row r="47433" spans="1:1" hidden="1">
      <c r="A47433" s="164"/>
    </row>
    <row r="47434" spans="1:1" hidden="1">
      <c r="A47434" s="143"/>
    </row>
    <row r="47435" spans="1:1" hidden="1">
      <c r="A47435" s="143"/>
    </row>
    <row r="47436" spans="1:1" ht="13.5" hidden="1" thickBot="1">
      <c r="A47436" s="514"/>
    </row>
    <row r="47437" spans="1:1" hidden="1">
      <c r="A47437" s="164"/>
    </row>
    <row r="47438" spans="1:1" hidden="1">
      <c r="A47438" s="164"/>
    </row>
    <row r="47439" spans="1:1" hidden="1">
      <c r="A47439" s="522"/>
    </row>
    <row r="47440" spans="1:1" hidden="1">
      <c r="A47440" s="118"/>
    </row>
    <row r="47441" spans="1:1" hidden="1">
      <c r="A47441" s="118"/>
    </row>
    <row r="47442" spans="1:1" hidden="1">
      <c r="A47442" s="118"/>
    </row>
    <row r="47443" spans="1:1" ht="15.75" hidden="1">
      <c r="A47443" s="241"/>
    </row>
    <row r="47444" spans="1:1" ht="15.75" hidden="1">
      <c r="A47444" s="241"/>
    </row>
    <row r="47445" spans="1:1" ht="15.75" hidden="1">
      <c r="A47445" s="241"/>
    </row>
    <row r="47446" spans="1:1" ht="15.75" hidden="1">
      <c r="A47446" s="241"/>
    </row>
    <row r="47447" spans="1:1" ht="15.75" hidden="1">
      <c r="A47447" s="241"/>
    </row>
    <row r="47448" spans="1:1" ht="15.75" hidden="1">
      <c r="A47448" s="241"/>
    </row>
    <row r="47449" spans="1:1" ht="15.75" hidden="1">
      <c r="A47449" s="241"/>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21"/>
    </row>
    <row r="47473" spans="1:1" hidden="1">
      <c r="A47473" s="163"/>
    </row>
    <row r="47474" spans="1:1" hidden="1">
      <c r="A47474" s="143"/>
    </row>
    <row r="47475" spans="1:1" hidden="1">
      <c r="A47475" s="143"/>
    </row>
    <row r="47476" spans="1:1" hidden="1">
      <c r="A47476" s="143"/>
    </row>
    <row r="47477" spans="1:1" hidden="1">
      <c r="A47477" s="143"/>
    </row>
    <row r="47478" spans="1:1" hidden="1">
      <c r="A47478" s="143"/>
    </row>
    <row r="47479" spans="1:1" hidden="1">
      <c r="A47479" s="143"/>
    </row>
    <row r="47480" spans="1:1" hidden="1">
      <c r="A47480" s="143"/>
    </row>
    <row r="47481" spans="1:1" hidden="1">
      <c r="A47481" s="143"/>
    </row>
    <row r="47482" spans="1:1" hidden="1">
      <c r="A47482" s="143"/>
    </row>
    <row r="47483" spans="1:1" hidden="1">
      <c r="A47483" s="143"/>
    </row>
    <row r="47484" spans="1:1" hidden="1">
      <c r="A47484" s="143"/>
    </row>
    <row r="47485" spans="1:1" hidden="1">
      <c r="A47485" s="143"/>
    </row>
    <row r="47486" spans="1:1" hidden="1">
      <c r="A47486" s="143"/>
    </row>
    <row r="47487" spans="1:1" hidden="1">
      <c r="A47487" s="143"/>
    </row>
    <row r="47488" spans="1:1" hidden="1">
      <c r="A47488" s="143"/>
    </row>
    <row r="47489" spans="1:1" hidden="1">
      <c r="A47489" s="143"/>
    </row>
    <row r="47490" spans="1:1" hidden="1">
      <c r="A47490" s="143"/>
    </row>
    <row r="47491" spans="1:1" hidden="1">
      <c r="A47491" s="143"/>
    </row>
    <row r="47492" spans="1:1" hidden="1">
      <c r="A47492" s="164"/>
    </row>
    <row r="47493" spans="1:1" hidden="1">
      <c r="A47493" s="164"/>
    </row>
    <row r="47494" spans="1:1" hidden="1">
      <c r="A47494" s="164"/>
    </row>
    <row r="47495" spans="1:1" hidden="1">
      <c r="A47495" s="141"/>
    </row>
    <row r="47496" spans="1:1" hidden="1">
      <c r="A47496" s="141"/>
    </row>
    <row r="47497" spans="1:1" hidden="1">
      <c r="A47497" s="141"/>
    </row>
    <row r="47498" spans="1:1" hidden="1">
      <c r="A47498" s="143"/>
    </row>
    <row r="47499" spans="1:1" hidden="1">
      <c r="A47499" s="143"/>
    </row>
    <row r="47500" spans="1:1" hidden="1">
      <c r="A47500" s="143"/>
    </row>
    <row r="47501" spans="1:1" hidden="1">
      <c r="A47501" s="143"/>
    </row>
    <row r="47502" spans="1:1" hidden="1">
      <c r="A47502" s="143"/>
    </row>
    <row r="47503" spans="1:1" hidden="1">
      <c r="A47503" s="143"/>
    </row>
    <row r="47504" spans="1:1" hidden="1">
      <c r="A47504" s="143"/>
    </row>
    <row r="47505" spans="1:1" hidden="1">
      <c r="A47505" s="143"/>
    </row>
    <row r="47506" spans="1:1" hidden="1">
      <c r="A47506" s="143"/>
    </row>
    <row r="47507" spans="1:1" hidden="1">
      <c r="A47507" s="143"/>
    </row>
    <row r="47508" spans="1:1" hidden="1">
      <c r="A47508" s="143"/>
    </row>
    <row r="47509" spans="1:1" hidden="1">
      <c r="A47509" s="143"/>
    </row>
    <row r="47510" spans="1:1" hidden="1">
      <c r="A47510" s="141"/>
    </row>
    <row r="47511" spans="1:1" hidden="1">
      <c r="A47511" s="141"/>
    </row>
    <row r="47512" spans="1:1" hidden="1">
      <c r="A47512" s="143"/>
    </row>
    <row r="47513" spans="1:1" hidden="1">
      <c r="A47513" s="143"/>
    </row>
    <row r="47514" spans="1:1" hidden="1">
      <c r="A47514" s="143"/>
    </row>
    <row r="47515" spans="1:1" ht="15.75" hidden="1">
      <c r="A47515" s="100"/>
    </row>
    <row r="47516" spans="1:1" hidden="1">
      <c r="A47516" s="143"/>
    </row>
    <row r="47517" spans="1:1" hidden="1">
      <c r="A47517" s="143"/>
    </row>
    <row r="47518" spans="1:1" hidden="1">
      <c r="A47518" s="143"/>
    </row>
    <row r="47519" spans="1:1" hidden="1">
      <c r="A47519" s="143"/>
    </row>
    <row r="47520" spans="1:1" hidden="1">
      <c r="A47520" s="143"/>
    </row>
    <row r="47521" spans="1:1" hidden="1">
      <c r="A47521" s="143"/>
    </row>
    <row r="47522" spans="1:1" hidden="1">
      <c r="A47522" s="143"/>
    </row>
    <row r="47523" spans="1:1" hidden="1">
      <c r="A47523" s="143"/>
    </row>
    <row r="47524" spans="1:1" hidden="1">
      <c r="A47524" s="143"/>
    </row>
    <row r="47525" spans="1:1" hidden="1">
      <c r="A47525" s="143"/>
    </row>
    <row r="47526" spans="1:1" hidden="1">
      <c r="A47526" s="143"/>
    </row>
    <row r="47527" spans="1:1" hidden="1">
      <c r="A47527" s="143"/>
    </row>
    <row r="47528" spans="1:1" hidden="1">
      <c r="A47528" s="143"/>
    </row>
    <row r="47529" spans="1:1" hidden="1">
      <c r="A47529" s="143"/>
    </row>
    <row r="47530" spans="1:1" hidden="1">
      <c r="A47530" s="164"/>
    </row>
    <row r="47531" spans="1:1" hidden="1">
      <c r="A47531" s="164"/>
    </row>
    <row r="47532" spans="1:1" hidden="1">
      <c r="A47532" s="143"/>
    </row>
    <row r="47533" spans="1:1" hidden="1">
      <c r="A47533" s="164"/>
    </row>
    <row r="47534" spans="1:1" hidden="1">
      <c r="A47534" s="164"/>
    </row>
    <row r="47535" spans="1:1" hidden="1">
      <c r="A47535" s="143"/>
    </row>
    <row r="47536" spans="1:1" hidden="1">
      <c r="A47536" s="143"/>
    </row>
    <row r="47537" spans="1:1" ht="13.5" hidden="1" thickBot="1">
      <c r="A47537" s="514"/>
    </row>
    <row r="47538" spans="1:1" hidden="1">
      <c r="A47538" s="164"/>
    </row>
    <row r="47539" spans="1:1" hidden="1">
      <c r="A47539" s="164"/>
    </row>
    <row r="47540" spans="1:1" hidden="1">
      <c r="A47540" s="522"/>
    </row>
    <row r="47541" spans="1:1" hidden="1">
      <c r="A47541" s="118"/>
    </row>
    <row r="47542" spans="1:1" hidden="1">
      <c r="A47542" s="118"/>
    </row>
    <row r="47543" spans="1:1" hidden="1">
      <c r="A47543" s="118"/>
    </row>
    <row r="47544" spans="1:1" ht="15.75" hidden="1">
      <c r="A47544" s="241"/>
    </row>
    <row r="47545" spans="1:1" ht="15.75" hidden="1">
      <c r="A47545" s="241"/>
    </row>
    <row r="47546" spans="1:1" ht="15.75" hidden="1">
      <c r="A47546" s="241"/>
    </row>
    <row r="47547" spans="1:1" ht="15.75" hidden="1">
      <c r="A47547" s="241"/>
    </row>
    <row r="47548" spans="1:1" ht="15.75" hidden="1">
      <c r="A47548" s="241"/>
    </row>
    <row r="47549" spans="1:1" ht="15.75" hidden="1">
      <c r="A47549" s="241"/>
    </row>
    <row r="47550" spans="1:1" ht="15.75" hidden="1">
      <c r="A47550" s="241"/>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21"/>
    </row>
    <row r="47574" spans="1:1" hidden="1">
      <c r="A47574" s="163"/>
    </row>
    <row r="47575" spans="1:1" hidden="1">
      <c r="A47575" s="143"/>
    </row>
    <row r="47576" spans="1:1" hidden="1">
      <c r="A47576" s="143"/>
    </row>
    <row r="47577" spans="1:1" hidden="1">
      <c r="A47577" s="143"/>
    </row>
    <row r="47578" spans="1:1" hidden="1">
      <c r="A47578" s="143"/>
    </row>
    <row r="47579" spans="1:1" hidden="1">
      <c r="A47579" s="143"/>
    </row>
    <row r="47580" spans="1:1" hidden="1">
      <c r="A47580" s="143"/>
    </row>
    <row r="47581" spans="1:1" hidden="1">
      <c r="A47581" s="143"/>
    </row>
    <row r="47582" spans="1:1" hidden="1">
      <c r="A47582" s="143"/>
    </row>
    <row r="47583" spans="1:1" hidden="1">
      <c r="A47583" s="143"/>
    </row>
    <row r="47584" spans="1:1" hidden="1">
      <c r="A47584" s="143"/>
    </row>
    <row r="47585" spans="1:1" hidden="1">
      <c r="A47585" s="143"/>
    </row>
    <row r="47586" spans="1:1" hidden="1">
      <c r="A47586" s="143"/>
    </row>
    <row r="47587" spans="1:1" hidden="1">
      <c r="A47587" s="143"/>
    </row>
    <row r="47588" spans="1:1" hidden="1">
      <c r="A47588" s="143"/>
    </row>
    <row r="47589" spans="1:1" hidden="1">
      <c r="A47589" s="143"/>
    </row>
    <row r="47590" spans="1:1" hidden="1">
      <c r="A47590" s="143"/>
    </row>
    <row r="47591" spans="1:1" hidden="1">
      <c r="A47591" s="143"/>
    </row>
    <row r="47592" spans="1:1" hidden="1">
      <c r="A47592" s="143"/>
    </row>
    <row r="47593" spans="1:1" hidden="1">
      <c r="A47593" s="164"/>
    </row>
    <row r="47594" spans="1:1" hidden="1">
      <c r="A47594" s="164"/>
    </row>
    <row r="47595" spans="1:1" hidden="1">
      <c r="A47595" s="164"/>
    </row>
    <row r="47596" spans="1:1" hidden="1">
      <c r="A47596" s="141"/>
    </row>
    <row r="47597" spans="1:1" hidden="1">
      <c r="A47597" s="141"/>
    </row>
    <row r="47598" spans="1:1" hidden="1">
      <c r="A47598" s="141"/>
    </row>
    <row r="47599" spans="1:1" hidden="1">
      <c r="A47599" s="143"/>
    </row>
    <row r="47600" spans="1:1" hidden="1">
      <c r="A47600" s="143"/>
    </row>
    <row r="47601" spans="1:1" hidden="1">
      <c r="A47601" s="143"/>
    </row>
    <row r="47602" spans="1:1" hidden="1">
      <c r="A47602" s="143"/>
    </row>
    <row r="47603" spans="1:1" hidden="1">
      <c r="A47603" s="143"/>
    </row>
    <row r="47604" spans="1:1" hidden="1">
      <c r="A47604" s="143"/>
    </row>
    <row r="47605" spans="1:1" hidden="1">
      <c r="A47605" s="143"/>
    </row>
    <row r="47606" spans="1:1" hidden="1">
      <c r="A47606" s="143"/>
    </row>
    <row r="47607" spans="1:1" hidden="1">
      <c r="A47607" s="143"/>
    </row>
    <row r="47608" spans="1:1" hidden="1">
      <c r="A47608" s="143"/>
    </row>
    <row r="47609" spans="1:1" hidden="1">
      <c r="A47609" s="143"/>
    </row>
    <row r="47610" spans="1:1" hidden="1">
      <c r="A47610" s="143"/>
    </row>
    <row r="47611" spans="1:1" hidden="1">
      <c r="A47611" s="141"/>
    </row>
    <row r="47612" spans="1:1" hidden="1">
      <c r="A47612" s="141"/>
    </row>
    <row r="47613" spans="1:1" hidden="1">
      <c r="A47613" s="143"/>
    </row>
    <row r="47614" spans="1:1" hidden="1">
      <c r="A47614" s="143"/>
    </row>
    <row r="47615" spans="1:1" hidden="1">
      <c r="A47615" s="143"/>
    </row>
    <row r="47616" spans="1:1" ht="15.75" hidden="1">
      <c r="A47616" s="100"/>
    </row>
    <row r="47617" spans="1:1" hidden="1">
      <c r="A47617" s="143"/>
    </row>
    <row r="47618" spans="1:1" hidden="1">
      <c r="A47618" s="143"/>
    </row>
    <row r="47619" spans="1:1" hidden="1">
      <c r="A47619" s="143"/>
    </row>
    <row r="47620" spans="1:1" hidden="1">
      <c r="A47620" s="143"/>
    </row>
    <row r="47621" spans="1:1" hidden="1">
      <c r="A47621" s="143"/>
    </row>
    <row r="47622" spans="1:1" hidden="1">
      <c r="A47622" s="143"/>
    </row>
    <row r="47623" spans="1:1" hidden="1">
      <c r="A47623" s="143"/>
    </row>
    <row r="47624" spans="1:1" hidden="1">
      <c r="A47624" s="143"/>
    </row>
    <row r="47625" spans="1:1" hidden="1">
      <c r="A47625" s="143"/>
    </row>
    <row r="47626" spans="1:1" hidden="1">
      <c r="A47626" s="143"/>
    </row>
    <row r="47627" spans="1:1" hidden="1">
      <c r="A47627" s="143"/>
    </row>
    <row r="47628" spans="1:1" hidden="1">
      <c r="A47628" s="143"/>
    </row>
    <row r="47629" spans="1:1" hidden="1">
      <c r="A47629" s="143"/>
    </row>
    <row r="47630" spans="1:1" hidden="1">
      <c r="A47630" s="143"/>
    </row>
    <row r="47631" spans="1:1" hidden="1">
      <c r="A47631" s="164"/>
    </row>
    <row r="47632" spans="1:1" hidden="1">
      <c r="A47632" s="164"/>
    </row>
    <row r="47633" spans="1:1" hidden="1">
      <c r="A47633" s="143"/>
    </row>
    <row r="47634" spans="1:1" hidden="1">
      <c r="A47634" s="164"/>
    </row>
    <row r="47635" spans="1:1" hidden="1">
      <c r="A47635" s="164"/>
    </row>
    <row r="47636" spans="1:1" hidden="1">
      <c r="A47636" s="143"/>
    </row>
    <row r="47637" spans="1:1" hidden="1">
      <c r="A47637" s="143"/>
    </row>
    <row r="47638" spans="1:1" ht="13.5" hidden="1" thickBot="1">
      <c r="A47638" s="514"/>
    </row>
    <row r="47639" spans="1:1" hidden="1">
      <c r="A47639" s="164"/>
    </row>
    <row r="47640" spans="1:1" hidden="1">
      <c r="A47640" s="164"/>
    </row>
    <row r="47641" spans="1:1" hidden="1">
      <c r="A47641" s="522"/>
    </row>
    <row r="47642" spans="1:1" hidden="1">
      <c r="A47642" s="118"/>
    </row>
    <row r="47643" spans="1:1" hidden="1">
      <c r="A47643" s="118"/>
    </row>
    <row r="47644" spans="1:1" hidden="1">
      <c r="A47644" s="118"/>
    </row>
    <row r="47645" spans="1:1" ht="15.75" hidden="1">
      <c r="A47645" s="241"/>
    </row>
    <row r="47646" spans="1:1" ht="15.75" hidden="1">
      <c r="A47646" s="241"/>
    </row>
    <row r="47647" spans="1:1" ht="15.75" hidden="1">
      <c r="A47647" s="241"/>
    </row>
    <row r="47648" spans="1:1" ht="15.75" hidden="1">
      <c r="A47648" s="241"/>
    </row>
    <row r="47649" spans="1:1" ht="15.75" hidden="1">
      <c r="A47649" s="241"/>
    </row>
    <row r="47650" spans="1:1" ht="15.75" hidden="1">
      <c r="A47650" s="241"/>
    </row>
    <row r="47651" spans="1:1" ht="15.75" hidden="1">
      <c r="A47651" s="241"/>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21"/>
    </row>
    <row r="47675" spans="1:1" hidden="1">
      <c r="A47675" s="163"/>
    </row>
    <row r="47676" spans="1:1" hidden="1">
      <c r="A47676" s="143"/>
    </row>
    <row r="47677" spans="1:1" hidden="1">
      <c r="A47677" s="143"/>
    </row>
    <row r="47678" spans="1:1" hidden="1">
      <c r="A47678" s="143"/>
    </row>
    <row r="47679" spans="1:1" hidden="1">
      <c r="A47679" s="143"/>
    </row>
    <row r="47680" spans="1:1" hidden="1">
      <c r="A47680" s="143"/>
    </row>
    <row r="47681" spans="1:1" hidden="1">
      <c r="A47681" s="143"/>
    </row>
    <row r="47682" spans="1:1" hidden="1">
      <c r="A47682" s="143"/>
    </row>
    <row r="47683" spans="1:1" hidden="1">
      <c r="A47683" s="143"/>
    </row>
    <row r="47684" spans="1:1" hidden="1">
      <c r="A47684" s="143"/>
    </row>
    <row r="47685" spans="1:1" hidden="1">
      <c r="A47685" s="143"/>
    </row>
    <row r="47686" spans="1:1" hidden="1">
      <c r="A47686" s="143"/>
    </row>
    <row r="47687" spans="1:1" hidden="1">
      <c r="A47687" s="143"/>
    </row>
    <row r="47688" spans="1:1" hidden="1">
      <c r="A47688" s="143"/>
    </row>
    <row r="47689" spans="1:1" hidden="1">
      <c r="A47689" s="143"/>
    </row>
    <row r="47690" spans="1:1" hidden="1">
      <c r="A47690" s="143"/>
    </row>
    <row r="47691" spans="1:1" hidden="1">
      <c r="A47691" s="143"/>
    </row>
    <row r="47692" spans="1:1" hidden="1">
      <c r="A47692" s="143"/>
    </row>
    <row r="47693" spans="1:1" hidden="1">
      <c r="A47693" s="143"/>
    </row>
    <row r="47694" spans="1:1" hidden="1">
      <c r="A47694" s="164"/>
    </row>
    <row r="47695" spans="1:1" hidden="1">
      <c r="A47695" s="164"/>
    </row>
    <row r="47696" spans="1:1" hidden="1">
      <c r="A47696" s="164"/>
    </row>
    <row r="47697" spans="1:1" hidden="1">
      <c r="A47697" s="141"/>
    </row>
    <row r="47698" spans="1:1" hidden="1">
      <c r="A47698" s="141"/>
    </row>
    <row r="47699" spans="1:1" hidden="1">
      <c r="A47699" s="141"/>
    </row>
    <row r="47700" spans="1:1" hidden="1">
      <c r="A47700" s="143"/>
    </row>
    <row r="47701" spans="1:1" hidden="1">
      <c r="A47701" s="143"/>
    </row>
    <row r="47702" spans="1:1" hidden="1">
      <c r="A47702" s="143"/>
    </row>
    <row r="47703" spans="1:1" hidden="1">
      <c r="A47703" s="143"/>
    </row>
    <row r="47704" spans="1:1" hidden="1">
      <c r="A47704" s="143"/>
    </row>
    <row r="47705" spans="1:1" hidden="1">
      <c r="A47705" s="143"/>
    </row>
    <row r="47706" spans="1:1" hidden="1">
      <c r="A47706" s="143"/>
    </row>
    <row r="47707" spans="1:1" hidden="1">
      <c r="A47707" s="143"/>
    </row>
    <row r="47708" spans="1:1" hidden="1">
      <c r="A47708" s="143"/>
    </row>
    <row r="47709" spans="1:1" hidden="1">
      <c r="A47709" s="143"/>
    </row>
    <row r="47710" spans="1:1" hidden="1">
      <c r="A47710" s="143"/>
    </row>
    <row r="47711" spans="1:1" hidden="1">
      <c r="A47711" s="143"/>
    </row>
    <row r="47712" spans="1:1" hidden="1">
      <c r="A47712" s="141"/>
    </row>
    <row r="47713" spans="1:1" hidden="1">
      <c r="A47713" s="141"/>
    </row>
    <row r="47714" spans="1:1" hidden="1">
      <c r="A47714" s="143"/>
    </row>
    <row r="47715" spans="1:1" hidden="1">
      <c r="A47715" s="143"/>
    </row>
    <row r="47716" spans="1:1" hidden="1">
      <c r="A47716" s="143"/>
    </row>
    <row r="47717" spans="1:1" ht="15.75" hidden="1">
      <c r="A47717" s="100"/>
    </row>
    <row r="47718" spans="1:1" hidden="1">
      <c r="A47718" s="143"/>
    </row>
    <row r="47719" spans="1:1" hidden="1">
      <c r="A47719" s="143"/>
    </row>
    <row r="47720" spans="1:1" hidden="1">
      <c r="A47720" s="143"/>
    </row>
    <row r="47721" spans="1:1" hidden="1">
      <c r="A47721" s="143"/>
    </row>
    <row r="47722" spans="1:1" hidden="1">
      <c r="A47722" s="143"/>
    </row>
    <row r="47723" spans="1:1" hidden="1">
      <c r="A47723" s="143"/>
    </row>
    <row r="47724" spans="1:1" hidden="1">
      <c r="A47724" s="143"/>
    </row>
    <row r="47725" spans="1:1" hidden="1">
      <c r="A47725" s="143"/>
    </row>
    <row r="47726" spans="1:1" hidden="1">
      <c r="A47726" s="143"/>
    </row>
    <row r="47727" spans="1:1" hidden="1">
      <c r="A47727" s="143"/>
    </row>
    <row r="47728" spans="1:1" hidden="1">
      <c r="A47728" s="143"/>
    </row>
    <row r="47729" spans="1:1" hidden="1">
      <c r="A47729" s="143"/>
    </row>
    <row r="47730" spans="1:1" hidden="1">
      <c r="A47730" s="143"/>
    </row>
    <row r="47731" spans="1:1" hidden="1">
      <c r="A47731" s="143"/>
    </row>
    <row r="47732" spans="1:1" hidden="1">
      <c r="A47732" s="164"/>
    </row>
    <row r="47733" spans="1:1" hidden="1">
      <c r="A47733" s="164"/>
    </row>
    <row r="47734" spans="1:1" hidden="1">
      <c r="A47734" s="143"/>
    </row>
    <row r="47735" spans="1:1" hidden="1">
      <c r="A47735" s="164"/>
    </row>
    <row r="47736" spans="1:1" hidden="1">
      <c r="A47736" s="164"/>
    </row>
    <row r="47737" spans="1:1" hidden="1">
      <c r="A47737" s="143"/>
    </row>
    <row r="47738" spans="1:1" hidden="1">
      <c r="A47738" s="143"/>
    </row>
    <row r="47739" spans="1:1" ht="13.5" hidden="1" thickBot="1">
      <c r="A47739" s="514"/>
    </row>
    <row r="47740" spans="1:1" hidden="1">
      <c r="A47740" s="164"/>
    </row>
    <row r="47741" spans="1:1" hidden="1">
      <c r="A47741" s="164"/>
    </row>
    <row r="47742" spans="1:1" hidden="1">
      <c r="A47742" s="522"/>
    </row>
    <row r="47743" spans="1:1" hidden="1">
      <c r="A47743" s="118"/>
    </row>
    <row r="47744" spans="1:1" hidden="1">
      <c r="A47744" s="118"/>
    </row>
    <row r="47745" spans="1:1" hidden="1">
      <c r="A47745" s="118"/>
    </row>
    <row r="47746" spans="1:1" ht="15.75" hidden="1">
      <c r="A47746" s="241"/>
    </row>
    <row r="47747" spans="1:1" ht="15.75" hidden="1">
      <c r="A47747" s="241"/>
    </row>
    <row r="47748" spans="1:1" ht="15.75" hidden="1">
      <c r="A47748" s="241"/>
    </row>
    <row r="47749" spans="1:1" ht="15.75" hidden="1">
      <c r="A47749" s="241"/>
    </row>
    <row r="47750" spans="1:1" ht="15.75" hidden="1">
      <c r="A47750" s="241"/>
    </row>
    <row r="47751" spans="1:1" ht="15.75" hidden="1">
      <c r="A47751" s="241"/>
    </row>
    <row r="47752" spans="1:1" ht="15.75" hidden="1">
      <c r="A47752" s="241"/>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21"/>
    </row>
    <row r="47776" spans="1:1" hidden="1">
      <c r="A47776" s="163"/>
    </row>
    <row r="47777" spans="1:1" hidden="1">
      <c r="A47777" s="143"/>
    </row>
    <row r="47778" spans="1:1" hidden="1">
      <c r="A47778" s="143"/>
    </row>
    <row r="47779" spans="1:1" hidden="1">
      <c r="A47779" s="143"/>
    </row>
    <row r="47780" spans="1:1" hidden="1">
      <c r="A47780" s="143"/>
    </row>
    <row r="47781" spans="1:1" hidden="1">
      <c r="A47781" s="143"/>
    </row>
    <row r="47782" spans="1:1" hidden="1">
      <c r="A47782" s="143"/>
    </row>
    <row r="47783" spans="1:1" hidden="1">
      <c r="A47783" s="143"/>
    </row>
    <row r="47784" spans="1:1" hidden="1">
      <c r="A47784" s="143"/>
    </row>
    <row r="47785" spans="1:1" hidden="1">
      <c r="A47785" s="143"/>
    </row>
    <row r="47786" spans="1:1" hidden="1">
      <c r="A47786" s="143"/>
    </row>
    <row r="47787" spans="1:1" hidden="1">
      <c r="A47787" s="143"/>
    </row>
    <row r="47788" spans="1:1" hidden="1">
      <c r="A47788" s="143"/>
    </row>
    <row r="47789" spans="1:1" hidden="1">
      <c r="A47789" s="143"/>
    </row>
    <row r="47790" spans="1:1" hidden="1">
      <c r="A47790" s="143"/>
    </row>
    <row r="47791" spans="1:1" hidden="1">
      <c r="A47791" s="143"/>
    </row>
    <row r="47792" spans="1:1" hidden="1">
      <c r="A47792" s="143"/>
    </row>
    <row r="47793" spans="1:1" hidden="1">
      <c r="A47793" s="143"/>
    </row>
    <row r="47794" spans="1:1" hidden="1">
      <c r="A47794" s="143"/>
    </row>
    <row r="47795" spans="1:1" hidden="1">
      <c r="A47795" s="164"/>
    </row>
    <row r="47796" spans="1:1" hidden="1">
      <c r="A47796" s="164"/>
    </row>
    <row r="47797" spans="1:1" hidden="1">
      <c r="A47797" s="164"/>
    </row>
    <row r="47798" spans="1:1" hidden="1">
      <c r="A47798" s="141"/>
    </row>
    <row r="47799" spans="1:1" hidden="1">
      <c r="A47799" s="141"/>
    </row>
    <row r="47800" spans="1:1" hidden="1">
      <c r="A47800" s="141"/>
    </row>
    <row r="47801" spans="1:1" hidden="1">
      <c r="A47801" s="143"/>
    </row>
    <row r="47802" spans="1:1" hidden="1">
      <c r="A47802" s="143"/>
    </row>
    <row r="47803" spans="1:1" hidden="1">
      <c r="A47803" s="143"/>
    </row>
    <row r="47804" spans="1:1" hidden="1">
      <c r="A47804" s="143"/>
    </row>
    <row r="47805" spans="1:1" hidden="1">
      <c r="A47805" s="143"/>
    </row>
    <row r="47806" spans="1:1" hidden="1">
      <c r="A47806" s="143"/>
    </row>
    <row r="47807" spans="1:1" hidden="1">
      <c r="A47807" s="143"/>
    </row>
    <row r="47808" spans="1:1" hidden="1">
      <c r="A47808" s="143"/>
    </row>
    <row r="47809" spans="1:1" hidden="1">
      <c r="A47809" s="143"/>
    </row>
    <row r="47810" spans="1:1" hidden="1">
      <c r="A47810" s="143"/>
    </row>
    <row r="47811" spans="1:1" hidden="1">
      <c r="A47811" s="143"/>
    </row>
    <row r="47812" spans="1:1" hidden="1">
      <c r="A47812" s="143"/>
    </row>
    <row r="47813" spans="1:1" hidden="1">
      <c r="A47813" s="141"/>
    </row>
    <row r="47814" spans="1:1" hidden="1">
      <c r="A47814" s="141"/>
    </row>
    <row r="47815" spans="1:1" hidden="1">
      <c r="A47815" s="143"/>
    </row>
    <row r="47816" spans="1:1" hidden="1">
      <c r="A47816" s="143"/>
    </row>
    <row r="47817" spans="1:1" hidden="1">
      <c r="A47817" s="143"/>
    </row>
    <row r="47818" spans="1:1" ht="15.75" hidden="1">
      <c r="A47818" s="100"/>
    </row>
    <row r="47819" spans="1:1" hidden="1">
      <c r="A47819" s="143"/>
    </row>
    <row r="47820" spans="1:1" hidden="1">
      <c r="A47820" s="143"/>
    </row>
    <row r="47821" spans="1:1" hidden="1">
      <c r="A47821" s="143"/>
    </row>
    <row r="47822" spans="1:1" hidden="1">
      <c r="A47822" s="143"/>
    </row>
    <row r="47823" spans="1:1" hidden="1">
      <c r="A47823" s="143"/>
    </row>
    <row r="47824" spans="1:1" hidden="1">
      <c r="A47824" s="143"/>
    </row>
    <row r="47825" spans="1:1" hidden="1">
      <c r="A47825" s="143"/>
    </row>
    <row r="47826" spans="1:1" hidden="1">
      <c r="A47826" s="143"/>
    </row>
    <row r="47827" spans="1:1" hidden="1">
      <c r="A47827" s="143"/>
    </row>
    <row r="47828" spans="1:1" hidden="1">
      <c r="A47828" s="143"/>
    </row>
    <row r="47829" spans="1:1" hidden="1">
      <c r="A47829" s="143"/>
    </row>
    <row r="47830" spans="1:1" hidden="1">
      <c r="A47830" s="143"/>
    </row>
    <row r="47831" spans="1:1" hidden="1">
      <c r="A47831" s="143"/>
    </row>
    <row r="47832" spans="1:1" hidden="1">
      <c r="A47832" s="143"/>
    </row>
    <row r="47833" spans="1:1" hidden="1">
      <c r="A47833" s="164"/>
    </row>
    <row r="47834" spans="1:1" hidden="1">
      <c r="A47834" s="164"/>
    </row>
    <row r="47835" spans="1:1" hidden="1">
      <c r="A47835" s="143"/>
    </row>
    <row r="47836" spans="1:1" hidden="1">
      <c r="A47836" s="164"/>
    </row>
    <row r="47837" spans="1:1" hidden="1">
      <c r="A47837" s="164"/>
    </row>
    <row r="47838" spans="1:1" hidden="1">
      <c r="A47838" s="143"/>
    </row>
    <row r="47839" spans="1:1" hidden="1">
      <c r="A47839" s="143"/>
    </row>
    <row r="47840" spans="1:1" ht="13.5" hidden="1" thickBot="1">
      <c r="A47840" s="514"/>
    </row>
    <row r="47841" spans="1:1" hidden="1">
      <c r="A47841" s="164"/>
    </row>
    <row r="47842" spans="1:1" hidden="1">
      <c r="A47842" s="164"/>
    </row>
    <row r="47843" spans="1:1" hidden="1">
      <c r="A47843" s="522"/>
    </row>
    <row r="47844" spans="1:1" hidden="1">
      <c r="A47844" s="118"/>
    </row>
    <row r="47845" spans="1:1" hidden="1">
      <c r="A47845" s="118"/>
    </row>
    <row r="47846" spans="1:1" hidden="1">
      <c r="A47846" s="118"/>
    </row>
    <row r="47847" spans="1:1" ht="15.75" hidden="1">
      <c r="A47847" s="241"/>
    </row>
    <row r="47848" spans="1:1" ht="15.75" hidden="1">
      <c r="A47848" s="241"/>
    </row>
    <row r="47849" spans="1:1" ht="15.75" hidden="1">
      <c r="A47849" s="241"/>
    </row>
    <row r="47850" spans="1:1" ht="15.75" hidden="1">
      <c r="A47850" s="241"/>
    </row>
    <row r="47851" spans="1:1" ht="15.75" hidden="1">
      <c r="A47851" s="241"/>
    </row>
    <row r="47852" spans="1:1" ht="15.75" hidden="1">
      <c r="A47852" s="241"/>
    </row>
    <row r="47853" spans="1:1" ht="15.75" hidden="1">
      <c r="A47853" s="241"/>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21"/>
    </row>
    <row r="47877" spans="1:1" hidden="1">
      <c r="A47877" s="163"/>
    </row>
    <row r="47878" spans="1:1" hidden="1">
      <c r="A47878" s="143"/>
    </row>
    <row r="47879" spans="1:1" hidden="1">
      <c r="A47879" s="143"/>
    </row>
    <row r="47880" spans="1:1" hidden="1">
      <c r="A47880" s="143"/>
    </row>
    <row r="47881" spans="1:1" hidden="1">
      <c r="A47881" s="143"/>
    </row>
    <row r="47882" spans="1:1" hidden="1">
      <c r="A47882" s="143"/>
    </row>
    <row r="47883" spans="1:1" hidden="1">
      <c r="A47883" s="143"/>
    </row>
    <row r="47884" spans="1:1" hidden="1">
      <c r="A47884" s="143"/>
    </row>
    <row r="47885" spans="1:1" hidden="1">
      <c r="A47885" s="143"/>
    </row>
    <row r="47886" spans="1:1" hidden="1">
      <c r="A47886" s="143"/>
    </row>
    <row r="47887" spans="1:1" hidden="1">
      <c r="A47887" s="143"/>
    </row>
    <row r="47888" spans="1:1" hidden="1">
      <c r="A47888" s="143"/>
    </row>
    <row r="47889" spans="1:1" hidden="1">
      <c r="A47889" s="143"/>
    </row>
    <row r="47890" spans="1:1" hidden="1">
      <c r="A47890" s="143"/>
    </row>
    <row r="47891" spans="1:1" hidden="1">
      <c r="A47891" s="143"/>
    </row>
    <row r="47892" spans="1:1" hidden="1">
      <c r="A47892" s="143"/>
    </row>
    <row r="47893" spans="1:1" hidden="1">
      <c r="A47893" s="143"/>
    </row>
    <row r="47894" spans="1:1" hidden="1">
      <c r="A47894" s="143"/>
    </row>
    <row r="47895" spans="1:1" hidden="1">
      <c r="A47895" s="143"/>
    </row>
    <row r="47896" spans="1:1" hidden="1">
      <c r="A47896" s="164"/>
    </row>
    <row r="47897" spans="1:1" hidden="1">
      <c r="A47897" s="164"/>
    </row>
    <row r="47898" spans="1:1" hidden="1">
      <c r="A47898" s="164"/>
    </row>
    <row r="47899" spans="1:1" hidden="1">
      <c r="A47899" s="141"/>
    </row>
    <row r="47900" spans="1:1" hidden="1">
      <c r="A47900" s="141"/>
    </row>
    <row r="47901" spans="1:1" hidden="1">
      <c r="A47901" s="141"/>
    </row>
    <row r="47902" spans="1:1" hidden="1">
      <c r="A47902" s="143"/>
    </row>
    <row r="47903" spans="1:1" hidden="1">
      <c r="A47903" s="143"/>
    </row>
    <row r="47904" spans="1:1" hidden="1">
      <c r="A47904" s="143"/>
    </row>
    <row r="47905" spans="1:1" hidden="1">
      <c r="A47905" s="143"/>
    </row>
    <row r="47906" spans="1:1" hidden="1">
      <c r="A47906" s="143"/>
    </row>
    <row r="47907" spans="1:1" hidden="1">
      <c r="A47907" s="143"/>
    </row>
    <row r="47908" spans="1:1" hidden="1">
      <c r="A47908" s="143"/>
    </row>
    <row r="47909" spans="1:1" hidden="1">
      <c r="A47909" s="143"/>
    </row>
    <row r="47910" spans="1:1" hidden="1">
      <c r="A47910" s="143"/>
    </row>
    <row r="47911" spans="1:1" hidden="1">
      <c r="A47911" s="143"/>
    </row>
    <row r="47912" spans="1:1" hidden="1">
      <c r="A47912" s="143"/>
    </row>
    <row r="47913" spans="1:1" hidden="1">
      <c r="A47913" s="143"/>
    </row>
    <row r="47914" spans="1:1" hidden="1">
      <c r="A47914" s="141"/>
    </row>
    <row r="47915" spans="1:1" hidden="1">
      <c r="A47915" s="141"/>
    </row>
    <row r="47916" spans="1:1" hidden="1">
      <c r="A47916" s="143"/>
    </row>
    <row r="47917" spans="1:1" hidden="1">
      <c r="A47917" s="143"/>
    </row>
    <row r="47918" spans="1:1" hidden="1">
      <c r="A47918" s="143"/>
    </row>
    <row r="47919" spans="1:1" ht="15.75" hidden="1">
      <c r="A47919" s="100"/>
    </row>
    <row r="47920" spans="1:1" hidden="1">
      <c r="A47920" s="143"/>
    </row>
    <row r="47921" spans="1:1" hidden="1">
      <c r="A47921" s="143"/>
    </row>
    <row r="47922" spans="1:1" hidden="1">
      <c r="A47922" s="143"/>
    </row>
    <row r="47923" spans="1:1" hidden="1">
      <c r="A47923" s="143"/>
    </row>
    <row r="47924" spans="1:1" hidden="1">
      <c r="A47924" s="143"/>
    </row>
    <row r="47925" spans="1:1" hidden="1">
      <c r="A47925" s="143"/>
    </row>
    <row r="47926" spans="1:1" hidden="1">
      <c r="A47926" s="143"/>
    </row>
    <row r="47927" spans="1:1" hidden="1">
      <c r="A47927" s="143"/>
    </row>
    <row r="47928" spans="1:1" hidden="1">
      <c r="A47928" s="143"/>
    </row>
    <row r="47929" spans="1:1" hidden="1">
      <c r="A47929" s="143"/>
    </row>
    <row r="47930" spans="1:1" hidden="1">
      <c r="A47930" s="143"/>
    </row>
    <row r="47931" spans="1:1" hidden="1">
      <c r="A47931" s="143"/>
    </row>
    <row r="47932" spans="1:1" hidden="1">
      <c r="A47932" s="143"/>
    </row>
    <row r="47933" spans="1:1" hidden="1">
      <c r="A47933" s="143"/>
    </row>
    <row r="47934" spans="1:1" hidden="1">
      <c r="A47934" s="164"/>
    </row>
    <row r="47935" spans="1:1" hidden="1">
      <c r="A47935" s="164"/>
    </row>
    <row r="47936" spans="1:1" hidden="1">
      <c r="A47936" s="143"/>
    </row>
    <row r="47937" spans="1:1" hidden="1">
      <c r="A47937" s="164"/>
    </row>
    <row r="47938" spans="1:1" hidden="1">
      <c r="A47938" s="164"/>
    </row>
    <row r="47939" spans="1:1" hidden="1">
      <c r="A47939" s="143"/>
    </row>
    <row r="47940" spans="1:1" hidden="1">
      <c r="A47940" s="143"/>
    </row>
    <row r="47941" spans="1:1" ht="13.5" hidden="1" thickBot="1">
      <c r="A47941" s="514"/>
    </row>
    <row r="47942" spans="1:1" hidden="1">
      <c r="A47942" s="164"/>
    </row>
    <row r="47943" spans="1:1" hidden="1">
      <c r="A47943" s="164"/>
    </row>
    <row r="47944" spans="1:1" hidden="1">
      <c r="A47944" s="522"/>
    </row>
    <row r="47945" spans="1:1" hidden="1">
      <c r="A47945" s="118"/>
    </row>
    <row r="47946" spans="1:1" hidden="1">
      <c r="A47946" s="118"/>
    </row>
    <row r="47947" spans="1:1" hidden="1">
      <c r="A47947" s="118"/>
    </row>
    <row r="47948" spans="1:1" ht="15.75" hidden="1">
      <c r="A47948" s="241"/>
    </row>
    <row r="47949" spans="1:1" ht="15.75" hidden="1">
      <c r="A47949" s="241"/>
    </row>
    <row r="47950" spans="1:1" ht="15.75" hidden="1">
      <c r="A47950" s="241"/>
    </row>
    <row r="47951" spans="1:1" ht="15.75" hidden="1">
      <c r="A47951" s="241"/>
    </row>
    <row r="47952" spans="1:1" ht="15.75" hidden="1">
      <c r="A47952" s="241"/>
    </row>
    <row r="47953" spans="1:1" ht="15.75" hidden="1">
      <c r="A47953" s="241"/>
    </row>
    <row r="47954" spans="1:1" ht="15.75" hidden="1">
      <c r="A47954" s="241"/>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21"/>
    </row>
    <row r="47978" spans="1:1" hidden="1">
      <c r="A47978" s="163"/>
    </row>
    <row r="47979" spans="1:1" hidden="1">
      <c r="A47979" s="143"/>
    </row>
    <row r="47980" spans="1:1" hidden="1">
      <c r="A47980" s="143"/>
    </row>
    <row r="47981" spans="1:1" hidden="1">
      <c r="A47981" s="143"/>
    </row>
    <row r="47982" spans="1:1" hidden="1">
      <c r="A47982" s="143"/>
    </row>
    <row r="47983" spans="1:1" hidden="1">
      <c r="A47983" s="143"/>
    </row>
    <row r="47984" spans="1:1" hidden="1">
      <c r="A47984" s="143"/>
    </row>
    <row r="47985" spans="1:1" hidden="1">
      <c r="A47985" s="143"/>
    </row>
    <row r="47986" spans="1:1" hidden="1">
      <c r="A47986" s="143"/>
    </row>
    <row r="47987" spans="1:1" hidden="1">
      <c r="A47987" s="143"/>
    </row>
    <row r="47988" spans="1:1" hidden="1">
      <c r="A47988" s="143"/>
    </row>
    <row r="47989" spans="1:1" hidden="1">
      <c r="A47989" s="143"/>
    </row>
    <row r="47990" spans="1:1" hidden="1">
      <c r="A47990" s="143"/>
    </row>
    <row r="47991" spans="1:1" hidden="1">
      <c r="A47991" s="143"/>
    </row>
    <row r="47992" spans="1:1" hidden="1">
      <c r="A47992" s="143"/>
    </row>
    <row r="47993" spans="1:1" hidden="1">
      <c r="A47993" s="143"/>
    </row>
    <row r="47994" spans="1:1" hidden="1">
      <c r="A47994" s="143"/>
    </row>
    <row r="47995" spans="1:1" hidden="1">
      <c r="A47995" s="143"/>
    </row>
    <row r="47996" spans="1:1" hidden="1">
      <c r="A47996" s="143"/>
    </row>
    <row r="47997" spans="1:1" hidden="1">
      <c r="A47997" s="164"/>
    </row>
    <row r="47998" spans="1:1" hidden="1">
      <c r="A47998" s="164"/>
    </row>
    <row r="47999" spans="1:1" hidden="1">
      <c r="A47999" s="164"/>
    </row>
    <row r="48000" spans="1:1" hidden="1">
      <c r="A48000" s="141"/>
    </row>
    <row r="48001" spans="1:1" hidden="1">
      <c r="A48001" s="141"/>
    </row>
    <row r="48002" spans="1:1" hidden="1">
      <c r="A48002" s="141"/>
    </row>
    <row r="48003" spans="1:1" hidden="1">
      <c r="A48003" s="143"/>
    </row>
    <row r="48004" spans="1:1" hidden="1">
      <c r="A48004" s="143"/>
    </row>
    <row r="48005" spans="1:1" hidden="1">
      <c r="A48005" s="143"/>
    </row>
    <row r="48006" spans="1:1" hidden="1">
      <c r="A48006" s="143"/>
    </row>
    <row r="48007" spans="1:1" hidden="1">
      <c r="A48007" s="143"/>
    </row>
    <row r="48008" spans="1:1" hidden="1">
      <c r="A48008" s="143"/>
    </row>
    <row r="48009" spans="1:1" hidden="1">
      <c r="A48009" s="143"/>
    </row>
    <row r="48010" spans="1:1" hidden="1">
      <c r="A48010" s="143"/>
    </row>
    <row r="48011" spans="1:1" hidden="1">
      <c r="A48011" s="143"/>
    </row>
    <row r="48012" spans="1:1" hidden="1">
      <c r="A48012" s="143"/>
    </row>
    <row r="48013" spans="1:1" hidden="1">
      <c r="A48013" s="143"/>
    </row>
    <row r="48014" spans="1:1" hidden="1">
      <c r="A48014" s="143"/>
    </row>
    <row r="48015" spans="1:1" hidden="1">
      <c r="A48015" s="141"/>
    </row>
    <row r="48016" spans="1:1" hidden="1">
      <c r="A48016" s="141"/>
    </row>
    <row r="48017" spans="1:1" hidden="1">
      <c r="A48017" s="143"/>
    </row>
    <row r="48018" spans="1:1" hidden="1">
      <c r="A48018" s="143"/>
    </row>
    <row r="48019" spans="1:1" hidden="1">
      <c r="A48019" s="143"/>
    </row>
    <row r="48020" spans="1:1" ht="15.75" hidden="1">
      <c r="A48020" s="100"/>
    </row>
    <row r="48021" spans="1:1" hidden="1">
      <c r="A48021" s="143"/>
    </row>
    <row r="48022" spans="1:1" hidden="1">
      <c r="A48022" s="143"/>
    </row>
    <row r="48023" spans="1:1" hidden="1">
      <c r="A48023" s="143"/>
    </row>
    <row r="48024" spans="1:1" hidden="1">
      <c r="A48024" s="143"/>
    </row>
    <row r="48025" spans="1:1" hidden="1">
      <c r="A48025" s="143"/>
    </row>
    <row r="48026" spans="1:1" hidden="1">
      <c r="A48026" s="143"/>
    </row>
    <row r="48027" spans="1:1" hidden="1">
      <c r="A48027" s="143"/>
    </row>
    <row r="48028" spans="1:1" hidden="1">
      <c r="A48028" s="143"/>
    </row>
    <row r="48029" spans="1:1" hidden="1">
      <c r="A48029" s="143"/>
    </row>
    <row r="48030" spans="1:1" hidden="1">
      <c r="A48030" s="143"/>
    </row>
    <row r="48031" spans="1:1" hidden="1">
      <c r="A48031" s="143"/>
    </row>
    <row r="48032" spans="1:1" hidden="1">
      <c r="A48032" s="143"/>
    </row>
    <row r="48033" spans="1:1" hidden="1">
      <c r="A48033" s="143"/>
    </row>
    <row r="48034" spans="1:1" hidden="1">
      <c r="A48034" s="143"/>
    </row>
    <row r="48035" spans="1:1" hidden="1">
      <c r="A48035" s="164"/>
    </row>
    <row r="48036" spans="1:1" hidden="1">
      <c r="A48036" s="164"/>
    </row>
    <row r="48037" spans="1:1" hidden="1">
      <c r="A48037" s="143"/>
    </row>
    <row r="48038" spans="1:1" hidden="1">
      <c r="A48038" s="164"/>
    </row>
    <row r="48039" spans="1:1" hidden="1">
      <c r="A48039" s="164"/>
    </row>
    <row r="48040" spans="1:1" hidden="1">
      <c r="A48040" s="143"/>
    </row>
    <row r="48041" spans="1:1" hidden="1">
      <c r="A48041" s="143"/>
    </row>
    <row r="48042" spans="1:1" ht="13.5" hidden="1" thickBot="1">
      <c r="A48042" s="514"/>
    </row>
    <row r="48043" spans="1:1" hidden="1">
      <c r="A48043" s="164"/>
    </row>
    <row r="48044" spans="1:1" hidden="1">
      <c r="A48044" s="164"/>
    </row>
    <row r="48045" spans="1:1" hidden="1">
      <c r="A48045" s="522"/>
    </row>
    <row r="48046" spans="1:1" hidden="1">
      <c r="A48046" s="118"/>
    </row>
    <row r="48047" spans="1:1" hidden="1">
      <c r="A48047" s="118"/>
    </row>
    <row r="48048" spans="1:1" hidden="1">
      <c r="A48048" s="118"/>
    </row>
    <row r="48049" spans="1:1" ht="15.75" hidden="1">
      <c r="A48049" s="241"/>
    </row>
    <row r="48050" spans="1:1" ht="15.75" hidden="1">
      <c r="A48050" s="241"/>
    </row>
    <row r="48051" spans="1:1" ht="15.75" hidden="1">
      <c r="A48051" s="241"/>
    </row>
    <row r="48052" spans="1:1" ht="15.75" hidden="1">
      <c r="A48052" s="241"/>
    </row>
    <row r="48053" spans="1:1" ht="15.75" hidden="1">
      <c r="A48053" s="241"/>
    </row>
    <row r="48054" spans="1:1" ht="15.75" hidden="1">
      <c r="A48054" s="241"/>
    </row>
    <row r="48055" spans="1:1" ht="15.75" hidden="1">
      <c r="A48055" s="241"/>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21"/>
    </row>
    <row r="48079" spans="1:1" hidden="1">
      <c r="A48079" s="163"/>
    </row>
    <row r="48080" spans="1:1" hidden="1">
      <c r="A48080" s="143"/>
    </row>
    <row r="48081" spans="1:1" hidden="1">
      <c r="A48081" s="143"/>
    </row>
    <row r="48082" spans="1:1" hidden="1">
      <c r="A48082" s="143"/>
    </row>
    <row r="48083" spans="1:1" hidden="1">
      <c r="A48083" s="143"/>
    </row>
    <row r="48084" spans="1:1" hidden="1">
      <c r="A48084" s="143"/>
    </row>
    <row r="48085" spans="1:1" hidden="1">
      <c r="A48085" s="143"/>
    </row>
    <row r="48086" spans="1:1" hidden="1">
      <c r="A48086" s="143"/>
    </row>
    <row r="48087" spans="1:1" hidden="1">
      <c r="A48087" s="143"/>
    </row>
    <row r="48088" spans="1:1" hidden="1">
      <c r="A48088" s="143"/>
    </row>
    <row r="48089" spans="1:1" hidden="1">
      <c r="A48089" s="143"/>
    </row>
    <row r="48090" spans="1:1" hidden="1">
      <c r="A48090" s="143"/>
    </row>
    <row r="48091" spans="1:1" hidden="1">
      <c r="A48091" s="143"/>
    </row>
    <row r="48092" spans="1:1" hidden="1">
      <c r="A48092" s="143"/>
    </row>
    <row r="48093" spans="1:1" hidden="1">
      <c r="A48093" s="143"/>
    </row>
    <row r="48094" spans="1:1" hidden="1">
      <c r="A48094" s="143"/>
    </row>
    <row r="48095" spans="1:1" hidden="1">
      <c r="A48095" s="143"/>
    </row>
    <row r="48096" spans="1:1" hidden="1">
      <c r="A48096" s="143"/>
    </row>
    <row r="48097" spans="1:1" hidden="1">
      <c r="A48097" s="143"/>
    </row>
    <row r="48098" spans="1:1" hidden="1">
      <c r="A48098" s="164"/>
    </row>
    <row r="48099" spans="1:1" hidden="1">
      <c r="A48099" s="164"/>
    </row>
    <row r="48100" spans="1:1" hidden="1">
      <c r="A48100" s="164"/>
    </row>
    <row r="48101" spans="1:1" hidden="1">
      <c r="A48101" s="141"/>
    </row>
    <row r="48102" spans="1:1" hidden="1">
      <c r="A48102" s="141"/>
    </row>
    <row r="48103" spans="1:1" hidden="1">
      <c r="A48103" s="141"/>
    </row>
    <row r="48104" spans="1:1" hidden="1">
      <c r="A48104" s="143"/>
    </row>
    <row r="48105" spans="1:1" hidden="1">
      <c r="A48105" s="143"/>
    </row>
    <row r="48106" spans="1:1" hidden="1">
      <c r="A48106" s="143"/>
    </row>
    <row r="48107" spans="1:1" hidden="1">
      <c r="A48107" s="143"/>
    </row>
    <row r="48108" spans="1:1" hidden="1">
      <c r="A48108" s="143"/>
    </row>
    <row r="48109" spans="1:1" hidden="1">
      <c r="A48109" s="143"/>
    </row>
    <row r="48110" spans="1:1" hidden="1">
      <c r="A48110" s="143"/>
    </row>
    <row r="48111" spans="1:1" hidden="1">
      <c r="A48111" s="143"/>
    </row>
    <row r="48112" spans="1:1" hidden="1">
      <c r="A48112" s="143"/>
    </row>
    <row r="48113" spans="1:1" hidden="1">
      <c r="A48113" s="143"/>
    </row>
    <row r="48114" spans="1:1" hidden="1">
      <c r="A48114" s="143"/>
    </row>
    <row r="48115" spans="1:1" hidden="1">
      <c r="A48115" s="143"/>
    </row>
    <row r="48116" spans="1:1" hidden="1">
      <c r="A48116" s="141"/>
    </row>
    <row r="48117" spans="1:1" hidden="1">
      <c r="A48117" s="141"/>
    </row>
    <row r="48118" spans="1:1" hidden="1">
      <c r="A48118" s="143"/>
    </row>
    <row r="48119" spans="1:1" hidden="1">
      <c r="A48119" s="143"/>
    </row>
    <row r="48120" spans="1:1" hidden="1">
      <c r="A48120" s="143"/>
    </row>
    <row r="48121" spans="1:1" ht="15.75" hidden="1">
      <c r="A48121" s="100"/>
    </row>
    <row r="48122" spans="1:1" hidden="1">
      <c r="A48122" s="143"/>
    </row>
    <row r="48123" spans="1:1" hidden="1">
      <c r="A48123" s="143"/>
    </row>
    <row r="48124" spans="1:1" hidden="1">
      <c r="A48124" s="143"/>
    </row>
    <row r="48125" spans="1:1" hidden="1">
      <c r="A48125" s="143"/>
    </row>
    <row r="48126" spans="1:1" hidden="1">
      <c r="A48126" s="143"/>
    </row>
    <row r="48127" spans="1:1" hidden="1">
      <c r="A48127" s="143"/>
    </row>
    <row r="48128" spans="1:1" hidden="1">
      <c r="A48128" s="143"/>
    </row>
    <row r="48129" spans="1:1" hidden="1">
      <c r="A48129" s="143"/>
    </row>
    <row r="48130" spans="1:1" hidden="1">
      <c r="A48130" s="143"/>
    </row>
    <row r="48131" spans="1:1" hidden="1">
      <c r="A48131" s="143"/>
    </row>
    <row r="48132" spans="1:1" hidden="1">
      <c r="A48132" s="143"/>
    </row>
    <row r="48133" spans="1:1" hidden="1">
      <c r="A48133" s="143"/>
    </row>
    <row r="48134" spans="1:1" hidden="1">
      <c r="A48134" s="143"/>
    </row>
    <row r="48135" spans="1:1" hidden="1">
      <c r="A48135" s="143"/>
    </row>
    <row r="48136" spans="1:1" hidden="1">
      <c r="A48136" s="164"/>
    </row>
    <row r="48137" spans="1:1" hidden="1">
      <c r="A48137" s="164"/>
    </row>
    <row r="48138" spans="1:1" hidden="1">
      <c r="A48138" s="143"/>
    </row>
    <row r="48139" spans="1:1" hidden="1">
      <c r="A48139" s="164"/>
    </row>
    <row r="48140" spans="1:1" hidden="1">
      <c r="A48140" s="164"/>
    </row>
    <row r="48141" spans="1:1" hidden="1">
      <c r="A48141" s="143"/>
    </row>
    <row r="48142" spans="1:1" hidden="1">
      <c r="A48142" s="143"/>
    </row>
    <row r="48143" spans="1:1" ht="13.5" hidden="1" thickBot="1">
      <c r="A48143" s="514"/>
    </row>
    <row r="48144" spans="1:1" hidden="1">
      <c r="A48144" s="164"/>
    </row>
    <row r="48145" spans="1:1" hidden="1">
      <c r="A48145" s="164"/>
    </row>
    <row r="48146" spans="1:1" hidden="1">
      <c r="A48146" s="522"/>
    </row>
    <row r="48147" spans="1:1" hidden="1">
      <c r="A48147" s="118"/>
    </row>
    <row r="48148" spans="1:1" hidden="1">
      <c r="A48148" s="118"/>
    </row>
    <row r="48149" spans="1:1" hidden="1">
      <c r="A48149" s="118"/>
    </row>
    <row r="48150" spans="1:1" ht="15.75" hidden="1">
      <c r="A48150" s="241"/>
    </row>
    <row r="48151" spans="1:1" ht="15.75" hidden="1">
      <c r="A48151" s="241"/>
    </row>
    <row r="48152" spans="1:1" ht="15.75" hidden="1">
      <c r="A48152" s="241"/>
    </row>
    <row r="48153" spans="1:1" ht="15.75" hidden="1">
      <c r="A48153" s="241"/>
    </row>
    <row r="48154" spans="1:1" ht="15.75" hidden="1">
      <c r="A48154" s="241"/>
    </row>
    <row r="48155" spans="1:1" ht="15.75" hidden="1">
      <c r="A48155" s="241"/>
    </row>
    <row r="48156" spans="1:1" ht="15.75" hidden="1">
      <c r="A48156" s="241"/>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21"/>
    </row>
    <row r="48180" spans="1:1" hidden="1">
      <c r="A48180" s="163"/>
    </row>
    <row r="48181" spans="1:1" hidden="1">
      <c r="A48181" s="143"/>
    </row>
    <row r="48182" spans="1:1" hidden="1">
      <c r="A48182" s="143"/>
    </row>
    <row r="48183" spans="1:1" hidden="1">
      <c r="A48183" s="143"/>
    </row>
    <row r="48184" spans="1:1" hidden="1">
      <c r="A48184" s="143"/>
    </row>
    <row r="48185" spans="1:1" hidden="1">
      <c r="A48185" s="143"/>
    </row>
    <row r="48186" spans="1:1" hidden="1">
      <c r="A48186" s="143"/>
    </row>
    <row r="48187" spans="1:1" hidden="1">
      <c r="A48187" s="143"/>
    </row>
    <row r="48188" spans="1:1" hidden="1">
      <c r="A48188" s="143"/>
    </row>
    <row r="48189" spans="1:1" hidden="1">
      <c r="A48189" s="143"/>
    </row>
    <row r="48190" spans="1:1" hidden="1">
      <c r="A48190" s="143"/>
    </row>
    <row r="48191" spans="1:1" hidden="1">
      <c r="A48191" s="143"/>
    </row>
    <row r="48192" spans="1:1" hidden="1">
      <c r="A48192" s="143"/>
    </row>
    <row r="48193" spans="1:1" hidden="1">
      <c r="A48193" s="143"/>
    </row>
    <row r="48194" spans="1:1" hidden="1">
      <c r="A48194" s="143"/>
    </row>
    <row r="48195" spans="1:1" hidden="1">
      <c r="A48195" s="143"/>
    </row>
    <row r="48196" spans="1:1" hidden="1">
      <c r="A48196" s="143"/>
    </row>
    <row r="48197" spans="1:1" hidden="1">
      <c r="A48197" s="143"/>
    </row>
    <row r="48198" spans="1:1" hidden="1">
      <c r="A48198" s="143"/>
    </row>
    <row r="48199" spans="1:1" hidden="1">
      <c r="A48199" s="164"/>
    </row>
    <row r="48200" spans="1:1" hidden="1">
      <c r="A48200" s="164"/>
    </row>
    <row r="48201" spans="1:1" hidden="1">
      <c r="A48201" s="164"/>
    </row>
    <row r="48202" spans="1:1" hidden="1">
      <c r="A48202" s="141"/>
    </row>
    <row r="48203" spans="1:1" hidden="1">
      <c r="A48203" s="141"/>
    </row>
    <row r="48204" spans="1:1" hidden="1">
      <c r="A48204" s="141"/>
    </row>
    <row r="48205" spans="1:1" hidden="1">
      <c r="A48205" s="143"/>
    </row>
    <row r="48206" spans="1:1" hidden="1">
      <c r="A48206" s="143"/>
    </row>
    <row r="48207" spans="1:1" hidden="1">
      <c r="A48207" s="143"/>
    </row>
    <row r="48208" spans="1:1" hidden="1">
      <c r="A48208" s="143"/>
    </row>
    <row r="48209" spans="1:1" hidden="1">
      <c r="A48209" s="143"/>
    </row>
    <row r="48210" spans="1:1" hidden="1">
      <c r="A48210" s="143"/>
    </row>
    <row r="48211" spans="1:1" hidden="1">
      <c r="A48211" s="143"/>
    </row>
    <row r="48212" spans="1:1" hidden="1">
      <c r="A48212" s="143"/>
    </row>
    <row r="48213" spans="1:1" hidden="1">
      <c r="A48213" s="143"/>
    </row>
    <row r="48214" spans="1:1" hidden="1">
      <c r="A48214" s="143"/>
    </row>
    <row r="48215" spans="1:1" hidden="1">
      <c r="A48215" s="143"/>
    </row>
    <row r="48216" spans="1:1" hidden="1">
      <c r="A48216" s="143"/>
    </row>
    <row r="48217" spans="1:1" hidden="1">
      <c r="A48217" s="141"/>
    </row>
    <row r="48218" spans="1:1" hidden="1">
      <c r="A48218" s="141"/>
    </row>
    <row r="48219" spans="1:1" hidden="1">
      <c r="A48219" s="143"/>
    </row>
    <row r="48220" spans="1:1" hidden="1">
      <c r="A48220" s="143"/>
    </row>
    <row r="48221" spans="1:1" hidden="1">
      <c r="A48221" s="143"/>
    </row>
    <row r="48222" spans="1:1" ht="15.75" hidden="1">
      <c r="A48222" s="100"/>
    </row>
    <row r="48223" spans="1:1" hidden="1">
      <c r="A48223" s="143"/>
    </row>
    <row r="48224" spans="1:1" hidden="1">
      <c r="A48224" s="143"/>
    </row>
    <row r="48225" spans="1:1" hidden="1">
      <c r="A48225" s="143"/>
    </row>
    <row r="48226" spans="1:1" hidden="1">
      <c r="A48226" s="143"/>
    </row>
    <row r="48227" spans="1:1" hidden="1">
      <c r="A48227" s="143"/>
    </row>
    <row r="48228" spans="1:1" hidden="1">
      <c r="A48228" s="143"/>
    </row>
    <row r="48229" spans="1:1" hidden="1">
      <c r="A48229" s="143"/>
    </row>
    <row r="48230" spans="1:1" hidden="1">
      <c r="A48230" s="143"/>
    </row>
    <row r="48231" spans="1:1" hidden="1">
      <c r="A48231" s="143"/>
    </row>
    <row r="48232" spans="1:1" hidden="1">
      <c r="A48232" s="143"/>
    </row>
    <row r="48233" spans="1:1" hidden="1">
      <c r="A48233" s="143"/>
    </row>
    <row r="48234" spans="1:1" hidden="1">
      <c r="A48234" s="143"/>
    </row>
    <row r="48235" spans="1:1" hidden="1">
      <c r="A48235" s="143"/>
    </row>
    <row r="48236" spans="1:1" hidden="1">
      <c r="A48236" s="143"/>
    </row>
    <row r="48237" spans="1:1" hidden="1">
      <c r="A48237" s="164"/>
    </row>
    <row r="48238" spans="1:1" hidden="1">
      <c r="A48238" s="164"/>
    </row>
    <row r="48239" spans="1:1" hidden="1">
      <c r="A48239" s="143"/>
    </row>
    <row r="48240" spans="1:1" hidden="1">
      <c r="A48240" s="164"/>
    </row>
    <row r="48241" spans="1:1" hidden="1">
      <c r="A48241" s="164"/>
    </row>
    <row r="48242" spans="1:1" hidden="1">
      <c r="A48242" s="143"/>
    </row>
    <row r="48243" spans="1:1" hidden="1">
      <c r="A48243" s="143"/>
    </row>
    <row r="48244" spans="1:1" ht="13.5" hidden="1" thickBot="1">
      <c r="A48244" s="514"/>
    </row>
    <row r="48245" spans="1:1" hidden="1">
      <c r="A48245" s="164"/>
    </row>
    <row r="48246" spans="1:1" hidden="1">
      <c r="A48246" s="164"/>
    </row>
    <row r="48247" spans="1:1" hidden="1">
      <c r="A48247" s="522"/>
    </row>
    <row r="48248" spans="1:1" hidden="1">
      <c r="A48248" s="118"/>
    </row>
    <row r="48249" spans="1:1" hidden="1">
      <c r="A48249" s="118"/>
    </row>
    <row r="48250" spans="1:1" hidden="1">
      <c r="A48250" s="118"/>
    </row>
    <row r="48251" spans="1:1" ht="15.75" hidden="1">
      <c r="A48251" s="241"/>
    </row>
    <row r="48252" spans="1:1" ht="15.75" hidden="1">
      <c r="A48252" s="241"/>
    </row>
    <row r="48253" spans="1:1" ht="15.75" hidden="1">
      <c r="A48253" s="241"/>
    </row>
    <row r="48254" spans="1:1" ht="15.75" hidden="1">
      <c r="A48254" s="241"/>
    </row>
    <row r="48255" spans="1:1" ht="15.75" hidden="1">
      <c r="A48255" s="241"/>
    </row>
    <row r="48256" spans="1:1" ht="15.75" hidden="1">
      <c r="A48256" s="241"/>
    </row>
    <row r="48257" spans="1:1" ht="15.75" hidden="1">
      <c r="A48257" s="241"/>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21"/>
    </row>
    <row r="48281" spans="1:1" hidden="1">
      <c r="A48281" s="163"/>
    </row>
    <row r="48282" spans="1:1" hidden="1">
      <c r="A48282" s="143"/>
    </row>
    <row r="48283" spans="1:1" hidden="1">
      <c r="A48283" s="143"/>
    </row>
    <row r="48284" spans="1:1" hidden="1">
      <c r="A48284" s="143"/>
    </row>
    <row r="48285" spans="1:1" hidden="1">
      <c r="A48285" s="143"/>
    </row>
    <row r="48286" spans="1:1" hidden="1">
      <c r="A48286" s="143"/>
    </row>
    <row r="48287" spans="1:1" hidden="1">
      <c r="A48287" s="143"/>
    </row>
    <row r="48288" spans="1:1" hidden="1">
      <c r="A48288" s="143"/>
    </row>
    <row r="48289" spans="1:1" hidden="1">
      <c r="A48289" s="143"/>
    </row>
    <row r="48290" spans="1:1" hidden="1">
      <c r="A48290" s="143"/>
    </row>
    <row r="48291" spans="1:1" hidden="1">
      <c r="A48291" s="143"/>
    </row>
    <row r="48292" spans="1:1" hidden="1">
      <c r="A48292" s="143"/>
    </row>
    <row r="48293" spans="1:1" hidden="1">
      <c r="A48293" s="143"/>
    </row>
    <row r="48294" spans="1:1" hidden="1">
      <c r="A48294" s="143"/>
    </row>
    <row r="48295" spans="1:1" hidden="1">
      <c r="A48295" s="143"/>
    </row>
    <row r="48296" spans="1:1" hidden="1">
      <c r="A48296" s="143"/>
    </row>
    <row r="48297" spans="1:1" hidden="1">
      <c r="A48297" s="143"/>
    </row>
    <row r="48298" spans="1:1" hidden="1">
      <c r="A48298" s="143"/>
    </row>
    <row r="48299" spans="1:1" hidden="1">
      <c r="A48299" s="143"/>
    </row>
    <row r="48300" spans="1:1" hidden="1">
      <c r="A48300" s="164"/>
    </row>
    <row r="48301" spans="1:1" hidden="1">
      <c r="A48301" s="164"/>
    </row>
    <row r="48302" spans="1:1" hidden="1">
      <c r="A48302" s="164"/>
    </row>
    <row r="48303" spans="1:1" hidden="1">
      <c r="A48303" s="141"/>
    </row>
    <row r="48304" spans="1:1" hidden="1">
      <c r="A48304" s="141"/>
    </row>
    <row r="48305" spans="1:1" hidden="1">
      <c r="A48305" s="141"/>
    </row>
    <row r="48306" spans="1:1" hidden="1">
      <c r="A48306" s="143"/>
    </row>
    <row r="48307" spans="1:1" hidden="1">
      <c r="A48307" s="143"/>
    </row>
    <row r="48308" spans="1:1" hidden="1">
      <c r="A48308" s="143"/>
    </row>
    <row r="48309" spans="1:1" hidden="1">
      <c r="A48309" s="143"/>
    </row>
    <row r="48310" spans="1:1" hidden="1">
      <c r="A48310" s="143"/>
    </row>
    <row r="48311" spans="1:1" hidden="1">
      <c r="A48311" s="143"/>
    </row>
    <row r="48312" spans="1:1" hidden="1">
      <c r="A48312" s="143"/>
    </row>
    <row r="48313" spans="1:1" hidden="1">
      <c r="A48313" s="143"/>
    </row>
    <row r="48314" spans="1:1" hidden="1">
      <c r="A48314" s="143"/>
    </row>
    <row r="48315" spans="1:1" hidden="1">
      <c r="A48315" s="143"/>
    </row>
    <row r="48316" spans="1:1" hidden="1">
      <c r="A48316" s="143"/>
    </row>
    <row r="48317" spans="1:1" hidden="1">
      <c r="A48317" s="143"/>
    </row>
    <row r="48318" spans="1:1" hidden="1">
      <c r="A48318" s="141"/>
    </row>
    <row r="48319" spans="1:1" hidden="1">
      <c r="A48319" s="141"/>
    </row>
    <row r="48320" spans="1:1" hidden="1">
      <c r="A48320" s="143"/>
    </row>
    <row r="48321" spans="1:1" hidden="1">
      <c r="A48321" s="143"/>
    </row>
    <row r="48322" spans="1:1" hidden="1">
      <c r="A48322" s="143"/>
    </row>
    <row r="48323" spans="1:1" ht="15.75" hidden="1">
      <c r="A48323" s="100"/>
    </row>
    <row r="48324" spans="1:1" hidden="1">
      <c r="A48324" s="143"/>
    </row>
    <row r="48325" spans="1:1" hidden="1">
      <c r="A48325" s="143"/>
    </row>
    <row r="48326" spans="1:1" hidden="1">
      <c r="A48326" s="143"/>
    </row>
    <row r="48327" spans="1:1" hidden="1">
      <c r="A48327" s="143"/>
    </row>
    <row r="48328" spans="1:1" hidden="1">
      <c r="A48328" s="143"/>
    </row>
    <row r="48329" spans="1:1" hidden="1">
      <c r="A48329" s="143"/>
    </row>
    <row r="48330" spans="1:1" hidden="1">
      <c r="A48330" s="143"/>
    </row>
    <row r="48331" spans="1:1" hidden="1">
      <c r="A48331" s="143"/>
    </row>
    <row r="48332" spans="1:1" hidden="1">
      <c r="A48332" s="143"/>
    </row>
    <row r="48333" spans="1:1" hidden="1">
      <c r="A48333" s="143"/>
    </row>
    <row r="48334" spans="1:1" hidden="1">
      <c r="A48334" s="143"/>
    </row>
    <row r="48335" spans="1:1" hidden="1">
      <c r="A48335" s="143"/>
    </row>
    <row r="48336" spans="1:1" hidden="1">
      <c r="A48336" s="143"/>
    </row>
    <row r="48337" spans="1:1" hidden="1">
      <c r="A48337" s="143"/>
    </row>
    <row r="48338" spans="1:1" hidden="1">
      <c r="A48338" s="164"/>
    </row>
    <row r="48339" spans="1:1" hidden="1">
      <c r="A48339" s="164"/>
    </row>
    <row r="48340" spans="1:1" hidden="1">
      <c r="A48340" s="143"/>
    </row>
    <row r="48341" spans="1:1" hidden="1">
      <c r="A48341" s="164"/>
    </row>
    <row r="48342" spans="1:1" hidden="1">
      <c r="A48342" s="164"/>
    </row>
    <row r="48343" spans="1:1" hidden="1">
      <c r="A48343" s="143"/>
    </row>
    <row r="48344" spans="1:1" hidden="1">
      <c r="A48344" s="143"/>
    </row>
    <row r="48345" spans="1:1" ht="13.5" hidden="1" thickBot="1">
      <c r="A48345" s="514"/>
    </row>
    <row r="48346" spans="1:1" hidden="1">
      <c r="A48346" s="164"/>
    </row>
    <row r="48347" spans="1:1" hidden="1">
      <c r="A48347" s="164"/>
    </row>
    <row r="48348" spans="1:1" hidden="1">
      <c r="A48348" s="522"/>
    </row>
    <row r="48349" spans="1:1" hidden="1">
      <c r="A48349" s="118"/>
    </row>
    <row r="48350" spans="1:1" hidden="1">
      <c r="A48350" s="118"/>
    </row>
    <row r="48351" spans="1:1" hidden="1">
      <c r="A48351" s="118"/>
    </row>
    <row r="48352" spans="1:1" ht="15.75" hidden="1">
      <c r="A48352" s="241"/>
    </row>
    <row r="48353" spans="1:1" ht="15.75" hidden="1">
      <c r="A48353" s="241"/>
    </row>
    <row r="48354" spans="1:1" ht="15.75" hidden="1">
      <c r="A48354" s="241"/>
    </row>
    <row r="48355" spans="1:1" ht="15.75" hidden="1">
      <c r="A48355" s="241"/>
    </row>
    <row r="48356" spans="1:1" ht="15.75" hidden="1">
      <c r="A48356" s="241"/>
    </row>
    <row r="48357" spans="1:1" ht="15.75" hidden="1">
      <c r="A48357" s="241"/>
    </row>
    <row r="48358" spans="1:1" ht="15.75" hidden="1">
      <c r="A48358" s="241"/>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21"/>
    </row>
    <row r="48382" spans="1:1" hidden="1">
      <c r="A48382" s="163"/>
    </row>
    <row r="48383" spans="1:1" hidden="1">
      <c r="A48383" s="143"/>
    </row>
    <row r="48384" spans="1:1" hidden="1">
      <c r="A48384" s="143"/>
    </row>
    <row r="48385" spans="1:1" hidden="1">
      <c r="A48385" s="143"/>
    </row>
    <row r="48386" spans="1:1" hidden="1">
      <c r="A48386" s="143"/>
    </row>
    <row r="48387" spans="1:1" hidden="1">
      <c r="A48387" s="143"/>
    </row>
    <row r="48388" spans="1:1" hidden="1">
      <c r="A48388" s="143"/>
    </row>
    <row r="48389" spans="1:1" hidden="1">
      <c r="A48389" s="143"/>
    </row>
    <row r="48390" spans="1:1" hidden="1">
      <c r="A48390" s="143"/>
    </row>
    <row r="48391" spans="1:1" hidden="1">
      <c r="A48391" s="143"/>
    </row>
    <row r="48392" spans="1:1" hidden="1">
      <c r="A48392" s="143"/>
    </row>
    <row r="48393" spans="1:1" hidden="1">
      <c r="A48393" s="143"/>
    </row>
    <row r="48394" spans="1:1" hidden="1">
      <c r="A48394" s="143"/>
    </row>
    <row r="48395" spans="1:1" hidden="1">
      <c r="A48395" s="143"/>
    </row>
    <row r="48396" spans="1:1" hidden="1">
      <c r="A48396" s="143"/>
    </row>
    <row r="48397" spans="1:1" hidden="1">
      <c r="A48397" s="143"/>
    </row>
    <row r="48398" spans="1:1" hidden="1">
      <c r="A48398" s="143"/>
    </row>
    <row r="48399" spans="1:1" hidden="1">
      <c r="A48399" s="143"/>
    </row>
    <row r="48400" spans="1:1" hidden="1">
      <c r="A48400" s="143"/>
    </row>
    <row r="48401" spans="1:1" hidden="1">
      <c r="A48401" s="164"/>
    </row>
    <row r="48402" spans="1:1" hidden="1">
      <c r="A48402" s="164"/>
    </row>
    <row r="48403" spans="1:1" hidden="1">
      <c r="A48403" s="164"/>
    </row>
    <row r="48404" spans="1:1" hidden="1">
      <c r="A48404" s="141"/>
    </row>
    <row r="48405" spans="1:1" hidden="1">
      <c r="A48405" s="141"/>
    </row>
    <row r="48406" spans="1:1" hidden="1">
      <c r="A48406" s="141"/>
    </row>
    <row r="48407" spans="1:1" hidden="1">
      <c r="A48407" s="143"/>
    </row>
    <row r="48408" spans="1:1" hidden="1">
      <c r="A48408" s="143"/>
    </row>
    <row r="48409" spans="1:1" hidden="1">
      <c r="A48409" s="143"/>
    </row>
    <row r="48410" spans="1:1" hidden="1">
      <c r="A48410" s="143"/>
    </row>
    <row r="48411" spans="1:1" hidden="1">
      <c r="A48411" s="143"/>
    </row>
    <row r="48412" spans="1:1" hidden="1">
      <c r="A48412" s="143"/>
    </row>
    <row r="48413" spans="1:1" hidden="1">
      <c r="A48413" s="143"/>
    </row>
    <row r="48414" spans="1:1" hidden="1">
      <c r="A48414" s="143"/>
    </row>
    <row r="48415" spans="1:1" hidden="1">
      <c r="A48415" s="143"/>
    </row>
    <row r="48416" spans="1:1" hidden="1">
      <c r="A48416" s="143"/>
    </row>
    <row r="48417" spans="1:1" hidden="1">
      <c r="A48417" s="143"/>
    </row>
    <row r="48418" spans="1:1" hidden="1">
      <c r="A48418" s="143"/>
    </row>
    <row r="48419" spans="1:1" hidden="1">
      <c r="A48419" s="141"/>
    </row>
    <row r="48420" spans="1:1" hidden="1">
      <c r="A48420" s="141"/>
    </row>
    <row r="48421" spans="1:1" hidden="1">
      <c r="A48421" s="143"/>
    </row>
    <row r="48422" spans="1:1" hidden="1">
      <c r="A48422" s="143"/>
    </row>
    <row r="48423" spans="1:1" hidden="1">
      <c r="A48423" s="143"/>
    </row>
    <row r="48424" spans="1:1" ht="15.75" hidden="1">
      <c r="A48424" s="100"/>
    </row>
    <row r="48425" spans="1:1" hidden="1">
      <c r="A48425" s="143"/>
    </row>
    <row r="48426" spans="1:1" hidden="1">
      <c r="A48426" s="143"/>
    </row>
    <row r="48427" spans="1:1" hidden="1">
      <c r="A48427" s="143"/>
    </row>
    <row r="48428" spans="1:1" hidden="1">
      <c r="A48428" s="143"/>
    </row>
    <row r="48429" spans="1:1" hidden="1">
      <c r="A48429" s="143"/>
    </row>
    <row r="48430" spans="1:1" hidden="1">
      <c r="A48430" s="143"/>
    </row>
    <row r="48431" spans="1:1" hidden="1">
      <c r="A48431" s="143"/>
    </row>
    <row r="48432" spans="1:1" hidden="1">
      <c r="A48432" s="143"/>
    </row>
    <row r="48433" spans="1:1" hidden="1">
      <c r="A48433" s="143"/>
    </row>
    <row r="48434" spans="1:1" hidden="1">
      <c r="A48434" s="143"/>
    </row>
    <row r="48435" spans="1:1" hidden="1">
      <c r="A48435" s="143"/>
    </row>
    <row r="48436" spans="1:1" hidden="1">
      <c r="A48436" s="143"/>
    </row>
    <row r="48437" spans="1:1" hidden="1">
      <c r="A48437" s="143"/>
    </row>
    <row r="48438" spans="1:1" hidden="1">
      <c r="A48438" s="143"/>
    </row>
    <row r="48439" spans="1:1" hidden="1">
      <c r="A48439" s="164"/>
    </row>
    <row r="48440" spans="1:1" hidden="1">
      <c r="A48440" s="164"/>
    </row>
    <row r="48441" spans="1:1" hidden="1">
      <c r="A48441" s="143"/>
    </row>
    <row r="48442" spans="1:1" hidden="1">
      <c r="A48442" s="164"/>
    </row>
    <row r="48443" spans="1:1" hidden="1">
      <c r="A48443" s="164"/>
    </row>
    <row r="48444" spans="1:1" hidden="1">
      <c r="A48444" s="143"/>
    </row>
    <row r="48445" spans="1:1" hidden="1">
      <c r="A48445" s="143"/>
    </row>
    <row r="48446" spans="1:1" ht="13.5" hidden="1" thickBot="1">
      <c r="A48446" s="514"/>
    </row>
    <row r="48447" spans="1:1" hidden="1">
      <c r="A48447" s="164"/>
    </row>
    <row r="48448" spans="1:1" hidden="1">
      <c r="A48448" s="164"/>
    </row>
    <row r="48449" spans="1:1" hidden="1">
      <c r="A48449" s="522"/>
    </row>
    <row r="48450" spans="1:1" hidden="1">
      <c r="A48450" s="118"/>
    </row>
    <row r="48451" spans="1:1" hidden="1">
      <c r="A48451" s="118"/>
    </row>
    <row r="48452" spans="1:1" hidden="1">
      <c r="A48452" s="118"/>
    </row>
    <row r="48453" spans="1:1" ht="15.75" hidden="1">
      <c r="A48453" s="241"/>
    </row>
    <row r="48454" spans="1:1" ht="15.75" hidden="1">
      <c r="A48454" s="241"/>
    </row>
    <row r="48455" spans="1:1" ht="15.75" hidden="1">
      <c r="A48455" s="241"/>
    </row>
    <row r="48456" spans="1:1" ht="15.75" hidden="1">
      <c r="A48456" s="241"/>
    </row>
    <row r="48457" spans="1:1" ht="15.75" hidden="1">
      <c r="A48457" s="241"/>
    </row>
    <row r="48458" spans="1:1" ht="15.75" hidden="1">
      <c r="A48458" s="241"/>
    </row>
    <row r="48459" spans="1:1" ht="15.75" hidden="1">
      <c r="A48459" s="241"/>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21"/>
    </row>
    <row r="48483" spans="1:1" hidden="1">
      <c r="A48483" s="163"/>
    </row>
    <row r="48484" spans="1:1" hidden="1">
      <c r="A48484" s="143"/>
    </row>
    <row r="48485" spans="1:1" hidden="1">
      <c r="A48485" s="143"/>
    </row>
    <row r="48486" spans="1:1" hidden="1">
      <c r="A48486" s="143"/>
    </row>
    <row r="48487" spans="1:1" hidden="1">
      <c r="A48487" s="143"/>
    </row>
    <row r="48488" spans="1:1" hidden="1">
      <c r="A48488" s="143"/>
    </row>
    <row r="48489" spans="1:1" hidden="1">
      <c r="A48489" s="143"/>
    </row>
    <row r="48490" spans="1:1" hidden="1">
      <c r="A48490" s="143"/>
    </row>
    <row r="48491" spans="1:1" hidden="1">
      <c r="A48491" s="143"/>
    </row>
    <row r="48492" spans="1:1" hidden="1">
      <c r="A48492" s="143"/>
    </row>
    <row r="48493" spans="1:1" hidden="1">
      <c r="A48493" s="143"/>
    </row>
    <row r="48494" spans="1:1" hidden="1">
      <c r="A48494" s="143"/>
    </row>
    <row r="48495" spans="1:1" hidden="1">
      <c r="A48495" s="143"/>
    </row>
    <row r="48496" spans="1:1" hidden="1">
      <c r="A48496" s="143"/>
    </row>
    <row r="48497" spans="1:1" hidden="1">
      <c r="A48497" s="143"/>
    </row>
    <row r="48498" spans="1:1" hidden="1">
      <c r="A48498" s="143"/>
    </row>
    <row r="48499" spans="1:1" hidden="1">
      <c r="A48499" s="143"/>
    </row>
    <row r="48500" spans="1:1" hidden="1">
      <c r="A48500" s="143"/>
    </row>
    <row r="48501" spans="1:1" hidden="1">
      <c r="A48501" s="143"/>
    </row>
    <row r="48502" spans="1:1" hidden="1">
      <c r="A48502" s="164"/>
    </row>
    <row r="48503" spans="1:1" hidden="1">
      <c r="A48503" s="164"/>
    </row>
    <row r="48504" spans="1:1" hidden="1">
      <c r="A48504" s="164"/>
    </row>
    <row r="48505" spans="1:1" hidden="1">
      <c r="A48505" s="141"/>
    </row>
    <row r="48506" spans="1:1" hidden="1">
      <c r="A48506" s="141"/>
    </row>
    <row r="48507" spans="1:1" hidden="1">
      <c r="A48507" s="141"/>
    </row>
    <row r="48508" spans="1:1" hidden="1">
      <c r="A48508" s="143"/>
    </row>
    <row r="48509" spans="1:1" hidden="1">
      <c r="A48509" s="143"/>
    </row>
    <row r="48510" spans="1:1" hidden="1">
      <c r="A48510" s="143"/>
    </row>
    <row r="48511" spans="1:1" hidden="1">
      <c r="A48511" s="143"/>
    </row>
    <row r="48512" spans="1:1" hidden="1">
      <c r="A48512" s="143"/>
    </row>
    <row r="48513" spans="1:1" hidden="1">
      <c r="A48513" s="143"/>
    </row>
    <row r="48514" spans="1:1" hidden="1">
      <c r="A48514" s="143"/>
    </row>
    <row r="48515" spans="1:1" hidden="1">
      <c r="A48515" s="143"/>
    </row>
    <row r="48516" spans="1:1" hidden="1">
      <c r="A48516" s="143"/>
    </row>
    <row r="48517" spans="1:1" hidden="1">
      <c r="A48517" s="143"/>
    </row>
    <row r="48518" spans="1:1" hidden="1">
      <c r="A48518" s="143"/>
    </row>
    <row r="48519" spans="1:1" hidden="1">
      <c r="A48519" s="143"/>
    </row>
    <row r="48520" spans="1:1" hidden="1">
      <c r="A48520" s="141"/>
    </row>
    <row r="48521" spans="1:1" hidden="1">
      <c r="A48521" s="141"/>
    </row>
    <row r="48522" spans="1:1" hidden="1">
      <c r="A48522" s="143"/>
    </row>
    <row r="48523" spans="1:1" hidden="1">
      <c r="A48523" s="143"/>
    </row>
    <row r="48524" spans="1:1" hidden="1">
      <c r="A48524" s="143"/>
    </row>
    <row r="48525" spans="1:1" ht="15.75" hidden="1">
      <c r="A48525" s="100"/>
    </row>
    <row r="48526" spans="1:1" hidden="1">
      <c r="A48526" s="143"/>
    </row>
    <row r="48527" spans="1:1" hidden="1">
      <c r="A48527" s="143"/>
    </row>
    <row r="48528" spans="1:1" hidden="1">
      <c r="A48528" s="143"/>
    </row>
    <row r="48529" spans="1:1" hidden="1">
      <c r="A48529" s="143"/>
    </row>
    <row r="48530" spans="1:1" hidden="1">
      <c r="A48530" s="143"/>
    </row>
    <row r="48531" spans="1:1" hidden="1">
      <c r="A48531" s="143"/>
    </row>
    <row r="48532" spans="1:1" hidden="1">
      <c r="A48532" s="143"/>
    </row>
    <row r="48533" spans="1:1" hidden="1">
      <c r="A48533" s="143"/>
    </row>
    <row r="48534" spans="1:1" hidden="1">
      <c r="A48534" s="143"/>
    </row>
    <row r="48535" spans="1:1" hidden="1">
      <c r="A48535" s="143"/>
    </row>
    <row r="48536" spans="1:1" hidden="1">
      <c r="A48536" s="143"/>
    </row>
    <row r="48537" spans="1:1" hidden="1">
      <c r="A48537" s="143"/>
    </row>
    <row r="48538" spans="1:1" hidden="1">
      <c r="A48538" s="143"/>
    </row>
    <row r="48539" spans="1:1" hidden="1">
      <c r="A48539" s="143"/>
    </row>
    <row r="48540" spans="1:1" hidden="1">
      <c r="A48540" s="164"/>
    </row>
    <row r="48541" spans="1:1" hidden="1">
      <c r="A48541" s="164"/>
    </row>
    <row r="48542" spans="1:1" hidden="1">
      <c r="A48542" s="143"/>
    </row>
    <row r="48543" spans="1:1" hidden="1">
      <c r="A48543" s="164"/>
    </row>
    <row r="48544" spans="1:1" hidden="1">
      <c r="A48544" s="164"/>
    </row>
    <row r="48545" spans="1:1" hidden="1">
      <c r="A48545" s="143"/>
    </row>
    <row r="48546" spans="1:1" hidden="1">
      <c r="A48546" s="143"/>
    </row>
    <row r="48547" spans="1:1" ht="13.5" hidden="1" thickBot="1">
      <c r="A48547" s="514"/>
    </row>
    <row r="48548" spans="1:1" hidden="1">
      <c r="A48548" s="164"/>
    </row>
    <row r="48549" spans="1:1" hidden="1">
      <c r="A48549" s="164"/>
    </row>
    <row r="48550" spans="1:1" hidden="1">
      <c r="A48550" s="522"/>
    </row>
    <row r="48551" spans="1:1" hidden="1">
      <c r="A48551" s="118"/>
    </row>
    <row r="48552" spans="1:1" hidden="1">
      <c r="A48552" s="118"/>
    </row>
    <row r="48553" spans="1:1" hidden="1">
      <c r="A48553" s="118"/>
    </row>
    <row r="48554" spans="1:1" ht="15.75" hidden="1">
      <c r="A48554" s="241"/>
    </row>
    <row r="48555" spans="1:1" ht="15.75" hidden="1">
      <c r="A48555" s="241"/>
    </row>
    <row r="48556" spans="1:1" ht="15.75" hidden="1">
      <c r="A48556" s="241"/>
    </row>
    <row r="48557" spans="1:1" ht="15.75" hidden="1">
      <c r="A48557" s="241"/>
    </row>
    <row r="48558" spans="1:1" ht="15.75" hidden="1">
      <c r="A48558" s="241"/>
    </row>
    <row r="48559" spans="1:1" ht="15.75" hidden="1">
      <c r="A48559" s="241"/>
    </row>
    <row r="48560" spans="1:1" ht="15.75" hidden="1">
      <c r="A48560" s="241"/>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21"/>
    </row>
    <row r="48584" spans="1:1" hidden="1">
      <c r="A48584" s="163"/>
    </row>
    <row r="48585" spans="1:1" hidden="1">
      <c r="A48585" s="143"/>
    </row>
    <row r="48586" spans="1:1" hidden="1">
      <c r="A48586" s="143"/>
    </row>
    <row r="48587" spans="1:1" hidden="1">
      <c r="A48587" s="143"/>
    </row>
    <row r="48588" spans="1:1" hidden="1">
      <c r="A48588" s="143"/>
    </row>
    <row r="48589" spans="1:1" hidden="1">
      <c r="A48589" s="143"/>
    </row>
    <row r="48590" spans="1:1" hidden="1">
      <c r="A48590" s="143"/>
    </row>
    <row r="48591" spans="1:1" hidden="1">
      <c r="A48591" s="143"/>
    </row>
    <row r="48592" spans="1:1" hidden="1">
      <c r="A48592" s="143"/>
    </row>
    <row r="48593" spans="1:1" hidden="1">
      <c r="A48593" s="143"/>
    </row>
    <row r="48594" spans="1:1" hidden="1">
      <c r="A48594" s="143"/>
    </row>
    <row r="48595" spans="1:1" hidden="1">
      <c r="A48595" s="143"/>
    </row>
    <row r="48596" spans="1:1" hidden="1">
      <c r="A48596" s="143"/>
    </row>
    <row r="48597" spans="1:1" hidden="1">
      <c r="A48597" s="143"/>
    </row>
    <row r="48598" spans="1:1" hidden="1">
      <c r="A48598" s="143"/>
    </row>
    <row r="48599" spans="1:1" hidden="1">
      <c r="A48599" s="143"/>
    </row>
    <row r="48600" spans="1:1" hidden="1">
      <c r="A48600" s="143"/>
    </row>
    <row r="48601" spans="1:1" hidden="1">
      <c r="A48601" s="143"/>
    </row>
    <row r="48602" spans="1:1" hidden="1">
      <c r="A48602" s="143"/>
    </row>
    <row r="48603" spans="1:1" hidden="1">
      <c r="A48603" s="164"/>
    </row>
    <row r="48604" spans="1:1" hidden="1">
      <c r="A48604" s="164"/>
    </row>
    <row r="48605" spans="1:1" hidden="1">
      <c r="A48605" s="164"/>
    </row>
    <row r="48606" spans="1:1" hidden="1">
      <c r="A48606" s="141"/>
    </row>
    <row r="48607" spans="1:1" hidden="1">
      <c r="A48607" s="141"/>
    </row>
    <row r="48608" spans="1:1" hidden="1">
      <c r="A48608" s="141"/>
    </row>
    <row r="48609" spans="1:1" hidden="1">
      <c r="A48609" s="143"/>
    </row>
    <row r="48610" spans="1:1" hidden="1">
      <c r="A48610" s="143"/>
    </row>
    <row r="48611" spans="1:1" hidden="1">
      <c r="A48611" s="143"/>
    </row>
    <row r="48612" spans="1:1" hidden="1">
      <c r="A48612" s="143"/>
    </row>
    <row r="48613" spans="1:1" hidden="1">
      <c r="A48613" s="143"/>
    </row>
    <row r="48614" spans="1:1" hidden="1">
      <c r="A48614" s="143"/>
    </row>
    <row r="48615" spans="1:1" hidden="1">
      <c r="A48615" s="143"/>
    </row>
    <row r="48616" spans="1:1" hidden="1">
      <c r="A48616" s="143"/>
    </row>
    <row r="48617" spans="1:1" hidden="1">
      <c r="A48617" s="143"/>
    </row>
    <row r="48618" spans="1:1" hidden="1">
      <c r="A48618" s="143"/>
    </row>
    <row r="48619" spans="1:1" hidden="1">
      <c r="A48619" s="143"/>
    </row>
    <row r="48620" spans="1:1" hidden="1">
      <c r="A48620" s="143"/>
    </row>
    <row r="48621" spans="1:1" hidden="1">
      <c r="A48621" s="141"/>
    </row>
    <row r="48622" spans="1:1" hidden="1">
      <c r="A48622" s="141"/>
    </row>
    <row r="48623" spans="1:1" hidden="1">
      <c r="A48623" s="143"/>
    </row>
    <row r="48624" spans="1:1" hidden="1">
      <c r="A48624" s="143"/>
    </row>
    <row r="48625" spans="1:1" hidden="1">
      <c r="A48625" s="143"/>
    </row>
    <row r="48626" spans="1:1" ht="15.75" hidden="1">
      <c r="A48626" s="100"/>
    </row>
    <row r="48627" spans="1:1" hidden="1">
      <c r="A48627" s="143"/>
    </row>
    <row r="48628" spans="1:1" hidden="1">
      <c r="A48628" s="143"/>
    </row>
    <row r="48629" spans="1:1" hidden="1">
      <c r="A48629" s="143"/>
    </row>
    <row r="48630" spans="1:1" hidden="1">
      <c r="A48630" s="143"/>
    </row>
    <row r="48631" spans="1:1" hidden="1">
      <c r="A48631" s="143"/>
    </row>
    <row r="48632" spans="1:1" hidden="1">
      <c r="A48632" s="143"/>
    </row>
    <row r="48633" spans="1:1" hidden="1">
      <c r="A48633" s="143"/>
    </row>
    <row r="48634" spans="1:1" hidden="1">
      <c r="A48634" s="143"/>
    </row>
    <row r="48635" spans="1:1" hidden="1">
      <c r="A48635" s="143"/>
    </row>
    <row r="48636" spans="1:1" hidden="1">
      <c r="A48636" s="143"/>
    </row>
    <row r="48637" spans="1:1" hidden="1">
      <c r="A48637" s="143"/>
    </row>
    <row r="48638" spans="1:1" hidden="1">
      <c r="A48638" s="143"/>
    </row>
    <row r="48639" spans="1:1" hidden="1">
      <c r="A48639" s="143"/>
    </row>
    <row r="48640" spans="1:1" hidden="1">
      <c r="A48640" s="143"/>
    </row>
    <row r="48641" spans="1:1" hidden="1">
      <c r="A48641" s="164"/>
    </row>
    <row r="48642" spans="1:1" hidden="1">
      <c r="A48642" s="164"/>
    </row>
    <row r="48643" spans="1:1" hidden="1">
      <c r="A48643" s="143"/>
    </row>
    <row r="48644" spans="1:1" hidden="1">
      <c r="A48644" s="164"/>
    </row>
    <row r="48645" spans="1:1" hidden="1">
      <c r="A48645" s="164"/>
    </row>
    <row r="48646" spans="1:1" hidden="1">
      <c r="A48646" s="143"/>
    </row>
    <row r="48647" spans="1:1" hidden="1">
      <c r="A48647" s="143"/>
    </row>
    <row r="48648" spans="1:1" ht="13.5" hidden="1" thickBot="1">
      <c r="A48648" s="514"/>
    </row>
    <row r="48649" spans="1:1" hidden="1">
      <c r="A48649" s="164"/>
    </row>
    <row r="48650" spans="1:1" hidden="1">
      <c r="A48650" s="164"/>
    </row>
    <row r="48651" spans="1:1" hidden="1">
      <c r="A48651" s="522"/>
    </row>
    <row r="48652" spans="1:1" hidden="1">
      <c r="A48652" s="118"/>
    </row>
    <row r="48653" spans="1:1" hidden="1">
      <c r="A48653" s="118"/>
    </row>
    <row r="48654" spans="1:1" hidden="1">
      <c r="A48654" s="118"/>
    </row>
    <row r="48655" spans="1:1" ht="15.75" hidden="1">
      <c r="A48655" s="241"/>
    </row>
    <row r="48656" spans="1:1" ht="15.75" hidden="1">
      <c r="A48656" s="241"/>
    </row>
    <row r="48657" spans="1:1" ht="15.75" hidden="1">
      <c r="A48657" s="241"/>
    </row>
    <row r="48658" spans="1:1" ht="15.75" hidden="1">
      <c r="A48658" s="241"/>
    </row>
    <row r="48659" spans="1:1" ht="15.75" hidden="1">
      <c r="A48659" s="241"/>
    </row>
    <row r="48660" spans="1:1" ht="15.75" hidden="1">
      <c r="A48660" s="241"/>
    </row>
    <row r="48661" spans="1:1" ht="15.75" hidden="1">
      <c r="A48661" s="241"/>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21"/>
    </row>
    <row r="48685" spans="1:1" hidden="1">
      <c r="A48685" s="163"/>
    </row>
    <row r="48686" spans="1:1" hidden="1">
      <c r="A48686" s="143"/>
    </row>
    <row r="48687" spans="1:1" hidden="1">
      <c r="A48687" s="143"/>
    </row>
    <row r="48688" spans="1:1" hidden="1">
      <c r="A48688" s="143"/>
    </row>
    <row r="48689" spans="1:1" hidden="1">
      <c r="A48689" s="143"/>
    </row>
    <row r="48690" spans="1:1" hidden="1">
      <c r="A48690" s="143"/>
    </row>
    <row r="48691" spans="1:1" hidden="1">
      <c r="A48691" s="143"/>
    </row>
    <row r="48692" spans="1:1" hidden="1">
      <c r="A48692" s="143"/>
    </row>
    <row r="48693" spans="1:1" hidden="1">
      <c r="A48693" s="143"/>
    </row>
    <row r="48694" spans="1:1" hidden="1">
      <c r="A48694" s="143"/>
    </row>
    <row r="48695" spans="1:1" hidden="1">
      <c r="A48695" s="143"/>
    </row>
    <row r="48696" spans="1:1" hidden="1">
      <c r="A48696" s="143"/>
    </row>
    <row r="48697" spans="1:1" hidden="1">
      <c r="A48697" s="143"/>
    </row>
    <row r="48698" spans="1:1" hidden="1">
      <c r="A48698" s="143"/>
    </row>
    <row r="48699" spans="1:1" hidden="1">
      <c r="A48699" s="143"/>
    </row>
    <row r="48700" spans="1:1" hidden="1">
      <c r="A48700" s="143"/>
    </row>
    <row r="48701" spans="1:1" hidden="1">
      <c r="A48701" s="143"/>
    </row>
    <row r="48702" spans="1:1" hidden="1">
      <c r="A48702" s="143"/>
    </row>
    <row r="48703" spans="1:1" hidden="1">
      <c r="A48703" s="143"/>
    </row>
    <row r="48704" spans="1:1" hidden="1">
      <c r="A48704" s="164"/>
    </row>
    <row r="48705" spans="1:1" hidden="1">
      <c r="A48705" s="164"/>
    </row>
    <row r="48706" spans="1:1" hidden="1">
      <c r="A48706" s="164"/>
    </row>
    <row r="48707" spans="1:1" hidden="1">
      <c r="A48707" s="141"/>
    </row>
    <row r="48708" spans="1:1" hidden="1">
      <c r="A48708" s="141"/>
    </row>
    <row r="48709" spans="1:1" hidden="1">
      <c r="A48709" s="141"/>
    </row>
    <row r="48710" spans="1:1" hidden="1">
      <c r="A48710" s="143"/>
    </row>
    <row r="48711" spans="1:1" hidden="1">
      <c r="A48711" s="143"/>
    </row>
    <row r="48712" spans="1:1" hidden="1">
      <c r="A48712" s="143"/>
    </row>
    <row r="48713" spans="1:1" hidden="1">
      <c r="A48713" s="143"/>
    </row>
    <row r="48714" spans="1:1" hidden="1">
      <c r="A48714" s="143"/>
    </row>
    <row r="48715" spans="1:1" hidden="1">
      <c r="A48715" s="143"/>
    </row>
    <row r="48716" spans="1:1" hidden="1">
      <c r="A48716" s="143"/>
    </row>
    <row r="48717" spans="1:1" hidden="1">
      <c r="A48717" s="143"/>
    </row>
    <row r="48718" spans="1:1" hidden="1">
      <c r="A48718" s="143"/>
    </row>
    <row r="48719" spans="1:1" hidden="1">
      <c r="A48719" s="143"/>
    </row>
    <row r="48720" spans="1:1" hidden="1">
      <c r="A48720" s="143"/>
    </row>
    <row r="48721" spans="1:1" hidden="1">
      <c r="A48721" s="143"/>
    </row>
    <row r="48722" spans="1:1" hidden="1">
      <c r="A48722" s="141"/>
    </row>
    <row r="48723" spans="1:1" hidden="1">
      <c r="A48723" s="141"/>
    </row>
    <row r="48724" spans="1:1" hidden="1">
      <c r="A48724" s="143"/>
    </row>
    <row r="48725" spans="1:1" hidden="1">
      <c r="A48725" s="143"/>
    </row>
    <row r="48726" spans="1:1" hidden="1">
      <c r="A48726" s="143"/>
    </row>
    <row r="48727" spans="1:1" ht="15.75" hidden="1">
      <c r="A48727" s="100"/>
    </row>
    <row r="48728" spans="1:1" hidden="1">
      <c r="A48728" s="143"/>
    </row>
    <row r="48729" spans="1:1" hidden="1">
      <c r="A48729" s="143"/>
    </row>
    <row r="48730" spans="1:1" hidden="1">
      <c r="A48730" s="143"/>
    </row>
    <row r="48731" spans="1:1" hidden="1">
      <c r="A48731" s="143"/>
    </row>
    <row r="48732" spans="1:1" hidden="1">
      <c r="A48732" s="143"/>
    </row>
    <row r="48733" spans="1:1" hidden="1">
      <c r="A48733" s="143"/>
    </row>
    <row r="48734" spans="1:1" hidden="1">
      <c r="A48734" s="143"/>
    </row>
    <row r="48735" spans="1:1" hidden="1">
      <c r="A48735" s="143"/>
    </row>
    <row r="48736" spans="1:1" hidden="1">
      <c r="A48736" s="143"/>
    </row>
    <row r="48737" spans="1:1" hidden="1">
      <c r="A48737" s="143"/>
    </row>
    <row r="48738" spans="1:1" hidden="1">
      <c r="A48738" s="143"/>
    </row>
    <row r="48739" spans="1:1" hidden="1">
      <c r="A48739" s="143"/>
    </row>
    <row r="48740" spans="1:1" hidden="1">
      <c r="A48740" s="143"/>
    </row>
    <row r="48741" spans="1:1" hidden="1">
      <c r="A48741" s="143"/>
    </row>
    <row r="48742" spans="1:1" hidden="1">
      <c r="A48742" s="164"/>
    </row>
    <row r="48743" spans="1:1" hidden="1">
      <c r="A48743" s="164"/>
    </row>
    <row r="48744" spans="1:1" hidden="1">
      <c r="A48744" s="143"/>
    </row>
    <row r="48745" spans="1:1" hidden="1">
      <c r="A48745" s="164"/>
    </row>
    <row r="48746" spans="1:1" hidden="1">
      <c r="A48746" s="164"/>
    </row>
    <row r="48747" spans="1:1" hidden="1">
      <c r="A48747" s="143"/>
    </row>
    <row r="48748" spans="1:1" hidden="1">
      <c r="A48748" s="143"/>
    </row>
    <row r="48749" spans="1:1" ht="13.5" hidden="1" thickBot="1">
      <c r="A48749" s="514"/>
    </row>
    <row r="48750" spans="1:1" hidden="1">
      <c r="A48750" s="164"/>
    </row>
    <row r="48751" spans="1:1" hidden="1">
      <c r="A48751" s="164"/>
    </row>
    <row r="48752" spans="1:1" hidden="1">
      <c r="A48752" s="522"/>
    </row>
    <row r="48753" spans="1:1" hidden="1">
      <c r="A48753" s="118"/>
    </row>
    <row r="48754" spans="1:1" hidden="1">
      <c r="A48754" s="118"/>
    </row>
    <row r="48755" spans="1:1" hidden="1">
      <c r="A48755" s="118"/>
    </row>
    <row r="48756" spans="1:1" ht="15.75" hidden="1">
      <c r="A48756" s="241"/>
    </row>
    <row r="48757" spans="1:1" ht="15.75" hidden="1">
      <c r="A48757" s="241"/>
    </row>
    <row r="48758" spans="1:1" ht="15.75" hidden="1">
      <c r="A48758" s="241"/>
    </row>
    <row r="48759" spans="1:1" ht="15.75" hidden="1">
      <c r="A48759" s="241"/>
    </row>
    <row r="48760" spans="1:1" ht="15.75" hidden="1">
      <c r="A48760" s="241"/>
    </row>
    <row r="48761" spans="1:1" ht="15.75" hidden="1">
      <c r="A48761" s="241"/>
    </row>
    <row r="48762" spans="1:1" ht="15.75" hidden="1">
      <c r="A48762" s="241"/>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21"/>
    </row>
    <row r="48786" spans="1:1" hidden="1">
      <c r="A48786" s="163"/>
    </row>
    <row r="48787" spans="1:1" hidden="1">
      <c r="A48787" s="143"/>
    </row>
    <row r="48788" spans="1:1" hidden="1">
      <c r="A48788" s="143"/>
    </row>
    <row r="48789" spans="1:1" hidden="1">
      <c r="A48789" s="143"/>
    </row>
    <row r="48790" spans="1:1" hidden="1">
      <c r="A48790" s="143"/>
    </row>
    <row r="48791" spans="1:1" hidden="1">
      <c r="A48791" s="143"/>
    </row>
    <row r="48792" spans="1:1" hidden="1">
      <c r="A48792" s="143"/>
    </row>
    <row r="48793" spans="1:1" hidden="1">
      <c r="A48793" s="143"/>
    </row>
    <row r="48794" spans="1:1" hidden="1">
      <c r="A48794" s="143"/>
    </row>
    <row r="48795" spans="1:1" hidden="1">
      <c r="A48795" s="143"/>
    </row>
    <row r="48796" spans="1:1" hidden="1">
      <c r="A48796" s="143"/>
    </row>
    <row r="48797" spans="1:1" hidden="1">
      <c r="A48797" s="143"/>
    </row>
    <row r="48798" spans="1:1" hidden="1">
      <c r="A48798" s="143"/>
    </row>
    <row r="48799" spans="1:1" hidden="1">
      <c r="A48799" s="143"/>
    </row>
    <row r="48800" spans="1:1" hidden="1">
      <c r="A48800" s="143"/>
    </row>
    <row r="48801" spans="1:1" hidden="1">
      <c r="A48801" s="143"/>
    </row>
    <row r="48802" spans="1:1" hidden="1">
      <c r="A48802" s="143"/>
    </row>
    <row r="48803" spans="1:1" hidden="1">
      <c r="A48803" s="143"/>
    </row>
    <row r="48804" spans="1:1" hidden="1">
      <c r="A48804" s="143"/>
    </row>
    <row r="48805" spans="1:1" hidden="1">
      <c r="A48805" s="164"/>
    </row>
    <row r="48806" spans="1:1" hidden="1">
      <c r="A48806" s="164"/>
    </row>
    <row r="48807" spans="1:1" hidden="1">
      <c r="A48807" s="164"/>
    </row>
    <row r="48808" spans="1:1" hidden="1">
      <c r="A48808" s="141"/>
    </row>
    <row r="48809" spans="1:1" hidden="1">
      <c r="A48809" s="141"/>
    </row>
    <row r="48810" spans="1:1" hidden="1">
      <c r="A48810" s="141"/>
    </row>
    <row r="48811" spans="1:1" hidden="1">
      <c r="A48811" s="143"/>
    </row>
    <row r="48812" spans="1:1" hidden="1">
      <c r="A48812" s="143"/>
    </row>
    <row r="48813" spans="1:1" hidden="1">
      <c r="A48813" s="143"/>
    </row>
    <row r="48814" spans="1:1" hidden="1">
      <c r="A48814" s="143"/>
    </row>
    <row r="48815" spans="1:1" hidden="1">
      <c r="A48815" s="143"/>
    </row>
    <row r="48816" spans="1:1" hidden="1">
      <c r="A48816" s="143"/>
    </row>
    <row r="48817" spans="1:1" hidden="1">
      <c r="A48817" s="143"/>
    </row>
    <row r="48818" spans="1:1" hidden="1">
      <c r="A48818" s="143"/>
    </row>
    <row r="48819" spans="1:1" hidden="1">
      <c r="A48819" s="143"/>
    </row>
    <row r="48820" spans="1:1" hidden="1">
      <c r="A48820" s="143"/>
    </row>
    <row r="48821" spans="1:1" hidden="1">
      <c r="A48821" s="143"/>
    </row>
    <row r="48822" spans="1:1" hidden="1">
      <c r="A48822" s="143"/>
    </row>
    <row r="48823" spans="1:1" hidden="1">
      <c r="A48823" s="141"/>
    </row>
    <row r="48824" spans="1:1" hidden="1">
      <c r="A48824" s="141"/>
    </row>
    <row r="48825" spans="1:1" hidden="1">
      <c r="A48825" s="143"/>
    </row>
    <row r="48826" spans="1:1" hidden="1">
      <c r="A48826" s="143"/>
    </row>
    <row r="48827" spans="1:1" hidden="1">
      <c r="A48827" s="143"/>
    </row>
    <row r="48828" spans="1:1" ht="15.75" hidden="1">
      <c r="A48828" s="100"/>
    </row>
    <row r="48829" spans="1:1" hidden="1">
      <c r="A48829" s="143"/>
    </row>
    <row r="48830" spans="1:1" hidden="1">
      <c r="A48830" s="143"/>
    </row>
    <row r="48831" spans="1:1" hidden="1">
      <c r="A48831" s="143"/>
    </row>
    <row r="48832" spans="1:1" hidden="1">
      <c r="A48832" s="143"/>
    </row>
    <row r="48833" spans="1:1" hidden="1">
      <c r="A48833" s="143"/>
    </row>
    <row r="48834" spans="1:1" hidden="1">
      <c r="A48834" s="143"/>
    </row>
    <row r="48835" spans="1:1" hidden="1">
      <c r="A48835" s="143"/>
    </row>
    <row r="48836" spans="1:1" hidden="1">
      <c r="A48836" s="143"/>
    </row>
    <row r="48837" spans="1:1" hidden="1">
      <c r="A48837" s="143"/>
    </row>
    <row r="48838" spans="1:1" hidden="1">
      <c r="A48838" s="143"/>
    </row>
    <row r="48839" spans="1:1" hidden="1">
      <c r="A48839" s="143"/>
    </row>
    <row r="48840" spans="1:1" hidden="1">
      <c r="A48840" s="143"/>
    </row>
    <row r="48841" spans="1:1" hidden="1">
      <c r="A48841" s="143"/>
    </row>
    <row r="48842" spans="1:1" hidden="1">
      <c r="A48842" s="143"/>
    </row>
    <row r="48843" spans="1:1" hidden="1">
      <c r="A48843" s="164"/>
    </row>
    <row r="48844" spans="1:1" hidden="1">
      <c r="A48844" s="164"/>
    </row>
    <row r="48845" spans="1:1" hidden="1">
      <c r="A48845" s="143"/>
    </row>
    <row r="48846" spans="1:1" hidden="1">
      <c r="A48846" s="164"/>
    </row>
    <row r="48847" spans="1:1" hidden="1">
      <c r="A48847" s="164"/>
    </row>
    <row r="48848" spans="1:1" hidden="1">
      <c r="A48848" s="143"/>
    </row>
    <row r="48849" spans="1:1" hidden="1">
      <c r="A48849" s="143"/>
    </row>
    <row r="48850" spans="1:1" ht="13.5" hidden="1" thickBot="1">
      <c r="A48850" s="514"/>
    </row>
    <row r="48851" spans="1:1" hidden="1">
      <c r="A48851" s="164"/>
    </row>
    <row r="48852" spans="1:1" hidden="1">
      <c r="A48852" s="164"/>
    </row>
    <row r="48853" spans="1:1" hidden="1">
      <c r="A48853" s="522"/>
    </row>
    <row r="48854" spans="1:1" hidden="1">
      <c r="A48854" s="118"/>
    </row>
    <row r="48855" spans="1:1" hidden="1">
      <c r="A48855" s="118"/>
    </row>
    <row r="48856" spans="1:1" hidden="1">
      <c r="A48856" s="118"/>
    </row>
    <row r="48857" spans="1:1" ht="15.75" hidden="1">
      <c r="A48857" s="241"/>
    </row>
    <row r="48858" spans="1:1" ht="15.75" hidden="1">
      <c r="A48858" s="241"/>
    </row>
    <row r="48859" spans="1:1" ht="15.75" hidden="1">
      <c r="A48859" s="241"/>
    </row>
    <row r="48860" spans="1:1" ht="15.75" hidden="1">
      <c r="A48860" s="241"/>
    </row>
    <row r="48861" spans="1:1" ht="15.75" hidden="1">
      <c r="A48861" s="241"/>
    </row>
    <row r="48862" spans="1:1" ht="15.75" hidden="1">
      <c r="A48862" s="241"/>
    </row>
    <row r="48863" spans="1:1" ht="15.75" hidden="1">
      <c r="A48863" s="241"/>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21"/>
    </row>
    <row r="48887" spans="1:1" hidden="1">
      <c r="A48887" s="163"/>
    </row>
    <row r="48888" spans="1:1" hidden="1">
      <c r="A48888" s="143"/>
    </row>
    <row r="48889" spans="1:1" hidden="1">
      <c r="A48889" s="143"/>
    </row>
    <row r="48890" spans="1:1" hidden="1">
      <c r="A48890" s="143"/>
    </row>
    <row r="48891" spans="1:1" hidden="1">
      <c r="A48891" s="143"/>
    </row>
    <row r="48892" spans="1:1" hidden="1">
      <c r="A48892" s="143"/>
    </row>
    <row r="48893" spans="1:1" hidden="1">
      <c r="A48893" s="143"/>
    </row>
    <row r="48894" spans="1:1" hidden="1">
      <c r="A48894" s="143"/>
    </row>
    <row r="48895" spans="1:1" hidden="1">
      <c r="A48895" s="143"/>
    </row>
    <row r="48896" spans="1:1" hidden="1">
      <c r="A48896" s="143"/>
    </row>
    <row r="48897" spans="1:1" hidden="1">
      <c r="A48897" s="143"/>
    </row>
    <row r="48898" spans="1:1" hidden="1">
      <c r="A48898" s="143"/>
    </row>
    <row r="48899" spans="1:1" hidden="1">
      <c r="A48899" s="143"/>
    </row>
    <row r="48900" spans="1:1" hidden="1">
      <c r="A48900" s="143"/>
    </row>
    <row r="48901" spans="1:1" hidden="1">
      <c r="A48901" s="143"/>
    </row>
    <row r="48902" spans="1:1" hidden="1">
      <c r="A48902" s="143"/>
    </row>
    <row r="48903" spans="1:1" hidden="1">
      <c r="A48903" s="143"/>
    </row>
    <row r="48904" spans="1:1" hidden="1">
      <c r="A48904" s="143"/>
    </row>
    <row r="48905" spans="1:1" hidden="1">
      <c r="A48905" s="143"/>
    </row>
    <row r="48906" spans="1:1" hidden="1">
      <c r="A48906" s="164"/>
    </row>
    <row r="48907" spans="1:1" hidden="1">
      <c r="A48907" s="164"/>
    </row>
    <row r="48908" spans="1:1" hidden="1">
      <c r="A48908" s="164"/>
    </row>
    <row r="48909" spans="1:1" hidden="1">
      <c r="A48909" s="141"/>
    </row>
    <row r="48910" spans="1:1" hidden="1">
      <c r="A48910" s="141"/>
    </row>
    <row r="48911" spans="1:1" hidden="1">
      <c r="A48911" s="141"/>
    </row>
    <row r="48912" spans="1:1" hidden="1">
      <c r="A48912" s="143"/>
    </row>
    <row r="48913" spans="1:1" hidden="1">
      <c r="A48913" s="143"/>
    </row>
    <row r="48914" spans="1:1" hidden="1">
      <c r="A48914" s="143"/>
    </row>
    <row r="48915" spans="1:1" hidden="1">
      <c r="A48915" s="143"/>
    </row>
    <row r="48916" spans="1:1" hidden="1">
      <c r="A48916" s="143"/>
    </row>
    <row r="48917" spans="1:1" hidden="1">
      <c r="A48917" s="143"/>
    </row>
    <row r="48918" spans="1:1" hidden="1">
      <c r="A48918" s="143"/>
    </row>
    <row r="48919" spans="1:1" hidden="1">
      <c r="A48919" s="143"/>
    </row>
    <row r="48920" spans="1:1" hidden="1">
      <c r="A48920" s="143"/>
    </row>
    <row r="48921" spans="1:1" hidden="1">
      <c r="A48921" s="143"/>
    </row>
    <row r="48922" spans="1:1" hidden="1">
      <c r="A48922" s="143"/>
    </row>
    <row r="48923" spans="1:1" hidden="1">
      <c r="A48923" s="143"/>
    </row>
    <row r="48924" spans="1:1" hidden="1">
      <c r="A48924" s="141"/>
    </row>
    <row r="48925" spans="1:1" hidden="1">
      <c r="A48925" s="141"/>
    </row>
    <row r="48926" spans="1:1" hidden="1">
      <c r="A48926" s="143"/>
    </row>
    <row r="48927" spans="1:1" hidden="1">
      <c r="A48927" s="143"/>
    </row>
    <row r="48928" spans="1:1" hidden="1">
      <c r="A48928" s="143"/>
    </row>
    <row r="48929" spans="1:1" ht="15.75" hidden="1">
      <c r="A48929" s="100"/>
    </row>
    <row r="48930" spans="1:1" hidden="1">
      <c r="A48930" s="143"/>
    </row>
    <row r="48931" spans="1:1" hidden="1">
      <c r="A48931" s="143"/>
    </row>
    <row r="48932" spans="1:1" hidden="1">
      <c r="A48932" s="143"/>
    </row>
    <row r="48933" spans="1:1" hidden="1">
      <c r="A48933" s="143"/>
    </row>
    <row r="48934" spans="1:1" hidden="1">
      <c r="A48934" s="143"/>
    </row>
    <row r="48935" spans="1:1" hidden="1">
      <c r="A48935" s="143"/>
    </row>
    <row r="48936" spans="1:1" hidden="1">
      <c r="A48936" s="143"/>
    </row>
    <row r="48937" spans="1:1" hidden="1">
      <c r="A48937" s="143"/>
    </row>
    <row r="48938" spans="1:1" hidden="1">
      <c r="A48938" s="143"/>
    </row>
    <row r="48939" spans="1:1" hidden="1">
      <c r="A48939" s="143"/>
    </row>
    <row r="48940" spans="1:1" hidden="1">
      <c r="A48940" s="143"/>
    </row>
    <row r="48941" spans="1:1" hidden="1">
      <c r="A48941" s="143"/>
    </row>
    <row r="48942" spans="1:1" hidden="1">
      <c r="A48942" s="143"/>
    </row>
    <row r="48943" spans="1:1" hidden="1">
      <c r="A48943" s="143"/>
    </row>
    <row r="48944" spans="1:1" hidden="1">
      <c r="A48944" s="164"/>
    </row>
    <row r="48945" spans="1:1" hidden="1">
      <c r="A48945" s="164"/>
    </row>
    <row r="48946" spans="1:1" hidden="1">
      <c r="A48946" s="143"/>
    </row>
    <row r="48947" spans="1:1" hidden="1">
      <c r="A48947" s="164"/>
    </row>
    <row r="48948" spans="1:1" hidden="1">
      <c r="A48948" s="164"/>
    </row>
    <row r="48949" spans="1:1" hidden="1">
      <c r="A48949" s="143"/>
    </row>
    <row r="48950" spans="1:1" hidden="1">
      <c r="A48950" s="143"/>
    </row>
    <row r="48951" spans="1:1" ht="13.5" hidden="1" thickBot="1">
      <c r="A48951" s="514"/>
    </row>
    <row r="48952" spans="1:1" hidden="1">
      <c r="A48952" s="164"/>
    </row>
    <row r="48953" spans="1:1" hidden="1">
      <c r="A48953" s="164"/>
    </row>
    <row r="48954" spans="1:1" hidden="1">
      <c r="A48954" s="522"/>
    </row>
    <row r="48955" spans="1:1" hidden="1">
      <c r="A48955" s="118"/>
    </row>
    <row r="48956" spans="1:1" hidden="1">
      <c r="A48956" s="118"/>
    </row>
    <row r="48957" spans="1:1" hidden="1">
      <c r="A48957" s="118"/>
    </row>
    <row r="48958" spans="1:1" ht="15.75" hidden="1">
      <c r="A48958" s="241"/>
    </row>
    <row r="48959" spans="1:1" ht="15.75" hidden="1">
      <c r="A48959" s="241"/>
    </row>
    <row r="48960" spans="1:1" ht="15.75" hidden="1">
      <c r="A48960" s="241"/>
    </row>
    <row r="48961" spans="1:1" ht="15.75" hidden="1">
      <c r="A48961" s="241"/>
    </row>
    <row r="48962" spans="1:1" ht="15.75" hidden="1">
      <c r="A48962" s="241"/>
    </row>
    <row r="48963" spans="1:1" ht="15.75" hidden="1">
      <c r="A48963" s="241"/>
    </row>
    <row r="48964" spans="1:1" ht="15.75" hidden="1">
      <c r="A48964" s="241"/>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21"/>
    </row>
    <row r="48988" spans="1:1" hidden="1">
      <c r="A48988" s="163"/>
    </row>
    <row r="48989" spans="1:1" hidden="1">
      <c r="A48989" s="143"/>
    </row>
    <row r="48990" spans="1:1" hidden="1">
      <c r="A48990" s="143"/>
    </row>
    <row r="48991" spans="1:1" hidden="1">
      <c r="A48991" s="143"/>
    </row>
    <row r="48992" spans="1:1" hidden="1">
      <c r="A48992" s="143"/>
    </row>
    <row r="48993" spans="1:1" hidden="1">
      <c r="A48993" s="143"/>
    </row>
    <row r="48994" spans="1:1" hidden="1">
      <c r="A48994" s="143"/>
    </row>
    <row r="48995" spans="1:1" hidden="1">
      <c r="A48995" s="143"/>
    </row>
    <row r="48996" spans="1:1" hidden="1">
      <c r="A48996" s="143"/>
    </row>
    <row r="48997" spans="1:1" hidden="1">
      <c r="A48997" s="143"/>
    </row>
    <row r="48998" spans="1:1" hidden="1">
      <c r="A48998" s="143"/>
    </row>
    <row r="48999" spans="1:1" hidden="1">
      <c r="A48999" s="143"/>
    </row>
    <row r="49000" spans="1:1" hidden="1">
      <c r="A49000" s="143"/>
    </row>
    <row r="49001" spans="1:1" hidden="1">
      <c r="A49001" s="143"/>
    </row>
    <row r="49002" spans="1:1" hidden="1">
      <c r="A49002" s="143"/>
    </row>
    <row r="49003" spans="1:1" hidden="1">
      <c r="A49003" s="143"/>
    </row>
    <row r="49004" spans="1:1" hidden="1">
      <c r="A49004" s="143"/>
    </row>
    <row r="49005" spans="1:1" hidden="1">
      <c r="A49005" s="143"/>
    </row>
    <row r="49006" spans="1:1" hidden="1">
      <c r="A49006" s="143"/>
    </row>
    <row r="49007" spans="1:1" hidden="1">
      <c r="A49007" s="164"/>
    </row>
    <row r="49008" spans="1:1" hidden="1">
      <c r="A49008" s="164"/>
    </row>
    <row r="49009" spans="1:1" hidden="1">
      <c r="A49009" s="164"/>
    </row>
    <row r="49010" spans="1:1" hidden="1">
      <c r="A49010" s="141"/>
    </row>
    <row r="49011" spans="1:1" hidden="1">
      <c r="A49011" s="141"/>
    </row>
    <row r="49012" spans="1:1" hidden="1">
      <c r="A49012" s="141"/>
    </row>
    <row r="49013" spans="1:1" hidden="1">
      <c r="A49013" s="143"/>
    </row>
    <row r="49014" spans="1:1" hidden="1">
      <c r="A49014" s="143"/>
    </row>
    <row r="49015" spans="1:1" hidden="1">
      <c r="A49015" s="143"/>
    </row>
    <row r="49016" spans="1:1" hidden="1">
      <c r="A49016" s="143"/>
    </row>
    <row r="49017" spans="1:1" hidden="1">
      <c r="A49017" s="143"/>
    </row>
    <row r="49018" spans="1:1" hidden="1">
      <c r="A49018" s="143"/>
    </row>
    <row r="49019" spans="1:1" hidden="1">
      <c r="A49019" s="143"/>
    </row>
    <row r="49020" spans="1:1" hidden="1">
      <c r="A49020" s="143"/>
    </row>
    <row r="49021" spans="1:1" hidden="1">
      <c r="A49021" s="143"/>
    </row>
    <row r="49022" spans="1:1" hidden="1">
      <c r="A49022" s="143"/>
    </row>
    <row r="49023" spans="1:1" hidden="1">
      <c r="A49023" s="143"/>
    </row>
    <row r="49024" spans="1:1" hidden="1">
      <c r="A49024" s="143"/>
    </row>
    <row r="49025" spans="1:1" hidden="1">
      <c r="A49025" s="141"/>
    </row>
    <row r="49026" spans="1:1" hidden="1">
      <c r="A49026" s="141"/>
    </row>
    <row r="49027" spans="1:1" hidden="1">
      <c r="A49027" s="143"/>
    </row>
    <row r="49028" spans="1:1" hidden="1">
      <c r="A49028" s="143"/>
    </row>
    <row r="49029" spans="1:1" hidden="1">
      <c r="A49029" s="143"/>
    </row>
    <row r="49030" spans="1:1" ht="15.75" hidden="1">
      <c r="A49030" s="100"/>
    </row>
    <row r="49031" spans="1:1" hidden="1">
      <c r="A49031" s="143"/>
    </row>
    <row r="49032" spans="1:1" hidden="1">
      <c r="A49032" s="143"/>
    </row>
    <row r="49033" spans="1:1" hidden="1">
      <c r="A49033" s="143"/>
    </row>
    <row r="49034" spans="1:1" hidden="1">
      <c r="A49034" s="143"/>
    </row>
    <row r="49035" spans="1:1" hidden="1">
      <c r="A49035" s="143"/>
    </row>
    <row r="49036" spans="1:1" hidden="1">
      <c r="A49036" s="143"/>
    </row>
    <row r="49037" spans="1:1" hidden="1">
      <c r="A49037" s="143"/>
    </row>
    <row r="49038" spans="1:1" hidden="1">
      <c r="A49038" s="143"/>
    </row>
    <row r="49039" spans="1:1" hidden="1">
      <c r="A49039" s="143"/>
    </row>
    <row r="49040" spans="1:1" hidden="1">
      <c r="A49040" s="143"/>
    </row>
    <row r="49041" spans="1:1" hidden="1">
      <c r="A49041" s="143"/>
    </row>
    <row r="49042" spans="1:1" hidden="1">
      <c r="A49042" s="143"/>
    </row>
    <row r="49043" spans="1:1" hidden="1">
      <c r="A49043" s="143"/>
    </row>
    <row r="49044" spans="1:1" hidden="1">
      <c r="A49044" s="143"/>
    </row>
    <row r="49045" spans="1:1" hidden="1">
      <c r="A49045" s="164"/>
    </row>
    <row r="49046" spans="1:1" hidden="1">
      <c r="A49046" s="164"/>
    </row>
    <row r="49047" spans="1:1" hidden="1">
      <c r="A49047" s="143"/>
    </row>
    <row r="49048" spans="1:1" hidden="1">
      <c r="A49048" s="164"/>
    </row>
    <row r="49049" spans="1:1" hidden="1">
      <c r="A49049" s="164"/>
    </row>
    <row r="49050" spans="1:1" hidden="1">
      <c r="A49050" s="143"/>
    </row>
    <row r="49051" spans="1:1" hidden="1">
      <c r="A49051" s="143"/>
    </row>
    <row r="49052" spans="1:1" ht="13.5" hidden="1" thickBot="1">
      <c r="A49052" s="514"/>
    </row>
    <row r="49053" spans="1:1" hidden="1">
      <c r="A49053" s="164"/>
    </row>
    <row r="49054" spans="1:1" hidden="1">
      <c r="A49054" s="164"/>
    </row>
    <row r="49055" spans="1:1" hidden="1">
      <c r="A49055" s="522"/>
    </row>
    <row r="49056" spans="1:1" hidden="1">
      <c r="A49056" s="118"/>
    </row>
    <row r="49057" spans="1:1" hidden="1">
      <c r="A49057" s="118"/>
    </row>
    <row r="49058" spans="1:1" hidden="1">
      <c r="A49058" s="118"/>
    </row>
    <row r="49059" spans="1:1" ht="15.75" hidden="1">
      <c r="A49059" s="241"/>
    </row>
    <row r="49060" spans="1:1" ht="15.75" hidden="1">
      <c r="A49060" s="241"/>
    </row>
    <row r="49061" spans="1:1" ht="15.75" hidden="1">
      <c r="A49061" s="241"/>
    </row>
    <row r="49062" spans="1:1" ht="15.75" hidden="1">
      <c r="A49062" s="241"/>
    </row>
    <row r="49063" spans="1:1" ht="15.75" hidden="1">
      <c r="A49063" s="241"/>
    </row>
    <row r="49064" spans="1:1" ht="15.75" hidden="1">
      <c r="A49064" s="241"/>
    </row>
    <row r="49065" spans="1:1" ht="15.75" hidden="1">
      <c r="A49065" s="241"/>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21"/>
    </row>
    <row r="49089" spans="1:1" hidden="1">
      <c r="A49089" s="163"/>
    </row>
    <row r="49090" spans="1:1" hidden="1">
      <c r="A49090" s="143"/>
    </row>
    <row r="49091" spans="1:1" hidden="1">
      <c r="A49091" s="143"/>
    </row>
    <row r="49092" spans="1:1" hidden="1">
      <c r="A49092" s="143"/>
    </row>
    <row r="49093" spans="1:1" hidden="1">
      <c r="A49093" s="143"/>
    </row>
    <row r="49094" spans="1:1" hidden="1">
      <c r="A49094" s="143"/>
    </row>
    <row r="49095" spans="1:1" hidden="1">
      <c r="A49095" s="143"/>
    </row>
    <row r="49096" spans="1:1" hidden="1">
      <c r="A49096" s="143"/>
    </row>
    <row r="49097" spans="1:1" hidden="1">
      <c r="A49097" s="143"/>
    </row>
    <row r="49098" spans="1:1" hidden="1">
      <c r="A49098" s="143"/>
    </row>
    <row r="49099" spans="1:1" hidden="1">
      <c r="A49099" s="143"/>
    </row>
    <row r="49100" spans="1:1" hidden="1">
      <c r="A49100" s="143"/>
    </row>
    <row r="49101" spans="1:1" hidden="1">
      <c r="A49101" s="143"/>
    </row>
    <row r="49102" spans="1:1" hidden="1">
      <c r="A49102" s="143"/>
    </row>
    <row r="49103" spans="1:1" hidden="1">
      <c r="A49103" s="143"/>
    </row>
    <row r="49104" spans="1:1" hidden="1">
      <c r="A49104" s="143"/>
    </row>
    <row r="49105" spans="1:1" hidden="1">
      <c r="A49105" s="143"/>
    </row>
    <row r="49106" spans="1:1" hidden="1">
      <c r="A49106" s="143"/>
    </row>
    <row r="49107" spans="1:1" hidden="1">
      <c r="A49107" s="143"/>
    </row>
    <row r="49108" spans="1:1" hidden="1">
      <c r="A49108" s="164"/>
    </row>
    <row r="49109" spans="1:1" hidden="1">
      <c r="A49109" s="164"/>
    </row>
    <row r="49110" spans="1:1" hidden="1">
      <c r="A49110" s="164"/>
    </row>
    <row r="49111" spans="1:1" hidden="1">
      <c r="A49111" s="141"/>
    </row>
    <row r="49112" spans="1:1" hidden="1">
      <c r="A49112" s="141"/>
    </row>
    <row r="49113" spans="1:1" hidden="1">
      <c r="A49113" s="141"/>
    </row>
    <row r="49114" spans="1:1" hidden="1">
      <c r="A49114" s="143"/>
    </row>
    <row r="49115" spans="1:1" hidden="1">
      <c r="A49115" s="143"/>
    </row>
    <row r="49116" spans="1:1" hidden="1">
      <c r="A49116" s="143"/>
    </row>
    <row r="49117" spans="1:1" hidden="1">
      <c r="A49117" s="143"/>
    </row>
    <row r="49118" spans="1:1" hidden="1">
      <c r="A49118" s="143"/>
    </row>
    <row r="49119" spans="1:1" hidden="1">
      <c r="A49119" s="143"/>
    </row>
    <row r="49120" spans="1:1" hidden="1">
      <c r="A49120" s="143"/>
    </row>
    <row r="49121" spans="1:1" hidden="1">
      <c r="A49121" s="143"/>
    </row>
    <row r="49122" spans="1:1" hidden="1">
      <c r="A49122" s="143"/>
    </row>
    <row r="49123" spans="1:1" hidden="1">
      <c r="A49123" s="143"/>
    </row>
    <row r="49124" spans="1:1" hidden="1">
      <c r="A49124" s="143"/>
    </row>
    <row r="49125" spans="1:1" hidden="1">
      <c r="A49125" s="143"/>
    </row>
    <row r="49126" spans="1:1" hidden="1">
      <c r="A49126" s="141"/>
    </row>
    <row r="49127" spans="1:1" hidden="1">
      <c r="A49127" s="141"/>
    </row>
    <row r="49128" spans="1:1" hidden="1">
      <c r="A49128" s="143"/>
    </row>
    <row r="49129" spans="1:1" hidden="1">
      <c r="A49129" s="143"/>
    </row>
    <row r="49130" spans="1:1" hidden="1">
      <c r="A49130" s="143"/>
    </row>
    <row r="49131" spans="1:1" ht="15.75" hidden="1">
      <c r="A49131" s="100"/>
    </row>
    <row r="49132" spans="1:1" hidden="1">
      <c r="A49132" s="143"/>
    </row>
    <row r="49133" spans="1:1" hidden="1">
      <c r="A49133" s="143"/>
    </row>
    <row r="49134" spans="1:1" hidden="1">
      <c r="A49134" s="143"/>
    </row>
    <row r="49135" spans="1:1" hidden="1">
      <c r="A49135" s="143"/>
    </row>
    <row r="49136" spans="1:1" hidden="1">
      <c r="A49136" s="143"/>
    </row>
    <row r="49137" spans="1:1" hidden="1">
      <c r="A49137" s="143"/>
    </row>
    <row r="49138" spans="1:1" hidden="1">
      <c r="A49138" s="143"/>
    </row>
    <row r="49139" spans="1:1" hidden="1">
      <c r="A49139" s="143"/>
    </row>
    <row r="49140" spans="1:1" hidden="1">
      <c r="A49140" s="143"/>
    </row>
    <row r="49141" spans="1:1" hidden="1">
      <c r="A49141" s="143"/>
    </row>
    <row r="49142" spans="1:1" hidden="1">
      <c r="A49142" s="143"/>
    </row>
    <row r="49143" spans="1:1" hidden="1">
      <c r="A49143" s="143"/>
    </row>
    <row r="49144" spans="1:1" hidden="1">
      <c r="A49144" s="143"/>
    </row>
    <row r="49145" spans="1:1" hidden="1">
      <c r="A49145" s="143"/>
    </row>
    <row r="49146" spans="1:1" hidden="1">
      <c r="A49146" s="164"/>
    </row>
    <row r="49147" spans="1:1" hidden="1">
      <c r="A49147" s="164"/>
    </row>
    <row r="49148" spans="1:1" hidden="1">
      <c r="A49148" s="143"/>
    </row>
    <row r="49149" spans="1:1" hidden="1">
      <c r="A49149" s="164"/>
    </row>
    <row r="49150" spans="1:1" hidden="1">
      <c r="A49150" s="164"/>
    </row>
    <row r="49151" spans="1:1" hidden="1">
      <c r="A49151" s="143"/>
    </row>
    <row r="49152" spans="1:1" hidden="1">
      <c r="A49152" s="143"/>
    </row>
    <row r="49153" spans="1:1" ht="13.5" hidden="1" thickBot="1">
      <c r="A49153" s="514"/>
    </row>
    <row r="49154" spans="1:1" hidden="1">
      <c r="A49154" s="164"/>
    </row>
    <row r="49155" spans="1:1" hidden="1">
      <c r="A49155" s="164"/>
    </row>
    <row r="49156" spans="1:1" hidden="1">
      <c r="A49156" s="522"/>
    </row>
    <row r="49157" spans="1:1" hidden="1">
      <c r="A49157" s="118"/>
    </row>
    <row r="49158" spans="1:1" hidden="1">
      <c r="A49158" s="118"/>
    </row>
    <row r="49159" spans="1:1" hidden="1">
      <c r="A49159" s="118"/>
    </row>
    <row r="49160" spans="1:1" ht="15.75" hidden="1">
      <c r="A49160" s="241"/>
    </row>
    <row r="49161" spans="1:1" ht="15.75" hidden="1">
      <c r="A49161" s="241"/>
    </row>
    <row r="49162" spans="1:1" ht="15.75" hidden="1">
      <c r="A49162" s="241"/>
    </row>
    <row r="49163" spans="1:1" ht="15.75" hidden="1">
      <c r="A49163" s="241"/>
    </row>
    <row r="49164" spans="1:1" ht="15.75" hidden="1">
      <c r="A49164" s="241"/>
    </row>
    <row r="49165" spans="1:1" ht="15.75" hidden="1">
      <c r="A49165" s="241"/>
    </row>
    <row r="49166" spans="1:1" ht="15.75" hidden="1">
      <c r="A49166" s="241"/>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21"/>
    </row>
    <row r="49190" spans="1:1" hidden="1">
      <c r="A49190" s="163"/>
    </row>
    <row r="49191" spans="1:1" hidden="1">
      <c r="A49191" s="143"/>
    </row>
    <row r="49192" spans="1:1" hidden="1">
      <c r="A49192" s="143"/>
    </row>
    <row r="49193" spans="1:1" hidden="1">
      <c r="A49193" s="143"/>
    </row>
    <row r="49194" spans="1:1" hidden="1">
      <c r="A49194" s="143"/>
    </row>
    <row r="49195" spans="1:1" hidden="1">
      <c r="A49195" s="143"/>
    </row>
    <row r="49196" spans="1:1" hidden="1">
      <c r="A49196" s="143"/>
    </row>
    <row r="49197" spans="1:1" hidden="1">
      <c r="A49197" s="143"/>
    </row>
    <row r="49198" spans="1:1" hidden="1">
      <c r="A49198" s="143"/>
    </row>
    <row r="49199" spans="1:1" hidden="1">
      <c r="A49199" s="143"/>
    </row>
    <row r="49200" spans="1:1" hidden="1">
      <c r="A49200" s="143"/>
    </row>
    <row r="49201" spans="1:1" hidden="1">
      <c r="A49201" s="143"/>
    </row>
    <row r="49202" spans="1:1" hidden="1">
      <c r="A49202" s="143"/>
    </row>
    <row r="49203" spans="1:1" hidden="1">
      <c r="A49203" s="143"/>
    </row>
    <row r="49204" spans="1:1" hidden="1">
      <c r="A49204" s="143"/>
    </row>
    <row r="49205" spans="1:1" hidden="1">
      <c r="A49205" s="143"/>
    </row>
    <row r="49206" spans="1:1" hidden="1">
      <c r="A49206" s="143"/>
    </row>
    <row r="49207" spans="1:1" hidden="1">
      <c r="A49207" s="143"/>
    </row>
    <row r="49208" spans="1:1" hidden="1">
      <c r="A49208" s="143"/>
    </row>
    <row r="49209" spans="1:1" hidden="1">
      <c r="A49209" s="164"/>
    </row>
    <row r="49210" spans="1:1" hidden="1">
      <c r="A49210" s="164"/>
    </row>
    <row r="49211" spans="1:1" hidden="1">
      <c r="A49211" s="164"/>
    </row>
    <row r="49212" spans="1:1" hidden="1">
      <c r="A49212" s="141"/>
    </row>
    <row r="49213" spans="1:1" hidden="1">
      <c r="A49213" s="141"/>
    </row>
    <row r="49214" spans="1:1" hidden="1">
      <c r="A49214" s="141"/>
    </row>
    <row r="49215" spans="1:1" hidden="1">
      <c r="A49215" s="143"/>
    </row>
    <row r="49216" spans="1:1" hidden="1">
      <c r="A49216" s="143"/>
    </row>
    <row r="49217" spans="1:1" hidden="1">
      <c r="A49217" s="143"/>
    </row>
    <row r="49218" spans="1:1" hidden="1">
      <c r="A49218" s="143"/>
    </row>
    <row r="49219" spans="1:1" hidden="1">
      <c r="A49219" s="143"/>
    </row>
    <row r="49220" spans="1:1" hidden="1">
      <c r="A49220" s="143"/>
    </row>
    <row r="49221" spans="1:1" hidden="1">
      <c r="A49221" s="143"/>
    </row>
    <row r="49222" spans="1:1" hidden="1">
      <c r="A49222" s="143"/>
    </row>
    <row r="49223" spans="1:1" hidden="1">
      <c r="A49223" s="143"/>
    </row>
    <row r="49224" spans="1:1" hidden="1">
      <c r="A49224" s="143"/>
    </row>
    <row r="49225" spans="1:1" hidden="1">
      <c r="A49225" s="143"/>
    </row>
    <row r="49226" spans="1:1" hidden="1">
      <c r="A49226" s="143"/>
    </row>
    <row r="49227" spans="1:1" hidden="1">
      <c r="A49227" s="141"/>
    </row>
    <row r="49228" spans="1:1" hidden="1">
      <c r="A49228" s="141"/>
    </row>
    <row r="49229" spans="1:1" hidden="1">
      <c r="A49229" s="143"/>
    </row>
    <row r="49230" spans="1:1" hidden="1">
      <c r="A49230" s="143"/>
    </row>
    <row r="49231" spans="1:1" hidden="1">
      <c r="A49231" s="143"/>
    </row>
    <row r="49232" spans="1:1" ht="15.75" hidden="1">
      <c r="A49232" s="100"/>
    </row>
    <row r="49233" spans="1:1" hidden="1">
      <c r="A49233" s="143"/>
    </row>
    <row r="49234" spans="1:1" hidden="1">
      <c r="A49234" s="143"/>
    </row>
    <row r="49235" spans="1:1" hidden="1">
      <c r="A49235" s="143"/>
    </row>
    <row r="49236" spans="1:1" hidden="1">
      <c r="A49236" s="143"/>
    </row>
    <row r="49237" spans="1:1" hidden="1">
      <c r="A49237" s="143"/>
    </row>
    <row r="49238" spans="1:1" hidden="1">
      <c r="A49238" s="143"/>
    </row>
    <row r="49239" spans="1:1" hidden="1">
      <c r="A49239" s="143"/>
    </row>
    <row r="49240" spans="1:1" hidden="1">
      <c r="A49240" s="143"/>
    </row>
    <row r="49241" spans="1:1" hidden="1">
      <c r="A49241" s="143"/>
    </row>
    <row r="49242" spans="1:1" hidden="1">
      <c r="A49242" s="143"/>
    </row>
    <row r="49243" spans="1:1" hidden="1">
      <c r="A49243" s="143"/>
    </row>
    <row r="49244" spans="1:1" hidden="1">
      <c r="A49244" s="143"/>
    </row>
    <row r="49245" spans="1:1" hidden="1">
      <c r="A49245" s="143"/>
    </row>
    <row r="49246" spans="1:1" hidden="1">
      <c r="A49246" s="143"/>
    </row>
    <row r="49247" spans="1:1" hidden="1">
      <c r="A49247" s="164"/>
    </row>
    <row r="49248" spans="1:1" hidden="1">
      <c r="A49248" s="164"/>
    </row>
    <row r="49249" spans="1:1" hidden="1">
      <c r="A49249" s="143"/>
    </row>
    <row r="49250" spans="1:1" hidden="1">
      <c r="A49250" s="164"/>
    </row>
    <row r="49251" spans="1:1" hidden="1">
      <c r="A49251" s="164"/>
    </row>
    <row r="49252" spans="1:1" hidden="1">
      <c r="A49252" s="143"/>
    </row>
    <row r="49253" spans="1:1" hidden="1">
      <c r="A49253" s="143"/>
    </row>
    <row r="49254" spans="1:1" ht="13.5" hidden="1" thickBot="1">
      <c r="A49254" s="514"/>
    </row>
    <row r="49255" spans="1:1" hidden="1">
      <c r="A49255" s="164"/>
    </row>
    <row r="49256" spans="1:1" hidden="1">
      <c r="A49256" s="164"/>
    </row>
    <row r="49257" spans="1:1" hidden="1">
      <c r="A49257" s="522"/>
    </row>
    <row r="49258" spans="1:1" hidden="1">
      <c r="A49258" s="118"/>
    </row>
    <row r="49259" spans="1:1" hidden="1">
      <c r="A49259" s="118"/>
    </row>
    <row r="49260" spans="1:1" hidden="1">
      <c r="A49260" s="118"/>
    </row>
    <row r="49261" spans="1:1" ht="15.75" hidden="1">
      <c r="A49261" s="241"/>
    </row>
    <row r="49262" spans="1:1" ht="15.75" hidden="1">
      <c r="A49262" s="241"/>
    </row>
    <row r="49263" spans="1:1" ht="15.75" hidden="1">
      <c r="A49263" s="241"/>
    </row>
    <row r="49264" spans="1:1" ht="15.75" hidden="1">
      <c r="A49264" s="241"/>
    </row>
    <row r="49265" spans="1:1" ht="15.75" hidden="1">
      <c r="A49265" s="241"/>
    </row>
    <row r="49266" spans="1:1" ht="15.75" hidden="1">
      <c r="A49266" s="241"/>
    </row>
    <row r="49267" spans="1:1" ht="15.75" hidden="1">
      <c r="A49267" s="241"/>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21"/>
    </row>
    <row r="49291" spans="1:1" hidden="1">
      <c r="A49291" s="163"/>
    </row>
    <row r="49292" spans="1:1" hidden="1">
      <c r="A49292" s="143"/>
    </row>
    <row r="49293" spans="1:1" hidden="1">
      <c r="A49293" s="143"/>
    </row>
    <row r="49294" spans="1:1" hidden="1">
      <c r="A49294" s="143"/>
    </row>
    <row r="49295" spans="1:1" hidden="1">
      <c r="A49295" s="143"/>
    </row>
    <row r="49296" spans="1:1" hidden="1">
      <c r="A49296" s="143"/>
    </row>
    <row r="49297" spans="1:1" hidden="1">
      <c r="A49297" s="143"/>
    </row>
    <row r="49298" spans="1:1" hidden="1">
      <c r="A49298" s="143"/>
    </row>
    <row r="49299" spans="1:1" hidden="1">
      <c r="A49299" s="143"/>
    </row>
    <row r="49300" spans="1:1" hidden="1">
      <c r="A49300" s="143"/>
    </row>
    <row r="49301" spans="1:1" hidden="1">
      <c r="A49301" s="143"/>
    </row>
    <row r="49302" spans="1:1" hidden="1">
      <c r="A49302" s="143"/>
    </row>
    <row r="49303" spans="1:1" hidden="1">
      <c r="A49303" s="143"/>
    </row>
    <row r="49304" spans="1:1" hidden="1">
      <c r="A49304" s="143"/>
    </row>
    <row r="49305" spans="1:1" hidden="1">
      <c r="A49305" s="143"/>
    </row>
    <row r="49306" spans="1:1" hidden="1">
      <c r="A49306" s="143"/>
    </row>
    <row r="49307" spans="1:1" hidden="1">
      <c r="A49307" s="143"/>
    </row>
    <row r="49308" spans="1:1" hidden="1">
      <c r="A49308" s="143"/>
    </row>
    <row r="49309" spans="1:1" hidden="1">
      <c r="A49309" s="143"/>
    </row>
    <row r="49310" spans="1:1" hidden="1">
      <c r="A49310" s="164"/>
    </row>
    <row r="49311" spans="1:1" hidden="1">
      <c r="A49311" s="164"/>
    </row>
    <row r="49312" spans="1:1" hidden="1">
      <c r="A49312" s="164"/>
    </row>
    <row r="49313" spans="1:1" hidden="1">
      <c r="A49313" s="141"/>
    </row>
    <row r="49314" spans="1:1" hidden="1">
      <c r="A49314" s="141"/>
    </row>
    <row r="49315" spans="1:1" hidden="1">
      <c r="A49315" s="141"/>
    </row>
    <row r="49316" spans="1:1" hidden="1">
      <c r="A49316" s="143"/>
    </row>
    <row r="49317" spans="1:1" hidden="1">
      <c r="A49317" s="143"/>
    </row>
    <row r="49318" spans="1:1" hidden="1">
      <c r="A49318" s="143"/>
    </row>
    <row r="49319" spans="1:1" hidden="1">
      <c r="A49319" s="143"/>
    </row>
    <row r="49320" spans="1:1" hidden="1">
      <c r="A49320" s="143"/>
    </row>
    <row r="49321" spans="1:1" hidden="1">
      <c r="A49321" s="143"/>
    </row>
    <row r="49322" spans="1:1" hidden="1">
      <c r="A49322" s="143"/>
    </row>
    <row r="49323" spans="1:1" hidden="1">
      <c r="A49323" s="143"/>
    </row>
    <row r="49324" spans="1:1" hidden="1">
      <c r="A49324" s="143"/>
    </row>
    <row r="49325" spans="1:1" hidden="1">
      <c r="A49325" s="143"/>
    </row>
    <row r="49326" spans="1:1" hidden="1">
      <c r="A49326" s="143"/>
    </row>
    <row r="49327" spans="1:1" hidden="1">
      <c r="A49327" s="143"/>
    </row>
    <row r="49328" spans="1:1" hidden="1">
      <c r="A49328" s="141"/>
    </row>
    <row r="49329" spans="1:1" hidden="1">
      <c r="A49329" s="141"/>
    </row>
    <row r="49330" spans="1:1" hidden="1">
      <c r="A49330" s="143"/>
    </row>
    <row r="49331" spans="1:1" hidden="1">
      <c r="A49331" s="143"/>
    </row>
    <row r="49332" spans="1:1" hidden="1">
      <c r="A49332" s="143"/>
    </row>
    <row r="49333" spans="1:1" ht="15.75" hidden="1">
      <c r="A49333" s="100"/>
    </row>
    <row r="49334" spans="1:1" hidden="1">
      <c r="A49334" s="143"/>
    </row>
    <row r="49335" spans="1:1" hidden="1">
      <c r="A49335" s="143"/>
    </row>
    <row r="49336" spans="1:1" hidden="1">
      <c r="A49336" s="143"/>
    </row>
    <row r="49337" spans="1:1" hidden="1">
      <c r="A49337" s="143"/>
    </row>
    <row r="49338" spans="1:1" hidden="1">
      <c r="A49338" s="143"/>
    </row>
    <row r="49339" spans="1:1" hidden="1">
      <c r="A49339" s="143"/>
    </row>
    <row r="49340" spans="1:1" hidden="1">
      <c r="A49340" s="143"/>
    </row>
    <row r="49341" spans="1:1" hidden="1">
      <c r="A49341" s="143"/>
    </row>
    <row r="49342" spans="1:1" hidden="1">
      <c r="A49342" s="143"/>
    </row>
    <row r="49343" spans="1:1" hidden="1">
      <c r="A49343" s="143"/>
    </row>
    <row r="49344" spans="1:1" hidden="1">
      <c r="A49344" s="143"/>
    </row>
    <row r="49345" spans="1:1" hidden="1">
      <c r="A49345" s="143"/>
    </row>
    <row r="49346" spans="1:1" hidden="1">
      <c r="A49346" s="143"/>
    </row>
    <row r="49347" spans="1:1" hidden="1">
      <c r="A49347" s="143"/>
    </row>
    <row r="49348" spans="1:1" hidden="1">
      <c r="A49348" s="164"/>
    </row>
    <row r="49349" spans="1:1" hidden="1">
      <c r="A49349" s="164"/>
    </row>
    <row r="49350" spans="1:1" hidden="1">
      <c r="A49350" s="143"/>
    </row>
    <row r="49351" spans="1:1" hidden="1">
      <c r="A49351" s="164"/>
    </row>
    <row r="49352" spans="1:1" hidden="1">
      <c r="A49352" s="164"/>
    </row>
    <row r="49353" spans="1:1" hidden="1">
      <c r="A49353" s="143"/>
    </row>
    <row r="49354" spans="1:1" hidden="1">
      <c r="A49354" s="143"/>
    </row>
    <row r="49355" spans="1:1" ht="13.5" hidden="1" thickBot="1">
      <c r="A49355" s="514"/>
    </row>
    <row r="49356" spans="1:1" hidden="1">
      <c r="A49356" s="164"/>
    </row>
    <row r="49357" spans="1:1" hidden="1">
      <c r="A49357" s="164"/>
    </row>
    <row r="49358" spans="1:1" hidden="1">
      <c r="A49358" s="522"/>
    </row>
    <row r="49359" spans="1:1" hidden="1">
      <c r="A49359" s="118"/>
    </row>
    <row r="49360" spans="1:1" hidden="1">
      <c r="A49360" s="118"/>
    </row>
    <row r="49361" spans="1:1" hidden="1">
      <c r="A49361" s="118"/>
    </row>
    <row r="49362" spans="1:1" ht="15.75" hidden="1">
      <c r="A49362" s="241"/>
    </row>
    <row r="49363" spans="1:1" ht="15.75" hidden="1">
      <c r="A49363" s="241"/>
    </row>
    <row r="49364" spans="1:1" ht="15.75" hidden="1">
      <c r="A49364" s="241"/>
    </row>
    <row r="49365" spans="1:1" ht="15.75" hidden="1">
      <c r="A49365" s="241"/>
    </row>
    <row r="49366" spans="1:1" ht="15.75" hidden="1">
      <c r="A49366" s="241"/>
    </row>
    <row r="49367" spans="1:1" ht="15.75" hidden="1">
      <c r="A49367" s="241"/>
    </row>
    <row r="49368" spans="1:1" ht="15.75" hidden="1">
      <c r="A49368" s="241"/>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21"/>
    </row>
    <row r="49392" spans="1:1" hidden="1">
      <c r="A49392" s="163"/>
    </row>
    <row r="49393" spans="1:1" hidden="1">
      <c r="A49393" s="143"/>
    </row>
    <row r="49394" spans="1:1" hidden="1">
      <c r="A49394" s="143"/>
    </row>
    <row r="49395" spans="1:1" hidden="1">
      <c r="A49395" s="143"/>
    </row>
    <row r="49396" spans="1:1" hidden="1">
      <c r="A49396" s="143"/>
    </row>
    <row r="49397" spans="1:1" hidden="1">
      <c r="A49397" s="143"/>
    </row>
    <row r="49398" spans="1:1" hidden="1">
      <c r="A49398" s="143"/>
    </row>
    <row r="49399" spans="1:1" hidden="1">
      <c r="A49399" s="143"/>
    </row>
    <row r="49400" spans="1:1" hidden="1">
      <c r="A49400" s="143"/>
    </row>
    <row r="49401" spans="1:1" hidden="1">
      <c r="A49401" s="143"/>
    </row>
    <row r="49402" spans="1:1" hidden="1">
      <c r="A49402" s="143"/>
    </row>
    <row r="49403" spans="1:1" hidden="1">
      <c r="A49403" s="143"/>
    </row>
    <row r="49404" spans="1:1" hidden="1">
      <c r="A49404" s="143"/>
    </row>
    <row r="49405" spans="1:1" hidden="1">
      <c r="A49405" s="143"/>
    </row>
    <row r="49406" spans="1:1" hidden="1">
      <c r="A49406" s="143"/>
    </row>
    <row r="49407" spans="1:1" hidden="1">
      <c r="A49407" s="143"/>
    </row>
    <row r="49408" spans="1:1" hidden="1">
      <c r="A49408" s="143"/>
    </row>
    <row r="49409" spans="1:1" hidden="1">
      <c r="A49409" s="143"/>
    </row>
    <row r="49410" spans="1:1" hidden="1">
      <c r="A49410" s="143"/>
    </row>
    <row r="49411" spans="1:1" hidden="1">
      <c r="A49411" s="164"/>
    </row>
    <row r="49412" spans="1:1" hidden="1">
      <c r="A49412" s="164"/>
    </row>
    <row r="49413" spans="1:1" hidden="1">
      <c r="A49413" s="164"/>
    </row>
    <row r="49414" spans="1:1" hidden="1">
      <c r="A49414" s="141"/>
    </row>
    <row r="49415" spans="1:1" hidden="1">
      <c r="A49415" s="141"/>
    </row>
    <row r="49416" spans="1:1" hidden="1">
      <c r="A49416" s="141"/>
    </row>
    <row r="49417" spans="1:1" hidden="1">
      <c r="A49417" s="143"/>
    </row>
    <row r="49418" spans="1:1" hidden="1">
      <c r="A49418" s="143"/>
    </row>
    <row r="49419" spans="1:1" hidden="1">
      <c r="A49419" s="143"/>
    </row>
    <row r="49420" spans="1:1" hidden="1">
      <c r="A49420" s="143"/>
    </row>
    <row r="49421" spans="1:1" hidden="1">
      <c r="A49421" s="143"/>
    </row>
    <row r="49422" spans="1:1" hidden="1">
      <c r="A49422" s="143"/>
    </row>
    <row r="49423" spans="1:1" hidden="1">
      <c r="A49423" s="143"/>
    </row>
    <row r="49424" spans="1:1" hidden="1">
      <c r="A49424" s="143"/>
    </row>
    <row r="49425" spans="1:1" hidden="1">
      <c r="A49425" s="143"/>
    </row>
    <row r="49426" spans="1:1" hidden="1">
      <c r="A49426" s="143"/>
    </row>
    <row r="49427" spans="1:1" hidden="1">
      <c r="A49427" s="143"/>
    </row>
    <row r="49428" spans="1:1" hidden="1">
      <c r="A49428" s="143"/>
    </row>
    <row r="49429" spans="1:1" hidden="1">
      <c r="A49429" s="141"/>
    </row>
    <row r="49430" spans="1:1" hidden="1">
      <c r="A49430" s="141"/>
    </row>
    <row r="49431" spans="1:1" hidden="1">
      <c r="A49431" s="143"/>
    </row>
    <row r="49432" spans="1:1" hidden="1">
      <c r="A49432" s="143"/>
    </row>
    <row r="49433" spans="1:1" hidden="1">
      <c r="A49433" s="143"/>
    </row>
    <row r="49434" spans="1:1" ht="15.75" hidden="1">
      <c r="A49434" s="100"/>
    </row>
    <row r="49435" spans="1:1" hidden="1">
      <c r="A49435" s="143"/>
    </row>
    <row r="49436" spans="1:1" hidden="1">
      <c r="A49436" s="143"/>
    </row>
    <row r="49437" spans="1:1" hidden="1">
      <c r="A49437" s="143"/>
    </row>
    <row r="49438" spans="1:1" hidden="1">
      <c r="A49438" s="143"/>
    </row>
    <row r="49439" spans="1:1" hidden="1">
      <c r="A49439" s="143"/>
    </row>
    <row r="49440" spans="1:1" hidden="1">
      <c r="A49440" s="143"/>
    </row>
    <row r="49441" spans="1:1" hidden="1">
      <c r="A49441" s="143"/>
    </row>
    <row r="49442" spans="1:1" hidden="1">
      <c r="A49442" s="143"/>
    </row>
    <row r="49443" spans="1:1" hidden="1">
      <c r="A49443" s="143"/>
    </row>
    <row r="49444" spans="1:1" hidden="1">
      <c r="A49444" s="143"/>
    </row>
    <row r="49445" spans="1:1" hidden="1">
      <c r="A49445" s="143"/>
    </row>
    <row r="49446" spans="1:1" hidden="1">
      <c r="A49446" s="143"/>
    </row>
    <row r="49447" spans="1:1" hidden="1">
      <c r="A49447" s="143"/>
    </row>
    <row r="49448" spans="1:1" hidden="1">
      <c r="A49448" s="143"/>
    </row>
    <row r="49449" spans="1:1" hidden="1">
      <c r="A49449" s="164"/>
    </row>
    <row r="49450" spans="1:1" hidden="1">
      <c r="A49450" s="164"/>
    </row>
    <row r="49451" spans="1:1" hidden="1">
      <c r="A49451" s="143"/>
    </row>
    <row r="49452" spans="1:1" hidden="1">
      <c r="A49452" s="164"/>
    </row>
    <row r="49453" spans="1:1" hidden="1">
      <c r="A49453" s="164"/>
    </row>
    <row r="49454" spans="1:1" hidden="1">
      <c r="A49454" s="143"/>
    </row>
    <row r="49455" spans="1:1" hidden="1">
      <c r="A49455" s="143"/>
    </row>
    <row r="49456" spans="1:1" ht="13.5" hidden="1" thickBot="1">
      <c r="A49456" s="514"/>
    </row>
    <row r="49457" spans="1:1" hidden="1">
      <c r="A49457" s="164"/>
    </row>
    <row r="49458" spans="1:1" hidden="1">
      <c r="A49458" s="164"/>
    </row>
    <row r="49459" spans="1:1" hidden="1">
      <c r="A49459" s="522"/>
    </row>
    <row r="49460" spans="1:1" hidden="1">
      <c r="A49460" s="118"/>
    </row>
    <row r="49461" spans="1:1" hidden="1">
      <c r="A49461" s="118"/>
    </row>
    <row r="49462" spans="1:1" hidden="1">
      <c r="A49462" s="118"/>
    </row>
    <row r="49463" spans="1:1" ht="15.75" hidden="1">
      <c r="A49463" s="241"/>
    </row>
    <row r="49464" spans="1:1" ht="15.75" hidden="1">
      <c r="A49464" s="241"/>
    </row>
    <row r="49465" spans="1:1" ht="15.75" hidden="1">
      <c r="A49465" s="241"/>
    </row>
    <row r="49466" spans="1:1" ht="15.75" hidden="1">
      <c r="A49466" s="241"/>
    </row>
    <row r="49467" spans="1:1" ht="15.75" hidden="1">
      <c r="A49467" s="241"/>
    </row>
    <row r="49468" spans="1:1" ht="15.75" hidden="1">
      <c r="A49468" s="241"/>
    </row>
    <row r="49469" spans="1:1" ht="15.75" hidden="1">
      <c r="A49469" s="241"/>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21"/>
    </row>
    <row r="49493" spans="1:1" hidden="1">
      <c r="A49493" s="163"/>
    </row>
    <row r="49494" spans="1:1" hidden="1">
      <c r="A49494" s="143"/>
    </row>
    <row r="49495" spans="1:1" hidden="1">
      <c r="A49495" s="143"/>
    </row>
    <row r="49496" spans="1:1" hidden="1">
      <c r="A49496" s="143"/>
    </row>
    <row r="49497" spans="1:1" hidden="1">
      <c r="A49497" s="143"/>
    </row>
    <row r="49498" spans="1:1" hidden="1">
      <c r="A49498" s="143"/>
    </row>
    <row r="49499" spans="1:1" hidden="1">
      <c r="A49499" s="143"/>
    </row>
    <row r="49500" spans="1:1" hidden="1">
      <c r="A49500" s="143"/>
    </row>
    <row r="49501" spans="1:1" hidden="1">
      <c r="A49501" s="143"/>
    </row>
    <row r="49502" spans="1:1" hidden="1">
      <c r="A49502" s="143"/>
    </row>
    <row r="49503" spans="1:1" hidden="1">
      <c r="A49503" s="143"/>
    </row>
    <row r="49504" spans="1:1" hidden="1">
      <c r="A49504" s="143"/>
    </row>
    <row r="49505" spans="1:1" hidden="1">
      <c r="A49505" s="143"/>
    </row>
    <row r="49506" spans="1:1" hidden="1">
      <c r="A49506" s="143"/>
    </row>
    <row r="49507" spans="1:1" hidden="1">
      <c r="A49507" s="143"/>
    </row>
    <row r="49508" spans="1:1" hidden="1">
      <c r="A49508" s="143"/>
    </row>
    <row r="49509" spans="1:1" hidden="1">
      <c r="A49509" s="143"/>
    </row>
    <row r="49510" spans="1:1" hidden="1">
      <c r="A49510" s="143"/>
    </row>
    <row r="49511" spans="1:1" hidden="1">
      <c r="A49511" s="143"/>
    </row>
    <row r="49512" spans="1:1" hidden="1">
      <c r="A49512" s="164"/>
    </row>
    <row r="49513" spans="1:1" hidden="1">
      <c r="A49513" s="164"/>
    </row>
    <row r="49514" spans="1:1" hidden="1">
      <c r="A49514" s="164"/>
    </row>
    <row r="49515" spans="1:1" hidden="1">
      <c r="A49515" s="141"/>
    </row>
    <row r="49516" spans="1:1" hidden="1">
      <c r="A49516" s="141"/>
    </row>
    <row r="49517" spans="1:1" hidden="1">
      <c r="A49517" s="141"/>
    </row>
    <row r="49518" spans="1:1" hidden="1">
      <c r="A49518" s="143"/>
    </row>
    <row r="49519" spans="1:1" hidden="1">
      <c r="A49519" s="143"/>
    </row>
    <row r="49520" spans="1:1" hidden="1">
      <c r="A49520" s="143"/>
    </row>
    <row r="49521" spans="1:1" hidden="1">
      <c r="A49521" s="143"/>
    </row>
    <row r="49522" spans="1:1" hidden="1">
      <c r="A49522" s="143"/>
    </row>
    <row r="49523" spans="1:1" hidden="1">
      <c r="A49523" s="143"/>
    </row>
    <row r="49524" spans="1:1" hidden="1">
      <c r="A49524" s="143"/>
    </row>
    <row r="49525" spans="1:1" hidden="1">
      <c r="A49525" s="143"/>
    </row>
    <row r="49526" spans="1:1" hidden="1">
      <c r="A49526" s="143"/>
    </row>
    <row r="49527" spans="1:1" hidden="1">
      <c r="A49527" s="143"/>
    </row>
    <row r="49528" spans="1:1" hidden="1">
      <c r="A49528" s="143"/>
    </row>
    <row r="49529" spans="1:1" hidden="1">
      <c r="A49529" s="143"/>
    </row>
    <row r="49530" spans="1:1" hidden="1">
      <c r="A49530" s="141"/>
    </row>
    <row r="49531" spans="1:1" hidden="1">
      <c r="A49531" s="141"/>
    </row>
    <row r="49532" spans="1:1" hidden="1">
      <c r="A49532" s="143"/>
    </row>
    <row r="49533" spans="1:1" hidden="1">
      <c r="A49533" s="143"/>
    </row>
    <row r="49534" spans="1:1" hidden="1">
      <c r="A49534" s="143"/>
    </row>
    <row r="49535" spans="1:1" ht="15.75" hidden="1">
      <c r="A49535" s="100"/>
    </row>
    <row r="49536" spans="1:1" hidden="1">
      <c r="A49536" s="143"/>
    </row>
    <row r="49537" spans="1:1" hidden="1">
      <c r="A49537" s="143"/>
    </row>
    <row r="49538" spans="1:1" hidden="1">
      <c r="A49538" s="143"/>
    </row>
    <row r="49539" spans="1:1" hidden="1">
      <c r="A49539" s="143"/>
    </row>
    <row r="49540" spans="1:1" hidden="1">
      <c r="A49540" s="143"/>
    </row>
    <row r="49541" spans="1:1" hidden="1">
      <c r="A49541" s="143"/>
    </row>
    <row r="49542" spans="1:1" hidden="1">
      <c r="A49542" s="143"/>
    </row>
    <row r="49543" spans="1:1" hidden="1">
      <c r="A49543" s="143"/>
    </row>
    <row r="49544" spans="1:1" hidden="1">
      <c r="A49544" s="143"/>
    </row>
    <row r="49545" spans="1:1" hidden="1">
      <c r="A49545" s="143"/>
    </row>
    <row r="49546" spans="1:1" hidden="1">
      <c r="A49546" s="143"/>
    </row>
    <row r="49547" spans="1:1" hidden="1">
      <c r="A49547" s="143"/>
    </row>
    <row r="49548" spans="1:1" hidden="1">
      <c r="A49548" s="143"/>
    </row>
    <row r="49549" spans="1:1" hidden="1">
      <c r="A49549" s="143"/>
    </row>
    <row r="49550" spans="1:1" hidden="1">
      <c r="A49550" s="164"/>
    </row>
    <row r="49551" spans="1:1" hidden="1">
      <c r="A49551" s="164"/>
    </row>
    <row r="49552" spans="1:1" hidden="1">
      <c r="A49552" s="143"/>
    </row>
    <row r="49553" spans="1:1" hidden="1">
      <c r="A49553" s="164"/>
    </row>
    <row r="49554" spans="1:1" hidden="1">
      <c r="A49554" s="164"/>
    </row>
    <row r="49555" spans="1:1" hidden="1">
      <c r="A49555" s="143"/>
    </row>
    <row r="49556" spans="1:1" hidden="1">
      <c r="A49556" s="143"/>
    </row>
    <row r="49557" spans="1:1" ht="13.5" hidden="1" thickBot="1">
      <c r="A49557" s="514"/>
    </row>
    <row r="49558" spans="1:1" hidden="1">
      <c r="A49558" s="164"/>
    </row>
    <row r="49559" spans="1:1" hidden="1">
      <c r="A49559" s="164"/>
    </row>
    <row r="49560" spans="1:1" hidden="1">
      <c r="A49560" s="522"/>
    </row>
    <row r="49561" spans="1:1" hidden="1">
      <c r="A49561" s="118"/>
    </row>
    <row r="49562" spans="1:1" hidden="1">
      <c r="A49562" s="118"/>
    </row>
    <row r="49563" spans="1:1" hidden="1">
      <c r="A49563" s="118"/>
    </row>
    <row r="49564" spans="1:1" ht="15.75" hidden="1">
      <c r="A49564" s="241"/>
    </row>
    <row r="49565" spans="1:1" ht="15.75" hidden="1">
      <c r="A49565" s="241"/>
    </row>
    <row r="49566" spans="1:1" ht="15.75" hidden="1">
      <c r="A49566" s="241"/>
    </row>
    <row r="49567" spans="1:1" ht="15.75" hidden="1">
      <c r="A49567" s="241"/>
    </row>
    <row r="49568" spans="1:1" ht="15.75" hidden="1">
      <c r="A49568" s="241"/>
    </row>
    <row r="49569" spans="1:1" ht="15.75" hidden="1">
      <c r="A49569" s="241"/>
    </row>
    <row r="49570" spans="1:1" ht="15.75" hidden="1">
      <c r="A49570" s="241"/>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21"/>
    </row>
    <row r="49594" spans="1:1" hidden="1">
      <c r="A49594" s="163"/>
    </row>
    <row r="49595" spans="1:1" hidden="1">
      <c r="A49595" s="143"/>
    </row>
    <row r="49596" spans="1:1" hidden="1">
      <c r="A49596" s="143"/>
    </row>
    <row r="49597" spans="1:1" hidden="1">
      <c r="A49597" s="143"/>
    </row>
    <row r="49598" spans="1:1" hidden="1">
      <c r="A49598" s="143"/>
    </row>
    <row r="49599" spans="1:1" hidden="1">
      <c r="A49599" s="143"/>
    </row>
    <row r="49600" spans="1:1" hidden="1">
      <c r="A49600" s="143"/>
    </row>
    <row r="49601" spans="1:1" hidden="1">
      <c r="A49601" s="143"/>
    </row>
    <row r="49602" spans="1:1" hidden="1">
      <c r="A49602" s="143"/>
    </row>
    <row r="49603" spans="1:1" hidden="1">
      <c r="A49603" s="143"/>
    </row>
    <row r="49604" spans="1:1" hidden="1">
      <c r="A49604" s="143"/>
    </row>
    <row r="49605" spans="1:1" hidden="1">
      <c r="A49605" s="143"/>
    </row>
    <row r="49606" spans="1:1" hidden="1">
      <c r="A49606" s="143"/>
    </row>
    <row r="49607" spans="1:1" hidden="1">
      <c r="A49607" s="143"/>
    </row>
    <row r="49608" spans="1:1" hidden="1">
      <c r="A49608" s="143"/>
    </row>
    <row r="49609" spans="1:1" hidden="1">
      <c r="A49609" s="143"/>
    </row>
    <row r="49610" spans="1:1" hidden="1">
      <c r="A49610" s="143"/>
    </row>
    <row r="49611" spans="1:1" hidden="1">
      <c r="A49611" s="143"/>
    </row>
    <row r="49612" spans="1:1" hidden="1">
      <c r="A49612" s="143"/>
    </row>
    <row r="49613" spans="1:1" hidden="1">
      <c r="A49613" s="164"/>
    </row>
    <row r="49614" spans="1:1" hidden="1">
      <c r="A49614" s="164"/>
    </row>
    <row r="49615" spans="1:1" hidden="1">
      <c r="A49615" s="164"/>
    </row>
    <row r="49616" spans="1:1" hidden="1">
      <c r="A49616" s="141"/>
    </row>
    <row r="49617" spans="1:1" hidden="1">
      <c r="A49617" s="141"/>
    </row>
    <row r="49618" spans="1:1" hidden="1">
      <c r="A49618" s="141"/>
    </row>
    <row r="49619" spans="1:1" hidden="1">
      <c r="A49619" s="143"/>
    </row>
    <row r="49620" spans="1:1" hidden="1">
      <c r="A49620" s="143"/>
    </row>
    <row r="49621" spans="1:1" hidden="1">
      <c r="A49621" s="143"/>
    </row>
    <row r="49622" spans="1:1" hidden="1">
      <c r="A49622" s="143"/>
    </row>
    <row r="49623" spans="1:1" hidden="1">
      <c r="A49623" s="143"/>
    </row>
    <row r="49624" spans="1:1" hidden="1">
      <c r="A49624" s="143"/>
    </row>
    <row r="49625" spans="1:1" hidden="1">
      <c r="A49625" s="143"/>
    </row>
    <row r="49626" spans="1:1" hidden="1">
      <c r="A49626" s="143"/>
    </row>
    <row r="49627" spans="1:1" hidden="1">
      <c r="A49627" s="143"/>
    </row>
    <row r="49628" spans="1:1" hidden="1">
      <c r="A49628" s="143"/>
    </row>
    <row r="49629" spans="1:1" hidden="1">
      <c r="A49629" s="143"/>
    </row>
    <row r="49630" spans="1:1" hidden="1">
      <c r="A49630" s="143"/>
    </row>
    <row r="49631" spans="1:1" hidden="1">
      <c r="A49631" s="141"/>
    </row>
    <row r="49632" spans="1:1" hidden="1">
      <c r="A49632" s="141"/>
    </row>
    <row r="49633" spans="1:1" hidden="1">
      <c r="A49633" s="143"/>
    </row>
    <row r="49634" spans="1:1" hidden="1">
      <c r="A49634" s="143"/>
    </row>
    <row r="49635" spans="1:1" hidden="1">
      <c r="A49635" s="143"/>
    </row>
    <row r="49636" spans="1:1" ht="15.75" hidden="1">
      <c r="A49636" s="100"/>
    </row>
    <row r="49637" spans="1:1" hidden="1">
      <c r="A49637" s="143"/>
    </row>
    <row r="49638" spans="1:1" hidden="1">
      <c r="A49638" s="143"/>
    </row>
    <row r="49639" spans="1:1" hidden="1">
      <c r="A49639" s="143"/>
    </row>
    <row r="49640" spans="1:1" hidden="1">
      <c r="A49640" s="143"/>
    </row>
    <row r="49641" spans="1:1" hidden="1">
      <c r="A49641" s="143"/>
    </row>
    <row r="49642" spans="1:1" hidden="1">
      <c r="A49642" s="143"/>
    </row>
    <row r="49643" spans="1:1" hidden="1">
      <c r="A49643" s="143"/>
    </row>
    <row r="49644" spans="1:1" hidden="1">
      <c r="A49644" s="143"/>
    </row>
    <row r="49645" spans="1:1" hidden="1">
      <c r="A49645" s="143"/>
    </row>
    <row r="49646" spans="1:1" hidden="1">
      <c r="A49646" s="143"/>
    </row>
    <row r="49647" spans="1:1" hidden="1">
      <c r="A49647" s="143"/>
    </row>
    <row r="49648" spans="1:1" hidden="1">
      <c r="A49648" s="143"/>
    </row>
    <row r="49649" spans="1:1" hidden="1">
      <c r="A49649" s="143"/>
    </row>
    <row r="49650" spans="1:1" hidden="1">
      <c r="A49650" s="143"/>
    </row>
    <row r="49651" spans="1:1" hidden="1">
      <c r="A49651" s="164"/>
    </row>
    <row r="49652" spans="1:1" hidden="1">
      <c r="A49652" s="164"/>
    </row>
    <row r="49653" spans="1:1" hidden="1">
      <c r="A49653" s="143"/>
    </row>
    <row r="49654" spans="1:1" hidden="1">
      <c r="A49654" s="164"/>
    </row>
    <row r="49655" spans="1:1" hidden="1">
      <c r="A49655" s="164"/>
    </row>
    <row r="49656" spans="1:1" hidden="1">
      <c r="A49656" s="143"/>
    </row>
    <row r="49657" spans="1:1" hidden="1">
      <c r="A49657" s="143"/>
    </row>
    <row r="49658" spans="1:1" ht="13.5" hidden="1" thickBot="1">
      <c r="A49658" s="514"/>
    </row>
    <row r="49659" spans="1:1" hidden="1">
      <c r="A49659" s="164"/>
    </row>
    <row r="49660" spans="1:1" hidden="1">
      <c r="A49660" s="164"/>
    </row>
    <row r="49661" spans="1:1" hidden="1">
      <c r="A49661" s="522"/>
    </row>
    <row r="49662" spans="1:1" hidden="1">
      <c r="A49662" s="118"/>
    </row>
    <row r="49663" spans="1:1" hidden="1">
      <c r="A49663" s="118"/>
    </row>
    <row r="49664" spans="1:1" hidden="1">
      <c r="A49664" s="118"/>
    </row>
    <row r="49665" spans="1:1" ht="15.75" hidden="1">
      <c r="A49665" s="241"/>
    </row>
    <row r="49666" spans="1:1" ht="15.75" hidden="1">
      <c r="A49666" s="241"/>
    </row>
    <row r="49667" spans="1:1" ht="15.75" hidden="1">
      <c r="A49667" s="241"/>
    </row>
    <row r="49668" spans="1:1" ht="15.75" hidden="1">
      <c r="A49668" s="241"/>
    </row>
    <row r="49669" spans="1:1" ht="15.75" hidden="1">
      <c r="A49669" s="241"/>
    </row>
    <row r="49670" spans="1:1" ht="15.75" hidden="1">
      <c r="A49670" s="241"/>
    </row>
    <row r="49671" spans="1:1" ht="15.75" hidden="1">
      <c r="A49671" s="241"/>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21"/>
    </row>
    <row r="49695" spans="1:1" hidden="1">
      <c r="A49695" s="163"/>
    </row>
    <row r="49696" spans="1:1" hidden="1">
      <c r="A49696" s="143"/>
    </row>
    <row r="49697" spans="1:1" hidden="1">
      <c r="A49697" s="143"/>
    </row>
    <row r="49698" spans="1:1" hidden="1">
      <c r="A49698" s="143"/>
    </row>
    <row r="49699" spans="1:1" hidden="1">
      <c r="A49699" s="143"/>
    </row>
    <row r="49700" spans="1:1" hidden="1">
      <c r="A49700" s="143"/>
    </row>
    <row r="49701" spans="1:1" hidden="1">
      <c r="A49701" s="143"/>
    </row>
    <row r="49702" spans="1:1" hidden="1">
      <c r="A49702" s="143"/>
    </row>
    <row r="49703" spans="1:1" hidden="1">
      <c r="A49703" s="143"/>
    </row>
    <row r="49704" spans="1:1" hidden="1">
      <c r="A49704" s="143"/>
    </row>
    <row r="49705" spans="1:1" hidden="1">
      <c r="A49705" s="143"/>
    </row>
    <row r="49706" spans="1:1" hidden="1">
      <c r="A49706" s="143"/>
    </row>
    <row r="49707" spans="1:1" hidden="1">
      <c r="A49707" s="143"/>
    </row>
    <row r="49708" spans="1:1" hidden="1">
      <c r="A49708" s="143"/>
    </row>
    <row r="49709" spans="1:1" hidden="1">
      <c r="A49709" s="143"/>
    </row>
    <row r="49710" spans="1:1" hidden="1">
      <c r="A49710" s="143"/>
    </row>
    <row r="49711" spans="1:1" hidden="1">
      <c r="A49711" s="143"/>
    </row>
    <row r="49712" spans="1:1" hidden="1">
      <c r="A49712" s="143"/>
    </row>
    <row r="49713" spans="1:1" hidden="1">
      <c r="A49713" s="143"/>
    </row>
    <row r="49714" spans="1:1" hidden="1">
      <c r="A49714" s="164"/>
    </row>
    <row r="49715" spans="1:1" hidden="1">
      <c r="A49715" s="164"/>
    </row>
    <row r="49716" spans="1:1" hidden="1">
      <c r="A49716" s="164"/>
    </row>
    <row r="49717" spans="1:1" hidden="1">
      <c r="A49717" s="141"/>
    </row>
    <row r="49718" spans="1:1" hidden="1">
      <c r="A49718" s="141"/>
    </row>
    <row r="49719" spans="1:1" hidden="1">
      <c r="A49719" s="141"/>
    </row>
    <row r="49720" spans="1:1" hidden="1">
      <c r="A49720" s="143"/>
    </row>
    <row r="49721" spans="1:1" hidden="1">
      <c r="A49721" s="143"/>
    </row>
    <row r="49722" spans="1:1" hidden="1">
      <c r="A49722" s="143"/>
    </row>
    <row r="49723" spans="1:1" hidden="1">
      <c r="A49723" s="143"/>
    </row>
    <row r="49724" spans="1:1" hidden="1">
      <c r="A49724" s="143"/>
    </row>
    <row r="49725" spans="1:1" hidden="1">
      <c r="A49725" s="143"/>
    </row>
    <row r="49726" spans="1:1" hidden="1">
      <c r="A49726" s="143"/>
    </row>
    <row r="49727" spans="1:1" hidden="1">
      <c r="A49727" s="143"/>
    </row>
    <row r="49728" spans="1:1" hidden="1">
      <c r="A49728" s="143"/>
    </row>
    <row r="49729" spans="1:1" hidden="1">
      <c r="A49729" s="143"/>
    </row>
    <row r="49730" spans="1:1" hidden="1">
      <c r="A49730" s="143"/>
    </row>
    <row r="49731" spans="1:1" hidden="1">
      <c r="A49731" s="143"/>
    </row>
    <row r="49732" spans="1:1" hidden="1">
      <c r="A49732" s="141"/>
    </row>
    <row r="49733" spans="1:1" hidden="1">
      <c r="A49733" s="141"/>
    </row>
    <row r="49734" spans="1:1" hidden="1">
      <c r="A49734" s="143"/>
    </row>
    <row r="49735" spans="1:1" hidden="1">
      <c r="A49735" s="143"/>
    </row>
    <row r="49736" spans="1:1" hidden="1">
      <c r="A49736" s="143"/>
    </row>
    <row r="49737" spans="1:1" ht="15.75" hidden="1">
      <c r="A49737" s="100"/>
    </row>
    <row r="49738" spans="1:1" hidden="1">
      <c r="A49738" s="143"/>
    </row>
    <row r="49739" spans="1:1" hidden="1">
      <c r="A49739" s="143"/>
    </row>
    <row r="49740" spans="1:1" hidden="1">
      <c r="A49740" s="143"/>
    </row>
    <row r="49741" spans="1:1" hidden="1">
      <c r="A49741" s="143"/>
    </row>
    <row r="49742" spans="1:1" hidden="1">
      <c r="A49742" s="143"/>
    </row>
    <row r="49743" spans="1:1" hidden="1">
      <c r="A49743" s="143"/>
    </row>
    <row r="49744" spans="1:1" hidden="1">
      <c r="A49744" s="143"/>
    </row>
    <row r="49745" spans="1:1" hidden="1">
      <c r="A49745" s="143"/>
    </row>
    <row r="49746" spans="1:1" hidden="1">
      <c r="A49746" s="143"/>
    </row>
    <row r="49747" spans="1:1" hidden="1">
      <c r="A49747" s="143"/>
    </row>
    <row r="49748" spans="1:1" hidden="1">
      <c r="A49748" s="143"/>
    </row>
    <row r="49749" spans="1:1" hidden="1">
      <c r="A49749" s="143"/>
    </row>
    <row r="49750" spans="1:1" hidden="1">
      <c r="A49750" s="143"/>
    </row>
    <row r="49751" spans="1:1" hidden="1">
      <c r="A49751" s="143"/>
    </row>
    <row r="49752" spans="1:1" hidden="1">
      <c r="A49752" s="164"/>
    </row>
    <row r="49753" spans="1:1" hidden="1">
      <c r="A49753" s="164"/>
    </row>
    <row r="49754" spans="1:1" hidden="1">
      <c r="A49754" s="143"/>
    </row>
    <row r="49755" spans="1:1" hidden="1">
      <c r="A49755" s="164"/>
    </row>
    <row r="49756" spans="1:1" hidden="1">
      <c r="A49756" s="164"/>
    </row>
    <row r="49757" spans="1:1" hidden="1">
      <c r="A49757" s="143"/>
    </row>
    <row r="49758" spans="1:1" hidden="1">
      <c r="A49758" s="143"/>
    </row>
    <row r="49759" spans="1:1" ht="13.5" hidden="1" thickBot="1">
      <c r="A49759" s="514"/>
    </row>
    <row r="49760" spans="1:1" hidden="1">
      <c r="A49760" s="164"/>
    </row>
    <row r="49761" spans="1:1" hidden="1">
      <c r="A49761" s="164"/>
    </row>
    <row r="49762" spans="1:1" hidden="1">
      <c r="A49762" s="522"/>
    </row>
    <row r="49763" spans="1:1" hidden="1">
      <c r="A49763" s="118"/>
    </row>
    <row r="49764" spans="1:1" hidden="1">
      <c r="A49764" s="118"/>
    </row>
    <row r="49765" spans="1:1" hidden="1">
      <c r="A49765" s="118"/>
    </row>
    <row r="49766" spans="1:1" ht="15.75" hidden="1">
      <c r="A49766" s="241"/>
    </row>
    <row r="49767" spans="1:1" ht="15.75" hidden="1">
      <c r="A49767" s="241"/>
    </row>
    <row r="49768" spans="1:1" ht="15.75" hidden="1">
      <c r="A49768" s="241"/>
    </row>
    <row r="49769" spans="1:1" ht="15.75" hidden="1">
      <c r="A49769" s="241"/>
    </row>
    <row r="49770" spans="1:1" ht="15.75" hidden="1">
      <c r="A49770" s="241"/>
    </row>
    <row r="49771" spans="1:1" ht="15.75" hidden="1">
      <c r="A49771" s="241"/>
    </row>
    <row r="49772" spans="1:1" ht="15.75" hidden="1">
      <c r="A49772" s="241"/>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21"/>
    </row>
    <row r="49796" spans="1:1" hidden="1">
      <c r="A49796" s="163"/>
    </row>
    <row r="49797" spans="1:1" hidden="1">
      <c r="A49797" s="143"/>
    </row>
    <row r="49798" spans="1:1" hidden="1">
      <c r="A49798" s="143"/>
    </row>
    <row r="49799" spans="1:1" hidden="1">
      <c r="A49799" s="143"/>
    </row>
    <row r="49800" spans="1:1" hidden="1">
      <c r="A49800" s="143"/>
    </row>
    <row r="49801" spans="1:1" hidden="1">
      <c r="A49801" s="143"/>
    </row>
    <row r="49802" spans="1:1" hidden="1">
      <c r="A49802" s="143"/>
    </row>
    <row r="49803" spans="1:1" hidden="1">
      <c r="A49803" s="143"/>
    </row>
    <row r="49804" spans="1:1" hidden="1">
      <c r="A49804" s="143"/>
    </row>
    <row r="49805" spans="1:1" hidden="1">
      <c r="A49805" s="143"/>
    </row>
    <row r="49806" spans="1:1" hidden="1">
      <c r="A49806" s="143"/>
    </row>
    <row r="49807" spans="1:1" hidden="1">
      <c r="A49807" s="143"/>
    </row>
    <row r="49808" spans="1:1" hidden="1">
      <c r="A49808" s="143"/>
    </row>
    <row r="49809" spans="1:1" hidden="1">
      <c r="A49809" s="143"/>
    </row>
    <row r="49810" spans="1:1" hidden="1">
      <c r="A49810" s="143"/>
    </row>
    <row r="49811" spans="1:1" hidden="1">
      <c r="A49811" s="143"/>
    </row>
    <row r="49812" spans="1:1" hidden="1">
      <c r="A49812" s="143"/>
    </row>
    <row r="49813" spans="1:1" hidden="1">
      <c r="A49813" s="143"/>
    </row>
    <row r="49814" spans="1:1" hidden="1">
      <c r="A49814" s="143"/>
    </row>
    <row r="49815" spans="1:1" hidden="1">
      <c r="A49815" s="164"/>
    </row>
    <row r="49816" spans="1:1" hidden="1">
      <c r="A49816" s="164"/>
    </row>
    <row r="49817" spans="1:1" hidden="1">
      <c r="A49817" s="164"/>
    </row>
    <row r="49818" spans="1:1" hidden="1">
      <c r="A49818" s="141"/>
    </row>
    <row r="49819" spans="1:1" hidden="1">
      <c r="A49819" s="141"/>
    </row>
    <row r="49820" spans="1:1" hidden="1">
      <c r="A49820" s="141"/>
    </row>
    <row r="49821" spans="1:1" hidden="1">
      <c r="A49821" s="143"/>
    </row>
    <row r="49822" spans="1:1" hidden="1">
      <c r="A49822" s="143"/>
    </row>
    <row r="49823" spans="1:1" hidden="1">
      <c r="A49823" s="143"/>
    </row>
    <row r="49824" spans="1:1" hidden="1">
      <c r="A49824" s="143"/>
    </row>
    <row r="49825" spans="1:1" hidden="1">
      <c r="A49825" s="143"/>
    </row>
    <row r="49826" spans="1:1" hidden="1">
      <c r="A49826" s="143"/>
    </row>
    <row r="49827" spans="1:1" hidden="1">
      <c r="A49827" s="143"/>
    </row>
    <row r="49828" spans="1:1" hidden="1">
      <c r="A49828" s="143"/>
    </row>
    <row r="49829" spans="1:1" hidden="1">
      <c r="A49829" s="143"/>
    </row>
    <row r="49830" spans="1:1" hidden="1">
      <c r="A49830" s="143"/>
    </row>
    <row r="49831" spans="1:1" hidden="1">
      <c r="A49831" s="143"/>
    </row>
    <row r="49832" spans="1:1" hidden="1">
      <c r="A49832" s="143"/>
    </row>
    <row r="49833" spans="1:1" hidden="1">
      <c r="A49833" s="141"/>
    </row>
    <row r="49834" spans="1:1" hidden="1">
      <c r="A49834" s="141"/>
    </row>
    <row r="49835" spans="1:1" hidden="1">
      <c r="A49835" s="143"/>
    </row>
    <row r="49836" spans="1:1" hidden="1">
      <c r="A49836" s="143"/>
    </row>
    <row r="49837" spans="1:1" hidden="1">
      <c r="A49837" s="143"/>
    </row>
    <row r="49838" spans="1:1" ht="15.75" hidden="1">
      <c r="A49838" s="100"/>
    </row>
    <row r="49839" spans="1:1" hidden="1">
      <c r="A49839" s="143"/>
    </row>
    <row r="49840" spans="1:1" hidden="1">
      <c r="A49840" s="143"/>
    </row>
    <row r="49841" spans="1:1" hidden="1">
      <c r="A49841" s="143"/>
    </row>
    <row r="49842" spans="1:1" hidden="1">
      <c r="A49842" s="143"/>
    </row>
    <row r="49843" spans="1:1" hidden="1">
      <c r="A49843" s="143"/>
    </row>
    <row r="49844" spans="1:1" hidden="1">
      <c r="A49844" s="143"/>
    </row>
    <row r="49845" spans="1:1" hidden="1">
      <c r="A49845" s="143"/>
    </row>
    <row r="49846" spans="1:1" hidden="1">
      <c r="A49846" s="143"/>
    </row>
    <row r="49847" spans="1:1" hidden="1">
      <c r="A49847" s="143"/>
    </row>
    <row r="49848" spans="1:1" hidden="1">
      <c r="A49848" s="143"/>
    </row>
    <row r="49849" spans="1:1" hidden="1">
      <c r="A49849" s="143"/>
    </row>
    <row r="49850" spans="1:1" hidden="1">
      <c r="A49850" s="143"/>
    </row>
    <row r="49851" spans="1:1" hidden="1">
      <c r="A49851" s="143"/>
    </row>
    <row r="49852" spans="1:1" hidden="1">
      <c r="A49852" s="143"/>
    </row>
    <row r="49853" spans="1:1" hidden="1">
      <c r="A49853" s="164"/>
    </row>
    <row r="49854" spans="1:1" hidden="1">
      <c r="A49854" s="164"/>
    </row>
    <row r="49855" spans="1:1" hidden="1">
      <c r="A49855" s="143"/>
    </row>
    <row r="49856" spans="1:1" hidden="1">
      <c r="A49856" s="164"/>
    </row>
    <row r="49857" spans="1:1" hidden="1">
      <c r="A49857" s="164"/>
    </row>
    <row r="49858" spans="1:1" hidden="1">
      <c r="A49858" s="143"/>
    </row>
    <row r="49859" spans="1:1" hidden="1">
      <c r="A49859" s="143"/>
    </row>
    <row r="49860" spans="1:1" ht="13.5" hidden="1" thickBot="1">
      <c r="A49860" s="514"/>
    </row>
    <row r="49861" spans="1:1" hidden="1">
      <c r="A49861" s="164"/>
    </row>
    <row r="49862" spans="1:1" hidden="1">
      <c r="A49862" s="164"/>
    </row>
    <row r="49863" spans="1:1" hidden="1">
      <c r="A49863" s="522"/>
    </row>
    <row r="49864" spans="1:1" hidden="1">
      <c r="A49864" s="118"/>
    </row>
    <row r="49865" spans="1:1" hidden="1">
      <c r="A49865" s="118"/>
    </row>
    <row r="49866" spans="1:1" hidden="1">
      <c r="A49866" s="118"/>
    </row>
    <row r="49867" spans="1:1" ht="15.75" hidden="1">
      <c r="A49867" s="241"/>
    </row>
    <row r="49868" spans="1:1" ht="15.75" hidden="1">
      <c r="A49868" s="241"/>
    </row>
    <row r="49869" spans="1:1" ht="15.75" hidden="1">
      <c r="A49869" s="241"/>
    </row>
    <row r="49870" spans="1:1" ht="15.75" hidden="1">
      <c r="A49870" s="241"/>
    </row>
    <row r="49871" spans="1:1" ht="15.75" hidden="1">
      <c r="A49871" s="241"/>
    </row>
    <row r="49872" spans="1:1" ht="15.75" hidden="1">
      <c r="A49872" s="241"/>
    </row>
    <row r="49873" spans="1:1" ht="15.75" hidden="1">
      <c r="A49873" s="241"/>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21"/>
    </row>
    <row r="49897" spans="1:1" hidden="1">
      <c r="A49897" s="163"/>
    </row>
    <row r="49898" spans="1:1" hidden="1">
      <c r="A49898" s="143"/>
    </row>
    <row r="49899" spans="1:1" hidden="1">
      <c r="A49899" s="143"/>
    </row>
    <row r="49900" spans="1:1" hidden="1">
      <c r="A49900" s="143"/>
    </row>
    <row r="49901" spans="1:1" hidden="1">
      <c r="A49901" s="143"/>
    </row>
    <row r="49902" spans="1:1" hidden="1">
      <c r="A49902" s="143"/>
    </row>
    <row r="49903" spans="1:1" hidden="1">
      <c r="A49903" s="143"/>
    </row>
    <row r="49904" spans="1:1" hidden="1">
      <c r="A49904" s="143"/>
    </row>
    <row r="49905" spans="1:1" hidden="1">
      <c r="A49905" s="143"/>
    </row>
    <row r="49906" spans="1:1" hidden="1">
      <c r="A49906" s="143"/>
    </row>
    <row r="49907" spans="1:1" hidden="1">
      <c r="A49907" s="143"/>
    </row>
    <row r="49908" spans="1:1" hidden="1">
      <c r="A49908" s="143"/>
    </row>
    <row r="49909" spans="1:1" hidden="1">
      <c r="A49909" s="143"/>
    </row>
    <row r="49910" spans="1:1" hidden="1">
      <c r="A49910" s="143"/>
    </row>
    <row r="49911" spans="1:1" hidden="1">
      <c r="A49911" s="143"/>
    </row>
    <row r="49912" spans="1:1" hidden="1">
      <c r="A49912" s="143"/>
    </row>
    <row r="49913" spans="1:1" hidden="1">
      <c r="A49913" s="143"/>
    </row>
    <row r="49914" spans="1:1" hidden="1">
      <c r="A49914" s="143"/>
    </row>
    <row r="49915" spans="1:1" hidden="1">
      <c r="A49915" s="143"/>
    </row>
    <row r="49916" spans="1:1" hidden="1">
      <c r="A49916" s="164"/>
    </row>
    <row r="49917" spans="1:1" hidden="1">
      <c r="A49917" s="164"/>
    </row>
    <row r="49918" spans="1:1" hidden="1">
      <c r="A49918" s="164"/>
    </row>
    <row r="49919" spans="1:1" hidden="1">
      <c r="A49919" s="141"/>
    </row>
    <row r="49920" spans="1:1" hidden="1">
      <c r="A49920" s="141"/>
    </row>
    <row r="49921" spans="1:1" hidden="1">
      <c r="A49921" s="141"/>
    </row>
    <row r="49922" spans="1:1" hidden="1">
      <c r="A49922" s="143"/>
    </row>
    <row r="49923" spans="1:1" hidden="1">
      <c r="A49923" s="143"/>
    </row>
    <row r="49924" spans="1:1" hidden="1">
      <c r="A49924" s="143"/>
    </row>
    <row r="49925" spans="1:1" hidden="1">
      <c r="A49925" s="143"/>
    </row>
    <row r="49926" spans="1:1" hidden="1">
      <c r="A49926" s="143"/>
    </row>
    <row r="49927" spans="1:1" hidden="1">
      <c r="A49927" s="143"/>
    </row>
    <row r="49928" spans="1:1" hidden="1">
      <c r="A49928" s="143"/>
    </row>
    <row r="49929" spans="1:1" hidden="1">
      <c r="A49929" s="143"/>
    </row>
    <row r="49930" spans="1:1" hidden="1">
      <c r="A49930" s="143"/>
    </row>
    <row r="49931" spans="1:1" hidden="1">
      <c r="A49931" s="143"/>
    </row>
    <row r="49932" spans="1:1" hidden="1">
      <c r="A49932" s="143"/>
    </row>
    <row r="49933" spans="1:1" hidden="1">
      <c r="A49933" s="143"/>
    </row>
    <row r="49934" spans="1:1" hidden="1">
      <c r="A49934" s="141"/>
    </row>
    <row r="49935" spans="1:1" hidden="1">
      <c r="A49935" s="141"/>
    </row>
    <row r="49936" spans="1:1" hidden="1">
      <c r="A49936" s="143"/>
    </row>
    <row r="49937" spans="1:1" hidden="1">
      <c r="A49937" s="143"/>
    </row>
    <row r="49938" spans="1:1" hidden="1">
      <c r="A49938" s="143"/>
    </row>
    <row r="49939" spans="1:1" ht="15.75" hidden="1">
      <c r="A49939" s="100"/>
    </row>
    <row r="49940" spans="1:1" hidden="1">
      <c r="A49940" s="143"/>
    </row>
    <row r="49941" spans="1:1" hidden="1">
      <c r="A49941" s="143"/>
    </row>
    <row r="49942" spans="1:1" hidden="1">
      <c r="A49942" s="143"/>
    </row>
    <row r="49943" spans="1:1" hidden="1">
      <c r="A49943" s="143"/>
    </row>
    <row r="49944" spans="1:1" hidden="1">
      <c r="A49944" s="143"/>
    </row>
    <row r="49945" spans="1:1" hidden="1">
      <c r="A49945" s="143"/>
    </row>
    <row r="49946" spans="1:1" hidden="1">
      <c r="A49946" s="143"/>
    </row>
    <row r="49947" spans="1:1" hidden="1">
      <c r="A49947" s="143"/>
    </row>
    <row r="49948" spans="1:1" hidden="1">
      <c r="A49948" s="143"/>
    </row>
    <row r="49949" spans="1:1" hidden="1">
      <c r="A49949" s="143"/>
    </row>
    <row r="49950" spans="1:1" hidden="1">
      <c r="A49950" s="143"/>
    </row>
    <row r="49951" spans="1:1" hidden="1">
      <c r="A49951" s="143"/>
    </row>
    <row r="49952" spans="1:1" hidden="1">
      <c r="A49952" s="143"/>
    </row>
    <row r="49953" spans="1:1" hidden="1">
      <c r="A49953" s="143"/>
    </row>
    <row r="49954" spans="1:1" hidden="1">
      <c r="A49954" s="164"/>
    </row>
    <row r="49955" spans="1:1" hidden="1">
      <c r="A49955" s="164"/>
    </row>
    <row r="49956" spans="1:1" hidden="1">
      <c r="A49956" s="143"/>
    </row>
    <row r="49957" spans="1:1" hidden="1">
      <c r="A49957" s="164"/>
    </row>
    <row r="49958" spans="1:1" hidden="1">
      <c r="A49958" s="164"/>
    </row>
    <row r="49959" spans="1:1" hidden="1">
      <c r="A49959" s="143"/>
    </row>
    <row r="49960" spans="1:1" hidden="1">
      <c r="A49960" s="143"/>
    </row>
    <row r="49961" spans="1:1" ht="13.5" hidden="1" thickBot="1">
      <c r="A49961" s="514"/>
    </row>
    <row r="49962" spans="1:1" hidden="1">
      <c r="A49962" s="164"/>
    </row>
    <row r="49963" spans="1:1" hidden="1">
      <c r="A49963" s="164"/>
    </row>
    <row r="49964" spans="1:1" hidden="1">
      <c r="A49964" s="522"/>
    </row>
    <row r="49965" spans="1:1" hidden="1">
      <c r="A49965" s="118"/>
    </row>
    <row r="49966" spans="1:1" hidden="1">
      <c r="A49966" s="118"/>
    </row>
    <row r="49967" spans="1:1" hidden="1">
      <c r="A49967" s="118"/>
    </row>
    <row r="49968" spans="1:1" ht="15.75" hidden="1">
      <c r="A49968" s="241"/>
    </row>
    <row r="49969" spans="1:1" ht="15.75" hidden="1">
      <c r="A49969" s="241"/>
    </row>
    <row r="49970" spans="1:1" ht="15.75" hidden="1">
      <c r="A49970" s="241"/>
    </row>
    <row r="49971" spans="1:1" ht="15.75" hidden="1">
      <c r="A49971" s="241"/>
    </row>
    <row r="49972" spans="1:1" ht="15.75" hidden="1">
      <c r="A49972" s="241"/>
    </row>
    <row r="49973" spans="1:1" ht="15.75" hidden="1">
      <c r="A49973" s="241"/>
    </row>
    <row r="49974" spans="1:1" ht="15.75" hidden="1">
      <c r="A49974" s="241"/>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21"/>
    </row>
    <row r="49998" spans="1:1" hidden="1">
      <c r="A49998" s="163"/>
    </row>
    <row r="49999" spans="1:1" hidden="1">
      <c r="A49999" s="143"/>
    </row>
    <row r="50000" spans="1:1" hidden="1">
      <c r="A50000" s="143"/>
    </row>
    <row r="50001" spans="1:1" hidden="1">
      <c r="A50001" s="143"/>
    </row>
    <row r="50002" spans="1:1" hidden="1">
      <c r="A50002" s="143"/>
    </row>
    <row r="50003" spans="1:1" hidden="1">
      <c r="A50003" s="143"/>
    </row>
    <row r="50004" spans="1:1" hidden="1">
      <c r="A50004" s="143"/>
    </row>
    <row r="50005" spans="1:1" hidden="1">
      <c r="A50005" s="143"/>
    </row>
    <row r="50006" spans="1:1" hidden="1">
      <c r="A50006" s="143"/>
    </row>
    <row r="50007" spans="1:1" hidden="1">
      <c r="A50007" s="143"/>
    </row>
    <row r="50008" spans="1:1" hidden="1">
      <c r="A50008" s="143"/>
    </row>
    <row r="50009" spans="1:1" hidden="1">
      <c r="A50009" s="143"/>
    </row>
    <row r="50010" spans="1:1" hidden="1">
      <c r="A50010" s="143"/>
    </row>
    <row r="50011" spans="1:1" hidden="1">
      <c r="A50011" s="143"/>
    </row>
    <row r="50012" spans="1:1" hidden="1">
      <c r="A50012" s="143"/>
    </row>
    <row r="50013" spans="1:1" hidden="1">
      <c r="A50013" s="143"/>
    </row>
    <row r="50014" spans="1:1" hidden="1">
      <c r="A50014" s="143"/>
    </row>
    <row r="50015" spans="1:1" hidden="1">
      <c r="A50015" s="143"/>
    </row>
    <row r="50016" spans="1:1" hidden="1">
      <c r="A50016" s="143"/>
    </row>
    <row r="50017" spans="1:1" hidden="1">
      <c r="A50017" s="164"/>
    </row>
    <row r="50018" spans="1:1" hidden="1">
      <c r="A50018" s="164"/>
    </row>
    <row r="50019" spans="1:1" hidden="1">
      <c r="A50019" s="164"/>
    </row>
    <row r="50020" spans="1:1" hidden="1">
      <c r="A50020" s="141"/>
    </row>
    <row r="50021" spans="1:1" hidden="1">
      <c r="A50021" s="141"/>
    </row>
    <row r="50022" spans="1:1" hidden="1">
      <c r="A50022" s="141"/>
    </row>
    <row r="50023" spans="1:1" hidden="1">
      <c r="A50023" s="143"/>
    </row>
    <row r="50024" spans="1:1" hidden="1">
      <c r="A50024" s="143"/>
    </row>
    <row r="50025" spans="1:1" hidden="1">
      <c r="A50025" s="143"/>
    </row>
    <row r="50026" spans="1:1" hidden="1">
      <c r="A50026" s="143"/>
    </row>
    <row r="50027" spans="1:1" hidden="1">
      <c r="A50027" s="143"/>
    </row>
    <row r="50028" spans="1:1" hidden="1">
      <c r="A50028" s="143"/>
    </row>
    <row r="50029" spans="1:1" hidden="1">
      <c r="A50029" s="143"/>
    </row>
    <row r="50030" spans="1:1" hidden="1">
      <c r="A50030" s="143"/>
    </row>
    <row r="50031" spans="1:1" hidden="1">
      <c r="A50031" s="143"/>
    </row>
    <row r="50032" spans="1:1" hidden="1">
      <c r="A50032" s="143"/>
    </row>
    <row r="50033" spans="1:1" hidden="1">
      <c r="A50033" s="143"/>
    </row>
    <row r="50034" spans="1:1" hidden="1">
      <c r="A50034" s="143"/>
    </row>
    <row r="50035" spans="1:1" hidden="1">
      <c r="A50035" s="141"/>
    </row>
    <row r="50036" spans="1:1" hidden="1">
      <c r="A50036" s="141"/>
    </row>
    <row r="50037" spans="1:1" hidden="1">
      <c r="A50037" s="143"/>
    </row>
    <row r="50038" spans="1:1" hidden="1">
      <c r="A50038" s="143"/>
    </row>
    <row r="50039" spans="1:1" hidden="1">
      <c r="A50039" s="143"/>
    </row>
    <row r="50040" spans="1:1" ht="15.75" hidden="1">
      <c r="A50040" s="100"/>
    </row>
    <row r="50041" spans="1:1" hidden="1">
      <c r="A50041" s="143"/>
    </row>
    <row r="50042" spans="1:1" hidden="1">
      <c r="A50042" s="143"/>
    </row>
    <row r="50043" spans="1:1" hidden="1">
      <c r="A50043" s="143"/>
    </row>
    <row r="50044" spans="1:1" hidden="1">
      <c r="A50044" s="143"/>
    </row>
    <row r="50045" spans="1:1" hidden="1">
      <c r="A50045" s="143"/>
    </row>
    <row r="50046" spans="1:1" hidden="1">
      <c r="A50046" s="143"/>
    </row>
    <row r="50047" spans="1:1" hidden="1">
      <c r="A50047" s="143"/>
    </row>
    <row r="50048" spans="1:1" hidden="1">
      <c r="A50048" s="143"/>
    </row>
    <row r="50049" spans="1:1" hidden="1">
      <c r="A50049" s="143"/>
    </row>
    <row r="50050" spans="1:1" hidden="1">
      <c r="A50050" s="143"/>
    </row>
    <row r="50051" spans="1:1" hidden="1">
      <c r="A50051" s="143"/>
    </row>
    <row r="50052" spans="1:1" hidden="1">
      <c r="A50052" s="143"/>
    </row>
    <row r="50053" spans="1:1" hidden="1">
      <c r="A50053" s="143"/>
    </row>
    <row r="50054" spans="1:1" hidden="1">
      <c r="A50054" s="143"/>
    </row>
    <row r="50055" spans="1:1" hidden="1">
      <c r="A50055" s="164"/>
    </row>
    <row r="50056" spans="1:1" hidden="1">
      <c r="A50056" s="164"/>
    </row>
    <row r="50057" spans="1:1" hidden="1">
      <c r="A50057" s="143"/>
    </row>
    <row r="50058" spans="1:1" hidden="1">
      <c r="A50058" s="164"/>
    </row>
    <row r="50059" spans="1:1" hidden="1">
      <c r="A50059" s="164"/>
    </row>
    <row r="50060" spans="1:1" hidden="1">
      <c r="A50060" s="143"/>
    </row>
    <row r="50061" spans="1:1" hidden="1">
      <c r="A50061" s="143"/>
    </row>
    <row r="50062" spans="1:1" ht="13.5" hidden="1" thickBot="1">
      <c r="A50062" s="514"/>
    </row>
    <row r="50063" spans="1:1" hidden="1">
      <c r="A50063" s="164"/>
    </row>
    <row r="50064" spans="1:1" hidden="1">
      <c r="A50064" s="164"/>
    </row>
    <row r="50065" spans="1:1" hidden="1">
      <c r="A50065" s="522"/>
    </row>
    <row r="50066" spans="1:1" hidden="1">
      <c r="A50066" s="118"/>
    </row>
    <row r="50067" spans="1:1" hidden="1">
      <c r="A50067" s="118"/>
    </row>
    <row r="50068" spans="1:1" hidden="1">
      <c r="A50068" s="118"/>
    </row>
    <row r="50069" spans="1:1" ht="15.75" hidden="1">
      <c r="A50069" s="241"/>
    </row>
    <row r="50070" spans="1:1" ht="15.75" hidden="1">
      <c r="A50070" s="241"/>
    </row>
    <row r="50071" spans="1:1" ht="15.75" hidden="1">
      <c r="A50071" s="241"/>
    </row>
    <row r="50072" spans="1:1" ht="15.75" hidden="1">
      <c r="A50072" s="241"/>
    </row>
    <row r="50073" spans="1:1" ht="15.75" hidden="1">
      <c r="A50073" s="241"/>
    </row>
    <row r="50074" spans="1:1" ht="15.75" hidden="1">
      <c r="A50074" s="241"/>
    </row>
    <row r="50075" spans="1:1" ht="15.75" hidden="1">
      <c r="A50075" s="241"/>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21"/>
    </row>
    <row r="50099" spans="1:1" hidden="1">
      <c r="A50099" s="163"/>
    </row>
    <row r="50100" spans="1:1" hidden="1">
      <c r="A50100" s="143"/>
    </row>
    <row r="50101" spans="1:1" hidden="1">
      <c r="A50101" s="143"/>
    </row>
    <row r="50102" spans="1:1" hidden="1">
      <c r="A50102" s="143"/>
    </row>
    <row r="50103" spans="1:1" hidden="1">
      <c r="A50103" s="143"/>
    </row>
    <row r="50104" spans="1:1" hidden="1">
      <c r="A50104" s="143"/>
    </row>
    <row r="50105" spans="1:1" hidden="1">
      <c r="A50105" s="143"/>
    </row>
    <row r="50106" spans="1:1" hidden="1">
      <c r="A50106" s="143"/>
    </row>
    <row r="50107" spans="1:1" hidden="1">
      <c r="A50107" s="143"/>
    </row>
    <row r="50108" spans="1:1" hidden="1">
      <c r="A50108" s="143"/>
    </row>
    <row r="50109" spans="1:1" hidden="1">
      <c r="A50109" s="143"/>
    </row>
    <row r="50110" spans="1:1" hidden="1">
      <c r="A50110" s="143"/>
    </row>
    <row r="50111" spans="1:1" hidden="1">
      <c r="A50111" s="143"/>
    </row>
    <row r="50112" spans="1:1" hidden="1">
      <c r="A50112" s="143"/>
    </row>
    <row r="50113" spans="1:1" hidden="1">
      <c r="A50113" s="143"/>
    </row>
    <row r="50114" spans="1:1" hidden="1">
      <c r="A50114" s="143"/>
    </row>
    <row r="50115" spans="1:1" hidden="1">
      <c r="A50115" s="143"/>
    </row>
    <row r="50116" spans="1:1" hidden="1">
      <c r="A50116" s="143"/>
    </row>
    <row r="50117" spans="1:1" hidden="1">
      <c r="A50117" s="143"/>
    </row>
    <row r="50118" spans="1:1" hidden="1">
      <c r="A50118" s="164"/>
    </row>
    <row r="50119" spans="1:1" hidden="1">
      <c r="A50119" s="164"/>
    </row>
    <row r="50120" spans="1:1" hidden="1">
      <c r="A50120" s="164"/>
    </row>
    <row r="50121" spans="1:1" hidden="1">
      <c r="A50121" s="141"/>
    </row>
    <row r="50122" spans="1:1" hidden="1">
      <c r="A50122" s="141"/>
    </row>
    <row r="50123" spans="1:1" hidden="1">
      <c r="A50123" s="141"/>
    </row>
    <row r="50124" spans="1:1" hidden="1">
      <c r="A50124" s="143"/>
    </row>
    <row r="50125" spans="1:1" hidden="1">
      <c r="A50125" s="143"/>
    </row>
    <row r="50126" spans="1:1" hidden="1">
      <c r="A50126" s="143"/>
    </row>
    <row r="50127" spans="1:1" hidden="1">
      <c r="A50127" s="143"/>
    </row>
    <row r="50128" spans="1:1" hidden="1">
      <c r="A50128" s="143"/>
    </row>
    <row r="50129" spans="1:1" hidden="1">
      <c r="A50129" s="143"/>
    </row>
    <row r="50130" spans="1:1" hidden="1">
      <c r="A50130" s="143"/>
    </row>
    <row r="50131" spans="1:1" hidden="1">
      <c r="A50131" s="143"/>
    </row>
    <row r="50132" spans="1:1" hidden="1">
      <c r="A50132" s="143"/>
    </row>
    <row r="50133" spans="1:1" hidden="1">
      <c r="A50133" s="143"/>
    </row>
    <row r="50134" spans="1:1" hidden="1">
      <c r="A50134" s="143"/>
    </row>
    <row r="50135" spans="1:1" hidden="1">
      <c r="A50135" s="143"/>
    </row>
    <row r="50136" spans="1:1" hidden="1">
      <c r="A50136" s="141"/>
    </row>
    <row r="50137" spans="1:1" hidden="1">
      <c r="A50137" s="141"/>
    </row>
    <row r="50138" spans="1:1" hidden="1">
      <c r="A50138" s="143"/>
    </row>
    <row r="50139" spans="1:1" hidden="1">
      <c r="A50139" s="143"/>
    </row>
    <row r="50140" spans="1:1" hidden="1">
      <c r="A50140" s="143"/>
    </row>
    <row r="50141" spans="1:1" ht="15.75" hidden="1">
      <c r="A50141" s="100"/>
    </row>
    <row r="50142" spans="1:1" hidden="1">
      <c r="A50142" s="143"/>
    </row>
    <row r="50143" spans="1:1" hidden="1">
      <c r="A50143" s="143"/>
    </row>
    <row r="50144" spans="1:1" hidden="1">
      <c r="A50144" s="143"/>
    </row>
    <row r="50145" spans="1:1" hidden="1">
      <c r="A50145" s="143"/>
    </row>
    <row r="50146" spans="1:1" hidden="1">
      <c r="A50146" s="143"/>
    </row>
    <row r="50147" spans="1:1" hidden="1">
      <c r="A50147" s="143"/>
    </row>
    <row r="50148" spans="1:1" hidden="1">
      <c r="A50148" s="143"/>
    </row>
    <row r="50149" spans="1:1" hidden="1">
      <c r="A50149" s="143"/>
    </row>
    <row r="50150" spans="1:1" hidden="1">
      <c r="A50150" s="143"/>
    </row>
    <row r="50151" spans="1:1" hidden="1">
      <c r="A50151" s="143"/>
    </row>
    <row r="50152" spans="1:1" hidden="1">
      <c r="A50152" s="143"/>
    </row>
    <row r="50153" spans="1:1" hidden="1">
      <c r="A50153" s="143"/>
    </row>
    <row r="50154" spans="1:1" hidden="1">
      <c r="A50154" s="143"/>
    </row>
    <row r="50155" spans="1:1" hidden="1">
      <c r="A50155" s="143"/>
    </row>
    <row r="50156" spans="1:1" hidden="1">
      <c r="A50156" s="164"/>
    </row>
    <row r="50157" spans="1:1" hidden="1">
      <c r="A50157" s="164"/>
    </row>
    <row r="50158" spans="1:1" hidden="1">
      <c r="A50158" s="143"/>
    </row>
    <row r="50159" spans="1:1" hidden="1">
      <c r="A50159" s="164"/>
    </row>
    <row r="50160" spans="1:1" hidden="1">
      <c r="A50160" s="164"/>
    </row>
    <row r="50161" spans="1:1" hidden="1">
      <c r="A50161" s="143"/>
    </row>
    <row r="50162" spans="1:1" hidden="1">
      <c r="A50162" s="143"/>
    </row>
    <row r="50163" spans="1:1" ht="13.5" hidden="1" thickBot="1">
      <c r="A50163" s="514"/>
    </row>
    <row r="50164" spans="1:1" hidden="1">
      <c r="A50164" s="164"/>
    </row>
    <row r="50165" spans="1:1" hidden="1">
      <c r="A50165" s="164"/>
    </row>
    <row r="50166" spans="1:1" hidden="1">
      <c r="A50166" s="522"/>
    </row>
    <row r="50167" spans="1:1" hidden="1">
      <c r="A50167" s="118"/>
    </row>
    <row r="50168" spans="1:1" hidden="1">
      <c r="A50168" s="118"/>
    </row>
    <row r="50169" spans="1:1" hidden="1">
      <c r="A50169" s="118"/>
    </row>
    <row r="50170" spans="1:1" ht="15.75" hidden="1">
      <c r="A50170" s="241"/>
    </row>
    <row r="50171" spans="1:1" ht="15.75" hidden="1">
      <c r="A50171" s="241"/>
    </row>
    <row r="50172" spans="1:1" ht="15.75" hidden="1">
      <c r="A50172" s="241"/>
    </row>
    <row r="50173" spans="1:1" ht="15.75" hidden="1">
      <c r="A50173" s="241"/>
    </row>
    <row r="50174" spans="1:1" ht="15.75" hidden="1">
      <c r="A50174" s="241"/>
    </row>
    <row r="50175" spans="1:1" ht="15.75" hidden="1">
      <c r="A50175" s="241"/>
    </row>
    <row r="50176" spans="1:1" ht="15.75" hidden="1">
      <c r="A50176" s="241"/>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21"/>
    </row>
    <row r="50200" spans="1:1" hidden="1">
      <c r="A50200" s="163"/>
    </row>
    <row r="50201" spans="1:1" hidden="1">
      <c r="A50201" s="143"/>
    </row>
    <row r="50202" spans="1:1" hidden="1">
      <c r="A50202" s="143"/>
    </row>
    <row r="50203" spans="1:1" hidden="1">
      <c r="A50203" s="143"/>
    </row>
    <row r="50204" spans="1:1" hidden="1">
      <c r="A50204" s="143"/>
    </row>
    <row r="50205" spans="1:1" hidden="1">
      <c r="A50205" s="143"/>
    </row>
    <row r="50206" spans="1:1" hidden="1">
      <c r="A50206" s="143"/>
    </row>
    <row r="50207" spans="1:1" hidden="1">
      <c r="A50207" s="143"/>
    </row>
    <row r="50208" spans="1:1" hidden="1">
      <c r="A50208" s="143"/>
    </row>
    <row r="50209" spans="1:1" hidden="1">
      <c r="A50209" s="143"/>
    </row>
    <row r="50210" spans="1:1" hidden="1">
      <c r="A50210" s="143"/>
    </row>
    <row r="50211" spans="1:1" hidden="1">
      <c r="A50211" s="143"/>
    </row>
    <row r="50212" spans="1:1" hidden="1">
      <c r="A50212" s="143"/>
    </row>
    <row r="50213" spans="1:1" hidden="1">
      <c r="A50213" s="143"/>
    </row>
    <row r="50214" spans="1:1" hidden="1">
      <c r="A50214" s="143"/>
    </row>
    <row r="50215" spans="1:1" hidden="1">
      <c r="A50215" s="143"/>
    </row>
    <row r="50216" spans="1:1" hidden="1">
      <c r="A50216" s="143"/>
    </row>
    <row r="50217" spans="1:1" hidden="1">
      <c r="A50217" s="143"/>
    </row>
    <row r="50218" spans="1:1" hidden="1">
      <c r="A50218" s="143"/>
    </row>
    <row r="50219" spans="1:1" hidden="1">
      <c r="A50219" s="164"/>
    </row>
    <row r="50220" spans="1:1" hidden="1">
      <c r="A50220" s="164"/>
    </row>
    <row r="50221" spans="1:1" hidden="1">
      <c r="A50221" s="164"/>
    </row>
    <row r="50222" spans="1:1" hidden="1">
      <c r="A50222" s="141"/>
    </row>
    <row r="50223" spans="1:1" hidden="1">
      <c r="A50223" s="141"/>
    </row>
    <row r="50224" spans="1:1" hidden="1">
      <c r="A50224" s="141"/>
    </row>
    <row r="50225" spans="1:1" hidden="1">
      <c r="A50225" s="143"/>
    </row>
    <row r="50226" spans="1:1" hidden="1">
      <c r="A50226" s="143"/>
    </row>
    <row r="50227" spans="1:1" hidden="1">
      <c r="A50227" s="143"/>
    </row>
    <row r="50228" spans="1:1" hidden="1">
      <c r="A50228" s="143"/>
    </row>
    <row r="50229" spans="1:1" hidden="1">
      <c r="A50229" s="143"/>
    </row>
    <row r="50230" spans="1:1" hidden="1">
      <c r="A50230" s="143"/>
    </row>
    <row r="50231" spans="1:1" hidden="1">
      <c r="A50231" s="143"/>
    </row>
    <row r="50232" spans="1:1" hidden="1">
      <c r="A50232" s="143"/>
    </row>
    <row r="50233" spans="1:1" hidden="1">
      <c r="A50233" s="143"/>
    </row>
    <row r="50234" spans="1:1" hidden="1">
      <c r="A50234" s="143"/>
    </row>
    <row r="50235" spans="1:1" hidden="1">
      <c r="A50235" s="143"/>
    </row>
    <row r="50236" spans="1:1" hidden="1">
      <c r="A50236" s="143"/>
    </row>
    <row r="50237" spans="1:1" hidden="1">
      <c r="A50237" s="141"/>
    </row>
    <row r="50238" spans="1:1" hidden="1">
      <c r="A50238" s="141"/>
    </row>
    <row r="50239" spans="1:1" hidden="1">
      <c r="A50239" s="143"/>
    </row>
    <row r="50240" spans="1:1" hidden="1">
      <c r="A50240" s="143"/>
    </row>
    <row r="50241" spans="1:1" hidden="1">
      <c r="A50241" s="143"/>
    </row>
    <row r="50242" spans="1:1" ht="15.75" hidden="1">
      <c r="A50242" s="100"/>
    </row>
    <row r="50243" spans="1:1" hidden="1">
      <c r="A50243" s="143"/>
    </row>
    <row r="50244" spans="1:1" hidden="1">
      <c r="A50244" s="143"/>
    </row>
    <row r="50245" spans="1:1" hidden="1">
      <c r="A50245" s="143"/>
    </row>
    <row r="50246" spans="1:1" hidden="1">
      <c r="A50246" s="143"/>
    </row>
    <row r="50247" spans="1:1" hidden="1">
      <c r="A50247" s="143"/>
    </row>
    <row r="50248" spans="1:1" hidden="1">
      <c r="A50248" s="143"/>
    </row>
    <row r="50249" spans="1:1" hidden="1">
      <c r="A50249" s="143"/>
    </row>
    <row r="50250" spans="1:1" hidden="1">
      <c r="A50250" s="143"/>
    </row>
    <row r="50251" spans="1:1" hidden="1">
      <c r="A50251" s="143"/>
    </row>
    <row r="50252" spans="1:1" hidden="1">
      <c r="A50252" s="143"/>
    </row>
    <row r="50253" spans="1:1" hidden="1">
      <c r="A50253" s="143"/>
    </row>
    <row r="50254" spans="1:1" hidden="1">
      <c r="A50254" s="143"/>
    </row>
    <row r="50255" spans="1:1" hidden="1">
      <c r="A50255" s="143"/>
    </row>
    <row r="50256" spans="1:1" hidden="1">
      <c r="A50256" s="143"/>
    </row>
    <row r="50257" spans="1:1" hidden="1">
      <c r="A50257" s="164"/>
    </row>
    <row r="50258" spans="1:1" hidden="1">
      <c r="A50258" s="164"/>
    </row>
    <row r="50259" spans="1:1" hidden="1">
      <c r="A50259" s="143"/>
    </row>
    <row r="50260" spans="1:1" hidden="1">
      <c r="A50260" s="164"/>
    </row>
    <row r="50261" spans="1:1" hidden="1">
      <c r="A50261" s="164"/>
    </row>
    <row r="50262" spans="1:1" hidden="1">
      <c r="A50262" s="143"/>
    </row>
    <row r="50263" spans="1:1" hidden="1">
      <c r="A50263" s="143"/>
    </row>
    <row r="50264" spans="1:1" ht="13.5" hidden="1" thickBot="1">
      <c r="A50264" s="514"/>
    </row>
    <row r="50265" spans="1:1" hidden="1">
      <c r="A50265" s="164"/>
    </row>
    <row r="50266" spans="1:1" hidden="1">
      <c r="A50266" s="164"/>
    </row>
    <row r="50267" spans="1:1" hidden="1">
      <c r="A50267" s="522"/>
    </row>
    <row r="50268" spans="1:1" hidden="1">
      <c r="A50268" s="118"/>
    </row>
    <row r="50269" spans="1:1" hidden="1">
      <c r="A50269" s="118"/>
    </row>
    <row r="50270" spans="1:1" hidden="1">
      <c r="A50270" s="118"/>
    </row>
    <row r="50271" spans="1:1" ht="15.75" hidden="1">
      <c r="A50271" s="241"/>
    </row>
    <row r="50272" spans="1:1" ht="15.75" hidden="1">
      <c r="A50272" s="241"/>
    </row>
    <row r="50273" spans="1:1" ht="15.75" hidden="1">
      <c r="A50273" s="241"/>
    </row>
    <row r="50274" spans="1:1" ht="15.75" hidden="1">
      <c r="A50274" s="241"/>
    </row>
    <row r="50275" spans="1:1" ht="15.75" hidden="1">
      <c r="A50275" s="241"/>
    </row>
    <row r="50276" spans="1:1" ht="15.75" hidden="1">
      <c r="A50276" s="241"/>
    </row>
    <row r="50277" spans="1:1" ht="15.75" hidden="1">
      <c r="A50277" s="241"/>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21"/>
    </row>
    <row r="50301" spans="1:1" hidden="1">
      <c r="A50301" s="163"/>
    </row>
    <row r="50302" spans="1:1" hidden="1">
      <c r="A50302" s="143"/>
    </row>
    <row r="50303" spans="1:1" hidden="1">
      <c r="A50303" s="143"/>
    </row>
    <row r="50304" spans="1:1" hidden="1">
      <c r="A50304" s="143"/>
    </row>
    <row r="50305" spans="1:1" hidden="1">
      <c r="A50305" s="143"/>
    </row>
    <row r="50306" spans="1:1" hidden="1">
      <c r="A50306" s="143"/>
    </row>
    <row r="50307" spans="1:1" hidden="1">
      <c r="A50307" s="143"/>
    </row>
    <row r="50308" spans="1:1" hidden="1">
      <c r="A50308" s="143"/>
    </row>
    <row r="50309" spans="1:1" hidden="1">
      <c r="A50309" s="143"/>
    </row>
    <row r="50310" spans="1:1" hidden="1">
      <c r="A50310" s="143"/>
    </row>
    <row r="50311" spans="1:1" hidden="1">
      <c r="A50311" s="143"/>
    </row>
    <row r="50312" spans="1:1" hidden="1">
      <c r="A50312" s="143"/>
    </row>
    <row r="50313" spans="1:1" hidden="1">
      <c r="A50313" s="143"/>
    </row>
    <row r="50314" spans="1:1" hidden="1">
      <c r="A50314" s="143"/>
    </row>
    <row r="50315" spans="1:1" hidden="1">
      <c r="A50315" s="143"/>
    </row>
    <row r="50316" spans="1:1" hidden="1">
      <c r="A50316" s="143"/>
    </row>
    <row r="50317" spans="1:1" hidden="1">
      <c r="A50317" s="143"/>
    </row>
    <row r="50318" spans="1:1" hidden="1">
      <c r="A50318" s="143"/>
    </row>
    <row r="50319" spans="1:1" hidden="1">
      <c r="A50319" s="143"/>
    </row>
    <row r="50320" spans="1:1" hidden="1">
      <c r="A50320" s="164"/>
    </row>
    <row r="50321" spans="1:1" hidden="1">
      <c r="A50321" s="164"/>
    </row>
    <row r="50322" spans="1:1" hidden="1">
      <c r="A50322" s="164"/>
    </row>
    <row r="50323" spans="1:1" hidden="1">
      <c r="A50323" s="141"/>
    </row>
    <row r="50324" spans="1:1" hidden="1">
      <c r="A50324" s="141"/>
    </row>
    <row r="50325" spans="1:1" hidden="1">
      <c r="A50325" s="141"/>
    </row>
    <row r="50326" spans="1:1" hidden="1">
      <c r="A50326" s="143"/>
    </row>
    <row r="50327" spans="1:1" hidden="1">
      <c r="A50327" s="143"/>
    </row>
    <row r="50328" spans="1:1" hidden="1">
      <c r="A50328" s="143"/>
    </row>
    <row r="50329" spans="1:1" hidden="1">
      <c r="A50329" s="143"/>
    </row>
    <row r="50330" spans="1:1" hidden="1">
      <c r="A50330" s="143"/>
    </row>
    <row r="50331" spans="1:1" hidden="1">
      <c r="A50331" s="143"/>
    </row>
    <row r="50332" spans="1:1" hidden="1">
      <c r="A50332" s="143"/>
    </row>
    <row r="50333" spans="1:1" hidden="1">
      <c r="A50333" s="143"/>
    </row>
    <row r="50334" spans="1:1" hidden="1">
      <c r="A50334" s="143"/>
    </row>
    <row r="50335" spans="1:1" hidden="1">
      <c r="A50335" s="143"/>
    </row>
    <row r="50336" spans="1:1" hidden="1">
      <c r="A50336" s="143"/>
    </row>
    <row r="50337" spans="1:1" hidden="1">
      <c r="A50337" s="143"/>
    </row>
    <row r="50338" spans="1:1" hidden="1">
      <c r="A50338" s="141"/>
    </row>
    <row r="50339" spans="1:1" hidden="1">
      <c r="A50339" s="141"/>
    </row>
    <row r="50340" spans="1:1" hidden="1">
      <c r="A50340" s="143"/>
    </row>
    <row r="50341" spans="1:1" hidden="1">
      <c r="A50341" s="143"/>
    </row>
    <row r="50342" spans="1:1" hidden="1">
      <c r="A50342" s="143"/>
    </row>
    <row r="50343" spans="1:1" ht="15.75" hidden="1">
      <c r="A50343" s="100"/>
    </row>
    <row r="50344" spans="1:1" hidden="1">
      <c r="A50344" s="143"/>
    </row>
    <row r="50345" spans="1:1" hidden="1">
      <c r="A50345" s="143"/>
    </row>
    <row r="50346" spans="1:1" hidden="1">
      <c r="A50346" s="143"/>
    </row>
    <row r="50347" spans="1:1" hidden="1">
      <c r="A50347" s="143"/>
    </row>
    <row r="50348" spans="1:1" hidden="1">
      <c r="A50348" s="143"/>
    </row>
    <row r="50349" spans="1:1" hidden="1">
      <c r="A50349" s="143"/>
    </row>
    <row r="50350" spans="1:1" hidden="1">
      <c r="A50350" s="143"/>
    </row>
    <row r="50351" spans="1:1" hidden="1">
      <c r="A50351" s="143"/>
    </row>
    <row r="50352" spans="1:1" hidden="1">
      <c r="A50352" s="143"/>
    </row>
    <row r="50353" spans="1:1" hidden="1">
      <c r="A50353" s="143"/>
    </row>
    <row r="50354" spans="1:1" hidden="1">
      <c r="A50354" s="143"/>
    </row>
    <row r="50355" spans="1:1" hidden="1">
      <c r="A50355" s="143"/>
    </row>
    <row r="50356" spans="1:1" hidden="1">
      <c r="A50356" s="143"/>
    </row>
    <row r="50357" spans="1:1" hidden="1">
      <c r="A50357" s="143"/>
    </row>
    <row r="50358" spans="1:1" hidden="1">
      <c r="A50358" s="164"/>
    </row>
    <row r="50359" spans="1:1" hidden="1">
      <c r="A50359" s="164"/>
    </row>
    <row r="50360" spans="1:1" hidden="1">
      <c r="A50360" s="143"/>
    </row>
    <row r="50361" spans="1:1" hidden="1">
      <c r="A50361" s="164"/>
    </row>
    <row r="50362" spans="1:1" hidden="1">
      <c r="A50362" s="164"/>
    </row>
    <row r="50363" spans="1:1" hidden="1">
      <c r="A50363" s="143"/>
    </row>
    <row r="50364" spans="1:1" hidden="1">
      <c r="A50364" s="143"/>
    </row>
    <row r="50365" spans="1:1" ht="13.5" hidden="1" thickBot="1">
      <c r="A50365" s="514"/>
    </row>
    <row r="50366" spans="1:1" hidden="1">
      <c r="A50366" s="164"/>
    </row>
    <row r="50367" spans="1:1" hidden="1">
      <c r="A50367" s="164"/>
    </row>
    <row r="50368" spans="1:1" hidden="1">
      <c r="A50368" s="522"/>
    </row>
    <row r="50369" spans="1:1" hidden="1">
      <c r="A50369" s="118"/>
    </row>
    <row r="50370" spans="1:1" hidden="1">
      <c r="A50370" s="118"/>
    </row>
    <row r="50371" spans="1:1" hidden="1">
      <c r="A50371" s="118"/>
    </row>
    <row r="50372" spans="1:1" ht="15.75" hidden="1">
      <c r="A50372" s="241"/>
    </row>
    <row r="50373" spans="1:1" ht="15.75" hidden="1">
      <c r="A50373" s="241"/>
    </row>
    <row r="50374" spans="1:1" ht="15.75" hidden="1">
      <c r="A50374" s="241"/>
    </row>
    <row r="50375" spans="1:1" ht="15.75" hidden="1">
      <c r="A50375" s="241"/>
    </row>
    <row r="50376" spans="1:1" ht="15.75" hidden="1">
      <c r="A50376" s="241"/>
    </row>
    <row r="50377" spans="1:1" ht="15.75" hidden="1">
      <c r="A50377" s="241"/>
    </row>
    <row r="50378" spans="1:1" ht="15.75" hidden="1">
      <c r="A50378" s="241"/>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21"/>
    </row>
    <row r="50402" spans="1:1" hidden="1">
      <c r="A50402" s="163"/>
    </row>
    <row r="50403" spans="1:1" hidden="1">
      <c r="A50403" s="143"/>
    </row>
    <row r="50404" spans="1:1" hidden="1">
      <c r="A50404" s="143"/>
    </row>
    <row r="50405" spans="1:1" hidden="1">
      <c r="A50405" s="143"/>
    </row>
    <row r="50406" spans="1:1" hidden="1">
      <c r="A50406" s="143"/>
    </row>
    <row r="50407" spans="1:1" hidden="1">
      <c r="A50407" s="143"/>
    </row>
    <row r="50408" spans="1:1" hidden="1">
      <c r="A50408" s="143"/>
    </row>
    <row r="50409" spans="1:1" hidden="1">
      <c r="A50409" s="143"/>
    </row>
    <row r="50410" spans="1:1" hidden="1">
      <c r="A50410" s="143"/>
    </row>
    <row r="50411" spans="1:1" hidden="1">
      <c r="A50411" s="143"/>
    </row>
    <row r="50412" spans="1:1" hidden="1">
      <c r="A50412" s="143"/>
    </row>
    <row r="50413" spans="1:1" hidden="1">
      <c r="A50413" s="143"/>
    </row>
    <row r="50414" spans="1:1" hidden="1">
      <c r="A50414" s="143"/>
    </row>
    <row r="50415" spans="1:1" hidden="1">
      <c r="A50415" s="143"/>
    </row>
    <row r="50416" spans="1:1" hidden="1">
      <c r="A50416" s="143"/>
    </row>
    <row r="50417" spans="1:1" hidden="1">
      <c r="A50417" s="143"/>
    </row>
    <row r="50418" spans="1:1" hidden="1">
      <c r="A50418" s="143"/>
    </row>
    <row r="50419" spans="1:1" hidden="1">
      <c r="A50419" s="143"/>
    </row>
    <row r="50420" spans="1:1" hidden="1">
      <c r="A50420" s="143"/>
    </row>
    <row r="50421" spans="1:1" hidden="1">
      <c r="A50421" s="164"/>
    </row>
    <row r="50422" spans="1:1" hidden="1">
      <c r="A50422" s="164"/>
    </row>
    <row r="50423" spans="1:1" hidden="1">
      <c r="A50423" s="164"/>
    </row>
    <row r="50424" spans="1:1" hidden="1">
      <c r="A50424" s="141"/>
    </row>
    <row r="50425" spans="1:1" hidden="1">
      <c r="A50425" s="141"/>
    </row>
    <row r="50426" spans="1:1" hidden="1">
      <c r="A50426" s="141"/>
    </row>
    <row r="50427" spans="1:1" hidden="1">
      <c r="A50427" s="143"/>
    </row>
    <row r="50428" spans="1:1" hidden="1">
      <c r="A50428" s="143"/>
    </row>
    <row r="50429" spans="1:1" hidden="1">
      <c r="A50429" s="143"/>
    </row>
    <row r="50430" spans="1:1" hidden="1">
      <c r="A50430" s="143"/>
    </row>
    <row r="50431" spans="1:1" hidden="1">
      <c r="A50431" s="143"/>
    </row>
    <row r="50432" spans="1:1" hidden="1">
      <c r="A50432" s="143"/>
    </row>
    <row r="50433" spans="1:1" hidden="1">
      <c r="A50433" s="143"/>
    </row>
    <row r="50434" spans="1:1" hidden="1">
      <c r="A50434" s="143"/>
    </row>
    <row r="50435" spans="1:1" hidden="1">
      <c r="A50435" s="143"/>
    </row>
    <row r="50436" spans="1:1" hidden="1">
      <c r="A50436" s="143"/>
    </row>
    <row r="50437" spans="1:1" hidden="1">
      <c r="A50437" s="143"/>
    </row>
    <row r="50438" spans="1:1" hidden="1">
      <c r="A50438" s="143"/>
    </row>
    <row r="50439" spans="1:1" hidden="1">
      <c r="A50439" s="141"/>
    </row>
    <row r="50440" spans="1:1" hidden="1">
      <c r="A50440" s="141"/>
    </row>
    <row r="50441" spans="1:1" hidden="1">
      <c r="A50441" s="143"/>
    </row>
    <row r="50442" spans="1:1" hidden="1">
      <c r="A50442" s="143"/>
    </row>
    <row r="50443" spans="1:1" hidden="1">
      <c r="A50443" s="143"/>
    </row>
    <row r="50444" spans="1:1" ht="15.75" hidden="1">
      <c r="A50444" s="100"/>
    </row>
    <row r="50445" spans="1:1" hidden="1">
      <c r="A50445" s="143"/>
    </row>
    <row r="50446" spans="1:1" hidden="1">
      <c r="A50446" s="143"/>
    </row>
    <row r="50447" spans="1:1" hidden="1">
      <c r="A50447" s="143"/>
    </row>
    <row r="50448" spans="1:1" hidden="1">
      <c r="A50448" s="143"/>
    </row>
    <row r="50449" spans="1:1" hidden="1">
      <c r="A50449" s="143"/>
    </row>
    <row r="50450" spans="1:1" hidden="1">
      <c r="A50450" s="143"/>
    </row>
    <row r="50451" spans="1:1" hidden="1">
      <c r="A50451" s="143"/>
    </row>
    <row r="50452" spans="1:1" hidden="1">
      <c r="A50452" s="143"/>
    </row>
    <row r="50453" spans="1:1" hidden="1">
      <c r="A50453" s="143"/>
    </row>
    <row r="50454" spans="1:1" hidden="1">
      <c r="A50454" s="143"/>
    </row>
    <row r="50455" spans="1:1" hidden="1">
      <c r="A50455" s="143"/>
    </row>
    <row r="50456" spans="1:1" hidden="1">
      <c r="A50456" s="143"/>
    </row>
    <row r="50457" spans="1:1" hidden="1">
      <c r="A50457" s="143"/>
    </row>
    <row r="50458" spans="1:1" hidden="1">
      <c r="A50458" s="143"/>
    </row>
    <row r="50459" spans="1:1" hidden="1">
      <c r="A50459" s="164"/>
    </row>
    <row r="50460" spans="1:1" hidden="1">
      <c r="A50460" s="164"/>
    </row>
    <row r="50461" spans="1:1" hidden="1">
      <c r="A50461" s="143"/>
    </row>
    <row r="50462" spans="1:1" hidden="1">
      <c r="A50462" s="164"/>
    </row>
    <row r="50463" spans="1:1" hidden="1">
      <c r="A50463" s="164"/>
    </row>
    <row r="50464" spans="1:1" hidden="1">
      <c r="A50464" s="143"/>
    </row>
    <row r="50465" spans="1:1" hidden="1">
      <c r="A50465" s="143"/>
    </row>
    <row r="50466" spans="1:1" ht="13.5" hidden="1" thickBot="1">
      <c r="A50466" s="514"/>
    </row>
    <row r="50467" spans="1:1" hidden="1">
      <c r="A50467" s="164"/>
    </row>
    <row r="50468" spans="1:1" hidden="1">
      <c r="A50468" s="164"/>
    </row>
    <row r="50469" spans="1:1" hidden="1">
      <c r="A50469" s="522"/>
    </row>
    <row r="50470" spans="1:1" hidden="1">
      <c r="A50470" s="118"/>
    </row>
    <row r="50471" spans="1:1" hidden="1">
      <c r="A50471" s="118"/>
    </row>
    <row r="50472" spans="1:1" hidden="1">
      <c r="A50472" s="118"/>
    </row>
    <row r="50473" spans="1:1" ht="15.75" hidden="1">
      <c r="A50473" s="241"/>
    </row>
    <row r="50474" spans="1:1" ht="15.75" hidden="1">
      <c r="A50474" s="241"/>
    </row>
    <row r="50475" spans="1:1" ht="15.75" hidden="1">
      <c r="A50475" s="241"/>
    </row>
    <row r="50476" spans="1:1" ht="15.75" hidden="1">
      <c r="A50476" s="241"/>
    </row>
    <row r="50477" spans="1:1" ht="15.75" hidden="1">
      <c r="A50477" s="241"/>
    </row>
    <row r="50478" spans="1:1" ht="15.75" hidden="1">
      <c r="A50478" s="241"/>
    </row>
    <row r="50479" spans="1:1" ht="15.75" hidden="1">
      <c r="A50479" s="241"/>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21"/>
    </row>
    <row r="50503" spans="1:1" hidden="1">
      <c r="A50503" s="163"/>
    </row>
    <row r="50504" spans="1:1" hidden="1">
      <c r="A50504" s="143"/>
    </row>
    <row r="50505" spans="1:1" hidden="1">
      <c r="A50505" s="143"/>
    </row>
    <row r="50506" spans="1:1" hidden="1">
      <c r="A50506" s="143"/>
    </row>
    <row r="50507" spans="1:1" hidden="1">
      <c r="A50507" s="143"/>
    </row>
    <row r="50508" spans="1:1" hidden="1">
      <c r="A50508" s="143"/>
    </row>
    <row r="50509" spans="1:1" hidden="1">
      <c r="A50509" s="143"/>
    </row>
    <row r="50510" spans="1:1" hidden="1">
      <c r="A50510" s="143"/>
    </row>
    <row r="50511" spans="1:1" hidden="1">
      <c r="A50511" s="143"/>
    </row>
    <row r="50512" spans="1:1" hidden="1">
      <c r="A50512" s="143"/>
    </row>
    <row r="50513" spans="1:1" hidden="1">
      <c r="A50513" s="143"/>
    </row>
    <row r="50514" spans="1:1" hidden="1">
      <c r="A50514" s="143"/>
    </row>
    <row r="50515" spans="1:1" hidden="1">
      <c r="A50515" s="143"/>
    </row>
    <row r="50516" spans="1:1" hidden="1">
      <c r="A50516" s="143"/>
    </row>
    <row r="50517" spans="1:1" hidden="1">
      <c r="A50517" s="143"/>
    </row>
    <row r="50518" spans="1:1" hidden="1">
      <c r="A50518" s="143"/>
    </row>
    <row r="50519" spans="1:1" hidden="1">
      <c r="A50519" s="143"/>
    </row>
    <row r="50520" spans="1:1" hidden="1">
      <c r="A50520" s="143"/>
    </row>
    <row r="50521" spans="1:1" hidden="1">
      <c r="A50521" s="143"/>
    </row>
    <row r="50522" spans="1:1" hidden="1">
      <c r="A50522" s="164"/>
    </row>
    <row r="50523" spans="1:1" hidden="1">
      <c r="A50523" s="164"/>
    </row>
    <row r="50524" spans="1:1" hidden="1">
      <c r="A50524" s="164"/>
    </row>
    <row r="50525" spans="1:1" hidden="1">
      <c r="A50525" s="141"/>
    </row>
    <row r="50526" spans="1:1" hidden="1">
      <c r="A50526" s="141"/>
    </row>
    <row r="50527" spans="1:1" hidden="1">
      <c r="A50527" s="141"/>
    </row>
    <row r="50528" spans="1:1" hidden="1">
      <c r="A50528" s="143"/>
    </row>
    <row r="50529" spans="1:1" hidden="1">
      <c r="A50529" s="143"/>
    </row>
    <row r="50530" spans="1:1" hidden="1">
      <c r="A50530" s="143"/>
    </row>
    <row r="50531" spans="1:1" hidden="1">
      <c r="A50531" s="143"/>
    </row>
    <row r="50532" spans="1:1" hidden="1">
      <c r="A50532" s="143"/>
    </row>
    <row r="50533" spans="1:1" hidden="1">
      <c r="A50533" s="143"/>
    </row>
    <row r="50534" spans="1:1" hidden="1">
      <c r="A50534" s="143"/>
    </row>
    <row r="50535" spans="1:1" hidden="1">
      <c r="A50535" s="143"/>
    </row>
    <row r="50536" spans="1:1" hidden="1">
      <c r="A50536" s="143"/>
    </row>
    <row r="50537" spans="1:1" hidden="1">
      <c r="A50537" s="143"/>
    </row>
    <row r="50538" spans="1:1" hidden="1">
      <c r="A50538" s="143"/>
    </row>
    <row r="50539" spans="1:1" hidden="1">
      <c r="A50539" s="143"/>
    </row>
    <row r="50540" spans="1:1" hidden="1">
      <c r="A50540" s="141"/>
    </row>
    <row r="50541" spans="1:1" hidden="1">
      <c r="A50541" s="141"/>
    </row>
    <row r="50542" spans="1:1" hidden="1">
      <c r="A50542" s="143"/>
    </row>
    <row r="50543" spans="1:1" hidden="1">
      <c r="A50543" s="143"/>
    </row>
    <row r="50544" spans="1:1" hidden="1">
      <c r="A50544" s="143"/>
    </row>
    <row r="50545" spans="1:1" ht="15.75" hidden="1">
      <c r="A50545" s="100"/>
    </row>
    <row r="50546" spans="1:1" hidden="1">
      <c r="A50546" s="143"/>
    </row>
    <row r="50547" spans="1:1" hidden="1">
      <c r="A50547" s="143"/>
    </row>
    <row r="50548" spans="1:1" hidden="1">
      <c r="A50548" s="143"/>
    </row>
    <row r="50549" spans="1:1" hidden="1">
      <c r="A50549" s="143"/>
    </row>
    <row r="50550" spans="1:1" hidden="1">
      <c r="A50550" s="143"/>
    </row>
    <row r="50551" spans="1:1" hidden="1">
      <c r="A50551" s="143"/>
    </row>
    <row r="50552" spans="1:1" hidden="1">
      <c r="A50552" s="143"/>
    </row>
    <row r="50553" spans="1:1" hidden="1">
      <c r="A50553" s="143"/>
    </row>
    <row r="50554" spans="1:1" hidden="1">
      <c r="A50554" s="143"/>
    </row>
    <row r="50555" spans="1:1" hidden="1">
      <c r="A50555" s="143"/>
    </row>
    <row r="50556" spans="1:1" hidden="1">
      <c r="A50556" s="143"/>
    </row>
    <row r="50557" spans="1:1" hidden="1">
      <c r="A50557" s="143"/>
    </row>
    <row r="50558" spans="1:1" hidden="1">
      <c r="A50558" s="143"/>
    </row>
    <row r="50559" spans="1:1" hidden="1">
      <c r="A50559" s="143"/>
    </row>
    <row r="50560" spans="1:1" hidden="1">
      <c r="A50560" s="164"/>
    </row>
    <row r="50561" spans="1:1" hidden="1">
      <c r="A50561" s="164"/>
    </row>
    <row r="50562" spans="1:1" hidden="1">
      <c r="A50562" s="143"/>
    </row>
    <row r="50563" spans="1:1" hidden="1">
      <c r="A50563" s="164"/>
    </row>
    <row r="50564" spans="1:1" hidden="1">
      <c r="A50564" s="164"/>
    </row>
    <row r="50565" spans="1:1" hidden="1">
      <c r="A50565" s="143"/>
    </row>
    <row r="50566" spans="1:1" hidden="1">
      <c r="A50566" s="143"/>
    </row>
    <row r="50567" spans="1:1" ht="13.5" hidden="1" thickBot="1">
      <c r="A50567" s="514"/>
    </row>
    <row r="50568" spans="1:1" hidden="1">
      <c r="A50568" s="164"/>
    </row>
    <row r="50569" spans="1:1" hidden="1">
      <c r="A50569" s="164"/>
    </row>
    <row r="50570" spans="1:1" hidden="1">
      <c r="A50570" s="522"/>
    </row>
    <row r="50571" spans="1:1" hidden="1">
      <c r="A50571" s="118"/>
    </row>
    <row r="50572" spans="1:1" hidden="1">
      <c r="A50572" s="118"/>
    </row>
    <row r="50573" spans="1:1" hidden="1">
      <c r="A50573" s="118"/>
    </row>
    <row r="50574" spans="1:1" ht="15.75" hidden="1">
      <c r="A50574" s="241"/>
    </row>
    <row r="50575" spans="1:1" ht="15.75" hidden="1">
      <c r="A50575" s="241"/>
    </row>
    <row r="50576" spans="1:1" ht="15.75" hidden="1">
      <c r="A50576" s="241"/>
    </row>
    <row r="50577" spans="1:1" ht="15.75" hidden="1">
      <c r="A50577" s="241"/>
    </row>
    <row r="50578" spans="1:1" ht="15.75" hidden="1">
      <c r="A50578" s="241"/>
    </row>
    <row r="50579" spans="1:1" ht="15.75" hidden="1">
      <c r="A50579" s="241"/>
    </row>
    <row r="50580" spans="1:1" ht="15.75" hidden="1">
      <c r="A50580" s="241"/>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21"/>
    </row>
    <row r="50604" spans="1:1" hidden="1">
      <c r="A50604" s="163"/>
    </row>
    <row r="50605" spans="1:1" hidden="1">
      <c r="A50605" s="143"/>
    </row>
    <row r="50606" spans="1:1" hidden="1">
      <c r="A50606" s="143"/>
    </row>
    <row r="50607" spans="1:1" hidden="1">
      <c r="A50607" s="143"/>
    </row>
    <row r="50608" spans="1:1" hidden="1">
      <c r="A50608" s="143"/>
    </row>
    <row r="50609" spans="1:1" hidden="1">
      <c r="A50609" s="143"/>
    </row>
    <row r="50610" spans="1:1" hidden="1">
      <c r="A50610" s="143"/>
    </row>
    <row r="50611" spans="1:1" hidden="1">
      <c r="A50611" s="143"/>
    </row>
    <row r="50612" spans="1:1" hidden="1">
      <c r="A50612" s="143"/>
    </row>
    <row r="50613" spans="1:1" hidden="1">
      <c r="A50613" s="143"/>
    </row>
    <row r="50614" spans="1:1" hidden="1">
      <c r="A50614" s="143"/>
    </row>
    <row r="50615" spans="1:1" hidden="1">
      <c r="A50615" s="143"/>
    </row>
    <row r="50616" spans="1:1" hidden="1">
      <c r="A50616" s="143"/>
    </row>
    <row r="50617" spans="1:1" hidden="1">
      <c r="A50617" s="143"/>
    </row>
    <row r="50618" spans="1:1" hidden="1">
      <c r="A50618" s="143"/>
    </row>
    <row r="50619" spans="1:1" hidden="1">
      <c r="A50619" s="143"/>
    </row>
    <row r="50620" spans="1:1" hidden="1">
      <c r="A50620" s="143"/>
    </row>
    <row r="50621" spans="1:1" hidden="1">
      <c r="A50621" s="143"/>
    </row>
    <row r="50622" spans="1:1" hidden="1">
      <c r="A50622" s="143"/>
    </row>
    <row r="50623" spans="1:1" hidden="1">
      <c r="A50623" s="164"/>
    </row>
    <row r="50624" spans="1:1" hidden="1">
      <c r="A50624" s="164"/>
    </row>
    <row r="50625" spans="1:1" hidden="1">
      <c r="A50625" s="164"/>
    </row>
    <row r="50626" spans="1:1" hidden="1">
      <c r="A50626" s="141"/>
    </row>
    <row r="50627" spans="1:1" hidden="1">
      <c r="A50627" s="141"/>
    </row>
    <row r="50628" spans="1:1" hidden="1">
      <c r="A50628" s="141"/>
    </row>
    <row r="50629" spans="1:1" hidden="1">
      <c r="A50629" s="143"/>
    </row>
    <row r="50630" spans="1:1" hidden="1">
      <c r="A50630" s="143"/>
    </row>
    <row r="50631" spans="1:1" hidden="1">
      <c r="A50631" s="143"/>
    </row>
    <row r="50632" spans="1:1" hidden="1">
      <c r="A50632" s="143"/>
    </row>
    <row r="50633" spans="1:1" hidden="1">
      <c r="A50633" s="143"/>
    </row>
    <row r="50634" spans="1:1" hidden="1">
      <c r="A50634" s="143"/>
    </row>
    <row r="50635" spans="1:1" hidden="1">
      <c r="A50635" s="143"/>
    </row>
    <row r="50636" spans="1:1" hidden="1">
      <c r="A50636" s="143"/>
    </row>
    <row r="50637" spans="1:1" hidden="1">
      <c r="A50637" s="143"/>
    </row>
    <row r="50638" spans="1:1" hidden="1">
      <c r="A50638" s="143"/>
    </row>
    <row r="50639" spans="1:1" hidden="1">
      <c r="A50639" s="143"/>
    </row>
    <row r="50640" spans="1:1" hidden="1">
      <c r="A50640" s="143"/>
    </row>
    <row r="50641" spans="1:1" hidden="1">
      <c r="A50641" s="141"/>
    </row>
    <row r="50642" spans="1:1" hidden="1">
      <c r="A50642" s="141"/>
    </row>
    <row r="50643" spans="1:1" hidden="1">
      <c r="A50643" s="143"/>
    </row>
    <row r="50644" spans="1:1" hidden="1">
      <c r="A50644" s="143"/>
    </row>
    <row r="50645" spans="1:1" hidden="1">
      <c r="A50645" s="143"/>
    </row>
    <row r="50646" spans="1:1" ht="15.75" hidden="1">
      <c r="A50646" s="100"/>
    </row>
    <row r="50647" spans="1:1" hidden="1">
      <c r="A50647" s="143"/>
    </row>
    <row r="50648" spans="1:1" hidden="1">
      <c r="A50648" s="143"/>
    </row>
    <row r="50649" spans="1:1" hidden="1">
      <c r="A50649" s="143"/>
    </row>
    <row r="50650" spans="1:1" hidden="1">
      <c r="A50650" s="143"/>
    </row>
    <row r="50651" spans="1:1" hidden="1">
      <c r="A50651" s="143"/>
    </row>
    <row r="50652" spans="1:1" hidden="1">
      <c r="A50652" s="143"/>
    </row>
    <row r="50653" spans="1:1" hidden="1">
      <c r="A50653" s="143"/>
    </row>
    <row r="50654" spans="1:1" hidden="1">
      <c r="A50654" s="143"/>
    </row>
    <row r="50655" spans="1:1" hidden="1">
      <c r="A50655" s="143"/>
    </row>
    <row r="50656" spans="1:1" hidden="1">
      <c r="A50656" s="143"/>
    </row>
    <row r="50657" spans="1:1" hidden="1">
      <c r="A50657" s="143"/>
    </row>
    <row r="50658" spans="1:1" hidden="1">
      <c r="A50658" s="143"/>
    </row>
    <row r="50659" spans="1:1" hidden="1">
      <c r="A50659" s="143"/>
    </row>
    <row r="50660" spans="1:1" hidden="1">
      <c r="A50660" s="143"/>
    </row>
    <row r="50661" spans="1:1" hidden="1">
      <c r="A50661" s="164"/>
    </row>
    <row r="50662" spans="1:1" hidden="1">
      <c r="A50662" s="164"/>
    </row>
    <row r="50663" spans="1:1" hidden="1">
      <c r="A50663" s="143"/>
    </row>
    <row r="50664" spans="1:1" hidden="1">
      <c r="A50664" s="164"/>
    </row>
    <row r="50665" spans="1:1" hidden="1">
      <c r="A50665" s="164"/>
    </row>
    <row r="50666" spans="1:1" hidden="1">
      <c r="A50666" s="143"/>
    </row>
    <row r="50667" spans="1:1" hidden="1">
      <c r="A50667" s="143"/>
    </row>
    <row r="50668" spans="1:1" ht="13.5" hidden="1" thickBot="1">
      <c r="A50668" s="514"/>
    </row>
    <row r="50669" spans="1:1" hidden="1">
      <c r="A50669" s="164"/>
    </row>
    <row r="50670" spans="1:1" hidden="1">
      <c r="A50670" s="164"/>
    </row>
    <row r="50671" spans="1:1" hidden="1">
      <c r="A50671" s="522"/>
    </row>
    <row r="50672" spans="1:1" hidden="1">
      <c r="A50672" s="118"/>
    </row>
    <row r="50673" spans="1:1" hidden="1">
      <c r="A50673" s="118"/>
    </row>
    <row r="50674" spans="1:1" hidden="1">
      <c r="A50674" s="118"/>
    </row>
    <row r="50675" spans="1:1" ht="15.75" hidden="1">
      <c r="A50675" s="241"/>
    </row>
    <row r="50676" spans="1:1" ht="15.75" hidden="1">
      <c r="A50676" s="241"/>
    </row>
    <row r="50677" spans="1:1" ht="15.75" hidden="1">
      <c r="A50677" s="241"/>
    </row>
    <row r="50678" spans="1:1" ht="15.75" hidden="1">
      <c r="A50678" s="241"/>
    </row>
    <row r="50679" spans="1:1" ht="15.75" hidden="1">
      <c r="A50679" s="241"/>
    </row>
    <row r="50680" spans="1:1" ht="15.75" hidden="1">
      <c r="A50680" s="241"/>
    </row>
    <row r="50681" spans="1:1" ht="15.75" hidden="1">
      <c r="A50681" s="241"/>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21"/>
    </row>
    <row r="50705" spans="1:1" hidden="1">
      <c r="A50705" s="163"/>
    </row>
    <row r="50706" spans="1:1" hidden="1">
      <c r="A50706" s="143"/>
    </row>
    <row r="50707" spans="1:1" hidden="1">
      <c r="A50707" s="143"/>
    </row>
    <row r="50708" spans="1:1" hidden="1">
      <c r="A50708" s="143"/>
    </row>
    <row r="50709" spans="1:1" hidden="1">
      <c r="A50709" s="143"/>
    </row>
    <row r="50710" spans="1:1" hidden="1">
      <c r="A50710" s="143"/>
    </row>
    <row r="50711" spans="1:1" hidden="1">
      <c r="A50711" s="143"/>
    </row>
    <row r="50712" spans="1:1" hidden="1">
      <c r="A50712" s="143"/>
    </row>
    <row r="50713" spans="1:1" hidden="1">
      <c r="A50713" s="143"/>
    </row>
    <row r="50714" spans="1:1" hidden="1">
      <c r="A50714" s="143"/>
    </row>
    <row r="50715" spans="1:1" hidden="1">
      <c r="A50715" s="143"/>
    </row>
    <row r="50716" spans="1:1" hidden="1">
      <c r="A50716" s="143"/>
    </row>
    <row r="50717" spans="1:1" hidden="1">
      <c r="A50717" s="143"/>
    </row>
    <row r="50718" spans="1:1" hidden="1">
      <c r="A50718" s="143"/>
    </row>
    <row r="50719" spans="1:1" hidden="1">
      <c r="A50719" s="143"/>
    </row>
    <row r="50720" spans="1:1" hidden="1">
      <c r="A50720" s="143"/>
    </row>
    <row r="50721" spans="1:1" hidden="1">
      <c r="A50721" s="143"/>
    </row>
    <row r="50722" spans="1:1" hidden="1">
      <c r="A50722" s="143"/>
    </row>
    <row r="50723" spans="1:1" hidden="1">
      <c r="A50723" s="143"/>
    </row>
    <row r="50724" spans="1:1" hidden="1">
      <c r="A50724" s="164"/>
    </row>
    <row r="50725" spans="1:1" hidden="1">
      <c r="A50725" s="164"/>
    </row>
    <row r="50726" spans="1:1" hidden="1">
      <c r="A50726" s="164"/>
    </row>
    <row r="50727" spans="1:1" hidden="1">
      <c r="A50727" s="141"/>
    </row>
    <row r="50728" spans="1:1" hidden="1">
      <c r="A50728" s="141"/>
    </row>
    <row r="50729" spans="1:1" hidden="1">
      <c r="A50729" s="141"/>
    </row>
    <row r="50730" spans="1:1" hidden="1">
      <c r="A50730" s="143"/>
    </row>
    <row r="50731" spans="1:1" hidden="1">
      <c r="A50731" s="143"/>
    </row>
    <row r="50732" spans="1:1" hidden="1">
      <c r="A50732" s="143"/>
    </row>
    <row r="50733" spans="1:1" hidden="1">
      <c r="A50733" s="143"/>
    </row>
    <row r="50734" spans="1:1" hidden="1">
      <c r="A50734" s="143"/>
    </row>
    <row r="50735" spans="1:1" hidden="1">
      <c r="A50735" s="143"/>
    </row>
    <row r="50736" spans="1:1" hidden="1">
      <c r="A50736" s="143"/>
    </row>
    <row r="50737" spans="1:1" hidden="1">
      <c r="A50737" s="143"/>
    </row>
    <row r="50738" spans="1:1" hidden="1">
      <c r="A50738" s="143"/>
    </row>
    <row r="50739" spans="1:1" hidden="1">
      <c r="A50739" s="143"/>
    </row>
    <row r="50740" spans="1:1" hidden="1">
      <c r="A50740" s="143"/>
    </row>
    <row r="50741" spans="1:1" hidden="1">
      <c r="A50741" s="143"/>
    </row>
    <row r="50742" spans="1:1" hidden="1">
      <c r="A50742" s="141"/>
    </row>
    <row r="50743" spans="1:1" hidden="1">
      <c r="A50743" s="141"/>
    </row>
    <row r="50744" spans="1:1" hidden="1">
      <c r="A50744" s="143"/>
    </row>
    <row r="50745" spans="1:1" hidden="1">
      <c r="A50745" s="143"/>
    </row>
    <row r="50746" spans="1:1" hidden="1">
      <c r="A50746" s="143"/>
    </row>
    <row r="50747" spans="1:1" ht="15.75" hidden="1">
      <c r="A50747" s="100"/>
    </row>
    <row r="50748" spans="1:1" hidden="1">
      <c r="A50748" s="143"/>
    </row>
    <row r="50749" spans="1:1" hidden="1">
      <c r="A50749" s="143"/>
    </row>
    <row r="50750" spans="1:1" hidden="1">
      <c r="A50750" s="143"/>
    </row>
    <row r="50751" spans="1:1" hidden="1">
      <c r="A50751" s="143"/>
    </row>
    <row r="50752" spans="1:1" hidden="1">
      <c r="A50752" s="143"/>
    </row>
    <row r="50753" spans="1:1" hidden="1">
      <c r="A50753" s="143"/>
    </row>
    <row r="50754" spans="1:1" hidden="1">
      <c r="A50754" s="143"/>
    </row>
    <row r="50755" spans="1:1" hidden="1">
      <c r="A50755" s="143"/>
    </row>
    <row r="50756" spans="1:1" hidden="1">
      <c r="A50756" s="143"/>
    </row>
    <row r="50757" spans="1:1" hidden="1">
      <c r="A50757" s="143"/>
    </row>
    <row r="50758" spans="1:1" hidden="1">
      <c r="A50758" s="143"/>
    </row>
    <row r="50759" spans="1:1" hidden="1">
      <c r="A50759" s="143"/>
    </row>
    <row r="50760" spans="1:1" hidden="1">
      <c r="A50760" s="143"/>
    </row>
    <row r="50761" spans="1:1" hidden="1">
      <c r="A50761" s="143"/>
    </row>
    <row r="50762" spans="1:1" hidden="1">
      <c r="A50762" s="164"/>
    </row>
    <row r="50763" spans="1:1" hidden="1">
      <c r="A50763" s="164"/>
    </row>
    <row r="50764" spans="1:1" hidden="1">
      <c r="A50764" s="143"/>
    </row>
    <row r="50765" spans="1:1" hidden="1">
      <c r="A50765" s="164"/>
    </row>
    <row r="50766" spans="1:1" hidden="1">
      <c r="A50766" s="164"/>
    </row>
    <row r="50767" spans="1:1" hidden="1">
      <c r="A50767" s="143"/>
    </row>
    <row r="50768" spans="1:1" hidden="1">
      <c r="A50768" s="143"/>
    </row>
    <row r="50769" spans="1:1" ht="13.5" hidden="1" thickBot="1">
      <c r="A50769" s="514"/>
    </row>
    <row r="50770" spans="1:1" hidden="1">
      <c r="A50770" s="164"/>
    </row>
    <row r="50771" spans="1:1" hidden="1">
      <c r="A50771" s="164"/>
    </row>
    <row r="50772" spans="1:1" hidden="1">
      <c r="A50772" s="522"/>
    </row>
    <row r="50773" spans="1:1" hidden="1">
      <c r="A50773" s="118"/>
    </row>
    <row r="50774" spans="1:1" hidden="1">
      <c r="A50774" s="118"/>
    </row>
    <row r="50775" spans="1:1" hidden="1">
      <c r="A50775" s="118"/>
    </row>
    <row r="50776" spans="1:1" ht="15.75" hidden="1">
      <c r="A50776" s="241"/>
    </row>
    <row r="50777" spans="1:1" ht="15.75" hidden="1">
      <c r="A50777" s="241"/>
    </row>
    <row r="50778" spans="1:1" ht="15.75" hidden="1">
      <c r="A50778" s="241"/>
    </row>
    <row r="50779" spans="1:1" ht="15.75" hidden="1">
      <c r="A50779" s="241"/>
    </row>
    <row r="50780" spans="1:1" ht="15.75" hidden="1">
      <c r="A50780" s="241"/>
    </row>
    <row r="50781" spans="1:1" ht="15.75" hidden="1">
      <c r="A50781" s="241"/>
    </row>
    <row r="50782" spans="1:1" ht="15.75" hidden="1">
      <c r="A50782" s="241"/>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21"/>
    </row>
    <row r="50806" spans="1:1" hidden="1">
      <c r="A50806" s="163"/>
    </row>
    <row r="50807" spans="1:1" hidden="1">
      <c r="A50807" s="143"/>
    </row>
    <row r="50808" spans="1:1" hidden="1">
      <c r="A50808" s="143"/>
    </row>
    <row r="50809" spans="1:1" hidden="1">
      <c r="A50809" s="143"/>
    </row>
    <row r="50810" spans="1:1" hidden="1">
      <c r="A50810" s="143"/>
    </row>
    <row r="50811" spans="1:1" hidden="1">
      <c r="A50811" s="143"/>
    </row>
    <row r="50812" spans="1:1" hidden="1">
      <c r="A50812" s="143"/>
    </row>
    <row r="50813" spans="1:1" hidden="1">
      <c r="A50813" s="143"/>
    </row>
    <row r="50814" spans="1:1" hidden="1">
      <c r="A50814" s="143"/>
    </row>
    <row r="50815" spans="1:1" hidden="1">
      <c r="A50815" s="143"/>
    </row>
    <row r="50816" spans="1:1" hidden="1">
      <c r="A50816" s="143"/>
    </row>
    <row r="50817" spans="1:1" hidden="1">
      <c r="A50817" s="143"/>
    </row>
    <row r="50818" spans="1:1" hidden="1">
      <c r="A50818" s="143"/>
    </row>
    <row r="50819" spans="1:1" hidden="1">
      <c r="A50819" s="143"/>
    </row>
    <row r="50820" spans="1:1" hidden="1">
      <c r="A50820" s="143"/>
    </row>
    <row r="50821" spans="1:1" hidden="1">
      <c r="A50821" s="143"/>
    </row>
    <row r="50822" spans="1:1" hidden="1">
      <c r="A50822" s="143"/>
    </row>
    <row r="50823" spans="1:1" hidden="1">
      <c r="A50823" s="143"/>
    </row>
    <row r="50824" spans="1:1" hidden="1">
      <c r="A50824" s="143"/>
    </row>
    <row r="50825" spans="1:1" hidden="1">
      <c r="A50825" s="164"/>
    </row>
    <row r="50826" spans="1:1" hidden="1">
      <c r="A50826" s="164"/>
    </row>
    <row r="50827" spans="1:1" hidden="1">
      <c r="A50827" s="164"/>
    </row>
    <row r="50828" spans="1:1" hidden="1">
      <c r="A50828" s="141"/>
    </row>
    <row r="50829" spans="1:1" hidden="1">
      <c r="A50829" s="141"/>
    </row>
    <row r="50830" spans="1:1" hidden="1">
      <c r="A50830" s="141"/>
    </row>
    <row r="50831" spans="1:1" hidden="1">
      <c r="A50831" s="143"/>
    </row>
    <row r="50832" spans="1:1" hidden="1">
      <c r="A50832" s="143"/>
    </row>
    <row r="50833" spans="1:1" hidden="1">
      <c r="A50833" s="143"/>
    </row>
    <row r="50834" spans="1:1" hidden="1">
      <c r="A50834" s="143"/>
    </row>
    <row r="50835" spans="1:1" hidden="1">
      <c r="A50835" s="143"/>
    </row>
    <row r="50836" spans="1:1" hidden="1">
      <c r="A50836" s="143"/>
    </row>
    <row r="50837" spans="1:1" hidden="1">
      <c r="A50837" s="143"/>
    </row>
    <row r="50838" spans="1:1" hidden="1">
      <c r="A50838" s="143"/>
    </row>
    <row r="50839" spans="1:1" hidden="1">
      <c r="A50839" s="143"/>
    </row>
    <row r="50840" spans="1:1" hidden="1">
      <c r="A50840" s="143"/>
    </row>
    <row r="50841" spans="1:1" hidden="1">
      <c r="A50841" s="143"/>
    </row>
    <row r="50842" spans="1:1" hidden="1">
      <c r="A50842" s="143"/>
    </row>
    <row r="50843" spans="1:1" hidden="1">
      <c r="A50843" s="141"/>
    </row>
    <row r="50844" spans="1:1" hidden="1">
      <c r="A50844" s="141"/>
    </row>
    <row r="50845" spans="1:1" hidden="1">
      <c r="A50845" s="143"/>
    </row>
    <row r="50846" spans="1:1" hidden="1">
      <c r="A50846" s="143"/>
    </row>
    <row r="50847" spans="1:1" hidden="1">
      <c r="A50847" s="143"/>
    </row>
    <row r="50848" spans="1:1" ht="15.75" hidden="1">
      <c r="A50848" s="100"/>
    </row>
    <row r="50849" spans="1:1" hidden="1">
      <c r="A50849" s="143"/>
    </row>
    <row r="50850" spans="1:1" hidden="1">
      <c r="A50850" s="143"/>
    </row>
    <row r="50851" spans="1:1" hidden="1">
      <c r="A50851" s="143"/>
    </row>
    <row r="50852" spans="1:1" hidden="1">
      <c r="A50852" s="143"/>
    </row>
    <row r="50853" spans="1:1" hidden="1">
      <c r="A50853" s="143"/>
    </row>
    <row r="50854" spans="1:1" hidden="1">
      <c r="A50854" s="143"/>
    </row>
    <row r="50855" spans="1:1" hidden="1">
      <c r="A50855" s="143"/>
    </row>
    <row r="50856" spans="1:1" hidden="1">
      <c r="A50856" s="143"/>
    </row>
    <row r="50857" spans="1:1" hidden="1">
      <c r="A50857" s="143"/>
    </row>
    <row r="50858" spans="1:1" hidden="1">
      <c r="A50858" s="143"/>
    </row>
    <row r="50859" spans="1:1" hidden="1">
      <c r="A50859" s="143"/>
    </row>
    <row r="50860" spans="1:1" hidden="1">
      <c r="A50860" s="143"/>
    </row>
    <row r="50861" spans="1:1" hidden="1">
      <c r="A50861" s="143"/>
    </row>
    <row r="50862" spans="1:1" hidden="1">
      <c r="A50862" s="143"/>
    </row>
    <row r="50863" spans="1:1" hidden="1">
      <c r="A50863" s="164"/>
    </row>
    <row r="50864" spans="1:1" hidden="1">
      <c r="A50864" s="164"/>
    </row>
    <row r="50865" spans="1:1" hidden="1">
      <c r="A50865" s="143"/>
    </row>
    <row r="50866" spans="1:1" hidden="1">
      <c r="A50866" s="164"/>
    </row>
    <row r="50867" spans="1:1" hidden="1">
      <c r="A50867" s="164"/>
    </row>
    <row r="50868" spans="1:1" hidden="1">
      <c r="A50868" s="143"/>
    </row>
    <row r="50869" spans="1:1" hidden="1">
      <c r="A50869" s="143"/>
    </row>
    <row r="50870" spans="1:1" ht="13.5" hidden="1" thickBot="1">
      <c r="A50870" s="514"/>
    </row>
    <row r="50871" spans="1:1" hidden="1">
      <c r="A50871" s="164"/>
    </row>
    <row r="50872" spans="1:1" hidden="1">
      <c r="A50872" s="164"/>
    </row>
    <row r="50873" spans="1:1" hidden="1">
      <c r="A50873" s="522"/>
    </row>
    <row r="50874" spans="1:1" hidden="1">
      <c r="A50874" s="118"/>
    </row>
    <row r="50875" spans="1:1" hidden="1">
      <c r="A50875" s="118"/>
    </row>
    <row r="50876" spans="1:1" hidden="1">
      <c r="A50876" s="118"/>
    </row>
    <row r="50877" spans="1:1" ht="15.75" hidden="1">
      <c r="A50877" s="241"/>
    </row>
    <row r="50878" spans="1:1" ht="15.75" hidden="1">
      <c r="A50878" s="241"/>
    </row>
    <row r="50879" spans="1:1" ht="15.75" hidden="1">
      <c r="A50879" s="241"/>
    </row>
    <row r="50880" spans="1:1" ht="15.75" hidden="1">
      <c r="A50880" s="241"/>
    </row>
    <row r="50881" spans="1:1" ht="15.75" hidden="1">
      <c r="A50881" s="241"/>
    </row>
    <row r="50882" spans="1:1" ht="15.75" hidden="1">
      <c r="A50882" s="241"/>
    </row>
    <row r="50883" spans="1:1" ht="15.75" hidden="1">
      <c r="A50883" s="241"/>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21"/>
    </row>
    <row r="50907" spans="1:1" hidden="1">
      <c r="A50907" s="163"/>
    </row>
    <row r="50908" spans="1:1" hidden="1">
      <c r="A50908" s="143"/>
    </row>
    <row r="50909" spans="1:1" hidden="1">
      <c r="A50909" s="143"/>
    </row>
    <row r="50910" spans="1:1" hidden="1">
      <c r="A50910" s="143"/>
    </row>
    <row r="50911" spans="1:1" hidden="1">
      <c r="A50911" s="143"/>
    </row>
    <row r="50912" spans="1:1" hidden="1">
      <c r="A50912" s="143"/>
    </row>
    <row r="50913" spans="1:1" hidden="1">
      <c r="A50913" s="143"/>
    </row>
    <row r="50914" spans="1:1" hidden="1">
      <c r="A50914" s="143"/>
    </row>
    <row r="50915" spans="1:1" hidden="1">
      <c r="A50915" s="143"/>
    </row>
    <row r="50916" spans="1:1" hidden="1">
      <c r="A50916" s="143"/>
    </row>
    <row r="50917" spans="1:1" hidden="1">
      <c r="A50917" s="143"/>
    </row>
    <row r="50918" spans="1:1" hidden="1">
      <c r="A50918" s="143"/>
    </row>
    <row r="50919" spans="1:1" hidden="1">
      <c r="A50919" s="143"/>
    </row>
    <row r="50920" spans="1:1" hidden="1">
      <c r="A50920" s="143"/>
    </row>
    <row r="50921" spans="1:1" hidden="1">
      <c r="A50921" s="143"/>
    </row>
    <row r="50922" spans="1:1" hidden="1">
      <c r="A50922" s="143"/>
    </row>
    <row r="50923" spans="1:1" hidden="1">
      <c r="A50923" s="143"/>
    </row>
    <row r="50924" spans="1:1" hidden="1">
      <c r="A50924" s="143"/>
    </row>
    <row r="50925" spans="1:1" hidden="1">
      <c r="A50925" s="143"/>
    </row>
    <row r="50926" spans="1:1" hidden="1">
      <c r="A50926" s="164"/>
    </row>
    <row r="50927" spans="1:1" hidden="1">
      <c r="A50927" s="164"/>
    </row>
    <row r="50928" spans="1:1" hidden="1">
      <c r="A50928" s="164"/>
    </row>
    <row r="50929" spans="1:1" hidden="1">
      <c r="A50929" s="141"/>
    </row>
    <row r="50930" spans="1:1" hidden="1">
      <c r="A50930" s="141"/>
    </row>
    <row r="50931" spans="1:1" hidden="1">
      <c r="A50931" s="141"/>
    </row>
    <row r="50932" spans="1:1" hidden="1">
      <c r="A50932" s="143"/>
    </row>
    <row r="50933" spans="1:1" hidden="1">
      <c r="A50933" s="143"/>
    </row>
    <row r="50934" spans="1:1" hidden="1">
      <c r="A50934" s="143"/>
    </row>
    <row r="50935" spans="1:1" hidden="1">
      <c r="A50935" s="143"/>
    </row>
    <row r="50936" spans="1:1" hidden="1">
      <c r="A50936" s="143"/>
    </row>
    <row r="50937" spans="1:1" hidden="1">
      <c r="A50937" s="143"/>
    </row>
    <row r="50938" spans="1:1" hidden="1">
      <c r="A50938" s="143"/>
    </row>
    <row r="50939" spans="1:1" hidden="1">
      <c r="A50939" s="143"/>
    </row>
    <row r="50940" spans="1:1" hidden="1">
      <c r="A50940" s="143"/>
    </row>
    <row r="50941" spans="1:1" hidden="1">
      <c r="A50941" s="143"/>
    </row>
    <row r="50942" spans="1:1" hidden="1">
      <c r="A50942" s="143"/>
    </row>
    <row r="50943" spans="1:1" hidden="1">
      <c r="A50943" s="143"/>
    </row>
    <row r="50944" spans="1:1" hidden="1">
      <c r="A50944" s="141"/>
    </row>
    <row r="50945" spans="1:1" hidden="1">
      <c r="A50945" s="141"/>
    </row>
    <row r="50946" spans="1:1" hidden="1">
      <c r="A50946" s="143"/>
    </row>
    <row r="50947" spans="1:1" hidden="1">
      <c r="A50947" s="143"/>
    </row>
    <row r="50948" spans="1:1" hidden="1">
      <c r="A50948" s="143"/>
    </row>
    <row r="50949" spans="1:1" ht="15.75" hidden="1">
      <c r="A50949" s="100"/>
    </row>
    <row r="50950" spans="1:1" hidden="1">
      <c r="A50950" s="143"/>
    </row>
    <row r="50951" spans="1:1" hidden="1">
      <c r="A50951" s="143"/>
    </row>
    <row r="50952" spans="1:1" hidden="1">
      <c r="A50952" s="143"/>
    </row>
    <row r="50953" spans="1:1" hidden="1">
      <c r="A50953" s="143"/>
    </row>
    <row r="50954" spans="1:1" hidden="1">
      <c r="A50954" s="143"/>
    </row>
    <row r="50955" spans="1:1" hidden="1">
      <c r="A50955" s="143"/>
    </row>
    <row r="50956" spans="1:1" hidden="1">
      <c r="A50956" s="143"/>
    </row>
    <row r="50957" spans="1:1" hidden="1">
      <c r="A50957" s="143"/>
    </row>
    <row r="50958" spans="1:1" hidden="1">
      <c r="A50958" s="143"/>
    </row>
    <row r="50959" spans="1:1" hidden="1">
      <c r="A50959" s="143"/>
    </row>
    <row r="50960" spans="1:1" hidden="1">
      <c r="A50960" s="143"/>
    </row>
    <row r="50961" spans="1:1" hidden="1">
      <c r="A50961" s="143"/>
    </row>
    <row r="50962" spans="1:1" hidden="1">
      <c r="A50962" s="143"/>
    </row>
    <row r="50963" spans="1:1" hidden="1">
      <c r="A50963" s="143"/>
    </row>
    <row r="50964" spans="1:1" hidden="1">
      <c r="A50964" s="164"/>
    </row>
    <row r="50965" spans="1:1" hidden="1">
      <c r="A50965" s="164"/>
    </row>
    <row r="50966" spans="1:1" hidden="1">
      <c r="A50966" s="143"/>
    </row>
    <row r="50967" spans="1:1" hidden="1">
      <c r="A50967" s="164"/>
    </row>
    <row r="50968" spans="1:1" hidden="1">
      <c r="A50968" s="164"/>
    </row>
    <row r="50969" spans="1:1" hidden="1">
      <c r="A50969" s="143"/>
    </row>
    <row r="50970" spans="1:1" hidden="1">
      <c r="A50970" s="143"/>
    </row>
    <row r="50971" spans="1:1" ht="13.5" hidden="1" thickBot="1">
      <c r="A50971" s="514"/>
    </row>
    <row r="50972" spans="1:1" hidden="1">
      <c r="A50972" s="164"/>
    </row>
    <row r="50973" spans="1:1" hidden="1">
      <c r="A50973" s="164"/>
    </row>
    <row r="50974" spans="1:1" hidden="1">
      <c r="A50974" s="522"/>
    </row>
    <row r="50975" spans="1:1" hidden="1">
      <c r="A50975" s="118"/>
    </row>
    <row r="50976" spans="1:1" hidden="1">
      <c r="A50976" s="118"/>
    </row>
    <row r="50977" spans="1:1" hidden="1">
      <c r="A50977" s="118"/>
    </row>
    <row r="50978" spans="1:1" ht="15.75" hidden="1">
      <c r="A50978" s="241"/>
    </row>
    <row r="50979" spans="1:1" ht="15.75" hidden="1">
      <c r="A50979" s="241"/>
    </row>
    <row r="50980" spans="1:1" ht="15.75" hidden="1">
      <c r="A50980" s="241"/>
    </row>
    <row r="50981" spans="1:1" ht="15.75" hidden="1">
      <c r="A50981" s="241"/>
    </row>
    <row r="50982" spans="1:1" ht="15.75" hidden="1">
      <c r="A50982" s="241"/>
    </row>
    <row r="50983" spans="1:1" ht="15.75" hidden="1">
      <c r="A50983" s="241"/>
    </row>
    <row r="50984" spans="1:1" ht="15.75" hidden="1">
      <c r="A50984" s="241"/>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21"/>
    </row>
    <row r="51008" spans="1:1" hidden="1">
      <c r="A51008" s="163"/>
    </row>
    <row r="51009" spans="1:1" hidden="1">
      <c r="A51009" s="143"/>
    </row>
    <row r="51010" spans="1:1" hidden="1">
      <c r="A51010" s="143"/>
    </row>
    <row r="51011" spans="1:1" hidden="1">
      <c r="A51011" s="143"/>
    </row>
    <row r="51012" spans="1:1" hidden="1">
      <c r="A51012" s="143"/>
    </row>
    <row r="51013" spans="1:1" hidden="1">
      <c r="A51013" s="143"/>
    </row>
    <row r="51014" spans="1:1" hidden="1">
      <c r="A51014" s="143"/>
    </row>
    <row r="51015" spans="1:1" hidden="1">
      <c r="A51015" s="143"/>
    </row>
    <row r="51016" spans="1:1" hidden="1">
      <c r="A51016" s="143"/>
    </row>
    <row r="51017" spans="1:1" hidden="1">
      <c r="A51017" s="143"/>
    </row>
    <row r="51018" spans="1:1" hidden="1">
      <c r="A51018" s="143"/>
    </row>
    <row r="51019" spans="1:1" hidden="1">
      <c r="A51019" s="143"/>
    </row>
    <row r="51020" spans="1:1" hidden="1">
      <c r="A51020" s="143"/>
    </row>
    <row r="51021" spans="1:1" hidden="1">
      <c r="A51021" s="143"/>
    </row>
    <row r="51022" spans="1:1" hidden="1">
      <c r="A51022" s="143"/>
    </row>
    <row r="51023" spans="1:1" hidden="1">
      <c r="A51023" s="143"/>
    </row>
    <row r="51024" spans="1:1" hidden="1">
      <c r="A51024" s="143"/>
    </row>
    <row r="51025" spans="1:1" hidden="1">
      <c r="A51025" s="143"/>
    </row>
    <row r="51026" spans="1:1" hidden="1">
      <c r="A51026" s="143"/>
    </row>
    <row r="51027" spans="1:1" hidden="1">
      <c r="A51027" s="164"/>
    </row>
    <row r="51028" spans="1:1" hidden="1">
      <c r="A51028" s="164"/>
    </row>
    <row r="51029" spans="1:1" hidden="1">
      <c r="A51029" s="164"/>
    </row>
    <row r="51030" spans="1:1" hidden="1">
      <c r="A51030" s="141"/>
    </row>
    <row r="51031" spans="1:1" hidden="1">
      <c r="A51031" s="141"/>
    </row>
    <row r="51032" spans="1:1" hidden="1">
      <c r="A51032" s="141"/>
    </row>
    <row r="51033" spans="1:1" hidden="1">
      <c r="A51033" s="143"/>
    </row>
    <row r="51034" spans="1:1" hidden="1">
      <c r="A51034" s="143"/>
    </row>
    <row r="51035" spans="1:1" hidden="1">
      <c r="A51035" s="143"/>
    </row>
    <row r="51036" spans="1:1" hidden="1">
      <c r="A51036" s="143"/>
    </row>
    <row r="51037" spans="1:1" hidden="1">
      <c r="A51037" s="143"/>
    </row>
    <row r="51038" spans="1:1" hidden="1">
      <c r="A51038" s="143"/>
    </row>
    <row r="51039" spans="1:1" hidden="1">
      <c r="A51039" s="143"/>
    </row>
    <row r="51040" spans="1:1" hidden="1">
      <c r="A51040" s="143"/>
    </row>
    <row r="51041" spans="1:1" hidden="1">
      <c r="A51041" s="143"/>
    </row>
    <row r="51042" spans="1:1" hidden="1">
      <c r="A51042" s="143"/>
    </row>
    <row r="51043" spans="1:1" hidden="1">
      <c r="A51043" s="143"/>
    </row>
    <row r="51044" spans="1:1" hidden="1">
      <c r="A51044" s="143"/>
    </row>
    <row r="51045" spans="1:1" hidden="1">
      <c r="A51045" s="141"/>
    </row>
    <row r="51046" spans="1:1" hidden="1">
      <c r="A51046" s="141"/>
    </row>
    <row r="51047" spans="1:1" hidden="1">
      <c r="A51047" s="143"/>
    </row>
    <row r="51048" spans="1:1" hidden="1">
      <c r="A51048" s="143"/>
    </row>
    <row r="51049" spans="1:1" hidden="1">
      <c r="A51049" s="143"/>
    </row>
    <row r="51050" spans="1:1" ht="15.75" hidden="1">
      <c r="A51050" s="100"/>
    </row>
    <row r="51051" spans="1:1" hidden="1">
      <c r="A51051" s="143"/>
    </row>
    <row r="51052" spans="1:1" hidden="1">
      <c r="A51052" s="143"/>
    </row>
    <row r="51053" spans="1:1" hidden="1">
      <c r="A51053" s="143"/>
    </row>
    <row r="51054" spans="1:1" hidden="1">
      <c r="A51054" s="143"/>
    </row>
    <row r="51055" spans="1:1" hidden="1">
      <c r="A51055" s="143"/>
    </row>
    <row r="51056" spans="1:1" hidden="1">
      <c r="A51056" s="143"/>
    </row>
    <row r="51057" spans="1:1" hidden="1">
      <c r="A51057" s="143"/>
    </row>
    <row r="51058" spans="1:1" hidden="1">
      <c r="A51058" s="143"/>
    </row>
    <row r="51059" spans="1:1" hidden="1">
      <c r="A51059" s="143"/>
    </row>
    <row r="51060" spans="1:1" hidden="1">
      <c r="A51060" s="143"/>
    </row>
    <row r="51061" spans="1:1" hidden="1">
      <c r="A51061" s="143"/>
    </row>
    <row r="51062" spans="1:1" hidden="1">
      <c r="A51062" s="143"/>
    </row>
    <row r="51063" spans="1:1" hidden="1">
      <c r="A51063" s="143"/>
    </row>
    <row r="51064" spans="1:1" hidden="1">
      <c r="A51064" s="143"/>
    </row>
    <row r="51065" spans="1:1" hidden="1">
      <c r="A51065" s="164"/>
    </row>
    <row r="51066" spans="1:1" hidden="1">
      <c r="A51066" s="164"/>
    </row>
    <row r="51067" spans="1:1" hidden="1">
      <c r="A51067" s="143"/>
    </row>
    <row r="51068" spans="1:1" hidden="1">
      <c r="A51068" s="164"/>
    </row>
    <row r="51069" spans="1:1" hidden="1">
      <c r="A51069" s="164"/>
    </row>
    <row r="51070" spans="1:1" hidden="1">
      <c r="A51070" s="143"/>
    </row>
    <row r="51071" spans="1:1" hidden="1">
      <c r="A51071" s="143"/>
    </row>
    <row r="51072" spans="1:1" ht="13.5" hidden="1" thickBot="1">
      <c r="A51072" s="514"/>
    </row>
    <row r="51073" spans="1:1" hidden="1">
      <c r="A51073" s="164"/>
    </row>
    <row r="51074" spans="1:1" hidden="1">
      <c r="A51074" s="164"/>
    </row>
    <row r="51075" spans="1:1" hidden="1">
      <c r="A51075" s="522"/>
    </row>
    <row r="51076" spans="1:1" hidden="1">
      <c r="A51076" s="118"/>
    </row>
    <row r="51077" spans="1:1" hidden="1">
      <c r="A51077" s="118"/>
    </row>
    <row r="51078" spans="1:1" hidden="1">
      <c r="A51078" s="118"/>
    </row>
    <row r="51079" spans="1:1" ht="15.75" hidden="1">
      <c r="A51079" s="241"/>
    </row>
    <row r="51080" spans="1:1" ht="15.75" hidden="1">
      <c r="A51080" s="241"/>
    </row>
    <row r="51081" spans="1:1" ht="15.75" hidden="1">
      <c r="A51081" s="241"/>
    </row>
    <row r="51082" spans="1:1" ht="15.75" hidden="1">
      <c r="A51082" s="241"/>
    </row>
    <row r="51083" spans="1:1" ht="15.75" hidden="1">
      <c r="A51083" s="241"/>
    </row>
    <row r="51084" spans="1:1" ht="15.75" hidden="1">
      <c r="A51084" s="241"/>
    </row>
    <row r="51085" spans="1:1" ht="15.75" hidden="1">
      <c r="A51085" s="241"/>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21"/>
    </row>
    <row r="51109" spans="1:1" hidden="1">
      <c r="A51109" s="163"/>
    </row>
    <row r="51110" spans="1:1" hidden="1">
      <c r="A51110" s="143"/>
    </row>
    <row r="51111" spans="1:1" hidden="1">
      <c r="A51111" s="143"/>
    </row>
    <row r="51112" spans="1:1" hidden="1">
      <c r="A51112" s="143"/>
    </row>
    <row r="51113" spans="1:1" hidden="1">
      <c r="A51113" s="143"/>
    </row>
    <row r="51114" spans="1:1" hidden="1">
      <c r="A51114" s="143"/>
    </row>
    <row r="51115" spans="1:1" hidden="1">
      <c r="A51115" s="143"/>
    </row>
    <row r="51116" spans="1:1" hidden="1">
      <c r="A51116" s="143"/>
    </row>
    <row r="51117" spans="1:1" hidden="1">
      <c r="A51117" s="143"/>
    </row>
    <row r="51118" spans="1:1" hidden="1">
      <c r="A51118" s="143"/>
    </row>
    <row r="51119" spans="1:1" hidden="1">
      <c r="A51119" s="143"/>
    </row>
    <row r="51120" spans="1:1" hidden="1">
      <c r="A51120" s="143"/>
    </row>
    <row r="51121" spans="1:1" hidden="1">
      <c r="A51121" s="143"/>
    </row>
    <row r="51122" spans="1:1" hidden="1">
      <c r="A51122" s="143"/>
    </row>
    <row r="51123" spans="1:1" hidden="1">
      <c r="A51123" s="143"/>
    </row>
    <row r="51124" spans="1:1" hidden="1">
      <c r="A51124" s="143"/>
    </row>
    <row r="51125" spans="1:1" hidden="1">
      <c r="A51125" s="143"/>
    </row>
    <row r="51126" spans="1:1" hidden="1">
      <c r="A51126" s="143"/>
    </row>
    <row r="51127" spans="1:1" hidden="1">
      <c r="A51127" s="143"/>
    </row>
    <row r="51128" spans="1:1" hidden="1">
      <c r="A51128" s="164"/>
    </row>
    <row r="51129" spans="1:1" hidden="1">
      <c r="A51129" s="164"/>
    </row>
    <row r="51130" spans="1:1" hidden="1">
      <c r="A51130" s="164"/>
    </row>
    <row r="51131" spans="1:1" hidden="1">
      <c r="A51131" s="141"/>
    </row>
    <row r="51132" spans="1:1" hidden="1">
      <c r="A51132" s="141"/>
    </row>
    <row r="51133" spans="1:1" hidden="1">
      <c r="A51133" s="141"/>
    </row>
    <row r="51134" spans="1:1" hidden="1">
      <c r="A51134" s="143"/>
    </row>
    <row r="51135" spans="1:1" hidden="1">
      <c r="A51135" s="143"/>
    </row>
    <row r="51136" spans="1:1" hidden="1">
      <c r="A51136" s="143"/>
    </row>
    <row r="51137" spans="1:1" hidden="1">
      <c r="A51137" s="143"/>
    </row>
    <row r="51138" spans="1:1" hidden="1">
      <c r="A51138" s="143"/>
    </row>
    <row r="51139" spans="1:1" hidden="1">
      <c r="A51139" s="143"/>
    </row>
    <row r="51140" spans="1:1" hidden="1">
      <c r="A51140" s="143"/>
    </row>
    <row r="51141" spans="1:1" hidden="1">
      <c r="A51141" s="143"/>
    </row>
    <row r="51142" spans="1:1" hidden="1">
      <c r="A51142" s="143"/>
    </row>
    <row r="51143" spans="1:1" hidden="1">
      <c r="A51143" s="143"/>
    </row>
    <row r="51144" spans="1:1" hidden="1">
      <c r="A51144" s="143"/>
    </row>
    <row r="51145" spans="1:1" hidden="1">
      <c r="A51145" s="143"/>
    </row>
    <row r="51146" spans="1:1" hidden="1">
      <c r="A51146" s="141"/>
    </row>
    <row r="51147" spans="1:1" hidden="1">
      <c r="A51147" s="141"/>
    </row>
    <row r="51148" spans="1:1" hidden="1">
      <c r="A51148" s="143"/>
    </row>
    <row r="51149" spans="1:1" hidden="1">
      <c r="A51149" s="143"/>
    </row>
    <row r="51150" spans="1:1" hidden="1">
      <c r="A51150" s="143"/>
    </row>
    <row r="51151" spans="1:1" ht="15.75" hidden="1">
      <c r="A51151" s="100"/>
    </row>
    <row r="51152" spans="1:1" hidden="1">
      <c r="A51152" s="143"/>
    </row>
    <row r="51153" spans="1:1" hidden="1">
      <c r="A51153" s="143"/>
    </row>
    <row r="51154" spans="1:1" hidden="1">
      <c r="A51154" s="143"/>
    </row>
    <row r="51155" spans="1:1" hidden="1">
      <c r="A51155" s="143"/>
    </row>
    <row r="51156" spans="1:1" hidden="1">
      <c r="A51156" s="143"/>
    </row>
    <row r="51157" spans="1:1" hidden="1">
      <c r="A51157" s="143"/>
    </row>
    <row r="51158" spans="1:1" hidden="1">
      <c r="A51158" s="143"/>
    </row>
    <row r="51159" spans="1:1" hidden="1">
      <c r="A51159" s="143"/>
    </row>
    <row r="51160" spans="1:1" hidden="1">
      <c r="A51160" s="143"/>
    </row>
    <row r="51161" spans="1:1" hidden="1">
      <c r="A51161" s="143"/>
    </row>
    <row r="51162" spans="1:1" hidden="1">
      <c r="A51162" s="143"/>
    </row>
    <row r="51163" spans="1:1" hidden="1">
      <c r="A51163" s="143"/>
    </row>
    <row r="51164" spans="1:1" hidden="1">
      <c r="A51164" s="143"/>
    </row>
    <row r="51165" spans="1:1" hidden="1">
      <c r="A51165" s="143"/>
    </row>
    <row r="51166" spans="1:1" hidden="1">
      <c r="A51166" s="164"/>
    </row>
    <row r="51167" spans="1:1" hidden="1">
      <c r="A51167" s="164"/>
    </row>
    <row r="51168" spans="1:1" hidden="1">
      <c r="A51168" s="143"/>
    </row>
    <row r="51169" spans="1:1" hidden="1">
      <c r="A51169" s="164"/>
    </row>
    <row r="51170" spans="1:1" hidden="1">
      <c r="A51170" s="164"/>
    </row>
    <row r="51171" spans="1:1" hidden="1">
      <c r="A51171" s="143"/>
    </row>
    <row r="51172" spans="1:1" hidden="1">
      <c r="A51172" s="143"/>
    </row>
    <row r="51173" spans="1:1" ht="13.5" hidden="1" thickBot="1">
      <c r="A51173" s="514"/>
    </row>
    <row r="51174" spans="1:1" hidden="1">
      <c r="A51174" s="164"/>
    </row>
    <row r="51175" spans="1:1" hidden="1">
      <c r="A51175" s="164"/>
    </row>
    <row r="51176" spans="1:1" hidden="1">
      <c r="A51176" s="522"/>
    </row>
    <row r="51177" spans="1:1" hidden="1">
      <c r="A51177" s="118"/>
    </row>
    <row r="51178" spans="1:1" hidden="1">
      <c r="A51178" s="118"/>
    </row>
    <row r="51179" spans="1:1" hidden="1">
      <c r="A51179" s="118"/>
    </row>
    <row r="51180" spans="1:1" ht="15.75" hidden="1">
      <c r="A51180" s="241"/>
    </row>
    <row r="51181" spans="1:1" ht="15.75" hidden="1">
      <c r="A51181" s="241"/>
    </row>
    <row r="51182" spans="1:1" ht="15.75" hidden="1">
      <c r="A51182" s="241"/>
    </row>
    <row r="51183" spans="1:1" ht="15.75" hidden="1">
      <c r="A51183" s="241"/>
    </row>
    <row r="51184" spans="1:1" ht="15.75" hidden="1">
      <c r="A51184" s="241"/>
    </row>
    <row r="51185" spans="1:1" ht="15.75" hidden="1">
      <c r="A51185" s="241"/>
    </row>
    <row r="51186" spans="1:1" ht="15.75" hidden="1">
      <c r="A51186" s="241"/>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21"/>
    </row>
    <row r="51210" spans="1:1" hidden="1">
      <c r="A51210" s="163"/>
    </row>
    <row r="51211" spans="1:1" hidden="1">
      <c r="A51211" s="143"/>
    </row>
    <row r="51212" spans="1:1" hidden="1">
      <c r="A51212" s="143"/>
    </row>
    <row r="51213" spans="1:1" hidden="1">
      <c r="A51213" s="143"/>
    </row>
    <row r="51214" spans="1:1" hidden="1">
      <c r="A51214" s="143"/>
    </row>
    <row r="51215" spans="1:1" hidden="1">
      <c r="A51215" s="143"/>
    </row>
    <row r="51216" spans="1:1" hidden="1">
      <c r="A51216" s="143"/>
    </row>
    <row r="51217" spans="1:1" hidden="1">
      <c r="A51217" s="143"/>
    </row>
    <row r="51218" spans="1:1" hidden="1">
      <c r="A51218" s="143"/>
    </row>
    <row r="51219" spans="1:1" hidden="1">
      <c r="A51219" s="143"/>
    </row>
    <row r="51220" spans="1:1" hidden="1">
      <c r="A51220" s="143"/>
    </row>
    <row r="51221" spans="1:1" hidden="1">
      <c r="A51221" s="143"/>
    </row>
    <row r="51222" spans="1:1" hidden="1">
      <c r="A51222" s="143"/>
    </row>
    <row r="51223" spans="1:1" hidden="1">
      <c r="A51223" s="143"/>
    </row>
    <row r="51224" spans="1:1" hidden="1">
      <c r="A51224" s="143"/>
    </row>
    <row r="51225" spans="1:1" hidden="1">
      <c r="A51225" s="143"/>
    </row>
    <row r="51226" spans="1:1" hidden="1">
      <c r="A51226" s="143"/>
    </row>
    <row r="51227" spans="1:1" hidden="1">
      <c r="A51227" s="143"/>
    </row>
    <row r="51228" spans="1:1" hidden="1">
      <c r="A51228" s="143"/>
    </row>
    <row r="51229" spans="1:1" hidden="1">
      <c r="A51229" s="164"/>
    </row>
    <row r="51230" spans="1:1" hidden="1">
      <c r="A51230" s="164"/>
    </row>
    <row r="51231" spans="1:1" hidden="1">
      <c r="A51231" s="164"/>
    </row>
    <row r="51232" spans="1:1" hidden="1">
      <c r="A51232" s="141"/>
    </row>
    <row r="51233" spans="1:1" hidden="1">
      <c r="A51233" s="141"/>
    </row>
    <row r="51234" spans="1:1" hidden="1">
      <c r="A51234" s="141"/>
    </row>
    <row r="51235" spans="1:1" hidden="1">
      <c r="A51235" s="143"/>
    </row>
    <row r="51236" spans="1:1" hidden="1">
      <c r="A51236" s="143"/>
    </row>
    <row r="51237" spans="1:1" hidden="1">
      <c r="A51237" s="143"/>
    </row>
    <row r="51238" spans="1:1" hidden="1">
      <c r="A51238" s="143"/>
    </row>
    <row r="51239" spans="1:1" hidden="1">
      <c r="A51239" s="143"/>
    </row>
    <row r="51240" spans="1:1" hidden="1">
      <c r="A51240" s="143"/>
    </row>
    <row r="51241" spans="1:1" hidden="1">
      <c r="A51241" s="143"/>
    </row>
    <row r="51242" spans="1:1" hidden="1">
      <c r="A51242" s="143"/>
    </row>
    <row r="51243" spans="1:1" hidden="1">
      <c r="A51243" s="143"/>
    </row>
    <row r="51244" spans="1:1" hidden="1">
      <c r="A51244" s="143"/>
    </row>
    <row r="51245" spans="1:1" hidden="1">
      <c r="A51245" s="143"/>
    </row>
    <row r="51246" spans="1:1" hidden="1">
      <c r="A51246" s="143"/>
    </row>
    <row r="51247" spans="1:1" hidden="1">
      <c r="A51247" s="141"/>
    </row>
    <row r="51248" spans="1:1" hidden="1">
      <c r="A51248" s="141"/>
    </row>
    <row r="51249" spans="1:1" hidden="1">
      <c r="A51249" s="143"/>
    </row>
    <row r="51250" spans="1:1" hidden="1">
      <c r="A51250" s="143"/>
    </row>
    <row r="51251" spans="1:1" hidden="1">
      <c r="A51251" s="143"/>
    </row>
    <row r="51252" spans="1:1" ht="15.75" hidden="1">
      <c r="A51252" s="100"/>
    </row>
    <row r="51253" spans="1:1" hidden="1">
      <c r="A51253" s="143"/>
    </row>
    <row r="51254" spans="1:1" hidden="1">
      <c r="A51254" s="143"/>
    </row>
    <row r="51255" spans="1:1" hidden="1">
      <c r="A51255" s="143"/>
    </row>
    <row r="51256" spans="1:1" hidden="1">
      <c r="A51256" s="143"/>
    </row>
    <row r="51257" spans="1:1" hidden="1">
      <c r="A51257" s="143"/>
    </row>
    <row r="51258" spans="1:1" hidden="1">
      <c r="A51258" s="143"/>
    </row>
    <row r="51259" spans="1:1" hidden="1">
      <c r="A51259" s="143"/>
    </row>
    <row r="51260" spans="1:1" hidden="1">
      <c r="A51260" s="143"/>
    </row>
    <row r="51261" spans="1:1" hidden="1">
      <c r="A51261" s="143"/>
    </row>
    <row r="51262" spans="1:1" hidden="1">
      <c r="A51262" s="143"/>
    </row>
    <row r="51263" spans="1:1" hidden="1">
      <c r="A51263" s="143"/>
    </row>
    <row r="51264" spans="1:1" hidden="1">
      <c r="A51264" s="143"/>
    </row>
    <row r="51265" spans="1:1" hidden="1">
      <c r="A51265" s="143"/>
    </row>
    <row r="51266" spans="1:1" hidden="1">
      <c r="A51266" s="143"/>
    </row>
    <row r="51267" spans="1:1" hidden="1">
      <c r="A51267" s="164"/>
    </row>
    <row r="51268" spans="1:1" hidden="1">
      <c r="A51268" s="164"/>
    </row>
    <row r="51269" spans="1:1" hidden="1">
      <c r="A51269" s="143"/>
    </row>
    <row r="51270" spans="1:1" hidden="1">
      <c r="A51270" s="164"/>
    </row>
    <row r="51271" spans="1:1" hidden="1">
      <c r="A51271" s="164"/>
    </row>
    <row r="51272" spans="1:1" hidden="1">
      <c r="A51272" s="143"/>
    </row>
    <row r="51273" spans="1:1" hidden="1">
      <c r="A51273" s="143"/>
    </row>
    <row r="51274" spans="1:1" ht="13.5" hidden="1" thickBot="1">
      <c r="A51274" s="514"/>
    </row>
    <row r="51275" spans="1:1" hidden="1">
      <c r="A51275" s="164"/>
    </row>
    <row r="51276" spans="1:1" hidden="1">
      <c r="A51276" s="164"/>
    </row>
    <row r="51277" spans="1:1" hidden="1">
      <c r="A51277" s="522"/>
    </row>
    <row r="51278" spans="1:1" hidden="1">
      <c r="A51278" s="118"/>
    </row>
    <row r="51279" spans="1:1" hidden="1">
      <c r="A51279" s="118"/>
    </row>
    <row r="51280" spans="1:1" hidden="1">
      <c r="A51280" s="118"/>
    </row>
    <row r="51281" spans="1:1" ht="15.75" hidden="1">
      <c r="A51281" s="241"/>
    </row>
    <row r="51282" spans="1:1" ht="15.75" hidden="1">
      <c r="A51282" s="241"/>
    </row>
    <row r="51283" spans="1:1" ht="15.75" hidden="1">
      <c r="A51283" s="241"/>
    </row>
    <row r="51284" spans="1:1" ht="15.75" hidden="1">
      <c r="A51284" s="241"/>
    </row>
    <row r="51285" spans="1:1" ht="15.75" hidden="1">
      <c r="A51285" s="241"/>
    </row>
    <row r="51286" spans="1:1" ht="15.75" hidden="1">
      <c r="A51286" s="241"/>
    </row>
    <row r="51287" spans="1:1" ht="15.75" hidden="1">
      <c r="A51287" s="241"/>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21"/>
    </row>
    <row r="51311" spans="1:1" hidden="1">
      <c r="A51311" s="163"/>
    </row>
    <row r="51312" spans="1:1" hidden="1">
      <c r="A51312" s="143"/>
    </row>
    <row r="51313" spans="1:1" hidden="1">
      <c r="A51313" s="143"/>
    </row>
    <row r="51314" spans="1:1" hidden="1">
      <c r="A51314" s="143"/>
    </row>
    <row r="51315" spans="1:1" hidden="1">
      <c r="A51315" s="143"/>
    </row>
    <row r="51316" spans="1:1" hidden="1">
      <c r="A51316" s="143"/>
    </row>
    <row r="51317" spans="1:1" hidden="1">
      <c r="A51317" s="143"/>
    </row>
    <row r="51318" spans="1:1" hidden="1">
      <c r="A51318" s="143"/>
    </row>
    <row r="51319" spans="1:1" hidden="1">
      <c r="A51319" s="143"/>
    </row>
    <row r="51320" spans="1:1" hidden="1">
      <c r="A51320" s="143"/>
    </row>
    <row r="51321" spans="1:1" hidden="1">
      <c r="A51321" s="143"/>
    </row>
    <row r="51322" spans="1:1" hidden="1">
      <c r="A51322" s="143"/>
    </row>
    <row r="51323" spans="1:1" hidden="1">
      <c r="A51323" s="143"/>
    </row>
    <row r="51324" spans="1:1" hidden="1">
      <c r="A51324" s="143"/>
    </row>
    <row r="51325" spans="1:1" hidden="1">
      <c r="A51325" s="143"/>
    </row>
    <row r="51326" spans="1:1" hidden="1">
      <c r="A51326" s="143"/>
    </row>
    <row r="51327" spans="1:1" hidden="1">
      <c r="A51327" s="143"/>
    </row>
    <row r="51328" spans="1:1" hidden="1">
      <c r="A51328" s="143"/>
    </row>
    <row r="51329" spans="1:1" hidden="1">
      <c r="A51329" s="143"/>
    </row>
    <row r="51330" spans="1:1" hidden="1">
      <c r="A51330" s="164"/>
    </row>
    <row r="51331" spans="1:1" hidden="1">
      <c r="A51331" s="164"/>
    </row>
    <row r="51332" spans="1:1" hidden="1">
      <c r="A51332" s="164"/>
    </row>
    <row r="51333" spans="1:1" hidden="1">
      <c r="A51333" s="141"/>
    </row>
    <row r="51334" spans="1:1" hidden="1">
      <c r="A51334" s="141"/>
    </row>
    <row r="51335" spans="1:1" hidden="1">
      <c r="A51335" s="141"/>
    </row>
    <row r="51336" spans="1:1" hidden="1">
      <c r="A51336" s="143"/>
    </row>
    <row r="51337" spans="1:1" hidden="1">
      <c r="A51337" s="143"/>
    </row>
    <row r="51338" spans="1:1" hidden="1">
      <c r="A51338" s="143"/>
    </row>
    <row r="51339" spans="1:1" hidden="1">
      <c r="A51339" s="143"/>
    </row>
    <row r="51340" spans="1:1" hidden="1">
      <c r="A51340" s="143"/>
    </row>
    <row r="51341" spans="1:1" hidden="1">
      <c r="A51341" s="143"/>
    </row>
    <row r="51342" spans="1:1" hidden="1">
      <c r="A51342" s="143"/>
    </row>
    <row r="51343" spans="1:1" hidden="1">
      <c r="A51343" s="143"/>
    </row>
    <row r="51344" spans="1:1" hidden="1">
      <c r="A51344" s="143"/>
    </row>
    <row r="51345" spans="1:1" hidden="1">
      <c r="A51345" s="143"/>
    </row>
    <row r="51346" spans="1:1" hidden="1">
      <c r="A51346" s="143"/>
    </row>
    <row r="51347" spans="1:1" hidden="1">
      <c r="A51347" s="143"/>
    </row>
    <row r="51348" spans="1:1" hidden="1">
      <c r="A51348" s="141"/>
    </row>
    <row r="51349" spans="1:1" hidden="1">
      <c r="A51349" s="141"/>
    </row>
    <row r="51350" spans="1:1" hidden="1">
      <c r="A51350" s="143"/>
    </row>
    <row r="51351" spans="1:1" hidden="1">
      <c r="A51351" s="143"/>
    </row>
    <row r="51352" spans="1:1" hidden="1">
      <c r="A51352" s="143"/>
    </row>
    <row r="51353" spans="1:1" ht="15.75" hidden="1">
      <c r="A51353" s="100"/>
    </row>
    <row r="51354" spans="1:1" hidden="1">
      <c r="A51354" s="143"/>
    </row>
    <row r="51355" spans="1:1" hidden="1">
      <c r="A51355" s="143"/>
    </row>
    <row r="51356" spans="1:1" hidden="1">
      <c r="A51356" s="143"/>
    </row>
    <row r="51357" spans="1:1" hidden="1">
      <c r="A51357" s="143"/>
    </row>
    <row r="51358" spans="1:1" hidden="1">
      <c r="A51358" s="143"/>
    </row>
    <row r="51359" spans="1:1" hidden="1">
      <c r="A51359" s="143"/>
    </row>
    <row r="51360" spans="1:1" hidden="1">
      <c r="A51360" s="143"/>
    </row>
    <row r="51361" spans="1:1" hidden="1">
      <c r="A51361" s="143"/>
    </row>
    <row r="51362" spans="1:1" hidden="1">
      <c r="A51362" s="143"/>
    </row>
    <row r="51363" spans="1:1" hidden="1">
      <c r="A51363" s="143"/>
    </row>
    <row r="51364" spans="1:1" hidden="1">
      <c r="A51364" s="143"/>
    </row>
    <row r="51365" spans="1:1" hidden="1">
      <c r="A51365" s="143"/>
    </row>
    <row r="51366" spans="1:1" hidden="1">
      <c r="A51366" s="143"/>
    </row>
    <row r="51367" spans="1:1" hidden="1">
      <c r="A51367" s="143"/>
    </row>
    <row r="51368" spans="1:1" hidden="1">
      <c r="A51368" s="164"/>
    </row>
    <row r="51369" spans="1:1" hidden="1">
      <c r="A51369" s="164"/>
    </row>
    <row r="51370" spans="1:1" hidden="1">
      <c r="A51370" s="143"/>
    </row>
    <row r="51371" spans="1:1" hidden="1">
      <c r="A51371" s="164"/>
    </row>
    <row r="51372" spans="1:1" hidden="1">
      <c r="A51372" s="164"/>
    </row>
    <row r="51373" spans="1:1" hidden="1">
      <c r="A51373" s="143"/>
    </row>
    <row r="51374" spans="1:1" hidden="1">
      <c r="A51374" s="143"/>
    </row>
    <row r="51375" spans="1:1" ht="13.5" hidden="1" thickBot="1">
      <c r="A51375" s="514"/>
    </row>
    <row r="51376" spans="1:1" hidden="1">
      <c r="A51376" s="164"/>
    </row>
    <row r="51377" spans="1:1" hidden="1">
      <c r="A51377" s="164"/>
    </row>
    <row r="51378" spans="1:1" hidden="1">
      <c r="A51378" s="522"/>
    </row>
    <row r="51379" spans="1:1" hidden="1">
      <c r="A51379" s="118"/>
    </row>
    <row r="51380" spans="1:1" hidden="1">
      <c r="A51380" s="118"/>
    </row>
    <row r="51381" spans="1:1" hidden="1">
      <c r="A51381" s="118"/>
    </row>
    <row r="51382" spans="1:1" ht="15.75" hidden="1">
      <c r="A51382" s="241"/>
    </row>
    <row r="51383" spans="1:1" ht="15.75" hidden="1">
      <c r="A51383" s="241"/>
    </row>
    <row r="51384" spans="1:1" ht="15.75" hidden="1">
      <c r="A51384" s="241"/>
    </row>
    <row r="51385" spans="1:1" ht="15.75" hidden="1">
      <c r="A51385" s="241"/>
    </row>
    <row r="51386" spans="1:1" ht="15.75" hidden="1">
      <c r="A51386" s="241"/>
    </row>
    <row r="51387" spans="1:1" ht="15.75" hidden="1">
      <c r="A51387" s="241"/>
    </row>
    <row r="51388" spans="1:1" ht="15.75" hidden="1">
      <c r="A51388" s="241"/>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21"/>
    </row>
    <row r="51412" spans="1:1" hidden="1">
      <c r="A51412" s="163"/>
    </row>
    <row r="51413" spans="1:1" hidden="1">
      <c r="A51413" s="143"/>
    </row>
    <row r="51414" spans="1:1" hidden="1">
      <c r="A51414" s="143"/>
    </row>
    <row r="51415" spans="1:1" hidden="1">
      <c r="A51415" s="143"/>
    </row>
    <row r="51416" spans="1:1" hidden="1">
      <c r="A51416" s="143"/>
    </row>
    <row r="51417" spans="1:1" hidden="1">
      <c r="A51417" s="143"/>
    </row>
    <row r="51418" spans="1:1" hidden="1">
      <c r="A51418" s="143"/>
    </row>
    <row r="51419" spans="1:1" hidden="1">
      <c r="A51419" s="143"/>
    </row>
    <row r="51420" spans="1:1" hidden="1">
      <c r="A51420" s="143"/>
    </row>
    <row r="51421" spans="1:1" hidden="1">
      <c r="A51421" s="143"/>
    </row>
    <row r="51422" spans="1:1" hidden="1">
      <c r="A51422" s="143"/>
    </row>
    <row r="51423" spans="1:1" hidden="1">
      <c r="A51423" s="143"/>
    </row>
    <row r="51424" spans="1:1" hidden="1">
      <c r="A51424" s="143"/>
    </row>
    <row r="51425" spans="1:1" hidden="1">
      <c r="A51425" s="143"/>
    </row>
    <row r="51426" spans="1:1" hidden="1">
      <c r="A51426" s="143"/>
    </row>
    <row r="51427" spans="1:1" hidden="1">
      <c r="A51427" s="143"/>
    </row>
    <row r="51428" spans="1:1" hidden="1">
      <c r="A51428" s="143"/>
    </row>
    <row r="51429" spans="1:1" hidden="1">
      <c r="A51429" s="143"/>
    </row>
    <row r="51430" spans="1:1" hidden="1">
      <c r="A51430" s="143"/>
    </row>
    <row r="51431" spans="1:1" hidden="1">
      <c r="A51431" s="164"/>
    </row>
    <row r="51432" spans="1:1" hidden="1">
      <c r="A51432" s="164"/>
    </row>
    <row r="51433" spans="1:1" hidden="1">
      <c r="A51433" s="164"/>
    </row>
    <row r="51434" spans="1:1" hidden="1">
      <c r="A51434" s="141"/>
    </row>
    <row r="51435" spans="1:1" hidden="1">
      <c r="A51435" s="141"/>
    </row>
    <row r="51436" spans="1:1" hidden="1">
      <c r="A51436" s="141"/>
    </row>
    <row r="51437" spans="1:1" hidden="1">
      <c r="A51437" s="143"/>
    </row>
    <row r="51438" spans="1:1" hidden="1">
      <c r="A51438" s="143"/>
    </row>
    <row r="51439" spans="1:1" hidden="1">
      <c r="A51439" s="143"/>
    </row>
    <row r="51440" spans="1:1" hidden="1">
      <c r="A51440" s="143"/>
    </row>
    <row r="51441" spans="1:1" hidden="1">
      <c r="A51441" s="143"/>
    </row>
    <row r="51442" spans="1:1" hidden="1">
      <c r="A51442" s="143"/>
    </row>
    <row r="51443" spans="1:1" hidden="1">
      <c r="A51443" s="143"/>
    </row>
    <row r="51444" spans="1:1" hidden="1">
      <c r="A51444" s="143"/>
    </row>
    <row r="51445" spans="1:1" hidden="1">
      <c r="A51445" s="143"/>
    </row>
    <row r="51446" spans="1:1" hidden="1">
      <c r="A51446" s="143"/>
    </row>
    <row r="51447" spans="1:1" hidden="1">
      <c r="A51447" s="143"/>
    </row>
    <row r="51448" spans="1:1" hidden="1">
      <c r="A51448" s="143"/>
    </row>
    <row r="51449" spans="1:1" hidden="1">
      <c r="A51449" s="141"/>
    </row>
    <row r="51450" spans="1:1" hidden="1">
      <c r="A51450" s="141"/>
    </row>
    <row r="51451" spans="1:1" hidden="1">
      <c r="A51451" s="143"/>
    </row>
    <row r="51452" spans="1:1" hidden="1">
      <c r="A51452" s="143"/>
    </row>
    <row r="51453" spans="1:1" hidden="1">
      <c r="A51453" s="143"/>
    </row>
    <row r="51454" spans="1:1" ht="15.75" hidden="1">
      <c r="A51454" s="100"/>
    </row>
    <row r="51455" spans="1:1" hidden="1">
      <c r="A51455" s="143"/>
    </row>
    <row r="51456" spans="1:1" hidden="1">
      <c r="A51456" s="143"/>
    </row>
    <row r="51457" spans="1:1" hidden="1">
      <c r="A51457" s="143"/>
    </row>
    <row r="51458" spans="1:1" hidden="1">
      <c r="A51458" s="143"/>
    </row>
    <row r="51459" spans="1:1" hidden="1">
      <c r="A51459" s="143"/>
    </row>
    <row r="51460" spans="1:1" hidden="1">
      <c r="A51460" s="143"/>
    </row>
    <row r="51461" spans="1:1" hidden="1">
      <c r="A51461" s="143"/>
    </row>
    <row r="51462" spans="1:1" hidden="1">
      <c r="A51462" s="143"/>
    </row>
    <row r="51463" spans="1:1" hidden="1">
      <c r="A51463" s="143"/>
    </row>
    <row r="51464" spans="1:1" hidden="1">
      <c r="A51464" s="143"/>
    </row>
    <row r="51465" spans="1:1" hidden="1">
      <c r="A51465" s="143"/>
    </row>
    <row r="51466" spans="1:1" hidden="1">
      <c r="A51466" s="143"/>
    </row>
    <row r="51467" spans="1:1" hidden="1">
      <c r="A51467" s="143"/>
    </row>
    <row r="51468" spans="1:1" hidden="1">
      <c r="A51468" s="143"/>
    </row>
    <row r="51469" spans="1:1" hidden="1">
      <c r="A51469" s="164"/>
    </row>
    <row r="51470" spans="1:1" hidden="1">
      <c r="A51470" s="164"/>
    </row>
    <row r="51471" spans="1:1" hidden="1">
      <c r="A51471" s="143"/>
    </row>
    <row r="51472" spans="1:1" hidden="1">
      <c r="A51472" s="164"/>
    </row>
    <row r="51473" spans="1:1" hidden="1">
      <c r="A51473" s="164"/>
    </row>
    <row r="51474" spans="1:1" hidden="1">
      <c r="A51474" s="143"/>
    </row>
    <row r="51475" spans="1:1" hidden="1">
      <c r="A51475" s="143"/>
    </row>
    <row r="51476" spans="1:1" ht="13.5" hidden="1" thickBot="1">
      <c r="A51476" s="514"/>
    </row>
    <row r="51477" spans="1:1" hidden="1">
      <c r="A51477" s="164"/>
    </row>
    <row r="51478" spans="1:1" hidden="1">
      <c r="A51478" s="164"/>
    </row>
    <row r="51479" spans="1:1" hidden="1">
      <c r="A51479" s="522"/>
    </row>
    <row r="51480" spans="1:1" hidden="1">
      <c r="A51480" s="118"/>
    </row>
    <row r="51481" spans="1:1" hidden="1">
      <c r="A51481" s="118"/>
    </row>
    <row r="51482" spans="1:1" hidden="1">
      <c r="A51482" s="118"/>
    </row>
    <row r="51483" spans="1:1" ht="15.75" hidden="1">
      <c r="A51483" s="241"/>
    </row>
    <row r="51484" spans="1:1" ht="15.75" hidden="1">
      <c r="A51484" s="241"/>
    </row>
    <row r="51485" spans="1:1" ht="15.75" hidden="1">
      <c r="A51485" s="241"/>
    </row>
    <row r="51486" spans="1:1" ht="15.75" hidden="1">
      <c r="A51486" s="241"/>
    </row>
    <row r="51487" spans="1:1" ht="15.75" hidden="1">
      <c r="A51487" s="241"/>
    </row>
    <row r="51488" spans="1:1" ht="15.75" hidden="1">
      <c r="A51488" s="241"/>
    </row>
    <row r="51489" spans="1:1" ht="15.75" hidden="1">
      <c r="A51489" s="241"/>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21"/>
    </row>
    <row r="51513" spans="1:1" hidden="1">
      <c r="A51513" s="163"/>
    </row>
    <row r="51514" spans="1:1" hidden="1">
      <c r="A51514" s="143"/>
    </row>
    <row r="51515" spans="1:1" hidden="1">
      <c r="A51515" s="143"/>
    </row>
    <row r="51516" spans="1:1" hidden="1">
      <c r="A51516" s="143"/>
    </row>
    <row r="51517" spans="1:1" hidden="1">
      <c r="A51517" s="143"/>
    </row>
    <row r="51518" spans="1:1" hidden="1">
      <c r="A51518" s="143"/>
    </row>
    <row r="51519" spans="1:1" hidden="1">
      <c r="A51519" s="143"/>
    </row>
    <row r="51520" spans="1:1" hidden="1">
      <c r="A51520" s="143"/>
    </row>
    <row r="51521" spans="1:1" hidden="1">
      <c r="A51521" s="143"/>
    </row>
    <row r="51522" spans="1:1" hidden="1">
      <c r="A51522" s="143"/>
    </row>
    <row r="51523" spans="1:1" hidden="1">
      <c r="A51523" s="143"/>
    </row>
    <row r="51524" spans="1:1" hidden="1">
      <c r="A51524" s="143"/>
    </row>
    <row r="51525" spans="1:1" hidden="1">
      <c r="A51525" s="143"/>
    </row>
    <row r="51526" spans="1:1" hidden="1">
      <c r="A51526" s="143"/>
    </row>
    <row r="51527" spans="1:1" hidden="1">
      <c r="A51527" s="143"/>
    </row>
    <row r="51528" spans="1:1" hidden="1">
      <c r="A51528" s="143"/>
    </row>
    <row r="51529" spans="1:1" hidden="1">
      <c r="A51529" s="143"/>
    </row>
    <row r="51530" spans="1:1" hidden="1">
      <c r="A51530" s="143"/>
    </row>
    <row r="51531" spans="1:1" hidden="1">
      <c r="A51531" s="143"/>
    </row>
    <row r="51532" spans="1:1" hidden="1">
      <c r="A51532" s="164"/>
    </row>
    <row r="51533" spans="1:1" hidden="1">
      <c r="A51533" s="164"/>
    </row>
    <row r="51534" spans="1:1" hidden="1">
      <c r="A51534" s="164"/>
    </row>
    <row r="51535" spans="1:1" hidden="1">
      <c r="A51535" s="141"/>
    </row>
    <row r="51536" spans="1:1" hidden="1">
      <c r="A51536" s="141"/>
    </row>
    <row r="51537" spans="1:1" hidden="1">
      <c r="A51537" s="141"/>
    </row>
    <row r="51538" spans="1:1" hidden="1">
      <c r="A51538" s="143"/>
    </row>
    <row r="51539" spans="1:1" hidden="1">
      <c r="A51539" s="143"/>
    </row>
    <row r="51540" spans="1:1" hidden="1">
      <c r="A51540" s="143"/>
    </row>
    <row r="51541" spans="1:1" hidden="1">
      <c r="A51541" s="143"/>
    </row>
    <row r="51542" spans="1:1" hidden="1">
      <c r="A51542" s="143"/>
    </row>
    <row r="51543" spans="1:1" hidden="1">
      <c r="A51543" s="143"/>
    </row>
    <row r="51544" spans="1:1" hidden="1">
      <c r="A51544" s="143"/>
    </row>
    <row r="51545" spans="1:1" hidden="1">
      <c r="A51545" s="143"/>
    </row>
    <row r="51546" spans="1:1" hidden="1">
      <c r="A51546" s="143"/>
    </row>
    <row r="51547" spans="1:1" hidden="1">
      <c r="A51547" s="143"/>
    </row>
    <row r="51548" spans="1:1" hidden="1">
      <c r="A51548" s="143"/>
    </row>
    <row r="51549" spans="1:1" hidden="1">
      <c r="A51549" s="143"/>
    </row>
    <row r="51550" spans="1:1" hidden="1">
      <c r="A51550" s="141"/>
    </row>
    <row r="51551" spans="1:1" hidden="1">
      <c r="A51551" s="141"/>
    </row>
    <row r="51552" spans="1:1" hidden="1">
      <c r="A51552" s="143"/>
    </row>
    <row r="51553" spans="1:1" hidden="1">
      <c r="A51553" s="143"/>
    </row>
    <row r="51554" spans="1:1" hidden="1">
      <c r="A51554" s="143"/>
    </row>
    <row r="51555" spans="1:1" ht="15.75" hidden="1">
      <c r="A51555" s="100"/>
    </row>
    <row r="51556" spans="1:1" hidden="1">
      <c r="A51556" s="143"/>
    </row>
    <row r="51557" spans="1:1" hidden="1">
      <c r="A51557" s="143"/>
    </row>
    <row r="51558" spans="1:1" hidden="1">
      <c r="A51558" s="143"/>
    </row>
    <row r="51559" spans="1:1" hidden="1">
      <c r="A51559" s="143"/>
    </row>
    <row r="51560" spans="1:1" hidden="1">
      <c r="A51560" s="143"/>
    </row>
    <row r="51561" spans="1:1" hidden="1">
      <c r="A51561" s="143"/>
    </row>
    <row r="51562" spans="1:1" hidden="1">
      <c r="A51562" s="143"/>
    </row>
    <row r="51563" spans="1:1" hidden="1">
      <c r="A51563" s="143"/>
    </row>
    <row r="51564" spans="1:1" hidden="1">
      <c r="A51564" s="143"/>
    </row>
    <row r="51565" spans="1:1" hidden="1">
      <c r="A51565" s="143"/>
    </row>
    <row r="51566" spans="1:1" hidden="1">
      <c r="A51566" s="143"/>
    </row>
    <row r="51567" spans="1:1" hidden="1">
      <c r="A51567" s="143"/>
    </row>
    <row r="51568" spans="1:1" hidden="1">
      <c r="A51568" s="143"/>
    </row>
    <row r="51569" spans="1:1" hidden="1">
      <c r="A51569" s="143"/>
    </row>
    <row r="51570" spans="1:1" hidden="1">
      <c r="A51570" s="164"/>
    </row>
    <row r="51571" spans="1:1" hidden="1">
      <c r="A51571" s="164"/>
    </row>
    <row r="51572" spans="1:1" hidden="1">
      <c r="A51572" s="143"/>
    </row>
    <row r="51573" spans="1:1" hidden="1">
      <c r="A51573" s="164"/>
    </row>
    <row r="51574" spans="1:1" hidden="1">
      <c r="A51574" s="164"/>
    </row>
    <row r="51575" spans="1:1" hidden="1">
      <c r="A51575" s="143"/>
    </row>
    <row r="51576" spans="1:1" hidden="1">
      <c r="A51576" s="143"/>
    </row>
    <row r="51577" spans="1:1" ht="13.5" hidden="1" thickBot="1">
      <c r="A51577" s="514"/>
    </row>
    <row r="51578" spans="1:1" hidden="1">
      <c r="A51578" s="164"/>
    </row>
    <row r="51579" spans="1:1" hidden="1">
      <c r="A51579" s="164"/>
    </row>
    <row r="51580" spans="1:1" hidden="1">
      <c r="A51580" s="522"/>
    </row>
    <row r="51581" spans="1:1" hidden="1">
      <c r="A51581" s="118"/>
    </row>
    <row r="51582" spans="1:1" hidden="1">
      <c r="A51582" s="118"/>
    </row>
    <row r="51583" spans="1:1" hidden="1">
      <c r="A51583" s="118"/>
    </row>
    <row r="51584" spans="1:1" ht="15.75" hidden="1">
      <c r="A51584" s="241"/>
    </row>
    <row r="51585" spans="1:1" ht="15.75" hidden="1">
      <c r="A51585" s="241"/>
    </row>
    <row r="51586" spans="1:1" ht="15.75" hidden="1">
      <c r="A51586" s="241"/>
    </row>
    <row r="51587" spans="1:1" ht="15.75" hidden="1">
      <c r="A51587" s="241"/>
    </row>
    <row r="51588" spans="1:1" ht="15.75" hidden="1">
      <c r="A51588" s="241"/>
    </row>
    <row r="51589" spans="1:1" ht="15.75" hidden="1">
      <c r="A51589" s="241"/>
    </row>
    <row r="51590" spans="1:1" ht="15.75" hidden="1">
      <c r="A51590" s="241"/>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21"/>
    </row>
    <row r="51614" spans="1:1" hidden="1">
      <c r="A51614" s="163"/>
    </row>
    <row r="51615" spans="1:1" hidden="1">
      <c r="A51615" s="143"/>
    </row>
    <row r="51616" spans="1:1" hidden="1">
      <c r="A51616" s="143"/>
    </row>
    <row r="51617" spans="1:1" hidden="1">
      <c r="A51617" s="143"/>
    </row>
    <row r="51618" spans="1:1" hidden="1">
      <c r="A51618" s="143"/>
    </row>
    <row r="51619" spans="1:1" hidden="1">
      <c r="A51619" s="143"/>
    </row>
    <row r="51620" spans="1:1" hidden="1">
      <c r="A51620" s="143"/>
    </row>
    <row r="51621" spans="1:1" hidden="1">
      <c r="A51621" s="143"/>
    </row>
    <row r="51622" spans="1:1" hidden="1">
      <c r="A51622" s="143"/>
    </row>
    <row r="51623" spans="1:1" hidden="1">
      <c r="A51623" s="143"/>
    </row>
    <row r="51624" spans="1:1" hidden="1">
      <c r="A51624" s="143"/>
    </row>
    <row r="51625" spans="1:1" hidden="1">
      <c r="A51625" s="143"/>
    </row>
    <row r="51626" spans="1:1" hidden="1">
      <c r="A51626" s="143"/>
    </row>
    <row r="51627" spans="1:1" hidden="1">
      <c r="A51627" s="143"/>
    </row>
    <row r="51628" spans="1:1" hidden="1">
      <c r="A51628" s="143"/>
    </row>
    <row r="51629" spans="1:1" hidden="1">
      <c r="A51629" s="143"/>
    </row>
    <row r="51630" spans="1:1" hidden="1">
      <c r="A51630" s="143"/>
    </row>
    <row r="51631" spans="1:1" hidden="1">
      <c r="A51631" s="143"/>
    </row>
    <row r="51632" spans="1:1" hidden="1">
      <c r="A51632" s="143"/>
    </row>
    <row r="51633" spans="1:1" hidden="1">
      <c r="A51633" s="164"/>
    </row>
    <row r="51634" spans="1:1" hidden="1">
      <c r="A51634" s="164"/>
    </row>
    <row r="51635" spans="1:1" hidden="1">
      <c r="A51635" s="164"/>
    </row>
    <row r="51636" spans="1:1" hidden="1">
      <c r="A51636" s="141"/>
    </row>
    <row r="51637" spans="1:1" hidden="1">
      <c r="A51637" s="141"/>
    </row>
    <row r="51638" spans="1:1" hidden="1">
      <c r="A51638" s="141"/>
    </row>
    <row r="51639" spans="1:1" hidden="1">
      <c r="A51639" s="143"/>
    </row>
    <row r="51640" spans="1:1" hidden="1">
      <c r="A51640" s="143"/>
    </row>
    <row r="51641" spans="1:1" hidden="1">
      <c r="A51641" s="143"/>
    </row>
    <row r="51642" spans="1:1" hidden="1">
      <c r="A51642" s="143"/>
    </row>
    <row r="51643" spans="1:1" hidden="1">
      <c r="A51643" s="143"/>
    </row>
    <row r="51644" spans="1:1" hidden="1">
      <c r="A51644" s="143"/>
    </row>
    <row r="51645" spans="1:1" hidden="1">
      <c r="A51645" s="143"/>
    </row>
    <row r="51646" spans="1:1" hidden="1">
      <c r="A51646" s="143"/>
    </row>
    <row r="51647" spans="1:1" hidden="1">
      <c r="A51647" s="143"/>
    </row>
    <row r="51648" spans="1:1" hidden="1">
      <c r="A51648" s="143"/>
    </row>
    <row r="51649" spans="1:1" hidden="1">
      <c r="A51649" s="143"/>
    </row>
    <row r="51650" spans="1:1" hidden="1">
      <c r="A51650" s="143"/>
    </row>
    <row r="51651" spans="1:1" hidden="1">
      <c r="A51651" s="141"/>
    </row>
    <row r="51652" spans="1:1" hidden="1">
      <c r="A51652" s="141"/>
    </row>
    <row r="51653" spans="1:1" hidden="1">
      <c r="A51653" s="143"/>
    </row>
    <row r="51654" spans="1:1" hidden="1">
      <c r="A51654" s="143"/>
    </row>
    <row r="51655" spans="1:1" hidden="1">
      <c r="A51655" s="143"/>
    </row>
    <row r="51656" spans="1:1" ht="15.75" hidden="1">
      <c r="A51656" s="100"/>
    </row>
    <row r="51657" spans="1:1" hidden="1">
      <c r="A51657" s="143"/>
    </row>
    <row r="51658" spans="1:1" hidden="1">
      <c r="A51658" s="143"/>
    </row>
    <row r="51659" spans="1:1" hidden="1">
      <c r="A51659" s="143"/>
    </row>
    <row r="51660" spans="1:1" hidden="1">
      <c r="A51660" s="143"/>
    </row>
    <row r="51661" spans="1:1" hidden="1">
      <c r="A51661" s="143"/>
    </row>
    <row r="51662" spans="1:1" hidden="1">
      <c r="A51662" s="143"/>
    </row>
    <row r="51663" spans="1:1" hidden="1">
      <c r="A51663" s="143"/>
    </row>
    <row r="51664" spans="1:1" hidden="1">
      <c r="A51664" s="143"/>
    </row>
    <row r="51665" spans="1:1" hidden="1">
      <c r="A51665" s="143"/>
    </row>
    <row r="51666" spans="1:1" hidden="1">
      <c r="A51666" s="143"/>
    </row>
    <row r="51667" spans="1:1" hidden="1">
      <c r="A51667" s="143"/>
    </row>
    <row r="51668" spans="1:1" hidden="1">
      <c r="A51668" s="143"/>
    </row>
    <row r="51669" spans="1:1" hidden="1">
      <c r="A51669" s="143"/>
    </row>
    <row r="51670" spans="1:1" hidden="1">
      <c r="A51670" s="143"/>
    </row>
    <row r="51671" spans="1:1" hidden="1">
      <c r="A51671" s="164"/>
    </row>
    <row r="51672" spans="1:1" hidden="1">
      <c r="A51672" s="164"/>
    </row>
    <row r="51673" spans="1:1" hidden="1">
      <c r="A51673" s="143"/>
    </row>
    <row r="51674" spans="1:1" hidden="1">
      <c r="A51674" s="164"/>
    </row>
    <row r="51675" spans="1:1" hidden="1">
      <c r="A51675" s="164"/>
    </row>
    <row r="51676" spans="1:1" hidden="1">
      <c r="A51676" s="143"/>
    </row>
    <row r="51677" spans="1:1" hidden="1">
      <c r="A51677" s="143"/>
    </row>
    <row r="51678" spans="1:1" ht="13.5" hidden="1" thickBot="1">
      <c r="A51678" s="514"/>
    </row>
    <row r="51679" spans="1:1" hidden="1">
      <c r="A51679" s="164"/>
    </row>
    <row r="51680" spans="1:1" hidden="1">
      <c r="A51680" s="164"/>
    </row>
    <row r="51681" spans="1:1" hidden="1">
      <c r="A51681" s="522"/>
    </row>
    <row r="51682" spans="1:1" hidden="1">
      <c r="A51682" s="118"/>
    </row>
    <row r="51683" spans="1:1" hidden="1">
      <c r="A51683" s="118"/>
    </row>
    <row r="51684" spans="1:1" hidden="1">
      <c r="A51684" s="118"/>
    </row>
    <row r="51685" spans="1:1" ht="15.75" hidden="1">
      <c r="A51685" s="241"/>
    </row>
    <row r="51686" spans="1:1" ht="15.75" hidden="1">
      <c r="A51686" s="241"/>
    </row>
    <row r="51687" spans="1:1" ht="15.75" hidden="1">
      <c r="A51687" s="241"/>
    </row>
    <row r="51688" spans="1:1" ht="15.75" hidden="1">
      <c r="A51688" s="241"/>
    </row>
    <row r="51689" spans="1:1" ht="15.75" hidden="1">
      <c r="A51689" s="241"/>
    </row>
    <row r="51690" spans="1:1" ht="15.75" hidden="1">
      <c r="A51690" s="241"/>
    </row>
    <row r="51691" spans="1:1" ht="15.75" hidden="1">
      <c r="A51691" s="241"/>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21"/>
    </row>
    <row r="51715" spans="1:1" hidden="1">
      <c r="A51715" s="163"/>
    </row>
    <row r="51716" spans="1:1" hidden="1">
      <c r="A51716" s="143"/>
    </row>
    <row r="51717" spans="1:1" hidden="1">
      <c r="A51717" s="143"/>
    </row>
    <row r="51718" spans="1:1" hidden="1">
      <c r="A51718" s="143"/>
    </row>
    <row r="51719" spans="1:1" hidden="1">
      <c r="A51719" s="143"/>
    </row>
    <row r="51720" spans="1:1" hidden="1">
      <c r="A51720" s="143"/>
    </row>
    <row r="51721" spans="1:1" hidden="1">
      <c r="A51721" s="143"/>
    </row>
    <row r="51722" spans="1:1" hidden="1">
      <c r="A51722" s="143"/>
    </row>
    <row r="51723" spans="1:1" hidden="1">
      <c r="A51723" s="143"/>
    </row>
    <row r="51724" spans="1:1" hidden="1">
      <c r="A51724" s="143"/>
    </row>
    <row r="51725" spans="1:1" hidden="1">
      <c r="A51725" s="143"/>
    </row>
    <row r="51726" spans="1:1" hidden="1">
      <c r="A51726" s="143"/>
    </row>
    <row r="51727" spans="1:1" hidden="1">
      <c r="A51727" s="143"/>
    </row>
    <row r="51728" spans="1:1" hidden="1">
      <c r="A51728" s="143"/>
    </row>
    <row r="51729" spans="1:1" hidden="1">
      <c r="A51729" s="143"/>
    </row>
    <row r="51730" spans="1:1" hidden="1">
      <c r="A51730" s="143"/>
    </row>
    <row r="51731" spans="1:1" hidden="1">
      <c r="A51731" s="143"/>
    </row>
    <row r="51732" spans="1:1" hidden="1">
      <c r="A51732" s="143"/>
    </row>
    <row r="51733" spans="1:1" hidden="1">
      <c r="A51733" s="143"/>
    </row>
    <row r="51734" spans="1:1" hidden="1">
      <c r="A51734" s="164"/>
    </row>
    <row r="51735" spans="1:1" hidden="1">
      <c r="A51735" s="164"/>
    </row>
    <row r="51736" spans="1:1" hidden="1">
      <c r="A51736" s="164"/>
    </row>
    <row r="51737" spans="1:1" hidden="1">
      <c r="A51737" s="141"/>
    </row>
    <row r="51738" spans="1:1" hidden="1">
      <c r="A51738" s="141"/>
    </row>
    <row r="51739" spans="1:1" hidden="1">
      <c r="A51739" s="141"/>
    </row>
    <row r="51740" spans="1:1" hidden="1">
      <c r="A51740" s="143"/>
    </row>
    <row r="51741" spans="1:1" hidden="1">
      <c r="A51741" s="143"/>
    </row>
    <row r="51742" spans="1:1" hidden="1">
      <c r="A51742" s="143"/>
    </row>
    <row r="51743" spans="1:1" hidden="1">
      <c r="A51743" s="143"/>
    </row>
    <row r="51744" spans="1:1" hidden="1">
      <c r="A51744" s="143"/>
    </row>
    <row r="51745" spans="1:1" hidden="1">
      <c r="A51745" s="143"/>
    </row>
    <row r="51746" spans="1:1" hidden="1">
      <c r="A51746" s="143"/>
    </row>
    <row r="51747" spans="1:1" hidden="1">
      <c r="A51747" s="143"/>
    </row>
    <row r="51748" spans="1:1" hidden="1">
      <c r="A51748" s="143"/>
    </row>
    <row r="51749" spans="1:1" hidden="1">
      <c r="A51749" s="143"/>
    </row>
    <row r="51750" spans="1:1" hidden="1">
      <c r="A51750" s="143"/>
    </row>
    <row r="51751" spans="1:1" hidden="1">
      <c r="A51751" s="143"/>
    </row>
    <row r="51752" spans="1:1" hidden="1">
      <c r="A51752" s="141"/>
    </row>
    <row r="51753" spans="1:1" hidden="1">
      <c r="A51753" s="141"/>
    </row>
    <row r="51754" spans="1:1" hidden="1">
      <c r="A51754" s="143"/>
    </row>
    <row r="51755" spans="1:1" hidden="1">
      <c r="A51755" s="143"/>
    </row>
    <row r="51756" spans="1:1" hidden="1">
      <c r="A51756" s="143"/>
    </row>
    <row r="51757" spans="1:1" ht="15.75" hidden="1">
      <c r="A51757" s="100"/>
    </row>
    <row r="51758" spans="1:1" hidden="1">
      <c r="A51758" s="143"/>
    </row>
    <row r="51759" spans="1:1" hidden="1">
      <c r="A51759" s="143"/>
    </row>
    <row r="51760" spans="1:1" hidden="1">
      <c r="A51760" s="143"/>
    </row>
    <row r="51761" spans="1:1" hidden="1">
      <c r="A51761" s="143"/>
    </row>
    <row r="51762" spans="1:1" hidden="1">
      <c r="A51762" s="143"/>
    </row>
    <row r="51763" spans="1:1" hidden="1">
      <c r="A51763" s="143"/>
    </row>
    <row r="51764" spans="1:1" hidden="1">
      <c r="A51764" s="143"/>
    </row>
    <row r="51765" spans="1:1" hidden="1">
      <c r="A51765" s="143"/>
    </row>
    <row r="51766" spans="1:1" hidden="1">
      <c r="A51766" s="143"/>
    </row>
    <row r="51767" spans="1:1" hidden="1">
      <c r="A51767" s="143"/>
    </row>
    <row r="51768" spans="1:1" hidden="1">
      <c r="A51768" s="143"/>
    </row>
    <row r="51769" spans="1:1" hidden="1">
      <c r="A51769" s="143"/>
    </row>
    <row r="51770" spans="1:1" hidden="1">
      <c r="A51770" s="143"/>
    </row>
    <row r="51771" spans="1:1" hidden="1">
      <c r="A51771" s="143"/>
    </row>
    <row r="51772" spans="1:1" hidden="1">
      <c r="A51772" s="164"/>
    </row>
    <row r="51773" spans="1:1" hidden="1">
      <c r="A51773" s="164"/>
    </row>
    <row r="51774" spans="1:1" hidden="1">
      <c r="A51774" s="143"/>
    </row>
    <row r="51775" spans="1:1" hidden="1">
      <c r="A51775" s="164"/>
    </row>
    <row r="51776" spans="1:1" hidden="1">
      <c r="A51776" s="164"/>
    </row>
    <row r="51777" spans="1:1" hidden="1">
      <c r="A51777" s="143"/>
    </row>
    <row r="51778" spans="1:1" hidden="1">
      <c r="A51778" s="143"/>
    </row>
    <row r="51779" spans="1:1" ht="13.5" hidden="1" thickBot="1">
      <c r="A51779" s="514"/>
    </row>
    <row r="51780" spans="1:1" hidden="1">
      <c r="A51780" s="164"/>
    </row>
    <row r="51781" spans="1:1" hidden="1">
      <c r="A51781" s="164"/>
    </row>
    <row r="51782" spans="1:1" hidden="1">
      <c r="A51782" s="522"/>
    </row>
    <row r="51783" spans="1:1" hidden="1">
      <c r="A51783" s="118"/>
    </row>
    <row r="51784" spans="1:1" hidden="1">
      <c r="A51784" s="118"/>
    </row>
    <row r="51785" spans="1:1" hidden="1">
      <c r="A51785" s="118"/>
    </row>
    <row r="51786" spans="1:1" ht="15.75" hidden="1">
      <c r="A51786" s="241"/>
    </row>
    <row r="51787" spans="1:1" ht="15.75" hidden="1">
      <c r="A51787" s="241"/>
    </row>
    <row r="51788" spans="1:1" ht="15.75" hidden="1">
      <c r="A51788" s="241"/>
    </row>
    <row r="51789" spans="1:1" ht="15.75" hidden="1">
      <c r="A51789" s="241"/>
    </row>
    <row r="51790" spans="1:1" ht="15.75" hidden="1">
      <c r="A51790" s="241"/>
    </row>
    <row r="51791" spans="1:1" ht="15.75" hidden="1">
      <c r="A51791" s="241"/>
    </row>
    <row r="51792" spans="1:1" ht="15.75" hidden="1">
      <c r="A51792" s="241"/>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21"/>
    </row>
    <row r="51816" spans="1:1" hidden="1">
      <c r="A51816" s="163"/>
    </row>
    <row r="51817" spans="1:1" hidden="1">
      <c r="A51817" s="143"/>
    </row>
    <row r="51818" spans="1:1" hidden="1">
      <c r="A51818" s="143"/>
    </row>
    <row r="51819" spans="1:1" hidden="1">
      <c r="A51819" s="143"/>
    </row>
    <row r="51820" spans="1:1" hidden="1">
      <c r="A51820" s="143"/>
    </row>
    <row r="51821" spans="1:1" hidden="1">
      <c r="A51821" s="143"/>
    </row>
    <row r="51822" spans="1:1" hidden="1">
      <c r="A51822" s="143"/>
    </row>
    <row r="51823" spans="1:1" hidden="1">
      <c r="A51823" s="143"/>
    </row>
    <row r="51824" spans="1:1" hidden="1">
      <c r="A51824" s="143"/>
    </row>
    <row r="51825" spans="1:1" hidden="1">
      <c r="A51825" s="143"/>
    </row>
    <row r="51826" spans="1:1" hidden="1">
      <c r="A51826" s="143"/>
    </row>
    <row r="51827" spans="1:1" hidden="1">
      <c r="A51827" s="143"/>
    </row>
    <row r="51828" spans="1:1" hidden="1">
      <c r="A51828" s="143"/>
    </row>
    <row r="51829" spans="1:1" hidden="1">
      <c r="A51829" s="143"/>
    </row>
    <row r="51830" spans="1:1" hidden="1">
      <c r="A51830" s="143"/>
    </row>
    <row r="51831" spans="1:1" hidden="1">
      <c r="A51831" s="143"/>
    </row>
    <row r="51832" spans="1:1" hidden="1">
      <c r="A51832" s="143"/>
    </row>
    <row r="51833" spans="1:1" hidden="1">
      <c r="A51833" s="143"/>
    </row>
    <row r="51834" spans="1:1" hidden="1">
      <c r="A51834" s="143"/>
    </row>
    <row r="51835" spans="1:1" hidden="1">
      <c r="A51835" s="164"/>
    </row>
    <row r="51836" spans="1:1" hidden="1">
      <c r="A51836" s="164"/>
    </row>
    <row r="51837" spans="1:1" hidden="1">
      <c r="A51837" s="164"/>
    </row>
    <row r="51838" spans="1:1" hidden="1">
      <c r="A51838" s="141"/>
    </row>
    <row r="51839" spans="1:1" hidden="1">
      <c r="A51839" s="141"/>
    </row>
    <row r="51840" spans="1:1" hidden="1">
      <c r="A51840" s="141"/>
    </row>
    <row r="51841" spans="1:1" hidden="1">
      <c r="A51841" s="143"/>
    </row>
    <row r="51842" spans="1:1" hidden="1">
      <c r="A51842" s="143"/>
    </row>
    <row r="51843" spans="1:1" hidden="1">
      <c r="A51843" s="143"/>
    </row>
    <row r="51844" spans="1:1" hidden="1">
      <c r="A51844" s="143"/>
    </row>
    <row r="51845" spans="1:1" hidden="1">
      <c r="A51845" s="143"/>
    </row>
    <row r="51846" spans="1:1" hidden="1">
      <c r="A51846" s="143"/>
    </row>
    <row r="51847" spans="1:1" hidden="1">
      <c r="A51847" s="143"/>
    </row>
    <row r="51848" spans="1:1" hidden="1">
      <c r="A51848" s="143"/>
    </row>
    <row r="51849" spans="1:1" hidden="1">
      <c r="A51849" s="143"/>
    </row>
    <row r="51850" spans="1:1" hidden="1">
      <c r="A51850" s="143"/>
    </row>
    <row r="51851" spans="1:1" hidden="1">
      <c r="A51851" s="143"/>
    </row>
    <row r="51852" spans="1:1" hidden="1">
      <c r="A51852" s="143"/>
    </row>
    <row r="51853" spans="1:1" hidden="1">
      <c r="A51853" s="141"/>
    </row>
    <row r="51854" spans="1:1" hidden="1">
      <c r="A51854" s="141"/>
    </row>
    <row r="51855" spans="1:1" hidden="1">
      <c r="A51855" s="143"/>
    </row>
    <row r="51856" spans="1:1" hidden="1">
      <c r="A51856" s="143"/>
    </row>
    <row r="51857" spans="1:1" hidden="1">
      <c r="A51857" s="143"/>
    </row>
    <row r="51858" spans="1:1" ht="15.75" hidden="1">
      <c r="A51858" s="100"/>
    </row>
    <row r="51859" spans="1:1" hidden="1">
      <c r="A51859" s="143"/>
    </row>
    <row r="51860" spans="1:1" hidden="1">
      <c r="A51860" s="143"/>
    </row>
    <row r="51861" spans="1:1" hidden="1">
      <c r="A51861" s="143"/>
    </row>
    <row r="51862" spans="1:1" hidden="1">
      <c r="A51862" s="143"/>
    </row>
    <row r="51863" spans="1:1" hidden="1">
      <c r="A51863" s="143"/>
    </row>
    <row r="51864" spans="1:1" hidden="1">
      <c r="A51864" s="143"/>
    </row>
    <row r="51865" spans="1:1" hidden="1">
      <c r="A51865" s="143"/>
    </row>
    <row r="51866" spans="1:1" hidden="1">
      <c r="A51866" s="143"/>
    </row>
    <row r="51867" spans="1:1" hidden="1">
      <c r="A51867" s="143"/>
    </row>
    <row r="51868" spans="1:1" hidden="1">
      <c r="A51868" s="143"/>
    </row>
    <row r="51869" spans="1:1" hidden="1">
      <c r="A51869" s="143"/>
    </row>
    <row r="51870" spans="1:1" hidden="1">
      <c r="A51870" s="143"/>
    </row>
    <row r="51871" spans="1:1" hidden="1">
      <c r="A51871" s="143"/>
    </row>
    <row r="51872" spans="1:1" hidden="1">
      <c r="A51872" s="143"/>
    </row>
    <row r="51873" spans="1:1" hidden="1">
      <c r="A51873" s="164"/>
    </row>
    <row r="51874" spans="1:1" hidden="1">
      <c r="A51874" s="164"/>
    </row>
    <row r="51875" spans="1:1" hidden="1">
      <c r="A51875" s="143"/>
    </row>
    <row r="51876" spans="1:1" hidden="1">
      <c r="A51876" s="164"/>
    </row>
    <row r="51877" spans="1:1" hidden="1">
      <c r="A51877" s="164"/>
    </row>
    <row r="51878" spans="1:1" hidden="1">
      <c r="A51878" s="143"/>
    </row>
    <row r="51879" spans="1:1" hidden="1">
      <c r="A51879" s="143"/>
    </row>
    <row r="51880" spans="1:1" ht="13.5" hidden="1" thickBot="1">
      <c r="A51880" s="514"/>
    </row>
    <row r="51881" spans="1:1" hidden="1">
      <c r="A51881" s="164"/>
    </row>
    <row r="51882" spans="1:1" hidden="1">
      <c r="A51882" s="164"/>
    </row>
    <row r="51883" spans="1:1" hidden="1">
      <c r="A51883" s="522"/>
    </row>
    <row r="51884" spans="1:1" hidden="1">
      <c r="A51884" s="118"/>
    </row>
    <row r="51885" spans="1:1" hidden="1">
      <c r="A51885" s="118"/>
    </row>
    <row r="51886" spans="1:1" hidden="1">
      <c r="A51886" s="118"/>
    </row>
    <row r="51887" spans="1:1" ht="15.75" hidden="1">
      <c r="A51887" s="241"/>
    </row>
    <row r="51888" spans="1:1" ht="15.75" hidden="1">
      <c r="A51888" s="241"/>
    </row>
    <row r="51889" spans="1:1" ht="15.75" hidden="1">
      <c r="A51889" s="241"/>
    </row>
    <row r="51890" spans="1:1" ht="15.75" hidden="1">
      <c r="A51890" s="241"/>
    </row>
    <row r="51891" spans="1:1" ht="15.75" hidden="1">
      <c r="A51891" s="241"/>
    </row>
    <row r="51892" spans="1:1" ht="15.75" hidden="1">
      <c r="A51892" s="241"/>
    </row>
    <row r="51893" spans="1:1" ht="15.75" hidden="1">
      <c r="A51893" s="241"/>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21"/>
    </row>
    <row r="51917" spans="1:1" hidden="1">
      <c r="A51917" s="163"/>
    </row>
    <row r="51918" spans="1:1" hidden="1">
      <c r="A51918" s="143"/>
    </row>
    <row r="51919" spans="1:1" hidden="1">
      <c r="A51919" s="143"/>
    </row>
    <row r="51920" spans="1:1" hidden="1">
      <c r="A51920" s="143"/>
    </row>
    <row r="51921" spans="1:1" hidden="1">
      <c r="A51921" s="143"/>
    </row>
    <row r="51922" spans="1:1" hidden="1">
      <c r="A51922" s="143"/>
    </row>
    <row r="51923" spans="1:1" hidden="1">
      <c r="A51923" s="143"/>
    </row>
    <row r="51924" spans="1:1" hidden="1">
      <c r="A51924" s="143"/>
    </row>
    <row r="51925" spans="1:1" hidden="1">
      <c r="A51925" s="143"/>
    </row>
    <row r="51926" spans="1:1" hidden="1">
      <c r="A51926" s="143"/>
    </row>
    <row r="51927" spans="1:1" hidden="1">
      <c r="A51927" s="143"/>
    </row>
    <row r="51928" spans="1:1" hidden="1">
      <c r="A51928" s="143"/>
    </row>
    <row r="51929" spans="1:1" hidden="1">
      <c r="A51929" s="143"/>
    </row>
    <row r="51930" spans="1:1" hidden="1">
      <c r="A51930" s="143"/>
    </row>
    <row r="51931" spans="1:1" hidden="1">
      <c r="A51931" s="143"/>
    </row>
    <row r="51932" spans="1:1" hidden="1">
      <c r="A51932" s="143"/>
    </row>
    <row r="51933" spans="1:1" hidden="1">
      <c r="A51933" s="143"/>
    </row>
    <row r="51934" spans="1:1" hidden="1">
      <c r="A51934" s="143"/>
    </row>
    <row r="51935" spans="1:1" hidden="1">
      <c r="A51935" s="143"/>
    </row>
    <row r="51936" spans="1:1" hidden="1">
      <c r="A51936" s="164"/>
    </row>
    <row r="51937" spans="1:1" hidden="1">
      <c r="A51937" s="164"/>
    </row>
    <row r="51938" spans="1:1" hidden="1">
      <c r="A51938" s="164"/>
    </row>
    <row r="51939" spans="1:1" hidden="1">
      <c r="A51939" s="141"/>
    </row>
    <row r="51940" spans="1:1" hidden="1">
      <c r="A51940" s="141"/>
    </row>
    <row r="51941" spans="1:1" hidden="1">
      <c r="A51941" s="141"/>
    </row>
    <row r="51942" spans="1:1" hidden="1">
      <c r="A51942" s="143"/>
    </row>
    <row r="51943" spans="1:1" hidden="1">
      <c r="A51943" s="143"/>
    </row>
    <row r="51944" spans="1:1" hidden="1">
      <c r="A51944" s="143"/>
    </row>
    <row r="51945" spans="1:1" hidden="1">
      <c r="A51945" s="143"/>
    </row>
    <row r="51946" spans="1:1" hidden="1">
      <c r="A51946" s="143"/>
    </row>
    <row r="51947" spans="1:1" hidden="1">
      <c r="A51947" s="143"/>
    </row>
    <row r="51948" spans="1:1" hidden="1">
      <c r="A51948" s="143"/>
    </row>
    <row r="51949" spans="1:1" hidden="1">
      <c r="A51949" s="143"/>
    </row>
    <row r="51950" spans="1:1" hidden="1">
      <c r="A51950" s="143"/>
    </row>
    <row r="51951" spans="1:1" hidden="1">
      <c r="A51951" s="143"/>
    </row>
    <row r="51952" spans="1:1" hidden="1">
      <c r="A51952" s="143"/>
    </row>
    <row r="51953" spans="1:1" hidden="1">
      <c r="A51953" s="143"/>
    </row>
    <row r="51954" spans="1:1" hidden="1">
      <c r="A51954" s="141"/>
    </row>
    <row r="51955" spans="1:1" hidden="1">
      <c r="A51955" s="141"/>
    </row>
    <row r="51956" spans="1:1" hidden="1">
      <c r="A51956" s="143"/>
    </row>
    <row r="51957" spans="1:1" hidden="1">
      <c r="A51957" s="143"/>
    </row>
    <row r="51958" spans="1:1" hidden="1">
      <c r="A51958" s="143"/>
    </row>
    <row r="51959" spans="1:1" ht="15.75" hidden="1">
      <c r="A51959" s="100"/>
    </row>
    <row r="51960" spans="1:1" hidden="1">
      <c r="A51960" s="143"/>
    </row>
    <row r="51961" spans="1:1" hidden="1">
      <c r="A51961" s="143"/>
    </row>
    <row r="51962" spans="1:1" hidden="1">
      <c r="A51962" s="143"/>
    </row>
    <row r="51963" spans="1:1" hidden="1">
      <c r="A51963" s="143"/>
    </row>
    <row r="51964" spans="1:1" hidden="1">
      <c r="A51964" s="143"/>
    </row>
    <row r="51965" spans="1:1" hidden="1">
      <c r="A51965" s="143"/>
    </row>
    <row r="51966" spans="1:1" hidden="1">
      <c r="A51966" s="143"/>
    </row>
    <row r="51967" spans="1:1" hidden="1">
      <c r="A51967" s="143"/>
    </row>
    <row r="51968" spans="1:1" hidden="1">
      <c r="A51968" s="143"/>
    </row>
    <row r="51969" spans="1:1" hidden="1">
      <c r="A51969" s="143"/>
    </row>
    <row r="51970" spans="1:1" hidden="1">
      <c r="A51970" s="143"/>
    </row>
    <row r="51971" spans="1:1" hidden="1">
      <c r="A51971" s="143"/>
    </row>
    <row r="51972" spans="1:1" hidden="1">
      <c r="A51972" s="143"/>
    </row>
    <row r="51973" spans="1:1" hidden="1">
      <c r="A51973" s="143"/>
    </row>
    <row r="51974" spans="1:1" hidden="1">
      <c r="A51974" s="164"/>
    </row>
    <row r="51975" spans="1:1" hidden="1">
      <c r="A51975" s="164"/>
    </row>
    <row r="51976" spans="1:1" hidden="1">
      <c r="A51976" s="143"/>
    </row>
    <row r="51977" spans="1:1" hidden="1">
      <c r="A51977" s="164"/>
    </row>
    <row r="51978" spans="1:1" hidden="1">
      <c r="A51978" s="164"/>
    </row>
    <row r="51979" spans="1:1" hidden="1">
      <c r="A51979" s="143"/>
    </row>
    <row r="51980" spans="1:1" hidden="1">
      <c r="A51980" s="143"/>
    </row>
    <row r="51981" spans="1:1" ht="13.5" hidden="1" thickBot="1">
      <c r="A51981" s="514"/>
    </row>
    <row r="51982" spans="1:1" hidden="1">
      <c r="A51982" s="164"/>
    </row>
    <row r="51983" spans="1:1" hidden="1">
      <c r="A51983" s="164"/>
    </row>
    <row r="51984" spans="1:1" hidden="1">
      <c r="A51984" s="522"/>
    </row>
    <row r="51985" spans="1:1" hidden="1">
      <c r="A51985" s="118"/>
    </row>
    <row r="51986" spans="1:1" hidden="1">
      <c r="A51986" s="118"/>
    </row>
    <row r="51987" spans="1:1" hidden="1">
      <c r="A51987" s="118"/>
    </row>
    <row r="51988" spans="1:1" ht="15.75" hidden="1">
      <c r="A51988" s="241"/>
    </row>
    <row r="51989" spans="1:1" ht="15.75" hidden="1">
      <c r="A51989" s="241"/>
    </row>
    <row r="51990" spans="1:1" ht="15.75" hidden="1">
      <c r="A51990" s="241"/>
    </row>
    <row r="51991" spans="1:1" ht="15.75" hidden="1">
      <c r="A51991" s="241"/>
    </row>
    <row r="51992" spans="1:1" ht="15.75" hidden="1">
      <c r="A51992" s="241"/>
    </row>
    <row r="51993" spans="1:1" ht="15.75" hidden="1">
      <c r="A51993" s="241"/>
    </row>
    <row r="51994" spans="1:1" ht="15.75" hidden="1">
      <c r="A51994" s="241"/>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21"/>
    </row>
    <row r="52018" spans="1:1" hidden="1">
      <c r="A52018" s="163"/>
    </row>
    <row r="52019" spans="1:1" hidden="1">
      <c r="A52019" s="143"/>
    </row>
    <row r="52020" spans="1:1" hidden="1">
      <c r="A52020" s="143"/>
    </row>
    <row r="52021" spans="1:1" hidden="1">
      <c r="A52021" s="143"/>
    </row>
    <row r="52022" spans="1:1" hidden="1">
      <c r="A52022" s="143"/>
    </row>
    <row r="52023" spans="1:1" hidden="1">
      <c r="A52023" s="143"/>
    </row>
    <row r="52024" spans="1:1" hidden="1">
      <c r="A52024" s="143"/>
    </row>
    <row r="52025" spans="1:1" hidden="1">
      <c r="A52025" s="143"/>
    </row>
    <row r="52026" spans="1:1" hidden="1">
      <c r="A52026" s="143"/>
    </row>
    <row r="52027" spans="1:1" hidden="1">
      <c r="A52027" s="143"/>
    </row>
    <row r="52028" spans="1:1" hidden="1">
      <c r="A52028" s="143"/>
    </row>
    <row r="52029" spans="1:1" hidden="1">
      <c r="A52029" s="143"/>
    </row>
    <row r="52030" spans="1:1" hidden="1">
      <c r="A52030" s="143"/>
    </row>
    <row r="52031" spans="1:1" hidden="1">
      <c r="A52031" s="143"/>
    </row>
    <row r="52032" spans="1:1" hidden="1">
      <c r="A52032" s="143"/>
    </row>
    <row r="52033" spans="1:1" hidden="1">
      <c r="A52033" s="143"/>
    </row>
    <row r="52034" spans="1:1" hidden="1">
      <c r="A52034" s="143"/>
    </row>
    <row r="52035" spans="1:1" hidden="1">
      <c r="A52035" s="143"/>
    </row>
    <row r="52036" spans="1:1" hidden="1">
      <c r="A52036" s="143"/>
    </row>
    <row r="52037" spans="1:1" hidden="1">
      <c r="A52037" s="164"/>
    </row>
    <row r="52038" spans="1:1" hidden="1">
      <c r="A52038" s="164"/>
    </row>
    <row r="52039" spans="1:1" hidden="1">
      <c r="A52039" s="164"/>
    </row>
    <row r="52040" spans="1:1" hidden="1">
      <c r="A52040" s="141"/>
    </row>
    <row r="52041" spans="1:1" hidden="1">
      <c r="A52041" s="141"/>
    </row>
    <row r="52042" spans="1:1" hidden="1">
      <c r="A52042" s="141"/>
    </row>
    <row r="52043" spans="1:1" hidden="1">
      <c r="A52043" s="143"/>
    </row>
    <row r="52044" spans="1:1" hidden="1">
      <c r="A52044" s="143"/>
    </row>
    <row r="52045" spans="1:1" hidden="1">
      <c r="A52045" s="143"/>
    </row>
    <row r="52046" spans="1:1" hidden="1">
      <c r="A52046" s="143"/>
    </row>
    <row r="52047" spans="1:1" hidden="1">
      <c r="A52047" s="143"/>
    </row>
    <row r="52048" spans="1:1" hidden="1">
      <c r="A52048" s="143"/>
    </row>
    <row r="52049" spans="1:1" hidden="1">
      <c r="A52049" s="143"/>
    </row>
    <row r="52050" spans="1:1" hidden="1">
      <c r="A52050" s="143"/>
    </row>
    <row r="52051" spans="1:1" hidden="1">
      <c r="A52051" s="143"/>
    </row>
    <row r="52052" spans="1:1" hidden="1">
      <c r="A52052" s="143"/>
    </row>
    <row r="52053" spans="1:1" hidden="1">
      <c r="A52053" s="143"/>
    </row>
    <row r="52054" spans="1:1" hidden="1">
      <c r="A52054" s="143"/>
    </row>
    <row r="52055" spans="1:1" hidden="1">
      <c r="A52055" s="141"/>
    </row>
    <row r="52056" spans="1:1" hidden="1">
      <c r="A52056" s="141"/>
    </row>
    <row r="52057" spans="1:1" hidden="1">
      <c r="A52057" s="143"/>
    </row>
    <row r="52058" spans="1:1" hidden="1">
      <c r="A52058" s="143"/>
    </row>
    <row r="52059" spans="1:1" hidden="1">
      <c r="A52059" s="143"/>
    </row>
    <row r="52060" spans="1:1" ht="15.75" hidden="1">
      <c r="A52060" s="100"/>
    </row>
    <row r="52061" spans="1:1" hidden="1">
      <c r="A52061" s="143"/>
    </row>
    <row r="52062" spans="1:1" hidden="1">
      <c r="A52062" s="143"/>
    </row>
    <row r="52063" spans="1:1" hidden="1">
      <c r="A52063" s="143"/>
    </row>
    <row r="52064" spans="1:1" hidden="1">
      <c r="A52064" s="143"/>
    </row>
    <row r="52065" spans="1:1" hidden="1">
      <c r="A52065" s="143"/>
    </row>
    <row r="52066" spans="1:1" hidden="1">
      <c r="A52066" s="143"/>
    </row>
    <row r="52067" spans="1:1" hidden="1">
      <c r="A52067" s="143"/>
    </row>
    <row r="52068" spans="1:1" hidden="1">
      <c r="A52068" s="143"/>
    </row>
    <row r="52069" spans="1:1" hidden="1">
      <c r="A52069" s="143"/>
    </row>
    <row r="52070" spans="1:1" hidden="1">
      <c r="A52070" s="143"/>
    </row>
    <row r="52071" spans="1:1" hidden="1">
      <c r="A52071" s="143"/>
    </row>
    <row r="52072" spans="1:1" hidden="1">
      <c r="A52072" s="143"/>
    </row>
    <row r="52073" spans="1:1" hidden="1">
      <c r="A52073" s="143"/>
    </row>
    <row r="52074" spans="1:1" hidden="1">
      <c r="A52074" s="143"/>
    </row>
    <row r="52075" spans="1:1" hidden="1">
      <c r="A52075" s="164"/>
    </row>
    <row r="52076" spans="1:1" hidden="1">
      <c r="A52076" s="164"/>
    </row>
    <row r="52077" spans="1:1" hidden="1">
      <c r="A52077" s="143"/>
    </row>
    <row r="52078" spans="1:1" hidden="1">
      <c r="A52078" s="164"/>
    </row>
    <row r="52079" spans="1:1" hidden="1">
      <c r="A52079" s="164"/>
    </row>
    <row r="52080" spans="1:1" hidden="1">
      <c r="A52080" s="143"/>
    </row>
    <row r="52081" spans="1:1" hidden="1">
      <c r="A52081" s="143"/>
    </row>
    <row r="52082" spans="1:1" ht="13.5" hidden="1" thickBot="1">
      <c r="A52082" s="514"/>
    </row>
    <row r="52083" spans="1:1" hidden="1">
      <c r="A52083" s="164"/>
    </row>
    <row r="52084" spans="1:1" hidden="1">
      <c r="A52084" s="164"/>
    </row>
    <row r="52085" spans="1:1" hidden="1">
      <c r="A52085" s="522"/>
    </row>
    <row r="52086" spans="1:1" hidden="1">
      <c r="A52086" s="118"/>
    </row>
    <row r="52087" spans="1:1" hidden="1">
      <c r="A52087" s="118"/>
    </row>
    <row r="52088" spans="1:1" hidden="1">
      <c r="A52088" s="118"/>
    </row>
    <row r="52089" spans="1:1" ht="15.75" hidden="1">
      <c r="A52089" s="241"/>
    </row>
    <row r="52090" spans="1:1" ht="15.75" hidden="1">
      <c r="A52090" s="241"/>
    </row>
    <row r="52091" spans="1:1" ht="15.75" hidden="1">
      <c r="A52091" s="241"/>
    </row>
    <row r="52092" spans="1:1" ht="15.75" hidden="1">
      <c r="A52092" s="241"/>
    </row>
    <row r="52093" spans="1:1" ht="15.75" hidden="1">
      <c r="A52093" s="241"/>
    </row>
    <row r="52094" spans="1:1" ht="15.75" hidden="1">
      <c r="A52094" s="241"/>
    </row>
    <row r="52095" spans="1:1" ht="15.75" hidden="1">
      <c r="A52095" s="241"/>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21"/>
    </row>
    <row r="52119" spans="1:1" hidden="1">
      <c r="A52119" s="163"/>
    </row>
    <row r="52120" spans="1:1" hidden="1">
      <c r="A52120" s="143"/>
    </row>
    <row r="52121" spans="1:1" hidden="1">
      <c r="A52121" s="143"/>
    </row>
    <row r="52122" spans="1:1" hidden="1">
      <c r="A52122" s="143"/>
    </row>
    <row r="52123" spans="1:1" hidden="1">
      <c r="A52123" s="143"/>
    </row>
    <row r="52124" spans="1:1" hidden="1">
      <c r="A52124" s="143"/>
    </row>
    <row r="52125" spans="1:1" hidden="1">
      <c r="A52125" s="143"/>
    </row>
    <row r="52126" spans="1:1" hidden="1">
      <c r="A52126" s="143"/>
    </row>
    <row r="52127" spans="1:1" hidden="1">
      <c r="A52127" s="143"/>
    </row>
    <row r="52128" spans="1:1" hidden="1">
      <c r="A52128" s="143"/>
    </row>
    <row r="52129" spans="1:1" hidden="1">
      <c r="A52129" s="143"/>
    </row>
    <row r="52130" spans="1:1" hidden="1">
      <c r="A52130" s="143"/>
    </row>
    <row r="52131" spans="1:1" hidden="1">
      <c r="A52131" s="143"/>
    </row>
    <row r="52132" spans="1:1" hidden="1">
      <c r="A52132" s="143"/>
    </row>
    <row r="52133" spans="1:1" hidden="1">
      <c r="A52133" s="143"/>
    </row>
    <row r="52134" spans="1:1" hidden="1">
      <c r="A52134" s="143"/>
    </row>
    <row r="52135" spans="1:1" hidden="1">
      <c r="A52135" s="143"/>
    </row>
    <row r="52136" spans="1:1" hidden="1">
      <c r="A52136" s="143"/>
    </row>
    <row r="52137" spans="1:1" hidden="1">
      <c r="A52137" s="143"/>
    </row>
    <row r="52138" spans="1:1" hidden="1">
      <c r="A52138" s="164"/>
    </row>
    <row r="52139" spans="1:1" hidden="1">
      <c r="A52139" s="164"/>
    </row>
    <row r="52140" spans="1:1" hidden="1">
      <c r="A52140" s="164"/>
    </row>
    <row r="52141" spans="1:1" hidden="1">
      <c r="A52141" s="141"/>
    </row>
    <row r="52142" spans="1:1" hidden="1">
      <c r="A52142" s="141"/>
    </row>
    <row r="52143" spans="1:1" hidden="1">
      <c r="A52143" s="141"/>
    </row>
    <row r="52144" spans="1:1" hidden="1">
      <c r="A52144" s="143"/>
    </row>
    <row r="52145" spans="1:1" hidden="1">
      <c r="A52145" s="143"/>
    </row>
    <row r="52146" spans="1:1" hidden="1">
      <c r="A52146" s="143"/>
    </row>
    <row r="52147" spans="1:1" hidden="1">
      <c r="A52147" s="143"/>
    </row>
    <row r="52148" spans="1:1" hidden="1">
      <c r="A52148" s="143"/>
    </row>
    <row r="52149" spans="1:1" hidden="1">
      <c r="A52149" s="143"/>
    </row>
    <row r="52150" spans="1:1" hidden="1">
      <c r="A52150" s="143"/>
    </row>
    <row r="52151" spans="1:1" hidden="1">
      <c r="A52151" s="143"/>
    </row>
    <row r="52152" spans="1:1" hidden="1">
      <c r="A52152" s="143"/>
    </row>
    <row r="52153" spans="1:1" hidden="1">
      <c r="A52153" s="143"/>
    </row>
    <row r="52154" spans="1:1" hidden="1">
      <c r="A52154" s="143"/>
    </row>
    <row r="52155" spans="1:1" hidden="1">
      <c r="A52155" s="143"/>
    </row>
    <row r="52156" spans="1:1" hidden="1">
      <c r="A52156" s="141"/>
    </row>
    <row r="52157" spans="1:1" hidden="1">
      <c r="A52157" s="141"/>
    </row>
    <row r="52158" spans="1:1" hidden="1">
      <c r="A52158" s="143"/>
    </row>
    <row r="52159" spans="1:1" hidden="1">
      <c r="A52159" s="143"/>
    </row>
    <row r="52160" spans="1:1" hidden="1">
      <c r="A52160" s="143"/>
    </row>
    <row r="52161" spans="1:1" ht="15.75" hidden="1">
      <c r="A52161" s="100"/>
    </row>
    <row r="52162" spans="1:1" hidden="1">
      <c r="A52162" s="143"/>
    </row>
    <row r="52163" spans="1:1" hidden="1">
      <c r="A52163" s="143"/>
    </row>
    <row r="52164" spans="1:1" hidden="1">
      <c r="A52164" s="143"/>
    </row>
    <row r="52165" spans="1:1" hidden="1">
      <c r="A52165" s="143"/>
    </row>
    <row r="52166" spans="1:1" hidden="1">
      <c r="A52166" s="143"/>
    </row>
    <row r="52167" spans="1:1" hidden="1">
      <c r="A52167" s="143"/>
    </row>
    <row r="52168" spans="1:1" hidden="1">
      <c r="A52168" s="143"/>
    </row>
    <row r="52169" spans="1:1" hidden="1">
      <c r="A52169" s="143"/>
    </row>
    <row r="52170" spans="1:1" hidden="1">
      <c r="A52170" s="143"/>
    </row>
    <row r="52171" spans="1:1" hidden="1">
      <c r="A52171" s="143"/>
    </row>
    <row r="52172" spans="1:1" hidden="1">
      <c r="A52172" s="143"/>
    </row>
    <row r="52173" spans="1:1" hidden="1">
      <c r="A52173" s="143"/>
    </row>
    <row r="52174" spans="1:1" hidden="1">
      <c r="A52174" s="143"/>
    </row>
    <row r="52175" spans="1:1" hidden="1">
      <c r="A52175" s="143"/>
    </row>
    <row r="52176" spans="1:1" hidden="1">
      <c r="A52176" s="164"/>
    </row>
    <row r="52177" spans="1:1" hidden="1">
      <c r="A52177" s="164"/>
    </row>
    <row r="52178" spans="1:1" hidden="1">
      <c r="A52178" s="143"/>
    </row>
    <row r="52179" spans="1:1" hidden="1">
      <c r="A52179" s="164"/>
    </row>
    <row r="52180" spans="1:1" hidden="1">
      <c r="A52180" s="164"/>
    </row>
    <row r="52181" spans="1:1" hidden="1">
      <c r="A52181" s="143"/>
    </row>
    <row r="52182" spans="1:1" hidden="1">
      <c r="A52182" s="143"/>
    </row>
    <row r="52183" spans="1:1" ht="13.5" hidden="1" thickBot="1">
      <c r="A52183" s="514"/>
    </row>
    <row r="52184" spans="1:1" hidden="1">
      <c r="A52184" s="164"/>
    </row>
    <row r="52185" spans="1:1" hidden="1">
      <c r="A52185" s="164"/>
    </row>
    <row r="52186" spans="1:1" hidden="1">
      <c r="A52186" s="522"/>
    </row>
    <row r="52187" spans="1:1" hidden="1">
      <c r="A52187" s="118"/>
    </row>
    <row r="52188" spans="1:1" hidden="1">
      <c r="A52188" s="118"/>
    </row>
    <row r="52189" spans="1:1" hidden="1">
      <c r="A52189" s="118"/>
    </row>
    <row r="52190" spans="1:1" ht="15.75" hidden="1">
      <c r="A52190" s="241"/>
    </row>
    <row r="52191" spans="1:1" ht="15.75" hidden="1">
      <c r="A52191" s="241"/>
    </row>
    <row r="52192" spans="1:1" ht="15.75" hidden="1">
      <c r="A52192" s="241"/>
    </row>
    <row r="52193" spans="1:1" ht="15.75" hidden="1">
      <c r="A52193" s="241"/>
    </row>
    <row r="52194" spans="1:1" ht="15.75" hidden="1">
      <c r="A52194" s="241"/>
    </row>
    <row r="52195" spans="1:1" ht="15.75" hidden="1">
      <c r="A52195" s="241"/>
    </row>
    <row r="52196" spans="1:1" ht="15.75" hidden="1">
      <c r="A52196" s="241"/>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21"/>
    </row>
    <row r="52220" spans="1:1" hidden="1">
      <c r="A52220" s="163"/>
    </row>
    <row r="52221" spans="1:1" hidden="1">
      <c r="A52221" s="143"/>
    </row>
    <row r="52222" spans="1:1" hidden="1">
      <c r="A52222" s="143"/>
    </row>
    <row r="52223" spans="1:1" hidden="1">
      <c r="A52223" s="143"/>
    </row>
    <row r="52224" spans="1:1" hidden="1">
      <c r="A52224" s="143"/>
    </row>
    <row r="52225" spans="1:1" hidden="1">
      <c r="A52225" s="143"/>
    </row>
    <row r="52226" spans="1:1" hidden="1">
      <c r="A52226" s="143"/>
    </row>
    <row r="52227" spans="1:1" hidden="1">
      <c r="A52227" s="143"/>
    </row>
    <row r="52228" spans="1:1" hidden="1">
      <c r="A52228" s="143"/>
    </row>
    <row r="52229" spans="1:1" hidden="1">
      <c r="A52229" s="143"/>
    </row>
    <row r="52230" spans="1:1" hidden="1">
      <c r="A52230" s="143"/>
    </row>
    <row r="52231" spans="1:1" hidden="1">
      <c r="A52231" s="143"/>
    </row>
    <row r="52232" spans="1:1" hidden="1">
      <c r="A52232" s="143"/>
    </row>
    <row r="52233" spans="1:1" hidden="1">
      <c r="A52233" s="143"/>
    </row>
    <row r="52234" spans="1:1" hidden="1">
      <c r="A52234" s="143"/>
    </row>
    <row r="52235" spans="1:1" hidden="1">
      <c r="A52235" s="143"/>
    </row>
    <row r="52236" spans="1:1" hidden="1">
      <c r="A52236" s="143"/>
    </row>
    <row r="52237" spans="1:1" hidden="1">
      <c r="A52237" s="143"/>
    </row>
    <row r="52238" spans="1:1" hidden="1">
      <c r="A52238" s="143"/>
    </row>
    <row r="52239" spans="1:1" hidden="1">
      <c r="A52239" s="164"/>
    </row>
    <row r="52240" spans="1:1" hidden="1">
      <c r="A52240" s="164"/>
    </row>
    <row r="52241" spans="1:1" hidden="1">
      <c r="A52241" s="164"/>
    </row>
    <row r="52242" spans="1:1" hidden="1">
      <c r="A52242" s="141"/>
    </row>
    <row r="52243" spans="1:1" hidden="1">
      <c r="A52243" s="141"/>
    </row>
    <row r="52244" spans="1:1" hidden="1">
      <c r="A52244" s="141"/>
    </row>
    <row r="52245" spans="1:1" hidden="1">
      <c r="A52245" s="143"/>
    </row>
    <row r="52246" spans="1:1" hidden="1">
      <c r="A52246" s="143"/>
    </row>
    <row r="52247" spans="1:1" hidden="1">
      <c r="A52247" s="143"/>
    </row>
    <row r="52248" spans="1:1" hidden="1">
      <c r="A52248" s="143"/>
    </row>
    <row r="52249" spans="1:1" hidden="1">
      <c r="A52249" s="143"/>
    </row>
    <row r="52250" spans="1:1" hidden="1">
      <c r="A52250" s="143"/>
    </row>
    <row r="52251" spans="1:1" hidden="1">
      <c r="A52251" s="143"/>
    </row>
    <row r="52252" spans="1:1" hidden="1">
      <c r="A52252" s="143"/>
    </row>
    <row r="52253" spans="1:1" hidden="1">
      <c r="A52253" s="143"/>
    </row>
    <row r="52254" spans="1:1" hidden="1">
      <c r="A52254" s="143"/>
    </row>
    <row r="52255" spans="1:1" hidden="1">
      <c r="A52255" s="143"/>
    </row>
    <row r="52256" spans="1:1" hidden="1">
      <c r="A52256" s="143"/>
    </row>
    <row r="52257" spans="1:1" hidden="1">
      <c r="A52257" s="141"/>
    </row>
    <row r="52258" spans="1:1" hidden="1">
      <c r="A52258" s="141"/>
    </row>
    <row r="52259" spans="1:1" hidden="1">
      <c r="A52259" s="143"/>
    </row>
    <row r="52260" spans="1:1" hidden="1">
      <c r="A52260" s="143"/>
    </row>
    <row r="52261" spans="1:1" hidden="1">
      <c r="A52261" s="143"/>
    </row>
    <row r="52262" spans="1:1" ht="15.75" hidden="1">
      <c r="A52262" s="100"/>
    </row>
    <row r="52263" spans="1:1" hidden="1">
      <c r="A52263" s="143"/>
    </row>
    <row r="52264" spans="1:1" hidden="1">
      <c r="A52264" s="143"/>
    </row>
    <row r="52265" spans="1:1" hidden="1">
      <c r="A52265" s="143"/>
    </row>
    <row r="52266" spans="1:1" hidden="1">
      <c r="A52266" s="143"/>
    </row>
    <row r="52267" spans="1:1" hidden="1">
      <c r="A52267" s="143"/>
    </row>
    <row r="52268" spans="1:1" hidden="1">
      <c r="A52268" s="143"/>
    </row>
    <row r="52269" spans="1:1" hidden="1">
      <c r="A52269" s="143"/>
    </row>
    <row r="52270" spans="1:1" hidden="1">
      <c r="A52270" s="143"/>
    </row>
    <row r="52271" spans="1:1" hidden="1">
      <c r="A52271" s="143"/>
    </row>
    <row r="52272" spans="1:1" hidden="1">
      <c r="A52272" s="143"/>
    </row>
    <row r="52273" spans="1:1" hidden="1">
      <c r="A52273" s="143"/>
    </row>
    <row r="52274" spans="1:1" hidden="1">
      <c r="A52274" s="143"/>
    </row>
    <row r="52275" spans="1:1" hidden="1">
      <c r="A52275" s="143"/>
    </row>
    <row r="52276" spans="1:1" hidden="1">
      <c r="A52276" s="143"/>
    </row>
    <row r="52277" spans="1:1" hidden="1">
      <c r="A52277" s="164"/>
    </row>
    <row r="52278" spans="1:1" hidden="1">
      <c r="A52278" s="164"/>
    </row>
    <row r="52279" spans="1:1" hidden="1">
      <c r="A52279" s="143"/>
    </row>
    <row r="52280" spans="1:1" hidden="1">
      <c r="A52280" s="164"/>
    </row>
    <row r="52281" spans="1:1" hidden="1">
      <c r="A52281" s="164"/>
    </row>
    <row r="52282" spans="1:1" hidden="1">
      <c r="A52282" s="143"/>
    </row>
    <row r="52283" spans="1:1" hidden="1">
      <c r="A52283" s="143"/>
    </row>
    <row r="52284" spans="1:1" ht="13.5" hidden="1" thickBot="1">
      <c r="A52284" s="514"/>
    </row>
    <row r="52285" spans="1:1" hidden="1">
      <c r="A52285" s="164"/>
    </row>
    <row r="52286" spans="1:1" hidden="1">
      <c r="A52286" s="164"/>
    </row>
    <row r="52287" spans="1:1" hidden="1">
      <c r="A52287" s="522"/>
    </row>
    <row r="52288" spans="1:1" hidden="1">
      <c r="A52288" s="118"/>
    </row>
    <row r="52289" spans="1:1" hidden="1">
      <c r="A52289" s="118"/>
    </row>
    <row r="52290" spans="1:1" hidden="1">
      <c r="A52290" s="118"/>
    </row>
    <row r="52291" spans="1:1" ht="15.75" hidden="1">
      <c r="A52291" s="241"/>
    </row>
    <row r="52292" spans="1:1" ht="15.75" hidden="1">
      <c r="A52292" s="241"/>
    </row>
    <row r="52293" spans="1:1" ht="15.75" hidden="1">
      <c r="A52293" s="241"/>
    </row>
    <row r="52294" spans="1:1" ht="15.75" hidden="1">
      <c r="A52294" s="241"/>
    </row>
    <row r="52295" spans="1:1" ht="15.75" hidden="1">
      <c r="A52295" s="241"/>
    </row>
    <row r="52296" spans="1:1" ht="15.75" hidden="1">
      <c r="A52296" s="241"/>
    </row>
    <row r="52297" spans="1:1" ht="15.75" hidden="1">
      <c r="A52297" s="241"/>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21"/>
    </row>
    <row r="52321" spans="1:1" hidden="1">
      <c r="A52321" s="163"/>
    </row>
    <row r="52322" spans="1:1" hidden="1">
      <c r="A52322" s="143"/>
    </row>
    <row r="52323" spans="1:1" hidden="1">
      <c r="A52323" s="143"/>
    </row>
    <row r="52324" spans="1:1" hidden="1">
      <c r="A52324" s="143"/>
    </row>
    <row r="52325" spans="1:1" hidden="1">
      <c r="A52325" s="143"/>
    </row>
    <row r="52326" spans="1:1" hidden="1">
      <c r="A52326" s="143"/>
    </row>
    <row r="52327" spans="1:1" hidden="1">
      <c r="A52327" s="143"/>
    </row>
    <row r="52328" spans="1:1" hidden="1">
      <c r="A52328" s="143"/>
    </row>
    <row r="52329" spans="1:1" hidden="1">
      <c r="A52329" s="143"/>
    </row>
    <row r="52330" spans="1:1" hidden="1">
      <c r="A52330" s="143"/>
    </row>
    <row r="52331" spans="1:1" hidden="1">
      <c r="A52331" s="143"/>
    </row>
    <row r="52332" spans="1:1" hidden="1">
      <c r="A52332" s="143"/>
    </row>
    <row r="52333" spans="1:1" hidden="1">
      <c r="A52333" s="143"/>
    </row>
    <row r="52334" spans="1:1" hidden="1">
      <c r="A52334" s="143"/>
    </row>
    <row r="52335" spans="1:1" hidden="1">
      <c r="A52335" s="143"/>
    </row>
    <row r="52336" spans="1:1" hidden="1">
      <c r="A52336" s="143"/>
    </row>
    <row r="52337" spans="1:1" hidden="1">
      <c r="A52337" s="143"/>
    </row>
    <row r="52338" spans="1:1" hidden="1">
      <c r="A52338" s="143"/>
    </row>
    <row r="52339" spans="1:1" hidden="1">
      <c r="A52339" s="143"/>
    </row>
    <row r="52340" spans="1:1" hidden="1">
      <c r="A52340" s="164"/>
    </row>
    <row r="52341" spans="1:1" hidden="1">
      <c r="A52341" s="164"/>
    </row>
    <row r="52342" spans="1:1" hidden="1">
      <c r="A52342" s="164"/>
    </row>
    <row r="52343" spans="1:1" hidden="1">
      <c r="A52343" s="141"/>
    </row>
    <row r="52344" spans="1:1" hidden="1">
      <c r="A52344" s="141"/>
    </row>
    <row r="52345" spans="1:1" hidden="1">
      <c r="A52345" s="141"/>
    </row>
    <row r="52346" spans="1:1" hidden="1">
      <c r="A52346" s="143"/>
    </row>
    <row r="52347" spans="1:1" hidden="1">
      <c r="A52347" s="143"/>
    </row>
    <row r="52348" spans="1:1" hidden="1">
      <c r="A52348" s="143"/>
    </row>
    <row r="52349" spans="1:1" hidden="1">
      <c r="A52349" s="143"/>
    </row>
    <row r="52350" spans="1:1" hidden="1">
      <c r="A52350" s="143"/>
    </row>
    <row r="52351" spans="1:1" hidden="1">
      <c r="A52351" s="143"/>
    </row>
    <row r="52352" spans="1:1" hidden="1">
      <c r="A52352" s="143"/>
    </row>
    <row r="52353" spans="1:1" hidden="1">
      <c r="A52353" s="143"/>
    </row>
    <row r="52354" spans="1:1" hidden="1">
      <c r="A52354" s="143"/>
    </row>
    <row r="52355" spans="1:1" hidden="1">
      <c r="A52355" s="143"/>
    </row>
    <row r="52356" spans="1:1" hidden="1">
      <c r="A52356" s="143"/>
    </row>
    <row r="52357" spans="1:1" hidden="1">
      <c r="A52357" s="143"/>
    </row>
    <row r="52358" spans="1:1" hidden="1">
      <c r="A52358" s="141"/>
    </row>
    <row r="52359" spans="1:1" hidden="1">
      <c r="A52359" s="141"/>
    </row>
    <row r="52360" spans="1:1" hidden="1">
      <c r="A52360" s="143"/>
    </row>
    <row r="52361" spans="1:1" hidden="1">
      <c r="A52361" s="143"/>
    </row>
    <row r="52362" spans="1:1" hidden="1">
      <c r="A52362" s="143"/>
    </row>
    <row r="52363" spans="1:1" ht="15.75" hidden="1">
      <c r="A52363" s="100"/>
    </row>
    <row r="52364" spans="1:1" hidden="1">
      <c r="A52364" s="143"/>
    </row>
    <row r="52365" spans="1:1" hidden="1">
      <c r="A52365" s="143"/>
    </row>
    <row r="52366" spans="1:1" hidden="1">
      <c r="A52366" s="143"/>
    </row>
    <row r="52367" spans="1:1" hidden="1">
      <c r="A52367" s="143"/>
    </row>
    <row r="52368" spans="1:1" hidden="1">
      <c r="A52368" s="143"/>
    </row>
    <row r="52369" spans="1:1" hidden="1">
      <c r="A52369" s="143"/>
    </row>
    <row r="52370" spans="1:1" hidden="1">
      <c r="A52370" s="143"/>
    </row>
    <row r="52371" spans="1:1" hidden="1">
      <c r="A52371" s="143"/>
    </row>
    <row r="52372" spans="1:1" hidden="1">
      <c r="A52372" s="143"/>
    </row>
    <row r="52373" spans="1:1" hidden="1">
      <c r="A52373" s="143"/>
    </row>
    <row r="52374" spans="1:1" hidden="1">
      <c r="A52374" s="143"/>
    </row>
    <row r="52375" spans="1:1" hidden="1">
      <c r="A52375" s="143"/>
    </row>
    <row r="52376" spans="1:1" hidden="1">
      <c r="A52376" s="143"/>
    </row>
    <row r="52377" spans="1:1" hidden="1">
      <c r="A52377" s="143"/>
    </row>
    <row r="52378" spans="1:1" hidden="1">
      <c r="A52378" s="164"/>
    </row>
    <row r="52379" spans="1:1" hidden="1">
      <c r="A52379" s="164"/>
    </row>
    <row r="52380" spans="1:1" hidden="1">
      <c r="A52380" s="143"/>
    </row>
    <row r="52381" spans="1:1" hidden="1">
      <c r="A52381" s="164"/>
    </row>
    <row r="52382" spans="1:1" hidden="1">
      <c r="A52382" s="164"/>
    </row>
    <row r="52383" spans="1:1" hidden="1">
      <c r="A52383" s="143"/>
    </row>
    <row r="52384" spans="1:1" hidden="1">
      <c r="A52384" s="143"/>
    </row>
    <row r="52385" spans="1:1" ht="13.5" hidden="1" thickBot="1">
      <c r="A52385" s="514"/>
    </row>
    <row r="52386" spans="1:1" hidden="1">
      <c r="A52386" s="164"/>
    </row>
    <row r="52387" spans="1:1" hidden="1">
      <c r="A52387" s="164"/>
    </row>
    <row r="52388" spans="1:1" hidden="1">
      <c r="A52388" s="522"/>
    </row>
    <row r="52389" spans="1:1" hidden="1">
      <c r="A52389" s="118"/>
    </row>
    <row r="52390" spans="1:1" hidden="1">
      <c r="A52390" s="118"/>
    </row>
    <row r="52391" spans="1:1" hidden="1">
      <c r="A52391" s="118"/>
    </row>
    <row r="52392" spans="1:1" ht="15.75" hidden="1">
      <c r="A52392" s="241"/>
    </row>
    <row r="52393" spans="1:1" ht="15.75" hidden="1">
      <c r="A52393" s="241"/>
    </row>
    <row r="52394" spans="1:1" ht="15.75" hidden="1">
      <c r="A52394" s="241"/>
    </row>
    <row r="52395" spans="1:1" ht="15.75" hidden="1">
      <c r="A52395" s="241"/>
    </row>
    <row r="52396" spans="1:1" ht="15.75" hidden="1">
      <c r="A52396" s="241"/>
    </row>
    <row r="52397" spans="1:1" ht="15.75" hidden="1">
      <c r="A52397" s="241"/>
    </row>
    <row r="52398" spans="1:1" ht="15.75" hidden="1">
      <c r="A52398" s="241"/>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21"/>
    </row>
    <row r="52422" spans="1:1" hidden="1">
      <c r="A52422" s="163"/>
    </row>
    <row r="52423" spans="1:1" hidden="1">
      <c r="A52423" s="143"/>
    </row>
    <row r="52424" spans="1:1" hidden="1">
      <c r="A52424" s="143"/>
    </row>
    <row r="52425" spans="1:1" hidden="1">
      <c r="A52425" s="143"/>
    </row>
    <row r="52426" spans="1:1" hidden="1">
      <c r="A52426" s="143"/>
    </row>
    <row r="52427" spans="1:1" hidden="1">
      <c r="A52427" s="143"/>
    </row>
    <row r="52428" spans="1:1" hidden="1">
      <c r="A52428" s="143"/>
    </row>
    <row r="52429" spans="1:1" hidden="1">
      <c r="A52429" s="143"/>
    </row>
    <row r="52430" spans="1:1" hidden="1">
      <c r="A52430" s="143"/>
    </row>
    <row r="52431" spans="1:1" hidden="1">
      <c r="A52431" s="143"/>
    </row>
    <row r="52432" spans="1:1" hidden="1">
      <c r="A52432" s="143"/>
    </row>
    <row r="52433" spans="1:1" hidden="1">
      <c r="A52433" s="143"/>
    </row>
    <row r="52434" spans="1:1" hidden="1">
      <c r="A52434" s="143"/>
    </row>
    <row r="52435" spans="1:1" hidden="1">
      <c r="A52435" s="143"/>
    </row>
    <row r="52436" spans="1:1" hidden="1">
      <c r="A52436" s="143"/>
    </row>
    <row r="52437" spans="1:1" hidden="1">
      <c r="A52437" s="143"/>
    </row>
    <row r="52438" spans="1:1" hidden="1">
      <c r="A52438" s="143"/>
    </row>
    <row r="52439" spans="1:1" hidden="1">
      <c r="A52439" s="143"/>
    </row>
    <row r="52440" spans="1:1" hidden="1">
      <c r="A52440" s="143"/>
    </row>
    <row r="52441" spans="1:1" hidden="1">
      <c r="A52441" s="164"/>
    </row>
    <row r="52442" spans="1:1" hidden="1">
      <c r="A52442" s="164"/>
    </row>
    <row r="52443" spans="1:1" hidden="1">
      <c r="A52443" s="164"/>
    </row>
    <row r="52444" spans="1:1" hidden="1">
      <c r="A52444" s="141"/>
    </row>
    <row r="52445" spans="1:1" hidden="1">
      <c r="A52445" s="141"/>
    </row>
    <row r="52446" spans="1:1" hidden="1">
      <c r="A52446" s="141"/>
    </row>
    <row r="52447" spans="1:1" hidden="1">
      <c r="A52447" s="143"/>
    </row>
    <row r="52448" spans="1:1" hidden="1">
      <c r="A52448" s="143"/>
    </row>
    <row r="52449" spans="1:1" hidden="1">
      <c r="A52449" s="143"/>
    </row>
    <row r="52450" spans="1:1" hidden="1">
      <c r="A52450" s="143"/>
    </row>
    <row r="52451" spans="1:1" hidden="1">
      <c r="A52451" s="143"/>
    </row>
    <row r="52452" spans="1:1" hidden="1">
      <c r="A52452" s="143"/>
    </row>
    <row r="52453" spans="1:1" hidden="1">
      <c r="A52453" s="143"/>
    </row>
    <row r="52454" spans="1:1" hidden="1">
      <c r="A52454" s="143"/>
    </row>
    <row r="52455" spans="1:1" hidden="1">
      <c r="A52455" s="143"/>
    </row>
    <row r="52456" spans="1:1" hidden="1">
      <c r="A52456" s="143"/>
    </row>
    <row r="52457" spans="1:1" hidden="1">
      <c r="A52457" s="143"/>
    </row>
    <row r="52458" spans="1:1" hidden="1">
      <c r="A52458" s="143"/>
    </row>
    <row r="52459" spans="1:1" hidden="1">
      <c r="A52459" s="141"/>
    </row>
    <row r="52460" spans="1:1" hidden="1">
      <c r="A52460" s="141"/>
    </row>
    <row r="52461" spans="1:1" hidden="1">
      <c r="A52461" s="143"/>
    </row>
    <row r="52462" spans="1:1" hidden="1">
      <c r="A52462" s="143"/>
    </row>
    <row r="52463" spans="1:1" hidden="1">
      <c r="A52463" s="143"/>
    </row>
    <row r="52464" spans="1:1" ht="15.75" hidden="1">
      <c r="A52464" s="100"/>
    </row>
    <row r="52465" spans="1:1" hidden="1">
      <c r="A52465" s="143"/>
    </row>
    <row r="52466" spans="1:1" hidden="1">
      <c r="A52466" s="143"/>
    </row>
    <row r="52467" spans="1:1" hidden="1">
      <c r="A52467" s="143"/>
    </row>
    <row r="52468" spans="1:1" hidden="1">
      <c r="A52468" s="143"/>
    </row>
    <row r="52469" spans="1:1" hidden="1">
      <c r="A52469" s="143"/>
    </row>
    <row r="52470" spans="1:1" hidden="1">
      <c r="A52470" s="143"/>
    </row>
    <row r="52471" spans="1:1" hidden="1">
      <c r="A52471" s="143"/>
    </row>
    <row r="52472" spans="1:1" hidden="1">
      <c r="A52472" s="143"/>
    </row>
    <row r="52473" spans="1:1" hidden="1">
      <c r="A52473" s="143"/>
    </row>
    <row r="52474" spans="1:1" hidden="1">
      <c r="A52474" s="143"/>
    </row>
    <row r="52475" spans="1:1" hidden="1">
      <c r="A52475" s="143"/>
    </row>
    <row r="52476" spans="1:1" hidden="1">
      <c r="A52476" s="143"/>
    </row>
    <row r="52477" spans="1:1" hidden="1">
      <c r="A52477" s="143"/>
    </row>
    <row r="52478" spans="1:1" hidden="1">
      <c r="A52478" s="143"/>
    </row>
    <row r="52479" spans="1:1" hidden="1">
      <c r="A52479" s="164"/>
    </row>
    <row r="52480" spans="1:1" hidden="1">
      <c r="A52480" s="164"/>
    </row>
    <row r="52481" spans="1:1" hidden="1">
      <c r="A52481" s="143"/>
    </row>
    <row r="52482" spans="1:1" hidden="1">
      <c r="A52482" s="164"/>
    </row>
    <row r="52483" spans="1:1" hidden="1">
      <c r="A52483" s="164"/>
    </row>
    <row r="52484" spans="1:1" hidden="1">
      <c r="A52484" s="143"/>
    </row>
    <row r="52485" spans="1:1" hidden="1">
      <c r="A52485" s="143"/>
    </row>
    <row r="52486" spans="1:1" ht="13.5" hidden="1" thickBot="1">
      <c r="A52486" s="514"/>
    </row>
    <row r="52487" spans="1:1" hidden="1">
      <c r="A52487" s="164"/>
    </row>
    <row r="52488" spans="1:1" hidden="1">
      <c r="A52488" s="164"/>
    </row>
    <row r="52489" spans="1:1" hidden="1">
      <c r="A52489" s="522"/>
    </row>
    <row r="52490" spans="1:1" hidden="1">
      <c r="A52490" s="118"/>
    </row>
    <row r="52491" spans="1:1" hidden="1">
      <c r="A52491" s="118"/>
    </row>
    <row r="52492" spans="1:1" hidden="1">
      <c r="A52492" s="118"/>
    </row>
    <row r="52493" spans="1:1" ht="15.75" hidden="1">
      <c r="A52493" s="241"/>
    </row>
    <row r="52494" spans="1:1" ht="15.75" hidden="1">
      <c r="A52494" s="241"/>
    </row>
    <row r="52495" spans="1:1" ht="15.75" hidden="1">
      <c r="A52495" s="241"/>
    </row>
    <row r="52496" spans="1:1" ht="15.75" hidden="1">
      <c r="A52496" s="241"/>
    </row>
    <row r="52497" spans="1:1" ht="15.75" hidden="1">
      <c r="A52497" s="241"/>
    </row>
    <row r="52498" spans="1:1" ht="15.75" hidden="1">
      <c r="A52498" s="241"/>
    </row>
    <row r="52499" spans="1:1" ht="15.75" hidden="1">
      <c r="A52499" s="241"/>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21"/>
    </row>
    <row r="52523" spans="1:1" hidden="1">
      <c r="A52523" s="163"/>
    </row>
    <row r="52524" spans="1:1" hidden="1">
      <c r="A52524" s="143"/>
    </row>
    <row r="52525" spans="1:1" hidden="1">
      <c r="A52525" s="143"/>
    </row>
    <row r="52526" spans="1:1" hidden="1">
      <c r="A52526" s="143"/>
    </row>
    <row r="52527" spans="1:1" hidden="1">
      <c r="A52527" s="143"/>
    </row>
    <row r="52528" spans="1:1" hidden="1">
      <c r="A52528" s="143"/>
    </row>
    <row r="52529" spans="1:1" hidden="1">
      <c r="A52529" s="143"/>
    </row>
    <row r="52530" spans="1:1" hidden="1">
      <c r="A52530" s="143"/>
    </row>
    <row r="52531" spans="1:1" hidden="1">
      <c r="A52531" s="143"/>
    </row>
    <row r="52532" spans="1:1" hidden="1">
      <c r="A52532" s="143"/>
    </row>
    <row r="52533" spans="1:1" hidden="1">
      <c r="A52533" s="143"/>
    </row>
    <row r="52534" spans="1:1" hidden="1">
      <c r="A52534" s="143"/>
    </row>
    <row r="52535" spans="1:1" hidden="1">
      <c r="A52535" s="143"/>
    </row>
    <row r="52536" spans="1:1" hidden="1">
      <c r="A52536" s="143"/>
    </row>
    <row r="52537" spans="1:1" hidden="1">
      <c r="A52537" s="143"/>
    </row>
    <row r="52538" spans="1:1" hidden="1">
      <c r="A52538" s="143"/>
    </row>
    <row r="52539" spans="1:1" hidden="1">
      <c r="A52539" s="143"/>
    </row>
    <row r="52540" spans="1:1" hidden="1">
      <c r="A52540" s="143"/>
    </row>
    <row r="52541" spans="1:1" hidden="1">
      <c r="A52541" s="143"/>
    </row>
    <row r="52542" spans="1:1" hidden="1">
      <c r="A52542" s="164"/>
    </row>
    <row r="52543" spans="1:1" hidden="1">
      <c r="A52543" s="164"/>
    </row>
    <row r="52544" spans="1:1" hidden="1">
      <c r="A52544" s="164"/>
    </row>
    <row r="52545" spans="1:1" hidden="1">
      <c r="A52545" s="141"/>
    </row>
    <row r="52546" spans="1:1" hidden="1">
      <c r="A52546" s="141"/>
    </row>
    <row r="52547" spans="1:1" hidden="1">
      <c r="A52547" s="141"/>
    </row>
    <row r="52548" spans="1:1" hidden="1">
      <c r="A52548" s="143"/>
    </row>
    <row r="52549" spans="1:1" hidden="1">
      <c r="A52549" s="143"/>
    </row>
    <row r="52550" spans="1:1" hidden="1">
      <c r="A52550" s="143"/>
    </row>
    <row r="52551" spans="1:1" hidden="1">
      <c r="A52551" s="143"/>
    </row>
    <row r="52552" spans="1:1" hidden="1">
      <c r="A52552" s="143"/>
    </row>
    <row r="52553" spans="1:1" hidden="1">
      <c r="A52553" s="143"/>
    </row>
    <row r="52554" spans="1:1" hidden="1">
      <c r="A52554" s="143"/>
    </row>
    <row r="52555" spans="1:1" hidden="1">
      <c r="A52555" s="143"/>
    </row>
    <row r="52556" spans="1:1" hidden="1">
      <c r="A52556" s="143"/>
    </row>
    <row r="52557" spans="1:1" hidden="1">
      <c r="A52557" s="143"/>
    </row>
    <row r="52558" spans="1:1" hidden="1">
      <c r="A52558" s="143"/>
    </row>
    <row r="52559" spans="1:1" hidden="1">
      <c r="A52559" s="143"/>
    </row>
    <row r="52560" spans="1:1" hidden="1">
      <c r="A52560" s="141"/>
    </row>
    <row r="52561" spans="1:1" hidden="1">
      <c r="A52561" s="141"/>
    </row>
    <row r="52562" spans="1:1" hidden="1">
      <c r="A52562" s="143"/>
    </row>
    <row r="52563" spans="1:1" hidden="1">
      <c r="A52563" s="143"/>
    </row>
    <row r="52564" spans="1:1" hidden="1">
      <c r="A52564" s="143"/>
    </row>
    <row r="52565" spans="1:1" ht="15.75" hidden="1">
      <c r="A52565" s="100"/>
    </row>
    <row r="52566" spans="1:1" hidden="1">
      <c r="A52566" s="143"/>
    </row>
    <row r="52567" spans="1:1" hidden="1">
      <c r="A52567" s="143"/>
    </row>
    <row r="52568" spans="1:1" hidden="1">
      <c r="A52568" s="143"/>
    </row>
    <row r="52569" spans="1:1" hidden="1">
      <c r="A52569" s="143"/>
    </row>
    <row r="52570" spans="1:1" hidden="1">
      <c r="A52570" s="143"/>
    </row>
    <row r="52571" spans="1:1" hidden="1">
      <c r="A52571" s="143"/>
    </row>
    <row r="52572" spans="1:1" hidden="1">
      <c r="A52572" s="143"/>
    </row>
    <row r="52573" spans="1:1" hidden="1">
      <c r="A52573" s="143"/>
    </row>
    <row r="52574" spans="1:1" hidden="1">
      <c r="A52574" s="143"/>
    </row>
    <row r="52575" spans="1:1" hidden="1">
      <c r="A52575" s="143"/>
    </row>
    <row r="52576" spans="1:1" hidden="1">
      <c r="A52576" s="143"/>
    </row>
    <row r="52577" spans="1:1" hidden="1">
      <c r="A52577" s="143"/>
    </row>
    <row r="52578" spans="1:1" hidden="1">
      <c r="A52578" s="143"/>
    </row>
    <row r="52579" spans="1:1" hidden="1">
      <c r="A52579" s="143"/>
    </row>
    <row r="52580" spans="1:1" hidden="1">
      <c r="A52580" s="164"/>
    </row>
    <row r="52581" spans="1:1" hidden="1">
      <c r="A52581" s="164"/>
    </row>
    <row r="52582" spans="1:1" hidden="1">
      <c r="A52582" s="143"/>
    </row>
    <row r="52583" spans="1:1" hidden="1">
      <c r="A52583" s="164"/>
    </row>
    <row r="52584" spans="1:1" hidden="1">
      <c r="A52584" s="164"/>
    </row>
    <row r="52585" spans="1:1" hidden="1">
      <c r="A52585" s="143"/>
    </row>
    <row r="52586" spans="1:1" hidden="1">
      <c r="A52586" s="143"/>
    </row>
    <row r="52587" spans="1:1" ht="13.5" hidden="1" thickBot="1">
      <c r="A52587" s="514"/>
    </row>
    <row r="52588" spans="1:1" hidden="1">
      <c r="A52588" s="164"/>
    </row>
    <row r="52589" spans="1:1" hidden="1">
      <c r="A52589" s="164"/>
    </row>
    <row r="52590" spans="1:1" hidden="1">
      <c r="A52590" s="522"/>
    </row>
    <row r="52591" spans="1:1" hidden="1">
      <c r="A52591" s="118"/>
    </row>
    <row r="52592" spans="1:1" hidden="1">
      <c r="A52592" s="118"/>
    </row>
    <row r="52593" spans="1:1" hidden="1">
      <c r="A52593" s="118"/>
    </row>
    <row r="52594" spans="1:1" ht="15.75" hidden="1">
      <c r="A52594" s="241"/>
    </row>
    <row r="52595" spans="1:1" ht="15.75" hidden="1">
      <c r="A52595" s="241"/>
    </row>
    <row r="52596" spans="1:1" ht="15.75" hidden="1">
      <c r="A52596" s="241"/>
    </row>
    <row r="52597" spans="1:1" ht="15.75" hidden="1">
      <c r="A52597" s="241"/>
    </row>
    <row r="52598" spans="1:1" ht="15.75" hidden="1">
      <c r="A52598" s="241"/>
    </row>
    <row r="52599" spans="1:1" ht="15.75" hidden="1">
      <c r="A52599" s="241"/>
    </row>
    <row r="52600" spans="1:1" ht="15.75" hidden="1">
      <c r="A52600" s="241"/>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21"/>
    </row>
    <row r="52624" spans="1:1" hidden="1">
      <c r="A52624" s="163"/>
    </row>
    <row r="52625" spans="1:1" hidden="1">
      <c r="A52625" s="143"/>
    </row>
    <row r="52626" spans="1:1" hidden="1">
      <c r="A52626" s="143"/>
    </row>
    <row r="52627" spans="1:1" hidden="1">
      <c r="A52627" s="143"/>
    </row>
    <row r="52628" spans="1:1" hidden="1">
      <c r="A52628" s="143"/>
    </row>
    <row r="52629" spans="1:1" hidden="1">
      <c r="A52629" s="143"/>
    </row>
    <row r="52630" spans="1:1" hidden="1">
      <c r="A52630" s="143"/>
    </row>
    <row r="52631" spans="1:1" hidden="1">
      <c r="A52631" s="143"/>
    </row>
    <row r="52632" spans="1:1" hidden="1">
      <c r="A52632" s="143"/>
    </row>
    <row r="52633" spans="1:1" hidden="1">
      <c r="A52633" s="143"/>
    </row>
    <row r="52634" spans="1:1" hidden="1">
      <c r="A52634" s="143"/>
    </row>
    <row r="52635" spans="1:1" hidden="1">
      <c r="A52635" s="143"/>
    </row>
    <row r="52636" spans="1:1" hidden="1">
      <c r="A52636" s="143"/>
    </row>
    <row r="52637" spans="1:1" hidden="1">
      <c r="A52637" s="143"/>
    </row>
    <row r="52638" spans="1:1" hidden="1">
      <c r="A52638" s="143"/>
    </row>
    <row r="52639" spans="1:1" hidden="1">
      <c r="A52639" s="143"/>
    </row>
    <row r="52640" spans="1:1" hidden="1">
      <c r="A52640" s="143"/>
    </row>
    <row r="52641" spans="1:1" hidden="1">
      <c r="A52641" s="143"/>
    </row>
    <row r="52642" spans="1:1" hidden="1">
      <c r="A52642" s="143"/>
    </row>
    <row r="52643" spans="1:1" hidden="1">
      <c r="A52643" s="164"/>
    </row>
    <row r="52644" spans="1:1" hidden="1">
      <c r="A52644" s="164"/>
    </row>
    <row r="52645" spans="1:1" hidden="1">
      <c r="A52645" s="164"/>
    </row>
    <row r="52646" spans="1:1" hidden="1">
      <c r="A52646" s="141"/>
    </row>
    <row r="52647" spans="1:1" hidden="1">
      <c r="A52647" s="141"/>
    </row>
    <row r="52648" spans="1:1" hidden="1">
      <c r="A52648" s="141"/>
    </row>
    <row r="52649" spans="1:1" hidden="1">
      <c r="A52649" s="143"/>
    </row>
    <row r="52650" spans="1:1" hidden="1">
      <c r="A52650" s="143"/>
    </row>
    <row r="52651" spans="1:1" hidden="1">
      <c r="A52651" s="143"/>
    </row>
    <row r="52652" spans="1:1" hidden="1">
      <c r="A52652" s="143"/>
    </row>
    <row r="52653" spans="1:1" hidden="1">
      <c r="A52653" s="143"/>
    </row>
    <row r="52654" spans="1:1" hidden="1">
      <c r="A52654" s="143"/>
    </row>
    <row r="52655" spans="1:1" hidden="1">
      <c r="A52655" s="143"/>
    </row>
    <row r="52656" spans="1:1" hidden="1">
      <c r="A52656" s="143"/>
    </row>
    <row r="52657" spans="1:1" hidden="1">
      <c r="A52657" s="143"/>
    </row>
    <row r="52658" spans="1:1" hidden="1">
      <c r="A52658" s="143"/>
    </row>
    <row r="52659" spans="1:1" hidden="1">
      <c r="A52659" s="143"/>
    </row>
    <row r="52660" spans="1:1" hidden="1">
      <c r="A52660" s="143"/>
    </row>
    <row r="52661" spans="1:1" hidden="1">
      <c r="A52661" s="141"/>
    </row>
    <row r="52662" spans="1:1" hidden="1">
      <c r="A52662" s="141"/>
    </row>
    <row r="52663" spans="1:1" hidden="1">
      <c r="A52663" s="143"/>
    </row>
    <row r="52664" spans="1:1" hidden="1">
      <c r="A52664" s="143"/>
    </row>
    <row r="52665" spans="1:1" hidden="1">
      <c r="A52665" s="143"/>
    </row>
    <row r="52666" spans="1:1" ht="15.75" hidden="1">
      <c r="A52666" s="100"/>
    </row>
    <row r="52667" spans="1:1" hidden="1">
      <c r="A52667" s="143"/>
    </row>
    <row r="52668" spans="1:1" hidden="1">
      <c r="A52668" s="143"/>
    </row>
    <row r="52669" spans="1:1" hidden="1">
      <c r="A52669" s="143"/>
    </row>
    <row r="52670" spans="1:1" hidden="1">
      <c r="A52670" s="143"/>
    </row>
    <row r="52671" spans="1:1" hidden="1">
      <c r="A52671" s="143"/>
    </row>
    <row r="52672" spans="1:1" hidden="1">
      <c r="A52672" s="143"/>
    </row>
    <row r="52673" spans="1:1" hidden="1">
      <c r="A52673" s="143"/>
    </row>
    <row r="52674" spans="1:1" hidden="1">
      <c r="A52674" s="143"/>
    </row>
    <row r="52675" spans="1:1" hidden="1">
      <c r="A52675" s="143"/>
    </row>
    <row r="52676" spans="1:1" hidden="1">
      <c r="A52676" s="143"/>
    </row>
    <row r="52677" spans="1:1" hidden="1">
      <c r="A52677" s="143"/>
    </row>
    <row r="52678" spans="1:1" hidden="1">
      <c r="A52678" s="143"/>
    </row>
    <row r="52679" spans="1:1" hidden="1">
      <c r="A52679" s="143"/>
    </row>
    <row r="52680" spans="1:1" hidden="1">
      <c r="A52680" s="143"/>
    </row>
    <row r="52681" spans="1:1" hidden="1">
      <c r="A52681" s="164"/>
    </row>
    <row r="52682" spans="1:1" hidden="1">
      <c r="A52682" s="164"/>
    </row>
    <row r="52683" spans="1:1" hidden="1">
      <c r="A52683" s="143"/>
    </row>
    <row r="52684" spans="1:1" hidden="1">
      <c r="A52684" s="164"/>
    </row>
    <row r="52685" spans="1:1" hidden="1">
      <c r="A52685" s="164"/>
    </row>
    <row r="52686" spans="1:1" hidden="1">
      <c r="A52686" s="143"/>
    </row>
    <row r="52687" spans="1:1" hidden="1">
      <c r="A52687" s="143"/>
    </row>
    <row r="52688" spans="1:1" ht="13.5" hidden="1" thickBot="1">
      <c r="A52688" s="514"/>
    </row>
    <row r="52689" spans="1:1" hidden="1">
      <c r="A52689" s="164"/>
    </row>
    <row r="52690" spans="1:1" hidden="1">
      <c r="A52690" s="164"/>
    </row>
    <row r="52691" spans="1:1" hidden="1">
      <c r="A52691" s="522"/>
    </row>
    <row r="52692" spans="1:1" hidden="1">
      <c r="A52692" s="118"/>
    </row>
    <row r="52693" spans="1:1" hidden="1">
      <c r="A52693" s="118"/>
    </row>
    <row r="52694" spans="1:1" hidden="1">
      <c r="A52694" s="118"/>
    </row>
    <row r="52695" spans="1:1" ht="15.75" hidden="1">
      <c r="A52695" s="241"/>
    </row>
    <row r="52696" spans="1:1" ht="15.75" hidden="1">
      <c r="A52696" s="241"/>
    </row>
    <row r="52697" spans="1:1" ht="15.75" hidden="1">
      <c r="A52697" s="241"/>
    </row>
    <row r="52698" spans="1:1" ht="15.75" hidden="1">
      <c r="A52698" s="241"/>
    </row>
    <row r="52699" spans="1:1" ht="15.75" hidden="1">
      <c r="A52699" s="241"/>
    </row>
    <row r="52700" spans="1:1" ht="15.75" hidden="1">
      <c r="A52700" s="241"/>
    </row>
    <row r="52701" spans="1:1" ht="15.75" hidden="1">
      <c r="A52701" s="241"/>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21"/>
    </row>
    <row r="52725" spans="1:1" hidden="1">
      <c r="A52725" s="163"/>
    </row>
    <row r="52726" spans="1:1" hidden="1">
      <c r="A52726" s="143"/>
    </row>
    <row r="52727" spans="1:1" hidden="1">
      <c r="A52727" s="143"/>
    </row>
    <row r="52728" spans="1:1" hidden="1">
      <c r="A52728" s="143"/>
    </row>
    <row r="52729" spans="1:1" hidden="1">
      <c r="A52729" s="143"/>
    </row>
    <row r="52730" spans="1:1" hidden="1">
      <c r="A52730" s="143"/>
    </row>
    <row r="52731" spans="1:1" hidden="1">
      <c r="A52731" s="143"/>
    </row>
    <row r="52732" spans="1:1" hidden="1">
      <c r="A52732" s="143"/>
    </row>
    <row r="52733" spans="1:1" hidden="1">
      <c r="A52733" s="143"/>
    </row>
    <row r="52734" spans="1:1" hidden="1">
      <c r="A52734" s="143"/>
    </row>
    <row r="52735" spans="1:1" hidden="1">
      <c r="A52735" s="143"/>
    </row>
    <row r="52736" spans="1:1" hidden="1">
      <c r="A52736" s="143"/>
    </row>
    <row r="52737" spans="1:1" hidden="1">
      <c r="A52737" s="143"/>
    </row>
    <row r="52738" spans="1:1" hidden="1">
      <c r="A52738" s="143"/>
    </row>
    <row r="52739" spans="1:1" hidden="1">
      <c r="A52739" s="143"/>
    </row>
    <row r="52740" spans="1:1" hidden="1">
      <c r="A52740" s="143"/>
    </row>
    <row r="52741" spans="1:1" hidden="1">
      <c r="A52741" s="143"/>
    </row>
    <row r="52742" spans="1:1" hidden="1">
      <c r="A52742" s="143"/>
    </row>
    <row r="52743" spans="1:1" hidden="1">
      <c r="A52743" s="143"/>
    </row>
    <row r="52744" spans="1:1" hidden="1">
      <c r="A52744" s="164"/>
    </row>
    <row r="52745" spans="1:1" hidden="1">
      <c r="A52745" s="164"/>
    </row>
    <row r="52746" spans="1:1" hidden="1">
      <c r="A52746" s="164"/>
    </row>
    <row r="52747" spans="1:1" hidden="1">
      <c r="A52747" s="141"/>
    </row>
    <row r="52748" spans="1:1" hidden="1">
      <c r="A52748" s="141"/>
    </row>
    <row r="52749" spans="1:1" hidden="1">
      <c r="A52749" s="141"/>
    </row>
    <row r="52750" spans="1:1" hidden="1">
      <c r="A52750" s="143"/>
    </row>
    <row r="52751" spans="1:1" hidden="1">
      <c r="A52751" s="143"/>
    </row>
    <row r="52752" spans="1:1" hidden="1">
      <c r="A52752" s="143"/>
    </row>
    <row r="52753" spans="1:1" hidden="1">
      <c r="A52753" s="143"/>
    </row>
    <row r="52754" spans="1:1" hidden="1">
      <c r="A52754" s="143"/>
    </row>
    <row r="52755" spans="1:1" hidden="1">
      <c r="A52755" s="143"/>
    </row>
    <row r="52756" spans="1:1" hidden="1">
      <c r="A52756" s="143"/>
    </row>
    <row r="52757" spans="1:1" hidden="1">
      <c r="A52757" s="143"/>
    </row>
    <row r="52758" spans="1:1" hidden="1">
      <c r="A52758" s="143"/>
    </row>
    <row r="52759" spans="1:1" hidden="1">
      <c r="A52759" s="143"/>
    </row>
    <row r="52760" spans="1:1" hidden="1">
      <c r="A52760" s="143"/>
    </row>
    <row r="52761" spans="1:1" hidden="1">
      <c r="A52761" s="143"/>
    </row>
    <row r="52762" spans="1:1" hidden="1">
      <c r="A52762" s="141"/>
    </row>
    <row r="52763" spans="1:1" hidden="1">
      <c r="A52763" s="141"/>
    </row>
    <row r="52764" spans="1:1" hidden="1">
      <c r="A52764" s="143"/>
    </row>
    <row r="52765" spans="1:1" hidden="1">
      <c r="A52765" s="143"/>
    </row>
    <row r="52766" spans="1:1" hidden="1">
      <c r="A52766" s="143"/>
    </row>
    <row r="52767" spans="1:1" ht="15.75" hidden="1">
      <c r="A52767" s="100"/>
    </row>
    <row r="52768" spans="1:1" hidden="1">
      <c r="A52768" s="143"/>
    </row>
    <row r="52769" spans="1:1" hidden="1">
      <c r="A52769" s="143"/>
    </row>
    <row r="52770" spans="1:1" hidden="1">
      <c r="A52770" s="143"/>
    </row>
    <row r="52771" spans="1:1" hidden="1">
      <c r="A52771" s="143"/>
    </row>
    <row r="52772" spans="1:1" hidden="1">
      <c r="A52772" s="143"/>
    </row>
    <row r="52773" spans="1:1" hidden="1">
      <c r="A52773" s="143"/>
    </row>
    <row r="52774" spans="1:1" hidden="1">
      <c r="A52774" s="143"/>
    </row>
    <row r="52775" spans="1:1" hidden="1">
      <c r="A52775" s="143"/>
    </row>
    <row r="52776" spans="1:1" hidden="1">
      <c r="A52776" s="143"/>
    </row>
    <row r="52777" spans="1:1" hidden="1">
      <c r="A52777" s="143"/>
    </row>
    <row r="52778" spans="1:1" hidden="1">
      <c r="A52778" s="143"/>
    </row>
    <row r="52779" spans="1:1" hidden="1">
      <c r="A52779" s="143"/>
    </row>
    <row r="52780" spans="1:1" hidden="1">
      <c r="A52780" s="143"/>
    </row>
    <row r="52781" spans="1:1" hidden="1">
      <c r="A52781" s="143"/>
    </row>
    <row r="52782" spans="1:1" hidden="1">
      <c r="A52782" s="164"/>
    </row>
    <row r="52783" spans="1:1" hidden="1">
      <c r="A52783" s="164"/>
    </row>
    <row r="52784" spans="1:1" hidden="1">
      <c r="A52784" s="143"/>
    </row>
    <row r="52785" spans="1:1" hidden="1">
      <c r="A52785" s="164"/>
    </row>
    <row r="52786" spans="1:1" hidden="1">
      <c r="A52786" s="164"/>
    </row>
    <row r="52787" spans="1:1" hidden="1">
      <c r="A52787" s="143"/>
    </row>
    <row r="52788" spans="1:1" hidden="1">
      <c r="A52788" s="143"/>
    </row>
    <row r="52789" spans="1:1" ht="13.5" hidden="1" thickBot="1">
      <c r="A52789" s="514"/>
    </row>
    <row r="52790" spans="1:1" hidden="1">
      <c r="A52790" s="164"/>
    </row>
    <row r="52791" spans="1:1" hidden="1">
      <c r="A52791" s="164"/>
    </row>
    <row r="52792" spans="1:1" hidden="1">
      <c r="A52792" s="522"/>
    </row>
    <row r="52793" spans="1:1" hidden="1">
      <c r="A52793" s="118"/>
    </row>
    <row r="52794" spans="1:1" hidden="1">
      <c r="A52794" s="118"/>
    </row>
    <row r="52795" spans="1:1" hidden="1">
      <c r="A52795" s="118"/>
    </row>
    <row r="52796" spans="1:1" ht="15.75" hidden="1">
      <c r="A52796" s="241"/>
    </row>
    <row r="52797" spans="1:1" ht="15.75" hidden="1">
      <c r="A52797" s="241"/>
    </row>
    <row r="52798" spans="1:1" ht="15.75" hidden="1">
      <c r="A52798" s="241"/>
    </row>
    <row r="52799" spans="1:1" ht="15.75" hidden="1">
      <c r="A52799" s="241"/>
    </row>
    <row r="52800" spans="1:1" ht="15.75" hidden="1">
      <c r="A52800" s="241"/>
    </row>
    <row r="52801" spans="1:1" ht="15.75" hidden="1">
      <c r="A52801" s="241"/>
    </row>
    <row r="52802" spans="1:1" ht="15.75" hidden="1">
      <c r="A52802" s="241"/>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21"/>
    </row>
    <row r="52826" spans="1:1" hidden="1">
      <c r="A52826" s="163"/>
    </row>
    <row r="52827" spans="1:1" hidden="1">
      <c r="A52827" s="143"/>
    </row>
    <row r="52828" spans="1:1" hidden="1">
      <c r="A52828" s="143"/>
    </row>
    <row r="52829" spans="1:1" hidden="1">
      <c r="A52829" s="143"/>
    </row>
    <row r="52830" spans="1:1" hidden="1">
      <c r="A52830" s="143"/>
    </row>
    <row r="52831" spans="1:1" hidden="1">
      <c r="A52831" s="143"/>
    </row>
    <row r="52832" spans="1:1" hidden="1">
      <c r="A52832" s="143"/>
    </row>
    <row r="52833" spans="1:1" hidden="1">
      <c r="A52833" s="143"/>
    </row>
    <row r="52834" spans="1:1" hidden="1">
      <c r="A52834" s="143"/>
    </row>
    <row r="52835" spans="1:1" hidden="1">
      <c r="A52835" s="143"/>
    </row>
    <row r="52836" spans="1:1" hidden="1">
      <c r="A52836" s="143"/>
    </row>
    <row r="52837" spans="1:1" hidden="1">
      <c r="A52837" s="143"/>
    </row>
    <row r="52838" spans="1:1" hidden="1">
      <c r="A52838" s="143"/>
    </row>
    <row r="52839" spans="1:1" hidden="1">
      <c r="A52839" s="143"/>
    </row>
    <row r="52840" spans="1:1" hidden="1">
      <c r="A52840" s="143"/>
    </row>
    <row r="52841" spans="1:1" hidden="1">
      <c r="A52841" s="143"/>
    </row>
    <row r="52842" spans="1:1" hidden="1">
      <c r="A52842" s="143"/>
    </row>
    <row r="52843" spans="1:1" hidden="1">
      <c r="A52843" s="143"/>
    </row>
    <row r="52844" spans="1:1" hidden="1">
      <c r="A52844" s="143"/>
    </row>
    <row r="52845" spans="1:1" hidden="1">
      <c r="A52845" s="164"/>
    </row>
    <row r="52846" spans="1:1" hidden="1">
      <c r="A52846" s="164"/>
    </row>
    <row r="52847" spans="1:1" hidden="1">
      <c r="A52847" s="164"/>
    </row>
    <row r="52848" spans="1:1" hidden="1">
      <c r="A52848" s="141"/>
    </row>
    <row r="52849" spans="1:1" hidden="1">
      <c r="A52849" s="141"/>
    </row>
    <row r="52850" spans="1:1" hidden="1">
      <c r="A52850" s="141"/>
    </row>
    <row r="52851" spans="1:1" hidden="1">
      <c r="A52851" s="143"/>
    </row>
    <row r="52852" spans="1:1" hidden="1">
      <c r="A52852" s="143"/>
    </row>
    <row r="52853" spans="1:1" hidden="1">
      <c r="A52853" s="143"/>
    </row>
    <row r="52854" spans="1:1" hidden="1">
      <c r="A52854" s="143"/>
    </row>
    <row r="52855" spans="1:1" hidden="1">
      <c r="A52855" s="143"/>
    </row>
    <row r="52856" spans="1:1" hidden="1">
      <c r="A52856" s="143"/>
    </row>
    <row r="52857" spans="1:1" hidden="1">
      <c r="A52857" s="143"/>
    </row>
    <row r="52858" spans="1:1" hidden="1">
      <c r="A52858" s="143"/>
    </row>
    <row r="52859" spans="1:1" hidden="1">
      <c r="A52859" s="143"/>
    </row>
    <row r="52860" spans="1:1" hidden="1">
      <c r="A52860" s="143"/>
    </row>
    <row r="52861" spans="1:1" hidden="1">
      <c r="A52861" s="143"/>
    </row>
    <row r="52862" spans="1:1" hidden="1">
      <c r="A52862" s="143"/>
    </row>
    <row r="52863" spans="1:1" hidden="1">
      <c r="A52863" s="141"/>
    </row>
    <row r="52864" spans="1:1" hidden="1">
      <c r="A52864" s="141"/>
    </row>
    <row r="52865" spans="1:1" hidden="1">
      <c r="A52865" s="143"/>
    </row>
    <row r="52866" spans="1:1" hidden="1">
      <c r="A52866" s="143"/>
    </row>
    <row r="52867" spans="1:1" hidden="1">
      <c r="A52867" s="143"/>
    </row>
    <row r="52868" spans="1:1" ht="15.75" hidden="1">
      <c r="A52868" s="100"/>
    </row>
    <row r="52869" spans="1:1" hidden="1">
      <c r="A52869" s="143"/>
    </row>
    <row r="52870" spans="1:1" hidden="1">
      <c r="A52870" s="143"/>
    </row>
    <row r="52871" spans="1:1" hidden="1">
      <c r="A52871" s="143"/>
    </row>
    <row r="52872" spans="1:1" hidden="1">
      <c r="A52872" s="143"/>
    </row>
    <row r="52873" spans="1:1" hidden="1">
      <c r="A52873" s="143"/>
    </row>
    <row r="52874" spans="1:1" hidden="1">
      <c r="A52874" s="143"/>
    </row>
    <row r="52875" spans="1:1" hidden="1">
      <c r="A52875" s="143"/>
    </row>
    <row r="52876" spans="1:1" hidden="1">
      <c r="A52876" s="143"/>
    </row>
    <row r="52877" spans="1:1" hidden="1">
      <c r="A52877" s="143"/>
    </row>
    <row r="52878" spans="1:1" hidden="1">
      <c r="A52878" s="143"/>
    </row>
    <row r="52879" spans="1:1" hidden="1">
      <c r="A52879" s="143"/>
    </row>
    <row r="52880" spans="1:1" hidden="1">
      <c r="A52880" s="143"/>
    </row>
    <row r="52881" spans="1:1" hidden="1">
      <c r="A52881" s="143"/>
    </row>
    <row r="52882" spans="1:1" hidden="1">
      <c r="A52882" s="143"/>
    </row>
    <row r="52883" spans="1:1" hidden="1">
      <c r="A52883" s="164"/>
    </row>
    <row r="52884" spans="1:1" hidden="1">
      <c r="A52884" s="164"/>
    </row>
    <row r="52885" spans="1:1" hidden="1">
      <c r="A52885" s="143"/>
    </row>
    <row r="52886" spans="1:1" hidden="1">
      <c r="A52886" s="164"/>
    </row>
    <row r="52887" spans="1:1" hidden="1">
      <c r="A52887" s="164"/>
    </row>
    <row r="52888" spans="1:1" hidden="1">
      <c r="A52888" s="143"/>
    </row>
    <row r="52889" spans="1:1" hidden="1">
      <c r="A52889" s="143"/>
    </row>
    <row r="52890" spans="1:1" ht="13.5" hidden="1" thickBot="1">
      <c r="A52890" s="514"/>
    </row>
    <row r="52891" spans="1:1" hidden="1">
      <c r="A52891" s="164"/>
    </row>
    <row r="52892" spans="1:1" hidden="1">
      <c r="A52892" s="164"/>
    </row>
    <row r="52893" spans="1:1" hidden="1">
      <c r="A52893" s="522"/>
    </row>
    <row r="52894" spans="1:1" hidden="1">
      <c r="A52894" s="118"/>
    </row>
    <row r="52895" spans="1:1" hidden="1">
      <c r="A52895" s="118"/>
    </row>
    <row r="52896" spans="1:1" hidden="1">
      <c r="A52896" s="118"/>
    </row>
    <row r="52897" spans="1:1" ht="15.75" hidden="1">
      <c r="A52897" s="241"/>
    </row>
    <row r="52898" spans="1:1" ht="15.75" hidden="1">
      <c r="A52898" s="241"/>
    </row>
    <row r="52899" spans="1:1" ht="15.75" hidden="1">
      <c r="A52899" s="241"/>
    </row>
    <row r="52900" spans="1:1" ht="15.75" hidden="1">
      <c r="A52900" s="241"/>
    </row>
    <row r="52901" spans="1:1" ht="15.75" hidden="1">
      <c r="A52901" s="241"/>
    </row>
    <row r="52902" spans="1:1" ht="15.75" hidden="1">
      <c r="A52902" s="241"/>
    </row>
    <row r="52903" spans="1:1" ht="15.75" hidden="1">
      <c r="A52903" s="241"/>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21"/>
    </row>
    <row r="52927" spans="1:1" hidden="1">
      <c r="A52927" s="163"/>
    </row>
    <row r="52928" spans="1:1" hidden="1">
      <c r="A52928" s="143"/>
    </row>
    <row r="52929" spans="1:1" hidden="1">
      <c r="A52929" s="143"/>
    </row>
    <row r="52930" spans="1:1" hidden="1">
      <c r="A52930" s="143"/>
    </row>
    <row r="52931" spans="1:1" hidden="1">
      <c r="A52931" s="143"/>
    </row>
    <row r="52932" spans="1:1" hidden="1">
      <c r="A52932" s="143"/>
    </row>
    <row r="52933" spans="1:1" hidden="1">
      <c r="A52933" s="143"/>
    </row>
    <row r="52934" spans="1:1" hidden="1">
      <c r="A52934" s="143"/>
    </row>
    <row r="52935" spans="1:1" hidden="1">
      <c r="A52935" s="143"/>
    </row>
    <row r="52936" spans="1:1" hidden="1">
      <c r="A52936" s="143"/>
    </row>
    <row r="52937" spans="1:1" hidden="1">
      <c r="A52937" s="143"/>
    </row>
    <row r="52938" spans="1:1" hidden="1">
      <c r="A52938" s="143"/>
    </row>
    <row r="52939" spans="1:1" hidden="1">
      <c r="A52939" s="143"/>
    </row>
    <row r="52940" spans="1:1" hidden="1">
      <c r="A52940" s="143"/>
    </row>
    <row r="52941" spans="1:1" hidden="1">
      <c r="A52941" s="143"/>
    </row>
    <row r="52942" spans="1:1" hidden="1">
      <c r="A52942" s="143"/>
    </row>
    <row r="52943" spans="1:1" hidden="1">
      <c r="A52943" s="143"/>
    </row>
    <row r="52944" spans="1:1" hidden="1">
      <c r="A52944" s="143"/>
    </row>
    <row r="52945" spans="1:1" hidden="1">
      <c r="A52945" s="143"/>
    </row>
    <row r="52946" spans="1:1" hidden="1">
      <c r="A52946" s="164"/>
    </row>
    <row r="52947" spans="1:1" hidden="1">
      <c r="A52947" s="164"/>
    </row>
    <row r="52948" spans="1:1" hidden="1">
      <c r="A52948" s="164"/>
    </row>
    <row r="52949" spans="1:1" hidden="1">
      <c r="A52949" s="141"/>
    </row>
    <row r="52950" spans="1:1" hidden="1">
      <c r="A52950" s="141"/>
    </row>
    <row r="52951" spans="1:1" hidden="1">
      <c r="A52951" s="141"/>
    </row>
    <row r="52952" spans="1:1" hidden="1">
      <c r="A52952" s="143"/>
    </row>
    <row r="52953" spans="1:1" hidden="1">
      <c r="A52953" s="143"/>
    </row>
    <row r="52954" spans="1:1" hidden="1">
      <c r="A52954" s="143"/>
    </row>
    <row r="52955" spans="1:1" hidden="1">
      <c r="A52955" s="143"/>
    </row>
    <row r="52956" spans="1:1" hidden="1">
      <c r="A52956" s="143"/>
    </row>
    <row r="52957" spans="1:1" hidden="1">
      <c r="A52957" s="143"/>
    </row>
    <row r="52958" spans="1:1" hidden="1">
      <c r="A52958" s="143"/>
    </row>
    <row r="52959" spans="1:1" hidden="1">
      <c r="A52959" s="143"/>
    </row>
    <row r="52960" spans="1:1" hidden="1">
      <c r="A52960" s="143"/>
    </row>
    <row r="52961" spans="1:1" hidden="1">
      <c r="A52961" s="143"/>
    </row>
    <row r="52962" spans="1:1" hidden="1">
      <c r="A52962" s="143"/>
    </row>
    <row r="52963" spans="1:1" hidden="1">
      <c r="A52963" s="143"/>
    </row>
    <row r="52964" spans="1:1" hidden="1">
      <c r="A52964" s="141"/>
    </row>
    <row r="52965" spans="1:1" hidden="1">
      <c r="A52965" s="141"/>
    </row>
    <row r="52966" spans="1:1" hidden="1">
      <c r="A52966" s="143"/>
    </row>
    <row r="52967" spans="1:1" hidden="1">
      <c r="A52967" s="143"/>
    </row>
    <row r="52968" spans="1:1" hidden="1">
      <c r="A52968" s="143"/>
    </row>
    <row r="52969" spans="1:1" ht="15.75" hidden="1">
      <c r="A52969" s="100"/>
    </row>
    <row r="52970" spans="1:1" hidden="1">
      <c r="A52970" s="143"/>
    </row>
    <row r="52971" spans="1:1" hidden="1">
      <c r="A52971" s="143"/>
    </row>
    <row r="52972" spans="1:1" hidden="1">
      <c r="A52972" s="143"/>
    </row>
    <row r="52973" spans="1:1" hidden="1">
      <c r="A52973" s="143"/>
    </row>
    <row r="52974" spans="1:1" hidden="1">
      <c r="A52974" s="143"/>
    </row>
    <row r="52975" spans="1:1" hidden="1">
      <c r="A52975" s="143"/>
    </row>
    <row r="52976" spans="1:1" hidden="1">
      <c r="A52976" s="143"/>
    </row>
    <row r="52977" spans="1:1" hidden="1">
      <c r="A52977" s="143"/>
    </row>
    <row r="52978" spans="1:1" hidden="1">
      <c r="A52978" s="143"/>
    </row>
    <row r="52979" spans="1:1" hidden="1">
      <c r="A52979" s="143"/>
    </row>
    <row r="52980" spans="1:1" hidden="1">
      <c r="A52980" s="143"/>
    </row>
    <row r="52981" spans="1:1" hidden="1">
      <c r="A52981" s="143"/>
    </row>
    <row r="52982" spans="1:1" hidden="1">
      <c r="A52982" s="143"/>
    </row>
    <row r="52983" spans="1:1" hidden="1">
      <c r="A52983" s="143"/>
    </row>
    <row r="52984" spans="1:1" hidden="1">
      <c r="A52984" s="164"/>
    </row>
    <row r="52985" spans="1:1" hidden="1">
      <c r="A52985" s="164"/>
    </row>
    <row r="52986" spans="1:1" hidden="1">
      <c r="A52986" s="143"/>
    </row>
    <row r="52987" spans="1:1" hidden="1">
      <c r="A52987" s="164"/>
    </row>
    <row r="52988" spans="1:1" hidden="1">
      <c r="A52988" s="164"/>
    </row>
    <row r="52989" spans="1:1" hidden="1">
      <c r="A52989" s="143"/>
    </row>
    <row r="52990" spans="1:1" hidden="1">
      <c r="A52990" s="143"/>
    </row>
    <row r="52991" spans="1:1" ht="13.5" hidden="1" thickBot="1">
      <c r="A52991" s="514"/>
    </row>
    <row r="52992" spans="1:1" hidden="1">
      <c r="A52992" s="164"/>
    </row>
    <row r="52993" spans="1:1" hidden="1">
      <c r="A52993" s="164"/>
    </row>
    <row r="52994" spans="1:1" hidden="1">
      <c r="A52994" s="522"/>
    </row>
    <row r="52995" spans="1:1" hidden="1">
      <c r="A52995" s="118"/>
    </row>
    <row r="52996" spans="1:1" hidden="1">
      <c r="A52996" s="118"/>
    </row>
    <row r="52997" spans="1:1" hidden="1">
      <c r="A52997" s="118"/>
    </row>
    <row r="52998" spans="1:1" ht="15.75" hidden="1">
      <c r="A52998" s="241"/>
    </row>
    <row r="52999" spans="1:1" ht="15.75" hidden="1">
      <c r="A52999" s="241"/>
    </row>
    <row r="53000" spans="1:1" ht="15.75" hidden="1">
      <c r="A53000" s="241"/>
    </row>
    <row r="53001" spans="1:1" ht="15.75" hidden="1">
      <c r="A53001" s="241"/>
    </row>
    <row r="53002" spans="1:1" ht="15.75" hidden="1">
      <c r="A53002" s="241"/>
    </row>
    <row r="53003" spans="1:1" ht="15.75" hidden="1">
      <c r="A53003" s="241"/>
    </row>
    <row r="53004" spans="1:1" ht="15.75" hidden="1">
      <c r="A53004" s="241"/>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21"/>
    </row>
    <row r="53028" spans="1:1" hidden="1">
      <c r="A53028" s="163"/>
    </row>
    <row r="53029" spans="1:1" hidden="1">
      <c r="A53029" s="143"/>
    </row>
    <row r="53030" spans="1:1" hidden="1">
      <c r="A53030" s="143"/>
    </row>
    <row r="53031" spans="1:1" hidden="1">
      <c r="A53031" s="143"/>
    </row>
    <row r="53032" spans="1:1" hidden="1">
      <c r="A53032" s="143"/>
    </row>
    <row r="53033" spans="1:1" hidden="1">
      <c r="A53033" s="143"/>
    </row>
    <row r="53034" spans="1:1" hidden="1">
      <c r="A53034" s="143"/>
    </row>
    <row r="53035" spans="1:1" hidden="1">
      <c r="A53035" s="143"/>
    </row>
    <row r="53036" spans="1:1" hidden="1">
      <c r="A53036" s="143"/>
    </row>
    <row r="53037" spans="1:1" hidden="1">
      <c r="A53037" s="143"/>
    </row>
    <row r="53038" spans="1:1" hidden="1">
      <c r="A53038" s="143"/>
    </row>
    <row r="53039" spans="1:1" hidden="1">
      <c r="A53039" s="143"/>
    </row>
    <row r="53040" spans="1:1" hidden="1">
      <c r="A53040" s="143"/>
    </row>
    <row r="53041" spans="1:1" hidden="1">
      <c r="A53041" s="143"/>
    </row>
    <row r="53042" spans="1:1" hidden="1">
      <c r="A53042" s="143"/>
    </row>
    <row r="53043" spans="1:1" hidden="1">
      <c r="A53043" s="143"/>
    </row>
    <row r="53044" spans="1:1" hidden="1">
      <c r="A53044" s="143"/>
    </row>
    <row r="53045" spans="1:1" hidden="1">
      <c r="A53045" s="143"/>
    </row>
    <row r="53046" spans="1:1" hidden="1">
      <c r="A53046" s="143"/>
    </row>
    <row r="53047" spans="1:1" hidden="1">
      <c r="A53047" s="164"/>
    </row>
    <row r="53048" spans="1:1" hidden="1">
      <c r="A53048" s="164"/>
    </row>
    <row r="53049" spans="1:1" hidden="1">
      <c r="A53049" s="164"/>
    </row>
    <row r="53050" spans="1:1" hidden="1">
      <c r="A53050" s="141"/>
    </row>
    <row r="53051" spans="1:1" hidden="1">
      <c r="A53051" s="141"/>
    </row>
    <row r="53052" spans="1:1" hidden="1">
      <c r="A53052" s="141"/>
    </row>
    <row r="53053" spans="1:1" hidden="1">
      <c r="A53053" s="143"/>
    </row>
    <row r="53054" spans="1:1" hidden="1">
      <c r="A53054" s="143"/>
    </row>
    <row r="53055" spans="1:1" hidden="1">
      <c r="A53055" s="143"/>
    </row>
    <row r="53056" spans="1:1" hidden="1">
      <c r="A53056" s="143"/>
    </row>
    <row r="53057" spans="1:1" hidden="1">
      <c r="A53057" s="143"/>
    </row>
    <row r="53058" spans="1:1" hidden="1">
      <c r="A53058" s="143"/>
    </row>
    <row r="53059" spans="1:1" hidden="1">
      <c r="A53059" s="143"/>
    </row>
    <row r="53060" spans="1:1" hidden="1">
      <c r="A53060" s="143"/>
    </row>
    <row r="53061" spans="1:1" hidden="1">
      <c r="A53061" s="143"/>
    </row>
    <row r="53062" spans="1:1" hidden="1">
      <c r="A53062" s="143"/>
    </row>
    <row r="53063" spans="1:1" hidden="1">
      <c r="A53063" s="143"/>
    </row>
    <row r="53064" spans="1:1" hidden="1">
      <c r="A53064" s="143"/>
    </row>
    <row r="53065" spans="1:1" hidden="1">
      <c r="A53065" s="141"/>
    </row>
    <row r="53066" spans="1:1" hidden="1">
      <c r="A53066" s="141"/>
    </row>
    <row r="53067" spans="1:1" hidden="1">
      <c r="A53067" s="143"/>
    </row>
    <row r="53068" spans="1:1" hidden="1">
      <c r="A53068" s="143"/>
    </row>
    <row r="53069" spans="1:1" hidden="1">
      <c r="A53069" s="143"/>
    </row>
    <row r="53070" spans="1:1" ht="15.75" hidden="1">
      <c r="A53070" s="100"/>
    </row>
    <row r="53071" spans="1:1" hidden="1">
      <c r="A53071" s="143"/>
    </row>
    <row r="53072" spans="1:1" hidden="1">
      <c r="A53072" s="143"/>
    </row>
    <row r="53073" spans="1:1" hidden="1">
      <c r="A53073" s="143"/>
    </row>
    <row r="53074" spans="1:1" hidden="1">
      <c r="A53074" s="143"/>
    </row>
    <row r="53075" spans="1:1" hidden="1">
      <c r="A53075" s="143"/>
    </row>
    <row r="53076" spans="1:1" hidden="1">
      <c r="A53076" s="143"/>
    </row>
    <row r="53077" spans="1:1" hidden="1">
      <c r="A53077" s="143"/>
    </row>
    <row r="53078" spans="1:1" hidden="1">
      <c r="A53078" s="143"/>
    </row>
    <row r="53079" spans="1:1" hidden="1">
      <c r="A53079" s="143"/>
    </row>
    <row r="53080" spans="1:1" hidden="1">
      <c r="A53080" s="143"/>
    </row>
    <row r="53081" spans="1:1" hidden="1">
      <c r="A53081" s="143"/>
    </row>
    <row r="53082" spans="1:1" hidden="1">
      <c r="A53082" s="143"/>
    </row>
    <row r="53083" spans="1:1" hidden="1">
      <c r="A53083" s="143"/>
    </row>
    <row r="53084" spans="1:1" hidden="1">
      <c r="A53084" s="143"/>
    </row>
    <row r="53085" spans="1:1" hidden="1">
      <c r="A53085" s="164"/>
    </row>
    <row r="53086" spans="1:1" hidden="1">
      <c r="A53086" s="164"/>
    </row>
    <row r="53087" spans="1:1" hidden="1">
      <c r="A53087" s="143"/>
    </row>
    <row r="53088" spans="1:1" hidden="1">
      <c r="A53088" s="164"/>
    </row>
    <row r="53089" spans="1:1" hidden="1">
      <c r="A53089" s="164"/>
    </row>
    <row r="53090" spans="1:1" hidden="1">
      <c r="A53090" s="143"/>
    </row>
    <row r="53091" spans="1:1" hidden="1">
      <c r="A53091" s="143"/>
    </row>
    <row r="53092" spans="1:1" ht="13.5" hidden="1" thickBot="1">
      <c r="A53092" s="514"/>
    </row>
    <row r="53093" spans="1:1" hidden="1">
      <c r="A53093" s="164"/>
    </row>
    <row r="53094" spans="1:1" hidden="1">
      <c r="A53094" s="164"/>
    </row>
    <row r="53095" spans="1:1" hidden="1">
      <c r="A53095" s="522"/>
    </row>
    <row r="53096" spans="1:1" hidden="1">
      <c r="A53096" s="118"/>
    </row>
    <row r="53097" spans="1:1" hidden="1">
      <c r="A53097" s="118"/>
    </row>
    <row r="53098" spans="1:1" hidden="1">
      <c r="A53098" s="118"/>
    </row>
    <row r="53099" spans="1:1" ht="15.75" hidden="1">
      <c r="A53099" s="241"/>
    </row>
    <row r="53100" spans="1:1" ht="15.75" hidden="1">
      <c r="A53100" s="241"/>
    </row>
    <row r="53101" spans="1:1" ht="15.75" hidden="1">
      <c r="A53101" s="241"/>
    </row>
    <row r="53102" spans="1:1" ht="15.75" hidden="1">
      <c r="A53102" s="241"/>
    </row>
    <row r="53103" spans="1:1" ht="15.75" hidden="1">
      <c r="A53103" s="241"/>
    </row>
    <row r="53104" spans="1:1" ht="15.75" hidden="1">
      <c r="A53104" s="241"/>
    </row>
    <row r="53105" spans="1:1" ht="15.75" hidden="1">
      <c r="A53105" s="241"/>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21"/>
    </row>
    <row r="53129" spans="1:1" hidden="1">
      <c r="A53129" s="163"/>
    </row>
    <row r="53130" spans="1:1" hidden="1">
      <c r="A53130" s="143"/>
    </row>
    <row r="53131" spans="1:1" hidden="1">
      <c r="A53131" s="143"/>
    </row>
    <row r="53132" spans="1:1" hidden="1">
      <c r="A53132" s="143"/>
    </row>
    <row r="53133" spans="1:1" hidden="1">
      <c r="A53133" s="143"/>
    </row>
    <row r="53134" spans="1:1" hidden="1">
      <c r="A53134" s="143"/>
    </row>
    <row r="53135" spans="1:1" hidden="1">
      <c r="A53135" s="143"/>
    </row>
    <row r="53136" spans="1:1" hidden="1">
      <c r="A53136" s="143"/>
    </row>
    <row r="53137" spans="1:1" hidden="1">
      <c r="A53137" s="143"/>
    </row>
    <row r="53138" spans="1:1" hidden="1">
      <c r="A53138" s="143"/>
    </row>
    <row r="53139" spans="1:1" hidden="1">
      <c r="A53139" s="143"/>
    </row>
    <row r="53140" spans="1:1" hidden="1">
      <c r="A53140" s="143"/>
    </row>
    <row r="53141" spans="1:1" hidden="1">
      <c r="A53141" s="143"/>
    </row>
    <row r="53142" spans="1:1" hidden="1">
      <c r="A53142" s="143"/>
    </row>
    <row r="53143" spans="1:1" hidden="1">
      <c r="A53143" s="143"/>
    </row>
    <row r="53144" spans="1:1" hidden="1">
      <c r="A53144" s="143"/>
    </row>
    <row r="53145" spans="1:1" hidden="1">
      <c r="A53145" s="143"/>
    </row>
    <row r="53146" spans="1:1" hidden="1">
      <c r="A53146" s="143"/>
    </row>
    <row r="53147" spans="1:1" hidden="1">
      <c r="A53147" s="143"/>
    </row>
    <row r="53148" spans="1:1" hidden="1">
      <c r="A53148" s="164"/>
    </row>
    <row r="53149" spans="1:1" hidden="1">
      <c r="A53149" s="164"/>
    </row>
    <row r="53150" spans="1:1" hidden="1">
      <c r="A53150" s="164"/>
    </row>
    <row r="53151" spans="1:1" hidden="1">
      <c r="A53151" s="141"/>
    </row>
    <row r="53152" spans="1:1" hidden="1">
      <c r="A53152" s="141"/>
    </row>
    <row r="53153" spans="1:1" hidden="1">
      <c r="A53153" s="141"/>
    </row>
    <row r="53154" spans="1:1" hidden="1">
      <c r="A53154" s="143"/>
    </row>
    <row r="53155" spans="1:1" hidden="1">
      <c r="A53155" s="143"/>
    </row>
    <row r="53156" spans="1:1" hidden="1">
      <c r="A53156" s="143"/>
    </row>
    <row r="53157" spans="1:1" hidden="1">
      <c r="A53157" s="143"/>
    </row>
    <row r="53158" spans="1:1" hidden="1">
      <c r="A53158" s="143"/>
    </row>
    <row r="53159" spans="1:1" hidden="1">
      <c r="A53159" s="143"/>
    </row>
    <row r="53160" spans="1:1" hidden="1">
      <c r="A53160" s="143"/>
    </row>
    <row r="53161" spans="1:1" hidden="1">
      <c r="A53161" s="143"/>
    </row>
    <row r="53162" spans="1:1" hidden="1">
      <c r="A53162" s="143"/>
    </row>
    <row r="53163" spans="1:1" hidden="1">
      <c r="A53163" s="143"/>
    </row>
    <row r="53164" spans="1:1" hidden="1">
      <c r="A53164" s="143"/>
    </row>
    <row r="53165" spans="1:1" hidden="1">
      <c r="A53165" s="143"/>
    </row>
    <row r="53166" spans="1:1" hidden="1">
      <c r="A53166" s="141"/>
    </row>
    <row r="53167" spans="1:1" hidden="1">
      <c r="A53167" s="141"/>
    </row>
    <row r="53168" spans="1:1" hidden="1">
      <c r="A53168" s="143"/>
    </row>
    <row r="53169" spans="1:1" hidden="1">
      <c r="A53169" s="143"/>
    </row>
    <row r="53170" spans="1:1" hidden="1">
      <c r="A53170" s="143"/>
    </row>
    <row r="53171" spans="1:1" ht="15.75" hidden="1">
      <c r="A53171" s="100"/>
    </row>
    <row r="53172" spans="1:1" hidden="1">
      <c r="A53172" s="143"/>
    </row>
    <row r="53173" spans="1:1" hidden="1">
      <c r="A53173" s="143"/>
    </row>
    <row r="53174" spans="1:1" hidden="1">
      <c r="A53174" s="143"/>
    </row>
    <row r="53175" spans="1:1" hidden="1">
      <c r="A53175" s="143"/>
    </row>
    <row r="53176" spans="1:1" hidden="1">
      <c r="A53176" s="143"/>
    </row>
    <row r="53177" spans="1:1" hidden="1">
      <c r="A53177" s="143"/>
    </row>
    <row r="53178" spans="1:1" hidden="1">
      <c r="A53178" s="143"/>
    </row>
    <row r="53179" spans="1:1" hidden="1">
      <c r="A53179" s="143"/>
    </row>
    <row r="53180" spans="1:1" hidden="1">
      <c r="A53180" s="143"/>
    </row>
    <row r="53181" spans="1:1" hidden="1">
      <c r="A53181" s="143"/>
    </row>
    <row r="53182" spans="1:1" hidden="1">
      <c r="A53182" s="143"/>
    </row>
    <row r="53183" spans="1:1" hidden="1">
      <c r="A53183" s="143"/>
    </row>
    <row r="53184" spans="1:1" hidden="1">
      <c r="A53184" s="143"/>
    </row>
    <row r="53185" spans="1:1" hidden="1">
      <c r="A53185" s="143"/>
    </row>
    <row r="53186" spans="1:1" hidden="1">
      <c r="A53186" s="164"/>
    </row>
    <row r="53187" spans="1:1" hidden="1">
      <c r="A53187" s="164"/>
    </row>
    <row r="53188" spans="1:1" hidden="1">
      <c r="A53188" s="143"/>
    </row>
    <row r="53189" spans="1:1" hidden="1">
      <c r="A53189" s="164"/>
    </row>
    <row r="53190" spans="1:1" hidden="1">
      <c r="A53190" s="164"/>
    </row>
    <row r="53191" spans="1:1" hidden="1">
      <c r="A53191" s="143"/>
    </row>
    <row r="53192" spans="1:1" hidden="1">
      <c r="A53192" s="143"/>
    </row>
    <row r="53193" spans="1:1" ht="13.5" hidden="1" thickBot="1">
      <c r="A53193" s="514"/>
    </row>
    <row r="53194" spans="1:1" hidden="1">
      <c r="A53194" s="164"/>
    </row>
    <row r="53195" spans="1:1" hidden="1">
      <c r="A53195" s="164"/>
    </row>
    <row r="53196" spans="1:1" hidden="1">
      <c r="A53196" s="522"/>
    </row>
    <row r="53197" spans="1:1" hidden="1">
      <c r="A53197" s="118"/>
    </row>
    <row r="53198" spans="1:1" hidden="1">
      <c r="A53198" s="118"/>
    </row>
    <row r="53199" spans="1:1" hidden="1">
      <c r="A53199" s="118"/>
    </row>
    <row r="53200" spans="1:1" ht="15.75" hidden="1">
      <c r="A53200" s="241"/>
    </row>
    <row r="53201" spans="1:1" ht="15.75" hidden="1">
      <c r="A53201" s="241"/>
    </row>
    <row r="53202" spans="1:1" ht="15.75" hidden="1">
      <c r="A53202" s="241"/>
    </row>
    <row r="53203" spans="1:1" ht="15.75" hidden="1">
      <c r="A53203" s="241"/>
    </row>
    <row r="53204" spans="1:1" ht="15.75" hidden="1">
      <c r="A53204" s="241"/>
    </row>
    <row r="53205" spans="1:1" ht="15.75" hidden="1">
      <c r="A53205" s="241"/>
    </row>
    <row r="53206" spans="1:1" ht="15.75" hidden="1">
      <c r="A53206" s="241"/>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21"/>
    </row>
    <row r="53230" spans="1:1" hidden="1">
      <c r="A53230" s="163"/>
    </row>
    <row r="53231" spans="1:1" hidden="1">
      <c r="A53231" s="143"/>
    </row>
    <row r="53232" spans="1:1" hidden="1">
      <c r="A53232" s="143"/>
    </row>
    <row r="53233" spans="1:1" hidden="1">
      <c r="A53233" s="143"/>
    </row>
    <row r="53234" spans="1:1" hidden="1">
      <c r="A53234" s="143"/>
    </row>
    <row r="53235" spans="1:1" hidden="1">
      <c r="A53235" s="143"/>
    </row>
    <row r="53236" spans="1:1" hidden="1">
      <c r="A53236" s="143"/>
    </row>
    <row r="53237" spans="1:1" hidden="1">
      <c r="A53237" s="143"/>
    </row>
    <row r="53238" spans="1:1" hidden="1">
      <c r="A53238" s="143"/>
    </row>
    <row r="53239" spans="1:1" hidden="1">
      <c r="A53239" s="143"/>
    </row>
    <row r="53240" spans="1:1" hidden="1">
      <c r="A53240" s="143"/>
    </row>
    <row r="53241" spans="1:1" hidden="1">
      <c r="A53241" s="143"/>
    </row>
    <row r="53242" spans="1:1" hidden="1">
      <c r="A53242" s="143"/>
    </row>
    <row r="53243" spans="1:1" hidden="1">
      <c r="A53243" s="143"/>
    </row>
    <row r="53244" spans="1:1" hidden="1">
      <c r="A53244" s="143"/>
    </row>
    <row r="53245" spans="1:1" hidden="1">
      <c r="A53245" s="143"/>
    </row>
    <row r="53246" spans="1:1" hidden="1">
      <c r="A53246" s="143"/>
    </row>
    <row r="53247" spans="1:1" hidden="1">
      <c r="A53247" s="143"/>
    </row>
    <row r="53248" spans="1:1" hidden="1">
      <c r="A53248" s="143"/>
    </row>
    <row r="53249" spans="1:1" hidden="1">
      <c r="A53249" s="164"/>
    </row>
    <row r="53250" spans="1:1" hidden="1">
      <c r="A53250" s="164"/>
    </row>
    <row r="53251" spans="1:1" hidden="1">
      <c r="A53251" s="164"/>
    </row>
    <row r="53252" spans="1:1" hidden="1">
      <c r="A53252" s="141"/>
    </row>
    <row r="53253" spans="1:1" hidden="1">
      <c r="A53253" s="141"/>
    </row>
    <row r="53254" spans="1:1" hidden="1">
      <c r="A53254" s="141"/>
    </row>
    <row r="53255" spans="1:1" hidden="1">
      <c r="A53255" s="143"/>
    </row>
    <row r="53256" spans="1:1" hidden="1">
      <c r="A53256" s="143"/>
    </row>
    <row r="53257" spans="1:1" hidden="1">
      <c r="A53257" s="143"/>
    </row>
    <row r="53258" spans="1:1" hidden="1">
      <c r="A53258" s="143"/>
    </row>
    <row r="53259" spans="1:1" hidden="1">
      <c r="A53259" s="143"/>
    </row>
    <row r="53260" spans="1:1" hidden="1">
      <c r="A53260" s="143"/>
    </row>
    <row r="53261" spans="1:1" hidden="1">
      <c r="A53261" s="143"/>
    </row>
    <row r="53262" spans="1:1" hidden="1">
      <c r="A53262" s="143"/>
    </row>
    <row r="53263" spans="1:1" hidden="1">
      <c r="A53263" s="143"/>
    </row>
    <row r="53264" spans="1:1" hidden="1">
      <c r="A53264" s="143"/>
    </row>
    <row r="53265" spans="1:1" hidden="1">
      <c r="A53265" s="143"/>
    </row>
    <row r="53266" spans="1:1" hidden="1">
      <c r="A53266" s="143"/>
    </row>
    <row r="53267" spans="1:1" hidden="1">
      <c r="A53267" s="141"/>
    </row>
    <row r="53268" spans="1:1" hidden="1">
      <c r="A53268" s="141"/>
    </row>
    <row r="53269" spans="1:1" hidden="1">
      <c r="A53269" s="143"/>
    </row>
    <row r="53270" spans="1:1" hidden="1">
      <c r="A53270" s="143"/>
    </row>
    <row r="53271" spans="1:1" hidden="1">
      <c r="A53271" s="143"/>
    </row>
    <row r="53272" spans="1:1" ht="15.75" hidden="1">
      <c r="A53272" s="100"/>
    </row>
    <row r="53273" spans="1:1" hidden="1">
      <c r="A53273" s="143"/>
    </row>
    <row r="53274" spans="1:1" hidden="1">
      <c r="A53274" s="143"/>
    </row>
    <row r="53275" spans="1:1" hidden="1">
      <c r="A53275" s="143"/>
    </row>
    <row r="53276" spans="1:1" hidden="1">
      <c r="A53276" s="143"/>
    </row>
    <row r="53277" spans="1:1" hidden="1">
      <c r="A53277" s="143"/>
    </row>
    <row r="53278" spans="1:1" hidden="1">
      <c r="A53278" s="143"/>
    </row>
    <row r="53279" spans="1:1" hidden="1">
      <c r="A53279" s="143"/>
    </row>
    <row r="53280" spans="1:1" hidden="1">
      <c r="A53280" s="143"/>
    </row>
    <row r="53281" spans="1:1" hidden="1">
      <c r="A53281" s="143"/>
    </row>
    <row r="53282" spans="1:1" hidden="1">
      <c r="A53282" s="143"/>
    </row>
    <row r="53283" spans="1:1" hidden="1">
      <c r="A53283" s="143"/>
    </row>
    <row r="53284" spans="1:1" hidden="1">
      <c r="A53284" s="143"/>
    </row>
    <row r="53285" spans="1:1" hidden="1">
      <c r="A53285" s="143"/>
    </row>
    <row r="53286" spans="1:1" hidden="1">
      <c r="A53286" s="143"/>
    </row>
    <row r="53287" spans="1:1" hidden="1">
      <c r="A53287" s="164"/>
    </row>
    <row r="53288" spans="1:1" hidden="1">
      <c r="A53288" s="164"/>
    </row>
    <row r="53289" spans="1:1" hidden="1">
      <c r="A53289" s="143"/>
    </row>
    <row r="53290" spans="1:1" hidden="1">
      <c r="A53290" s="164"/>
    </row>
    <row r="53291" spans="1:1" hidden="1">
      <c r="A53291" s="164"/>
    </row>
    <row r="53292" spans="1:1" hidden="1">
      <c r="A53292" s="143"/>
    </row>
    <row r="53293" spans="1:1" hidden="1">
      <c r="A53293" s="143"/>
    </row>
    <row r="53294" spans="1:1" ht="13.5" hidden="1" thickBot="1">
      <c r="A53294" s="514"/>
    </row>
    <row r="53295" spans="1:1" hidden="1">
      <c r="A53295" s="164"/>
    </row>
    <row r="53296" spans="1:1" hidden="1">
      <c r="A53296" s="164"/>
    </row>
    <row r="53297" spans="1:1" hidden="1">
      <c r="A53297" s="522"/>
    </row>
    <row r="53298" spans="1:1" hidden="1">
      <c r="A53298" s="118"/>
    </row>
    <row r="53299" spans="1:1" hidden="1">
      <c r="A53299" s="118"/>
    </row>
    <row r="53300" spans="1:1" hidden="1">
      <c r="A53300" s="118"/>
    </row>
    <row r="53301" spans="1:1" ht="15.75" hidden="1">
      <c r="A53301" s="241"/>
    </row>
    <row r="53302" spans="1:1" ht="15.75" hidden="1">
      <c r="A53302" s="241"/>
    </row>
    <row r="53303" spans="1:1" ht="15.75" hidden="1">
      <c r="A53303" s="241"/>
    </row>
    <row r="53304" spans="1:1" ht="15.75" hidden="1">
      <c r="A53304" s="241"/>
    </row>
    <row r="53305" spans="1:1" ht="15.75" hidden="1">
      <c r="A53305" s="241"/>
    </row>
    <row r="53306" spans="1:1" ht="15.75" hidden="1">
      <c r="A53306" s="241"/>
    </row>
    <row r="53307" spans="1:1" ht="15.75" hidden="1">
      <c r="A53307" s="241"/>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21"/>
    </row>
    <row r="53331" spans="1:1" hidden="1">
      <c r="A53331" s="163"/>
    </row>
    <row r="53332" spans="1:1" hidden="1">
      <c r="A53332" s="143"/>
    </row>
    <row r="53333" spans="1:1" hidden="1">
      <c r="A53333" s="143"/>
    </row>
    <row r="53334" spans="1:1" hidden="1">
      <c r="A53334" s="143"/>
    </row>
    <row r="53335" spans="1:1" hidden="1">
      <c r="A53335" s="143"/>
    </row>
    <row r="53336" spans="1:1" hidden="1">
      <c r="A53336" s="143"/>
    </row>
    <row r="53337" spans="1:1" hidden="1">
      <c r="A53337" s="143"/>
    </row>
    <row r="53338" spans="1:1" hidden="1">
      <c r="A53338" s="143"/>
    </row>
    <row r="53339" spans="1:1" hidden="1">
      <c r="A53339" s="143"/>
    </row>
    <row r="53340" spans="1:1" hidden="1">
      <c r="A53340" s="143"/>
    </row>
    <row r="53341" spans="1:1" hidden="1">
      <c r="A53341" s="143"/>
    </row>
    <row r="53342" spans="1:1" hidden="1">
      <c r="A53342" s="143"/>
    </row>
    <row r="53343" spans="1:1" hidden="1">
      <c r="A53343" s="143"/>
    </row>
    <row r="53344" spans="1:1" hidden="1">
      <c r="A53344" s="143"/>
    </row>
    <row r="53345" spans="1:1" hidden="1">
      <c r="A53345" s="143"/>
    </row>
    <row r="53346" spans="1:1" hidden="1">
      <c r="A53346" s="143"/>
    </row>
    <row r="53347" spans="1:1" hidden="1">
      <c r="A53347" s="143"/>
    </row>
    <row r="53348" spans="1:1" hidden="1">
      <c r="A53348" s="143"/>
    </row>
    <row r="53349" spans="1:1" hidden="1">
      <c r="A53349" s="143"/>
    </row>
    <row r="53350" spans="1:1" hidden="1">
      <c r="A53350" s="164"/>
    </row>
    <row r="53351" spans="1:1" hidden="1">
      <c r="A53351" s="164"/>
    </row>
    <row r="53352" spans="1:1" hidden="1">
      <c r="A53352" s="164"/>
    </row>
    <row r="53353" spans="1:1" hidden="1">
      <c r="A53353" s="141"/>
    </row>
    <row r="53354" spans="1:1" hidden="1">
      <c r="A53354" s="141"/>
    </row>
    <row r="53355" spans="1:1" hidden="1">
      <c r="A53355" s="141"/>
    </row>
    <row r="53356" spans="1:1" hidden="1">
      <c r="A53356" s="143"/>
    </row>
    <row r="53357" spans="1:1" hidden="1">
      <c r="A53357" s="143"/>
    </row>
    <row r="53358" spans="1:1" hidden="1">
      <c r="A53358" s="143"/>
    </row>
    <row r="53359" spans="1:1" hidden="1">
      <c r="A53359" s="143"/>
    </row>
    <row r="53360" spans="1:1" hidden="1">
      <c r="A53360" s="143"/>
    </row>
    <row r="53361" spans="1:1" hidden="1">
      <c r="A53361" s="143"/>
    </row>
    <row r="53362" spans="1:1" hidden="1">
      <c r="A53362" s="143"/>
    </row>
    <row r="53363" spans="1:1" hidden="1">
      <c r="A53363" s="143"/>
    </row>
    <row r="53364" spans="1:1" hidden="1">
      <c r="A53364" s="143"/>
    </row>
    <row r="53365" spans="1:1" hidden="1">
      <c r="A53365" s="143"/>
    </row>
    <row r="53366" spans="1:1" hidden="1">
      <c r="A53366" s="143"/>
    </row>
    <row r="53367" spans="1:1" hidden="1">
      <c r="A53367" s="143"/>
    </row>
    <row r="53368" spans="1:1" hidden="1">
      <c r="A53368" s="141"/>
    </row>
    <row r="53369" spans="1:1" hidden="1">
      <c r="A53369" s="141"/>
    </row>
    <row r="53370" spans="1:1" hidden="1">
      <c r="A53370" s="143"/>
    </row>
    <row r="53371" spans="1:1" hidden="1">
      <c r="A53371" s="143"/>
    </row>
    <row r="53372" spans="1:1" hidden="1">
      <c r="A53372" s="143"/>
    </row>
    <row r="53373" spans="1:1" ht="15.75" hidden="1">
      <c r="A53373" s="100"/>
    </row>
    <row r="53374" spans="1:1" hidden="1">
      <c r="A53374" s="143"/>
    </row>
    <row r="53375" spans="1:1" hidden="1">
      <c r="A53375" s="143"/>
    </row>
    <row r="53376" spans="1:1" hidden="1">
      <c r="A53376" s="143"/>
    </row>
    <row r="53377" spans="1:1" hidden="1">
      <c r="A53377" s="143"/>
    </row>
    <row r="53378" spans="1:1" hidden="1">
      <c r="A53378" s="143"/>
    </row>
    <row r="53379" spans="1:1" hidden="1">
      <c r="A53379" s="143"/>
    </row>
    <row r="53380" spans="1:1" hidden="1">
      <c r="A53380" s="143"/>
    </row>
    <row r="53381" spans="1:1" hidden="1">
      <c r="A53381" s="143"/>
    </row>
    <row r="53382" spans="1:1" hidden="1">
      <c r="A53382" s="143"/>
    </row>
    <row r="53383" spans="1:1" hidden="1">
      <c r="A53383" s="143"/>
    </row>
    <row r="53384" spans="1:1" hidden="1">
      <c r="A53384" s="143"/>
    </row>
    <row r="53385" spans="1:1" hidden="1">
      <c r="A53385" s="143"/>
    </row>
    <row r="53386" spans="1:1" hidden="1">
      <c r="A53386" s="143"/>
    </row>
    <row r="53387" spans="1:1" hidden="1">
      <c r="A53387" s="143"/>
    </row>
    <row r="53388" spans="1:1" hidden="1">
      <c r="A53388" s="164"/>
    </row>
    <row r="53389" spans="1:1" hidden="1">
      <c r="A53389" s="164"/>
    </row>
    <row r="53390" spans="1:1" hidden="1">
      <c r="A53390" s="143"/>
    </row>
    <row r="53391" spans="1:1" hidden="1">
      <c r="A53391" s="164"/>
    </row>
    <row r="53392" spans="1:1" hidden="1">
      <c r="A53392" s="164"/>
    </row>
    <row r="53393" spans="1:1" hidden="1">
      <c r="A53393" s="143"/>
    </row>
    <row r="53394" spans="1:1" hidden="1">
      <c r="A53394" s="143"/>
    </row>
    <row r="53395" spans="1:1" ht="13.5" hidden="1" thickBot="1">
      <c r="A53395" s="514"/>
    </row>
    <row r="53396" spans="1:1" hidden="1">
      <c r="A53396" s="164"/>
    </row>
    <row r="53397" spans="1:1" hidden="1">
      <c r="A53397" s="164"/>
    </row>
    <row r="53398" spans="1:1" hidden="1">
      <c r="A53398" s="522"/>
    </row>
    <row r="53399" spans="1:1" hidden="1">
      <c r="A53399" s="118"/>
    </row>
    <row r="53400" spans="1:1" hidden="1">
      <c r="A53400" s="118"/>
    </row>
    <row r="53401" spans="1:1" hidden="1">
      <c r="A53401" s="118"/>
    </row>
    <row r="53402" spans="1:1" ht="15.75" hidden="1">
      <c r="A53402" s="241"/>
    </row>
    <row r="53403" spans="1:1" ht="15.75" hidden="1">
      <c r="A53403" s="241"/>
    </row>
    <row r="53404" spans="1:1" ht="15.75" hidden="1">
      <c r="A53404" s="241"/>
    </row>
    <row r="53405" spans="1:1" ht="15.75" hidden="1">
      <c r="A53405" s="241"/>
    </row>
    <row r="53406" spans="1:1" ht="15.75" hidden="1">
      <c r="A53406" s="241"/>
    </row>
    <row r="53407" spans="1:1" ht="15.75" hidden="1">
      <c r="A53407" s="241"/>
    </row>
    <row r="53408" spans="1:1" ht="15.75" hidden="1">
      <c r="A53408" s="241"/>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21"/>
    </row>
    <row r="53432" spans="1:1" hidden="1">
      <c r="A53432" s="163"/>
    </row>
    <row r="53433" spans="1:1" hidden="1">
      <c r="A53433" s="143"/>
    </row>
    <row r="53434" spans="1:1" hidden="1">
      <c r="A53434" s="143"/>
    </row>
    <row r="53435" spans="1:1" hidden="1">
      <c r="A53435" s="143"/>
    </row>
    <row r="53436" spans="1:1" hidden="1">
      <c r="A53436" s="143"/>
    </row>
    <row r="53437" spans="1:1" hidden="1">
      <c r="A53437" s="143"/>
    </row>
    <row r="53438" spans="1:1" hidden="1">
      <c r="A53438" s="143"/>
    </row>
    <row r="53439" spans="1:1" hidden="1">
      <c r="A53439" s="143"/>
    </row>
    <row r="53440" spans="1:1" hidden="1">
      <c r="A53440" s="143"/>
    </row>
    <row r="53441" spans="1:1" hidden="1">
      <c r="A53441" s="143"/>
    </row>
    <row r="53442" spans="1:1" hidden="1">
      <c r="A53442" s="143"/>
    </row>
    <row r="53443" spans="1:1" hidden="1">
      <c r="A53443" s="143"/>
    </row>
    <row r="53444" spans="1:1" hidden="1">
      <c r="A53444" s="143"/>
    </row>
    <row r="53445" spans="1:1" hidden="1">
      <c r="A53445" s="143"/>
    </row>
    <row r="53446" spans="1:1" hidden="1">
      <c r="A53446" s="143"/>
    </row>
    <row r="53447" spans="1:1" hidden="1">
      <c r="A53447" s="143"/>
    </row>
    <row r="53448" spans="1:1" hidden="1">
      <c r="A53448" s="143"/>
    </row>
    <row r="53449" spans="1:1" hidden="1">
      <c r="A53449" s="143"/>
    </row>
    <row r="53450" spans="1:1" hidden="1">
      <c r="A53450" s="143"/>
    </row>
    <row r="53451" spans="1:1" hidden="1">
      <c r="A53451" s="164"/>
    </row>
    <row r="53452" spans="1:1" hidden="1">
      <c r="A53452" s="164"/>
    </row>
    <row r="53453" spans="1:1" hidden="1">
      <c r="A53453" s="164"/>
    </row>
    <row r="53454" spans="1:1" hidden="1">
      <c r="A53454" s="141"/>
    </row>
    <row r="53455" spans="1:1" hidden="1">
      <c r="A53455" s="141"/>
    </row>
    <row r="53456" spans="1:1" hidden="1">
      <c r="A53456" s="141"/>
    </row>
    <row r="53457" spans="1:1" hidden="1">
      <c r="A53457" s="143"/>
    </row>
    <row r="53458" spans="1:1" hidden="1">
      <c r="A53458" s="143"/>
    </row>
    <row r="53459" spans="1:1" hidden="1">
      <c r="A53459" s="143"/>
    </row>
    <row r="53460" spans="1:1" hidden="1">
      <c r="A53460" s="143"/>
    </row>
    <row r="53461" spans="1:1" hidden="1">
      <c r="A53461" s="143"/>
    </row>
    <row r="53462" spans="1:1" hidden="1">
      <c r="A53462" s="143"/>
    </row>
    <row r="53463" spans="1:1" hidden="1">
      <c r="A53463" s="143"/>
    </row>
    <row r="53464" spans="1:1" hidden="1">
      <c r="A53464" s="143"/>
    </row>
    <row r="53465" spans="1:1" hidden="1">
      <c r="A53465" s="143"/>
    </row>
    <row r="53466" spans="1:1" hidden="1">
      <c r="A53466" s="143"/>
    </row>
    <row r="53467" spans="1:1" hidden="1">
      <c r="A53467" s="143"/>
    </row>
    <row r="53468" spans="1:1" hidden="1">
      <c r="A53468" s="143"/>
    </row>
    <row r="53469" spans="1:1" hidden="1">
      <c r="A53469" s="141"/>
    </row>
    <row r="53470" spans="1:1" hidden="1">
      <c r="A53470" s="141"/>
    </row>
    <row r="53471" spans="1:1" hidden="1">
      <c r="A53471" s="143"/>
    </row>
    <row r="53472" spans="1:1" hidden="1">
      <c r="A53472" s="143"/>
    </row>
    <row r="53473" spans="1:1" hidden="1">
      <c r="A53473" s="143"/>
    </row>
    <row r="53474" spans="1:1" ht="15.75" hidden="1">
      <c r="A53474" s="100"/>
    </row>
    <row r="53475" spans="1:1" hidden="1">
      <c r="A53475" s="143"/>
    </row>
    <row r="53476" spans="1:1" hidden="1">
      <c r="A53476" s="143"/>
    </row>
    <row r="53477" spans="1:1" hidden="1">
      <c r="A53477" s="143"/>
    </row>
    <row r="53478" spans="1:1" hidden="1">
      <c r="A53478" s="143"/>
    </row>
    <row r="53479" spans="1:1" hidden="1">
      <c r="A53479" s="143"/>
    </row>
    <row r="53480" spans="1:1" hidden="1">
      <c r="A53480" s="143"/>
    </row>
    <row r="53481" spans="1:1" hidden="1">
      <c r="A53481" s="143"/>
    </row>
    <row r="53482" spans="1:1" hidden="1">
      <c r="A53482" s="143"/>
    </row>
    <row r="53483" spans="1:1" hidden="1">
      <c r="A53483" s="143"/>
    </row>
    <row r="53484" spans="1:1" hidden="1">
      <c r="A53484" s="143"/>
    </row>
    <row r="53485" spans="1:1" hidden="1">
      <c r="A53485" s="143"/>
    </row>
    <row r="53486" spans="1:1" hidden="1">
      <c r="A53486" s="143"/>
    </row>
    <row r="53487" spans="1:1" hidden="1">
      <c r="A53487" s="143"/>
    </row>
    <row r="53488" spans="1:1" hidden="1">
      <c r="A53488" s="143"/>
    </row>
    <row r="53489" spans="1:1" hidden="1">
      <c r="A53489" s="164"/>
    </row>
    <row r="53490" spans="1:1" hidden="1">
      <c r="A53490" s="164"/>
    </row>
    <row r="53491" spans="1:1" hidden="1">
      <c r="A53491" s="143"/>
    </row>
    <row r="53492" spans="1:1" hidden="1">
      <c r="A53492" s="164"/>
    </row>
    <row r="53493" spans="1:1" hidden="1">
      <c r="A53493" s="164"/>
    </row>
    <row r="53494" spans="1:1" hidden="1">
      <c r="A53494" s="143"/>
    </row>
    <row r="53495" spans="1:1" hidden="1">
      <c r="A53495" s="143"/>
    </row>
    <row r="53496" spans="1:1" ht="13.5" hidden="1" thickBot="1">
      <c r="A53496" s="514"/>
    </row>
    <row r="53497" spans="1:1" hidden="1">
      <c r="A53497" s="164"/>
    </row>
    <row r="53498" spans="1:1" hidden="1">
      <c r="A53498" s="164"/>
    </row>
    <row r="53499" spans="1:1" hidden="1">
      <c r="A53499" s="522"/>
    </row>
    <row r="53500" spans="1:1" hidden="1">
      <c r="A53500" s="118"/>
    </row>
    <row r="53501" spans="1:1" hidden="1">
      <c r="A53501" s="118"/>
    </row>
    <row r="53502" spans="1:1" hidden="1">
      <c r="A53502" s="118"/>
    </row>
    <row r="53503" spans="1:1" ht="15.75" hidden="1">
      <c r="A53503" s="241"/>
    </row>
    <row r="53504" spans="1:1" ht="15.75" hidden="1">
      <c r="A53504" s="241"/>
    </row>
    <row r="53505" spans="1:1" ht="15.75" hidden="1">
      <c r="A53505" s="241"/>
    </row>
    <row r="53506" spans="1:1" ht="15.75" hidden="1">
      <c r="A53506" s="241"/>
    </row>
    <row r="53507" spans="1:1" ht="15.75" hidden="1">
      <c r="A53507" s="241"/>
    </row>
    <row r="53508" spans="1:1" ht="15.75" hidden="1">
      <c r="A53508" s="241"/>
    </row>
    <row r="53509" spans="1:1" ht="15.75" hidden="1">
      <c r="A53509" s="241"/>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21"/>
    </row>
    <row r="53533" spans="1:1" hidden="1">
      <c r="A53533" s="163"/>
    </row>
    <row r="53534" spans="1:1" hidden="1">
      <c r="A53534" s="143"/>
    </row>
    <row r="53535" spans="1:1" hidden="1">
      <c r="A53535" s="143"/>
    </row>
    <row r="53536" spans="1:1" hidden="1">
      <c r="A53536" s="143"/>
    </row>
    <row r="53537" spans="1:1" hidden="1">
      <c r="A53537" s="143"/>
    </row>
    <row r="53538" spans="1:1" hidden="1">
      <c r="A53538" s="143"/>
    </row>
    <row r="53539" spans="1:1" hidden="1">
      <c r="A53539" s="143"/>
    </row>
    <row r="53540" spans="1:1" hidden="1">
      <c r="A53540" s="143"/>
    </row>
    <row r="53541" spans="1:1" hidden="1">
      <c r="A53541" s="143"/>
    </row>
    <row r="53542" spans="1:1" hidden="1">
      <c r="A53542" s="143"/>
    </row>
    <row r="53543" spans="1:1" hidden="1">
      <c r="A53543" s="143"/>
    </row>
    <row r="53544" spans="1:1" hidden="1">
      <c r="A53544" s="143"/>
    </row>
    <row r="53545" spans="1:1" hidden="1">
      <c r="A53545" s="143"/>
    </row>
    <row r="53546" spans="1:1" hidden="1">
      <c r="A53546" s="143"/>
    </row>
    <row r="53547" spans="1:1" hidden="1">
      <c r="A53547" s="143"/>
    </row>
    <row r="53548" spans="1:1" hidden="1">
      <c r="A53548" s="143"/>
    </row>
    <row r="53549" spans="1:1" hidden="1">
      <c r="A53549" s="143"/>
    </row>
    <row r="53550" spans="1:1" hidden="1">
      <c r="A53550" s="143"/>
    </row>
    <row r="53551" spans="1:1" hidden="1">
      <c r="A53551" s="143"/>
    </row>
    <row r="53552" spans="1:1" hidden="1">
      <c r="A53552" s="164"/>
    </row>
    <row r="53553" spans="1:1" hidden="1">
      <c r="A53553" s="164"/>
    </row>
    <row r="53554" spans="1:1" hidden="1">
      <c r="A53554" s="164"/>
    </row>
    <row r="53555" spans="1:1" hidden="1">
      <c r="A53555" s="141"/>
    </row>
    <row r="53556" spans="1:1" hidden="1">
      <c r="A53556" s="141"/>
    </row>
    <row r="53557" spans="1:1" hidden="1">
      <c r="A53557" s="141"/>
    </row>
    <row r="53558" spans="1:1" hidden="1">
      <c r="A53558" s="143"/>
    </row>
    <row r="53559" spans="1:1" hidden="1">
      <c r="A53559" s="143"/>
    </row>
    <row r="53560" spans="1:1" hidden="1">
      <c r="A53560" s="143"/>
    </row>
    <row r="53561" spans="1:1" hidden="1">
      <c r="A53561" s="143"/>
    </row>
    <row r="53562" spans="1:1" hidden="1">
      <c r="A53562" s="143"/>
    </row>
    <row r="53563" spans="1:1" hidden="1">
      <c r="A53563" s="143"/>
    </row>
    <row r="53564" spans="1:1" hidden="1">
      <c r="A53564" s="143"/>
    </row>
    <row r="53565" spans="1:1" hidden="1">
      <c r="A53565" s="143"/>
    </row>
    <row r="53566" spans="1:1" hidden="1">
      <c r="A53566" s="143"/>
    </row>
    <row r="53567" spans="1:1" hidden="1">
      <c r="A53567" s="143"/>
    </row>
    <row r="53568" spans="1:1" hidden="1">
      <c r="A53568" s="143"/>
    </row>
    <row r="53569" spans="1:1" hidden="1">
      <c r="A53569" s="143"/>
    </row>
    <row r="53570" spans="1:1" hidden="1">
      <c r="A53570" s="141"/>
    </row>
    <row r="53571" spans="1:1" hidden="1">
      <c r="A53571" s="141"/>
    </row>
    <row r="53572" spans="1:1" hidden="1">
      <c r="A53572" s="143"/>
    </row>
    <row r="53573" spans="1:1" hidden="1">
      <c r="A53573" s="143"/>
    </row>
    <row r="53574" spans="1:1" hidden="1">
      <c r="A53574" s="143"/>
    </row>
    <row r="53575" spans="1:1" ht="15.75" hidden="1">
      <c r="A53575" s="100"/>
    </row>
    <row r="53576" spans="1:1" hidden="1">
      <c r="A53576" s="143"/>
    </row>
    <row r="53577" spans="1:1" hidden="1">
      <c r="A53577" s="143"/>
    </row>
    <row r="53578" spans="1:1" hidden="1">
      <c r="A53578" s="143"/>
    </row>
    <row r="53579" spans="1:1" hidden="1">
      <c r="A53579" s="143"/>
    </row>
    <row r="53580" spans="1:1" hidden="1">
      <c r="A53580" s="143"/>
    </row>
    <row r="53581" spans="1:1" hidden="1">
      <c r="A53581" s="143"/>
    </row>
    <row r="53582" spans="1:1" hidden="1">
      <c r="A53582" s="143"/>
    </row>
    <row r="53583" spans="1:1" hidden="1">
      <c r="A53583" s="143"/>
    </row>
    <row r="53584" spans="1:1" hidden="1">
      <c r="A53584" s="143"/>
    </row>
    <row r="53585" spans="1:1" hidden="1">
      <c r="A53585" s="143"/>
    </row>
    <row r="53586" spans="1:1" hidden="1">
      <c r="A53586" s="143"/>
    </row>
    <row r="53587" spans="1:1" hidden="1">
      <c r="A53587" s="143"/>
    </row>
    <row r="53588" spans="1:1" hidden="1">
      <c r="A53588" s="143"/>
    </row>
    <row r="53589" spans="1:1" hidden="1">
      <c r="A53589" s="143"/>
    </row>
    <row r="53590" spans="1:1" hidden="1">
      <c r="A53590" s="164"/>
    </row>
    <row r="53591" spans="1:1" hidden="1">
      <c r="A53591" s="164"/>
    </row>
    <row r="53592" spans="1:1" hidden="1">
      <c r="A53592" s="143"/>
    </row>
    <row r="53593" spans="1:1" hidden="1">
      <c r="A53593" s="164"/>
    </row>
    <row r="53594" spans="1:1" hidden="1">
      <c r="A53594" s="164"/>
    </row>
    <row r="53595" spans="1:1" hidden="1">
      <c r="A53595" s="143"/>
    </row>
    <row r="53596" spans="1:1" hidden="1">
      <c r="A53596" s="143"/>
    </row>
    <row r="53597" spans="1:1" ht="13.5" hidden="1" thickBot="1">
      <c r="A53597" s="514"/>
    </row>
    <row r="53598" spans="1:1" hidden="1">
      <c r="A53598" s="164"/>
    </row>
    <row r="53599" spans="1:1" hidden="1">
      <c r="A53599" s="164"/>
    </row>
    <row r="53600" spans="1:1" hidden="1">
      <c r="A53600" s="522"/>
    </row>
    <row r="53601" spans="1:1" hidden="1">
      <c r="A53601" s="118"/>
    </row>
    <row r="53602" spans="1:1" hidden="1">
      <c r="A53602" s="118"/>
    </row>
    <row r="53603" spans="1:1" hidden="1">
      <c r="A53603" s="118"/>
    </row>
    <row r="53604" spans="1:1" ht="15.75" hidden="1">
      <c r="A53604" s="241"/>
    </row>
    <row r="53605" spans="1:1" ht="15.75" hidden="1">
      <c r="A53605" s="241"/>
    </row>
    <row r="53606" spans="1:1" ht="15.75" hidden="1">
      <c r="A53606" s="241"/>
    </row>
    <row r="53607" spans="1:1" ht="15.75" hidden="1">
      <c r="A53607" s="241"/>
    </row>
    <row r="53608" spans="1:1" ht="15.75" hidden="1">
      <c r="A53608" s="241"/>
    </row>
    <row r="53609" spans="1:1" ht="15.75" hidden="1">
      <c r="A53609" s="241"/>
    </row>
    <row r="53610" spans="1:1" ht="15.75" hidden="1">
      <c r="A53610" s="241"/>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21"/>
    </row>
    <row r="53634" spans="1:1" hidden="1">
      <c r="A53634" s="163"/>
    </row>
    <row r="53635" spans="1:1" hidden="1">
      <c r="A53635" s="143"/>
    </row>
    <row r="53636" spans="1:1" hidden="1">
      <c r="A53636" s="143"/>
    </row>
    <row r="53637" spans="1:1" hidden="1">
      <c r="A53637" s="143"/>
    </row>
    <row r="53638" spans="1:1" hidden="1">
      <c r="A53638" s="143"/>
    </row>
    <row r="53639" spans="1:1" hidden="1">
      <c r="A53639" s="143"/>
    </row>
    <row r="53640" spans="1:1" hidden="1">
      <c r="A53640" s="143"/>
    </row>
    <row r="53641" spans="1:1" hidden="1">
      <c r="A53641" s="143"/>
    </row>
    <row r="53642" spans="1:1" hidden="1">
      <c r="A53642" s="143"/>
    </row>
    <row r="53643" spans="1:1" hidden="1">
      <c r="A53643" s="143"/>
    </row>
    <row r="53644" spans="1:1" hidden="1">
      <c r="A53644" s="143"/>
    </row>
    <row r="53645" spans="1:1" hidden="1">
      <c r="A53645" s="143"/>
    </row>
    <row r="53646" spans="1:1" hidden="1">
      <c r="A53646" s="143"/>
    </row>
    <row r="53647" spans="1:1" hidden="1">
      <c r="A53647" s="143"/>
    </row>
    <row r="53648" spans="1:1" hidden="1">
      <c r="A53648" s="143"/>
    </row>
    <row r="53649" spans="1:1" hidden="1">
      <c r="A53649" s="143"/>
    </row>
    <row r="53650" spans="1:1" hidden="1">
      <c r="A53650" s="143"/>
    </row>
    <row r="53651" spans="1:1" hidden="1">
      <c r="A53651" s="143"/>
    </row>
    <row r="53652" spans="1:1" hidden="1">
      <c r="A53652" s="143"/>
    </row>
    <row r="53653" spans="1:1" hidden="1">
      <c r="A53653" s="164"/>
    </row>
    <row r="53654" spans="1:1" hidden="1">
      <c r="A53654" s="164"/>
    </row>
    <row r="53655" spans="1:1" hidden="1">
      <c r="A53655" s="164"/>
    </row>
    <row r="53656" spans="1:1" hidden="1">
      <c r="A53656" s="141"/>
    </row>
    <row r="53657" spans="1:1" hidden="1">
      <c r="A53657" s="141"/>
    </row>
    <row r="53658" spans="1:1" hidden="1">
      <c r="A53658" s="141"/>
    </row>
    <row r="53659" spans="1:1" hidden="1">
      <c r="A53659" s="143"/>
    </row>
    <row r="53660" spans="1:1" hidden="1">
      <c r="A53660" s="143"/>
    </row>
    <row r="53661" spans="1:1" hidden="1">
      <c r="A53661" s="143"/>
    </row>
    <row r="53662" spans="1:1" hidden="1">
      <c r="A53662" s="143"/>
    </row>
    <row r="53663" spans="1:1" hidden="1">
      <c r="A53663" s="143"/>
    </row>
    <row r="53664" spans="1:1" hidden="1">
      <c r="A53664" s="143"/>
    </row>
    <row r="53665" spans="1:1" hidden="1">
      <c r="A53665" s="143"/>
    </row>
    <row r="53666" spans="1:1" hidden="1">
      <c r="A53666" s="143"/>
    </row>
    <row r="53667" spans="1:1" hidden="1">
      <c r="A53667" s="143"/>
    </row>
    <row r="53668" spans="1:1" hidden="1">
      <c r="A53668" s="143"/>
    </row>
    <row r="53669" spans="1:1" hidden="1">
      <c r="A53669" s="143"/>
    </row>
    <row r="53670" spans="1:1" hidden="1">
      <c r="A53670" s="143"/>
    </row>
    <row r="53671" spans="1:1" hidden="1">
      <c r="A53671" s="141"/>
    </row>
    <row r="53672" spans="1:1" hidden="1">
      <c r="A53672" s="141"/>
    </row>
    <row r="53673" spans="1:1" hidden="1">
      <c r="A53673" s="143"/>
    </row>
    <row r="53674" spans="1:1" hidden="1">
      <c r="A53674" s="143"/>
    </row>
    <row r="53675" spans="1:1" hidden="1">
      <c r="A53675" s="143"/>
    </row>
    <row r="53676" spans="1:1" ht="15.75" hidden="1">
      <c r="A53676" s="100"/>
    </row>
    <row r="53677" spans="1:1" hidden="1">
      <c r="A53677" s="143"/>
    </row>
    <row r="53678" spans="1:1" hidden="1">
      <c r="A53678" s="143"/>
    </row>
    <row r="53679" spans="1:1" hidden="1">
      <c r="A53679" s="143"/>
    </row>
    <row r="53680" spans="1:1" hidden="1">
      <c r="A53680" s="143"/>
    </row>
    <row r="53681" spans="1:1" hidden="1">
      <c r="A53681" s="143"/>
    </row>
    <row r="53682" spans="1:1" hidden="1">
      <c r="A53682" s="143"/>
    </row>
    <row r="53683" spans="1:1" hidden="1">
      <c r="A53683" s="143"/>
    </row>
    <row r="53684" spans="1:1" hidden="1">
      <c r="A53684" s="143"/>
    </row>
    <row r="53685" spans="1:1" hidden="1">
      <c r="A53685" s="143"/>
    </row>
    <row r="53686" spans="1:1" hidden="1">
      <c r="A53686" s="143"/>
    </row>
    <row r="53687" spans="1:1" hidden="1">
      <c r="A53687" s="143"/>
    </row>
    <row r="53688" spans="1:1" hidden="1">
      <c r="A53688" s="143"/>
    </row>
    <row r="53689" spans="1:1" hidden="1">
      <c r="A53689" s="143"/>
    </row>
    <row r="53690" spans="1:1" hidden="1">
      <c r="A53690" s="143"/>
    </row>
    <row r="53691" spans="1:1" hidden="1">
      <c r="A53691" s="164"/>
    </row>
    <row r="53692" spans="1:1" hidden="1">
      <c r="A53692" s="164"/>
    </row>
    <row r="53693" spans="1:1" hidden="1">
      <c r="A53693" s="143"/>
    </row>
    <row r="53694" spans="1:1" hidden="1">
      <c r="A53694" s="164"/>
    </row>
    <row r="53695" spans="1:1" hidden="1">
      <c r="A53695" s="164"/>
    </row>
    <row r="53696" spans="1:1" hidden="1">
      <c r="A53696" s="143"/>
    </row>
    <row r="53697" spans="1:1" hidden="1">
      <c r="A53697" s="143"/>
    </row>
    <row r="53698" spans="1:1" ht="13.5" hidden="1" thickBot="1">
      <c r="A53698" s="514"/>
    </row>
    <row r="53699" spans="1:1" hidden="1">
      <c r="A53699" s="164"/>
    </row>
    <row r="53700" spans="1:1" hidden="1">
      <c r="A53700" s="164"/>
    </row>
    <row r="53701" spans="1:1" hidden="1">
      <c r="A53701" s="522"/>
    </row>
    <row r="53702" spans="1:1" hidden="1">
      <c r="A53702" s="118"/>
    </row>
    <row r="53703" spans="1:1" hidden="1">
      <c r="A53703" s="118"/>
    </row>
    <row r="53704" spans="1:1" hidden="1">
      <c r="A53704" s="118"/>
    </row>
    <row r="53705" spans="1:1" ht="15.75" hidden="1">
      <c r="A53705" s="241"/>
    </row>
    <row r="53706" spans="1:1" ht="15.75" hidden="1">
      <c r="A53706" s="241"/>
    </row>
    <row r="53707" spans="1:1" ht="15.75" hidden="1">
      <c r="A53707" s="241"/>
    </row>
    <row r="53708" spans="1:1" ht="15.75" hidden="1">
      <c r="A53708" s="241"/>
    </row>
    <row r="53709" spans="1:1" ht="15.75" hidden="1">
      <c r="A53709" s="241"/>
    </row>
    <row r="53710" spans="1:1" ht="15.75" hidden="1">
      <c r="A53710" s="241"/>
    </row>
    <row r="53711" spans="1:1" ht="15.75" hidden="1">
      <c r="A53711" s="241"/>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21"/>
    </row>
    <row r="53735" spans="1:1" hidden="1">
      <c r="A53735" s="163"/>
    </row>
    <row r="53736" spans="1:1" hidden="1">
      <c r="A53736" s="143"/>
    </row>
    <row r="53737" spans="1:1" hidden="1">
      <c r="A53737" s="143"/>
    </row>
    <row r="53738" spans="1:1" hidden="1">
      <c r="A53738" s="143"/>
    </row>
    <row r="53739" spans="1:1" hidden="1">
      <c r="A53739" s="143"/>
    </row>
    <row r="53740" spans="1:1" hidden="1">
      <c r="A53740" s="143"/>
    </row>
    <row r="53741" spans="1:1" hidden="1">
      <c r="A53741" s="143"/>
    </row>
    <row r="53742" spans="1:1" hidden="1">
      <c r="A53742" s="143"/>
    </row>
    <row r="53743" spans="1:1" hidden="1">
      <c r="A53743" s="143"/>
    </row>
    <row r="53744" spans="1:1" hidden="1">
      <c r="A53744" s="143"/>
    </row>
    <row r="53745" spans="1:1" hidden="1">
      <c r="A53745" s="143"/>
    </row>
    <row r="53746" spans="1:1" hidden="1">
      <c r="A53746" s="143"/>
    </row>
    <row r="53747" spans="1:1" hidden="1">
      <c r="A53747" s="143"/>
    </row>
    <row r="53748" spans="1:1" hidden="1">
      <c r="A53748" s="143"/>
    </row>
    <row r="53749" spans="1:1" hidden="1">
      <c r="A53749" s="143"/>
    </row>
    <row r="53750" spans="1:1" hidden="1">
      <c r="A53750" s="143"/>
    </row>
    <row r="53751" spans="1:1" hidden="1">
      <c r="A53751" s="143"/>
    </row>
    <row r="53752" spans="1:1" hidden="1">
      <c r="A53752" s="143"/>
    </row>
    <row r="53753" spans="1:1" hidden="1">
      <c r="A53753" s="143"/>
    </row>
    <row r="53754" spans="1:1" hidden="1">
      <c r="A53754" s="164"/>
    </row>
    <row r="53755" spans="1:1" hidden="1">
      <c r="A53755" s="164"/>
    </row>
    <row r="53756" spans="1:1" hidden="1">
      <c r="A53756" s="164"/>
    </row>
    <row r="53757" spans="1:1" hidden="1">
      <c r="A53757" s="141"/>
    </row>
    <row r="53758" spans="1:1" hidden="1">
      <c r="A53758" s="141"/>
    </row>
    <row r="53759" spans="1:1" hidden="1">
      <c r="A53759" s="141"/>
    </row>
    <row r="53760" spans="1:1" hidden="1">
      <c r="A53760" s="143"/>
    </row>
    <row r="53761" spans="1:1" hidden="1">
      <c r="A53761" s="143"/>
    </row>
    <row r="53762" spans="1:1" hidden="1">
      <c r="A53762" s="143"/>
    </row>
    <row r="53763" spans="1:1" hidden="1">
      <c r="A53763" s="143"/>
    </row>
    <row r="53764" spans="1:1" hidden="1">
      <c r="A53764" s="143"/>
    </row>
    <row r="53765" spans="1:1" hidden="1">
      <c r="A53765" s="143"/>
    </row>
    <row r="53766" spans="1:1" hidden="1">
      <c r="A53766" s="143"/>
    </row>
    <row r="53767" spans="1:1" hidden="1">
      <c r="A53767" s="143"/>
    </row>
    <row r="53768" spans="1:1" hidden="1">
      <c r="A53768" s="143"/>
    </row>
    <row r="53769" spans="1:1" hidden="1">
      <c r="A53769" s="143"/>
    </row>
    <row r="53770" spans="1:1" hidden="1">
      <c r="A53770" s="143"/>
    </row>
    <row r="53771" spans="1:1" hidden="1">
      <c r="A53771" s="143"/>
    </row>
    <row r="53772" spans="1:1" hidden="1">
      <c r="A53772" s="141"/>
    </row>
    <row r="53773" spans="1:1" hidden="1">
      <c r="A53773" s="141"/>
    </row>
    <row r="53774" spans="1:1" hidden="1">
      <c r="A53774" s="143"/>
    </row>
    <row r="53775" spans="1:1" hidden="1">
      <c r="A53775" s="143"/>
    </row>
    <row r="53776" spans="1:1" hidden="1">
      <c r="A53776" s="143"/>
    </row>
    <row r="53777" spans="1:1" ht="15.75" hidden="1">
      <c r="A53777" s="100"/>
    </row>
    <row r="53778" spans="1:1" hidden="1">
      <c r="A53778" s="143"/>
    </row>
    <row r="53779" spans="1:1" hidden="1">
      <c r="A53779" s="143"/>
    </row>
    <row r="53780" spans="1:1" hidden="1">
      <c r="A53780" s="143"/>
    </row>
    <row r="53781" spans="1:1" hidden="1">
      <c r="A53781" s="143"/>
    </row>
    <row r="53782" spans="1:1" hidden="1">
      <c r="A53782" s="143"/>
    </row>
    <row r="53783" spans="1:1" hidden="1">
      <c r="A53783" s="143"/>
    </row>
    <row r="53784" spans="1:1" hidden="1">
      <c r="A53784" s="143"/>
    </row>
    <row r="53785" spans="1:1" hidden="1">
      <c r="A53785" s="143"/>
    </row>
    <row r="53786" spans="1:1" hidden="1">
      <c r="A53786" s="143"/>
    </row>
    <row r="53787" spans="1:1" hidden="1">
      <c r="A53787" s="143"/>
    </row>
    <row r="53788" spans="1:1" hidden="1">
      <c r="A53788" s="143"/>
    </row>
    <row r="53789" spans="1:1" hidden="1">
      <c r="A53789" s="143"/>
    </row>
    <row r="53790" spans="1:1" hidden="1">
      <c r="A53790" s="143"/>
    </row>
    <row r="53791" spans="1:1" hidden="1">
      <c r="A53791" s="143"/>
    </row>
    <row r="53792" spans="1:1" hidden="1">
      <c r="A53792" s="164"/>
    </row>
    <row r="53793" spans="1:1" hidden="1">
      <c r="A53793" s="164"/>
    </row>
    <row r="53794" spans="1:1" hidden="1">
      <c r="A53794" s="143"/>
    </row>
    <row r="53795" spans="1:1" hidden="1">
      <c r="A53795" s="164"/>
    </row>
    <row r="53796" spans="1:1" hidden="1">
      <c r="A53796" s="164"/>
    </row>
    <row r="53797" spans="1:1" hidden="1">
      <c r="A53797" s="143"/>
    </row>
    <row r="53798" spans="1:1" hidden="1">
      <c r="A53798" s="143"/>
    </row>
    <row r="53799" spans="1:1" ht="13.5" hidden="1" thickBot="1">
      <c r="A53799" s="514"/>
    </row>
    <row r="53800" spans="1:1" hidden="1">
      <c r="A53800" s="164"/>
    </row>
    <row r="53801" spans="1:1" hidden="1">
      <c r="A53801" s="164"/>
    </row>
    <row r="53802" spans="1:1" hidden="1">
      <c r="A53802" s="522"/>
    </row>
    <row r="53803" spans="1:1" hidden="1">
      <c r="A53803" s="118"/>
    </row>
    <row r="53804" spans="1:1" hidden="1">
      <c r="A53804" s="118"/>
    </row>
    <row r="53805" spans="1:1" hidden="1">
      <c r="A53805" s="118"/>
    </row>
    <row r="53806" spans="1:1" ht="15.75" hidden="1">
      <c r="A53806" s="241"/>
    </row>
    <row r="53807" spans="1:1" ht="15.75" hidden="1">
      <c r="A53807" s="241"/>
    </row>
    <row r="53808" spans="1:1" ht="15.75" hidden="1">
      <c r="A53808" s="241"/>
    </row>
    <row r="53809" spans="1:1" ht="15.75" hidden="1">
      <c r="A53809" s="241"/>
    </row>
    <row r="53810" spans="1:1" ht="15.75" hidden="1">
      <c r="A53810" s="241"/>
    </row>
    <row r="53811" spans="1:1" ht="15.75" hidden="1">
      <c r="A53811" s="241"/>
    </row>
    <row r="53812" spans="1:1" ht="15.75" hidden="1">
      <c r="A53812" s="241"/>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21"/>
    </row>
    <row r="53836" spans="1:1" hidden="1">
      <c r="A53836" s="163"/>
    </row>
    <row r="53837" spans="1:1" hidden="1">
      <c r="A53837" s="143"/>
    </row>
    <row r="53838" spans="1:1" hidden="1">
      <c r="A53838" s="143"/>
    </row>
    <row r="53839" spans="1:1" hidden="1">
      <c r="A53839" s="143"/>
    </row>
    <row r="53840" spans="1:1" hidden="1">
      <c r="A53840" s="143"/>
    </row>
    <row r="53841" spans="1:1" hidden="1">
      <c r="A53841" s="143"/>
    </row>
    <row r="53842" spans="1:1" hidden="1">
      <c r="A53842" s="143"/>
    </row>
    <row r="53843" spans="1:1" hidden="1">
      <c r="A53843" s="143"/>
    </row>
    <row r="53844" spans="1:1" hidden="1">
      <c r="A53844" s="143"/>
    </row>
    <row r="53845" spans="1:1" hidden="1">
      <c r="A53845" s="143"/>
    </row>
    <row r="53846" spans="1:1" hidden="1">
      <c r="A53846" s="143"/>
    </row>
    <row r="53847" spans="1:1" hidden="1">
      <c r="A53847" s="143"/>
    </row>
    <row r="53848" spans="1:1" hidden="1">
      <c r="A53848" s="143"/>
    </row>
    <row r="53849" spans="1:1" hidden="1">
      <c r="A53849" s="143"/>
    </row>
    <row r="53850" spans="1:1" hidden="1">
      <c r="A53850" s="143"/>
    </row>
    <row r="53851" spans="1:1" hidden="1">
      <c r="A53851" s="143"/>
    </row>
    <row r="53852" spans="1:1" hidden="1">
      <c r="A53852" s="143"/>
    </row>
    <row r="53853" spans="1:1" hidden="1">
      <c r="A53853" s="143"/>
    </row>
    <row r="53854" spans="1:1" hidden="1">
      <c r="A53854" s="143"/>
    </row>
    <row r="53855" spans="1:1" hidden="1">
      <c r="A53855" s="164"/>
    </row>
    <row r="53856" spans="1:1" hidden="1">
      <c r="A53856" s="164"/>
    </row>
    <row r="53857" spans="1:1" hidden="1">
      <c r="A53857" s="164"/>
    </row>
    <row r="53858" spans="1:1" hidden="1">
      <c r="A53858" s="141"/>
    </row>
    <row r="53859" spans="1:1" hidden="1">
      <c r="A53859" s="141"/>
    </row>
    <row r="53860" spans="1:1" hidden="1">
      <c r="A53860" s="141"/>
    </row>
    <row r="53861" spans="1:1" hidden="1">
      <c r="A53861" s="143"/>
    </row>
    <row r="53862" spans="1:1" hidden="1">
      <c r="A53862" s="143"/>
    </row>
    <row r="53863" spans="1:1" hidden="1">
      <c r="A53863" s="143"/>
    </row>
    <row r="53864" spans="1:1" hidden="1">
      <c r="A53864" s="143"/>
    </row>
    <row r="53865" spans="1:1" hidden="1">
      <c r="A53865" s="143"/>
    </row>
    <row r="53866" spans="1:1" hidden="1">
      <c r="A53866" s="143"/>
    </row>
    <row r="53867" spans="1:1" hidden="1">
      <c r="A53867" s="143"/>
    </row>
    <row r="53868" spans="1:1" hidden="1">
      <c r="A53868" s="143"/>
    </row>
    <row r="53869" spans="1:1" hidden="1">
      <c r="A53869" s="143"/>
    </row>
    <row r="53870" spans="1:1" hidden="1">
      <c r="A53870" s="143"/>
    </row>
    <row r="53871" spans="1:1" hidden="1">
      <c r="A53871" s="143"/>
    </row>
    <row r="53872" spans="1:1" hidden="1">
      <c r="A53872" s="143"/>
    </row>
    <row r="53873" spans="1:1" hidden="1">
      <c r="A53873" s="141"/>
    </row>
    <row r="53874" spans="1:1" hidden="1">
      <c r="A53874" s="141"/>
    </row>
    <row r="53875" spans="1:1" hidden="1">
      <c r="A53875" s="143"/>
    </row>
    <row r="53876" spans="1:1" hidden="1">
      <c r="A53876" s="143"/>
    </row>
    <row r="53877" spans="1:1" hidden="1">
      <c r="A53877" s="143"/>
    </row>
    <row r="53878" spans="1:1" ht="15.75" hidden="1">
      <c r="A53878" s="100"/>
    </row>
    <row r="53879" spans="1:1" hidden="1">
      <c r="A53879" s="143"/>
    </row>
    <row r="53880" spans="1:1" hidden="1">
      <c r="A53880" s="143"/>
    </row>
    <row r="53881" spans="1:1" hidden="1">
      <c r="A53881" s="143"/>
    </row>
    <row r="53882" spans="1:1" hidden="1">
      <c r="A53882" s="143"/>
    </row>
    <row r="53883" spans="1:1" hidden="1">
      <c r="A53883" s="143"/>
    </row>
    <row r="53884" spans="1:1" hidden="1">
      <c r="A53884" s="143"/>
    </row>
    <row r="53885" spans="1:1" hidden="1">
      <c r="A53885" s="143"/>
    </row>
    <row r="53886" spans="1:1" hidden="1">
      <c r="A53886" s="143"/>
    </row>
    <row r="53887" spans="1:1" hidden="1">
      <c r="A53887" s="143"/>
    </row>
    <row r="53888" spans="1:1" hidden="1">
      <c r="A53888" s="143"/>
    </row>
    <row r="53889" spans="1:1" hidden="1">
      <c r="A53889" s="143"/>
    </row>
    <row r="53890" spans="1:1" hidden="1">
      <c r="A53890" s="143"/>
    </row>
    <row r="53891" spans="1:1" hidden="1">
      <c r="A53891" s="143"/>
    </row>
    <row r="53892" spans="1:1" hidden="1">
      <c r="A53892" s="143"/>
    </row>
    <row r="53893" spans="1:1" hidden="1">
      <c r="A53893" s="164"/>
    </row>
    <row r="53894" spans="1:1" hidden="1">
      <c r="A53894" s="164"/>
    </row>
    <row r="53895" spans="1:1" hidden="1">
      <c r="A53895" s="143"/>
    </row>
    <row r="53896" spans="1:1" hidden="1">
      <c r="A53896" s="164"/>
    </row>
    <row r="53897" spans="1:1" hidden="1">
      <c r="A53897" s="164"/>
    </row>
    <row r="53898" spans="1:1" hidden="1">
      <c r="A53898" s="143"/>
    </row>
    <row r="53899" spans="1:1" hidden="1">
      <c r="A53899" s="143"/>
    </row>
    <row r="53900" spans="1:1" ht="13.5" hidden="1" thickBot="1">
      <c r="A53900" s="514"/>
    </row>
    <row r="53901" spans="1:1" hidden="1">
      <c r="A53901" s="164"/>
    </row>
    <row r="53902" spans="1:1" hidden="1">
      <c r="A53902" s="164"/>
    </row>
    <row r="53903" spans="1:1" hidden="1">
      <c r="A53903" s="522"/>
    </row>
    <row r="53904" spans="1:1" hidden="1">
      <c r="A53904" s="118"/>
    </row>
    <row r="53905" spans="1:1" hidden="1">
      <c r="A53905" s="118"/>
    </row>
    <row r="53906" spans="1:1" hidden="1">
      <c r="A53906" s="118"/>
    </row>
    <row r="53907" spans="1:1" ht="15.75" hidden="1">
      <c r="A53907" s="241"/>
    </row>
    <row r="53908" spans="1:1" ht="15.75" hidden="1">
      <c r="A53908" s="241"/>
    </row>
    <row r="53909" spans="1:1" ht="15.75" hidden="1">
      <c r="A53909" s="241"/>
    </row>
    <row r="53910" spans="1:1" ht="15.75" hidden="1">
      <c r="A53910" s="241"/>
    </row>
    <row r="53911" spans="1:1" ht="15.75" hidden="1">
      <c r="A53911" s="241"/>
    </row>
    <row r="53912" spans="1:1" ht="15.75" hidden="1">
      <c r="A53912" s="241"/>
    </row>
    <row r="53913" spans="1:1" ht="15.75" hidden="1">
      <c r="A53913" s="241"/>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21"/>
    </row>
    <row r="53937" spans="1:1" hidden="1">
      <c r="A53937" s="163"/>
    </row>
    <row r="53938" spans="1:1" hidden="1">
      <c r="A53938" s="143"/>
    </row>
    <row r="53939" spans="1:1" hidden="1">
      <c r="A53939" s="143"/>
    </row>
    <row r="53940" spans="1:1" hidden="1">
      <c r="A53940" s="143"/>
    </row>
    <row r="53941" spans="1:1" hidden="1">
      <c r="A53941" s="143"/>
    </row>
    <row r="53942" spans="1:1" hidden="1">
      <c r="A53942" s="143"/>
    </row>
    <row r="53943" spans="1:1" hidden="1">
      <c r="A53943" s="143"/>
    </row>
    <row r="53944" spans="1:1" hidden="1">
      <c r="A53944" s="143"/>
    </row>
    <row r="53945" spans="1:1" hidden="1">
      <c r="A53945" s="143"/>
    </row>
    <row r="53946" spans="1:1" hidden="1">
      <c r="A53946" s="143"/>
    </row>
    <row r="53947" spans="1:1" hidden="1">
      <c r="A53947" s="143"/>
    </row>
    <row r="53948" spans="1:1" hidden="1">
      <c r="A53948" s="143"/>
    </row>
    <row r="53949" spans="1:1" hidden="1">
      <c r="A53949" s="143"/>
    </row>
    <row r="53950" spans="1:1" hidden="1">
      <c r="A53950" s="143"/>
    </row>
    <row r="53951" spans="1:1" hidden="1">
      <c r="A53951" s="143"/>
    </row>
    <row r="53952" spans="1:1" hidden="1">
      <c r="A53952" s="143"/>
    </row>
    <row r="53953" spans="1:1" hidden="1">
      <c r="A53953" s="143"/>
    </row>
    <row r="53954" spans="1:1" hidden="1">
      <c r="A53954" s="143"/>
    </row>
    <row r="53955" spans="1:1" hidden="1">
      <c r="A53955" s="143"/>
    </row>
    <row r="53956" spans="1:1" hidden="1">
      <c r="A53956" s="164"/>
    </row>
    <row r="53957" spans="1:1" hidden="1">
      <c r="A53957" s="164"/>
    </row>
    <row r="53958" spans="1:1" hidden="1">
      <c r="A53958" s="164"/>
    </row>
    <row r="53959" spans="1:1" hidden="1">
      <c r="A53959" s="141"/>
    </row>
    <row r="53960" spans="1:1" hidden="1">
      <c r="A53960" s="141"/>
    </row>
    <row r="53961" spans="1:1" hidden="1">
      <c r="A53961" s="141"/>
    </row>
    <row r="53962" spans="1:1" hidden="1">
      <c r="A53962" s="143"/>
    </row>
    <row r="53963" spans="1:1" hidden="1">
      <c r="A53963" s="143"/>
    </row>
    <row r="53964" spans="1:1" hidden="1">
      <c r="A53964" s="143"/>
    </row>
    <row r="53965" spans="1:1" hidden="1">
      <c r="A53965" s="143"/>
    </row>
    <row r="53966" spans="1:1" hidden="1">
      <c r="A53966" s="143"/>
    </row>
    <row r="53967" spans="1:1" hidden="1">
      <c r="A53967" s="143"/>
    </row>
    <row r="53968" spans="1:1" hidden="1">
      <c r="A53968" s="143"/>
    </row>
    <row r="53969" spans="1:1" hidden="1">
      <c r="A53969" s="143"/>
    </row>
    <row r="53970" spans="1:1" hidden="1">
      <c r="A53970" s="143"/>
    </row>
    <row r="53971" spans="1:1" hidden="1">
      <c r="A53971" s="143"/>
    </row>
    <row r="53972" spans="1:1" hidden="1">
      <c r="A53972" s="143"/>
    </row>
    <row r="53973" spans="1:1" hidden="1">
      <c r="A53973" s="143"/>
    </row>
    <row r="53974" spans="1:1" hidden="1">
      <c r="A53974" s="141"/>
    </row>
    <row r="53975" spans="1:1" hidden="1">
      <c r="A53975" s="141"/>
    </row>
    <row r="53976" spans="1:1" hidden="1">
      <c r="A53976" s="143"/>
    </row>
    <row r="53977" spans="1:1" hidden="1">
      <c r="A53977" s="143"/>
    </row>
    <row r="53978" spans="1:1" hidden="1">
      <c r="A53978" s="143"/>
    </row>
    <row r="53979" spans="1:1" ht="15.75" hidden="1">
      <c r="A53979" s="100"/>
    </row>
    <row r="53980" spans="1:1" hidden="1">
      <c r="A53980" s="143"/>
    </row>
    <row r="53981" spans="1:1" hidden="1">
      <c r="A53981" s="143"/>
    </row>
    <row r="53982" spans="1:1" hidden="1">
      <c r="A53982" s="143"/>
    </row>
    <row r="53983" spans="1:1" hidden="1">
      <c r="A53983" s="143"/>
    </row>
    <row r="53984" spans="1:1" hidden="1">
      <c r="A53984" s="143"/>
    </row>
    <row r="53985" spans="1:1" hidden="1">
      <c r="A53985" s="143"/>
    </row>
    <row r="53986" spans="1:1" hidden="1">
      <c r="A53986" s="143"/>
    </row>
    <row r="53987" spans="1:1" hidden="1">
      <c r="A53987" s="143"/>
    </row>
    <row r="53988" spans="1:1" hidden="1">
      <c r="A53988" s="143"/>
    </row>
    <row r="53989" spans="1:1" hidden="1">
      <c r="A53989" s="143"/>
    </row>
    <row r="53990" spans="1:1" hidden="1">
      <c r="A53990" s="143"/>
    </row>
    <row r="53991" spans="1:1" hidden="1">
      <c r="A53991" s="143"/>
    </row>
    <row r="53992" spans="1:1" hidden="1">
      <c r="A53992" s="143"/>
    </row>
    <row r="53993" spans="1:1" hidden="1">
      <c r="A53993" s="143"/>
    </row>
    <row r="53994" spans="1:1" hidden="1">
      <c r="A53994" s="164"/>
    </row>
    <row r="53995" spans="1:1" hidden="1">
      <c r="A53995" s="164"/>
    </row>
    <row r="53996" spans="1:1" hidden="1">
      <c r="A53996" s="143"/>
    </row>
    <row r="53997" spans="1:1" hidden="1">
      <c r="A53997" s="164"/>
    </row>
    <row r="53998" spans="1:1" hidden="1">
      <c r="A53998" s="164"/>
    </row>
    <row r="53999" spans="1:1" hidden="1">
      <c r="A53999" s="143"/>
    </row>
    <row r="54000" spans="1:1" hidden="1">
      <c r="A54000" s="143"/>
    </row>
    <row r="54001" spans="1:1" ht="13.5" hidden="1" thickBot="1">
      <c r="A54001" s="514"/>
    </row>
    <row r="54002" spans="1:1" hidden="1">
      <c r="A54002" s="164"/>
    </row>
    <row r="54003" spans="1:1" hidden="1">
      <c r="A54003" s="164"/>
    </row>
    <row r="54004" spans="1:1" hidden="1">
      <c r="A54004" s="522"/>
    </row>
    <row r="54005" spans="1:1" hidden="1">
      <c r="A54005" s="118"/>
    </row>
    <row r="54006" spans="1:1" hidden="1">
      <c r="A54006" s="118"/>
    </row>
    <row r="54007" spans="1:1" hidden="1">
      <c r="A54007" s="118"/>
    </row>
    <row r="54008" spans="1:1" ht="15.75" hidden="1">
      <c r="A54008" s="241"/>
    </row>
    <row r="54009" spans="1:1" ht="15.75" hidden="1">
      <c r="A54009" s="241"/>
    </row>
    <row r="54010" spans="1:1" ht="15.75" hidden="1">
      <c r="A54010" s="241"/>
    </row>
    <row r="54011" spans="1:1" ht="15.75" hidden="1">
      <c r="A54011" s="241"/>
    </row>
    <row r="54012" spans="1:1" ht="15.75" hidden="1">
      <c r="A54012" s="241"/>
    </row>
    <row r="54013" spans="1:1" ht="15.75" hidden="1">
      <c r="A54013" s="241"/>
    </row>
    <row r="54014" spans="1:1" ht="15.75" hidden="1">
      <c r="A54014" s="241"/>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21"/>
    </row>
    <row r="54038" spans="1:1" hidden="1">
      <c r="A54038" s="163"/>
    </row>
    <row r="54039" spans="1:1" hidden="1">
      <c r="A54039" s="143"/>
    </row>
    <row r="54040" spans="1:1" hidden="1">
      <c r="A54040" s="143"/>
    </row>
    <row r="54041" spans="1:1" hidden="1">
      <c r="A54041" s="143"/>
    </row>
    <row r="54042" spans="1:1" hidden="1">
      <c r="A54042" s="143"/>
    </row>
    <row r="54043" spans="1:1" hidden="1">
      <c r="A54043" s="143"/>
    </row>
    <row r="54044" spans="1:1" hidden="1">
      <c r="A54044" s="143"/>
    </row>
    <row r="54045" spans="1:1" hidden="1">
      <c r="A54045" s="143"/>
    </row>
    <row r="54046" spans="1:1" hidden="1">
      <c r="A54046" s="143"/>
    </row>
    <row r="54047" spans="1:1" hidden="1">
      <c r="A54047" s="143"/>
    </row>
    <row r="54048" spans="1:1" hidden="1">
      <c r="A54048" s="143"/>
    </row>
    <row r="54049" spans="1:1" hidden="1">
      <c r="A54049" s="143"/>
    </row>
    <row r="54050" spans="1:1" hidden="1">
      <c r="A54050" s="143"/>
    </row>
    <row r="54051" spans="1:1" hidden="1">
      <c r="A54051" s="143"/>
    </row>
    <row r="54052" spans="1:1" hidden="1">
      <c r="A54052" s="143"/>
    </row>
    <row r="54053" spans="1:1" hidden="1">
      <c r="A54053" s="143"/>
    </row>
    <row r="54054" spans="1:1" hidden="1">
      <c r="A54054" s="143"/>
    </row>
    <row r="54055" spans="1:1" hidden="1">
      <c r="A54055" s="143"/>
    </row>
    <row r="54056" spans="1:1" hidden="1">
      <c r="A54056" s="143"/>
    </row>
    <row r="54057" spans="1:1" hidden="1">
      <c r="A54057" s="164"/>
    </row>
    <row r="54058" spans="1:1" hidden="1">
      <c r="A54058" s="164"/>
    </row>
    <row r="54059" spans="1:1" hidden="1">
      <c r="A54059" s="164"/>
    </row>
    <row r="54060" spans="1:1" hidden="1">
      <c r="A54060" s="141"/>
    </row>
    <row r="54061" spans="1:1" hidden="1">
      <c r="A54061" s="141"/>
    </row>
    <row r="54062" spans="1:1" hidden="1">
      <c r="A54062" s="141"/>
    </row>
    <row r="54063" spans="1:1" hidden="1">
      <c r="A54063" s="143"/>
    </row>
    <row r="54064" spans="1:1" hidden="1">
      <c r="A54064" s="143"/>
    </row>
    <row r="54065" spans="1:1" hidden="1">
      <c r="A54065" s="143"/>
    </row>
    <row r="54066" spans="1:1" hidden="1">
      <c r="A54066" s="143"/>
    </row>
    <row r="54067" spans="1:1" hidden="1">
      <c r="A54067" s="143"/>
    </row>
    <row r="54068" spans="1:1" hidden="1">
      <c r="A54068" s="143"/>
    </row>
    <row r="54069" spans="1:1" hidden="1">
      <c r="A54069" s="143"/>
    </row>
    <row r="54070" spans="1:1" hidden="1">
      <c r="A54070" s="143"/>
    </row>
    <row r="54071" spans="1:1" hidden="1">
      <c r="A54071" s="143"/>
    </row>
    <row r="54072" spans="1:1" hidden="1">
      <c r="A54072" s="143"/>
    </row>
    <row r="54073" spans="1:1" hidden="1">
      <c r="A54073" s="143"/>
    </row>
    <row r="54074" spans="1:1" hidden="1">
      <c r="A54074" s="143"/>
    </row>
    <row r="54075" spans="1:1" hidden="1">
      <c r="A54075" s="141"/>
    </row>
    <row r="54076" spans="1:1" hidden="1">
      <c r="A54076" s="141"/>
    </row>
    <row r="54077" spans="1:1" hidden="1">
      <c r="A54077" s="143"/>
    </row>
    <row r="54078" spans="1:1" hidden="1">
      <c r="A54078" s="143"/>
    </row>
    <row r="54079" spans="1:1" hidden="1">
      <c r="A54079" s="143"/>
    </row>
    <row r="54080" spans="1:1" ht="15.75" hidden="1">
      <c r="A54080" s="100"/>
    </row>
    <row r="54081" spans="1:1" hidden="1">
      <c r="A54081" s="143"/>
    </row>
    <row r="54082" spans="1:1" hidden="1">
      <c r="A54082" s="143"/>
    </row>
    <row r="54083" spans="1:1" hidden="1">
      <c r="A54083" s="143"/>
    </row>
    <row r="54084" spans="1:1" hidden="1">
      <c r="A54084" s="143"/>
    </row>
    <row r="54085" spans="1:1" hidden="1">
      <c r="A54085" s="143"/>
    </row>
    <row r="54086" spans="1:1" hidden="1">
      <c r="A54086" s="143"/>
    </row>
    <row r="54087" spans="1:1" hidden="1">
      <c r="A54087" s="143"/>
    </row>
    <row r="54088" spans="1:1" hidden="1">
      <c r="A54088" s="143"/>
    </row>
    <row r="54089" spans="1:1" hidden="1">
      <c r="A54089" s="143"/>
    </row>
    <row r="54090" spans="1:1" hidden="1">
      <c r="A54090" s="143"/>
    </row>
    <row r="54091" spans="1:1" hidden="1">
      <c r="A54091" s="143"/>
    </row>
    <row r="54092" spans="1:1" hidden="1">
      <c r="A54092" s="143"/>
    </row>
    <row r="54093" spans="1:1" hidden="1">
      <c r="A54093" s="143"/>
    </row>
    <row r="54094" spans="1:1" hidden="1">
      <c r="A54094" s="143"/>
    </row>
    <row r="54095" spans="1:1" hidden="1">
      <c r="A54095" s="164"/>
    </row>
    <row r="54096" spans="1:1" hidden="1">
      <c r="A54096" s="164"/>
    </row>
    <row r="54097" spans="1:1" hidden="1">
      <c r="A54097" s="143"/>
    </row>
    <row r="54098" spans="1:1" hidden="1">
      <c r="A54098" s="164"/>
    </row>
    <row r="54099" spans="1:1" hidden="1">
      <c r="A54099" s="164"/>
    </row>
    <row r="54100" spans="1:1" hidden="1">
      <c r="A54100" s="143"/>
    </row>
    <row r="54101" spans="1:1" hidden="1">
      <c r="A54101" s="143"/>
    </row>
    <row r="54102" spans="1:1" ht="13.5" hidden="1" thickBot="1">
      <c r="A54102" s="514"/>
    </row>
    <row r="54103" spans="1:1" hidden="1">
      <c r="A54103" s="164"/>
    </row>
    <row r="54104" spans="1:1" hidden="1">
      <c r="A54104" s="164"/>
    </row>
    <row r="54105" spans="1:1" hidden="1">
      <c r="A54105" s="522"/>
    </row>
    <row r="54106" spans="1:1" hidden="1">
      <c r="A54106" s="118"/>
    </row>
    <row r="54107" spans="1:1" hidden="1">
      <c r="A54107" s="118"/>
    </row>
    <row r="54108" spans="1:1" hidden="1">
      <c r="A54108" s="118"/>
    </row>
    <row r="54109" spans="1:1" ht="15.75" hidden="1">
      <c r="A54109" s="241"/>
    </row>
    <row r="54110" spans="1:1" ht="15.75" hidden="1">
      <c r="A54110" s="241"/>
    </row>
    <row r="54111" spans="1:1" ht="15.75" hidden="1">
      <c r="A54111" s="241"/>
    </row>
    <row r="54112" spans="1:1" ht="15.75" hidden="1">
      <c r="A54112" s="241"/>
    </row>
    <row r="54113" spans="1:1" ht="15.75" hidden="1">
      <c r="A54113" s="241"/>
    </row>
    <row r="54114" spans="1:1" ht="15.75" hidden="1">
      <c r="A54114" s="241"/>
    </row>
    <row r="54115" spans="1:1" ht="15.75" hidden="1">
      <c r="A54115" s="241"/>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21"/>
    </row>
    <row r="54139" spans="1:1" hidden="1">
      <c r="A54139" s="163"/>
    </row>
    <row r="54140" spans="1:1" hidden="1">
      <c r="A54140" s="143"/>
    </row>
    <row r="54141" spans="1:1" hidden="1">
      <c r="A54141" s="143"/>
    </row>
    <row r="54142" spans="1:1" hidden="1">
      <c r="A54142" s="143"/>
    </row>
    <row r="54143" spans="1:1" hidden="1">
      <c r="A54143" s="143"/>
    </row>
    <row r="54144" spans="1:1" hidden="1">
      <c r="A54144" s="143"/>
    </row>
    <row r="54145" spans="1:1" hidden="1">
      <c r="A54145" s="143"/>
    </row>
    <row r="54146" spans="1:1" hidden="1">
      <c r="A54146" s="143"/>
    </row>
    <row r="54147" spans="1:1" hidden="1">
      <c r="A54147" s="143"/>
    </row>
    <row r="54148" spans="1:1" hidden="1">
      <c r="A54148" s="143"/>
    </row>
    <row r="54149" spans="1:1" hidden="1">
      <c r="A54149" s="143"/>
    </row>
    <row r="54150" spans="1:1" hidden="1">
      <c r="A54150" s="143"/>
    </row>
    <row r="54151" spans="1:1" hidden="1">
      <c r="A54151" s="143"/>
    </row>
    <row r="54152" spans="1:1" hidden="1">
      <c r="A54152" s="143"/>
    </row>
    <row r="54153" spans="1:1" hidden="1">
      <c r="A54153" s="143"/>
    </row>
    <row r="54154" spans="1:1" hidden="1">
      <c r="A54154" s="143"/>
    </row>
    <row r="54155" spans="1:1" hidden="1">
      <c r="A54155" s="143"/>
    </row>
    <row r="54156" spans="1:1" hidden="1">
      <c r="A54156" s="143"/>
    </row>
    <row r="54157" spans="1:1" hidden="1">
      <c r="A54157" s="143"/>
    </row>
    <row r="54158" spans="1:1" hidden="1">
      <c r="A54158" s="164"/>
    </row>
    <row r="54159" spans="1:1" hidden="1">
      <c r="A54159" s="164"/>
    </row>
    <row r="54160" spans="1:1" hidden="1">
      <c r="A54160" s="164"/>
    </row>
    <row r="54161" spans="1:1" hidden="1">
      <c r="A54161" s="141"/>
    </row>
    <row r="54162" spans="1:1" hidden="1">
      <c r="A54162" s="141"/>
    </row>
    <row r="54163" spans="1:1" hidden="1">
      <c r="A54163" s="141"/>
    </row>
    <row r="54164" spans="1:1" hidden="1">
      <c r="A54164" s="143"/>
    </row>
    <row r="54165" spans="1:1" hidden="1">
      <c r="A54165" s="143"/>
    </row>
    <row r="54166" spans="1:1" hidden="1">
      <c r="A54166" s="143"/>
    </row>
    <row r="54167" spans="1:1" hidden="1">
      <c r="A54167" s="143"/>
    </row>
    <row r="54168" spans="1:1" hidden="1">
      <c r="A54168" s="143"/>
    </row>
    <row r="54169" spans="1:1" hidden="1">
      <c r="A54169" s="143"/>
    </row>
    <row r="54170" spans="1:1" hidden="1">
      <c r="A54170" s="143"/>
    </row>
    <row r="54171" spans="1:1" hidden="1">
      <c r="A54171" s="143"/>
    </row>
    <row r="54172" spans="1:1" hidden="1">
      <c r="A54172" s="143"/>
    </row>
    <row r="54173" spans="1:1" hidden="1">
      <c r="A54173" s="143"/>
    </row>
    <row r="54174" spans="1:1" hidden="1">
      <c r="A54174" s="143"/>
    </row>
    <row r="54175" spans="1:1" hidden="1">
      <c r="A54175" s="143"/>
    </row>
    <row r="54176" spans="1:1" hidden="1">
      <c r="A54176" s="141"/>
    </row>
    <row r="54177" spans="1:1" hidden="1">
      <c r="A54177" s="141"/>
    </row>
    <row r="54178" spans="1:1" hidden="1">
      <c r="A54178" s="143"/>
    </row>
    <row r="54179" spans="1:1" hidden="1">
      <c r="A54179" s="143"/>
    </row>
    <row r="54180" spans="1:1" hidden="1">
      <c r="A54180" s="143"/>
    </row>
    <row r="54181" spans="1:1" ht="15.75" hidden="1">
      <c r="A54181" s="100"/>
    </row>
    <row r="54182" spans="1:1" hidden="1">
      <c r="A54182" s="143"/>
    </row>
    <row r="54183" spans="1:1" hidden="1">
      <c r="A54183" s="143"/>
    </row>
    <row r="54184" spans="1:1" hidden="1">
      <c r="A54184" s="143"/>
    </row>
    <row r="54185" spans="1:1" hidden="1">
      <c r="A54185" s="143"/>
    </row>
    <row r="54186" spans="1:1" hidden="1">
      <c r="A54186" s="143"/>
    </row>
    <row r="54187" spans="1:1" hidden="1">
      <c r="A54187" s="143"/>
    </row>
    <row r="54188" spans="1:1" hidden="1">
      <c r="A54188" s="143"/>
    </row>
    <row r="54189" spans="1:1" hidden="1">
      <c r="A54189" s="143"/>
    </row>
    <row r="54190" spans="1:1" hidden="1">
      <c r="A54190" s="143"/>
    </row>
    <row r="54191" spans="1:1" hidden="1">
      <c r="A54191" s="143"/>
    </row>
    <row r="54192" spans="1:1" hidden="1">
      <c r="A54192" s="143"/>
    </row>
    <row r="54193" spans="1:1" hidden="1">
      <c r="A54193" s="143"/>
    </row>
    <row r="54194" spans="1:1" hidden="1">
      <c r="A54194" s="143"/>
    </row>
    <row r="54195" spans="1:1" hidden="1">
      <c r="A54195" s="143"/>
    </row>
    <row r="54196" spans="1:1" hidden="1">
      <c r="A54196" s="164"/>
    </row>
    <row r="54197" spans="1:1" hidden="1">
      <c r="A54197" s="164"/>
    </row>
    <row r="54198" spans="1:1" hidden="1">
      <c r="A54198" s="143"/>
    </row>
    <row r="54199" spans="1:1" hidden="1">
      <c r="A54199" s="164"/>
    </row>
    <row r="54200" spans="1:1" hidden="1">
      <c r="A54200" s="164"/>
    </row>
    <row r="54201" spans="1:1" hidden="1">
      <c r="A54201" s="143"/>
    </row>
    <row r="54202" spans="1:1" hidden="1">
      <c r="A54202" s="143"/>
    </row>
    <row r="54203" spans="1:1" ht="13.5" hidden="1" thickBot="1">
      <c r="A54203" s="514"/>
    </row>
    <row r="54204" spans="1:1" hidden="1">
      <c r="A54204" s="164"/>
    </row>
    <row r="54205" spans="1:1" hidden="1">
      <c r="A54205" s="164"/>
    </row>
    <row r="54206" spans="1:1" hidden="1">
      <c r="A54206" s="522"/>
    </row>
    <row r="54207" spans="1:1" hidden="1">
      <c r="A54207" s="118"/>
    </row>
    <row r="54208" spans="1:1" hidden="1">
      <c r="A54208" s="118"/>
    </row>
    <row r="54209" spans="1:1" hidden="1">
      <c r="A54209" s="118"/>
    </row>
    <row r="54210" spans="1:1" ht="15.75" hidden="1">
      <c r="A54210" s="241"/>
    </row>
    <row r="54211" spans="1:1" ht="15.75" hidden="1">
      <c r="A54211" s="241"/>
    </row>
    <row r="54212" spans="1:1" ht="15.75" hidden="1">
      <c r="A54212" s="241"/>
    </row>
    <row r="54213" spans="1:1" ht="15.75" hidden="1">
      <c r="A54213" s="241"/>
    </row>
    <row r="54214" spans="1:1" ht="15.75" hidden="1">
      <c r="A54214" s="241"/>
    </row>
    <row r="54215" spans="1:1" ht="15.75" hidden="1">
      <c r="A54215" s="241"/>
    </row>
    <row r="54216" spans="1:1" ht="15.75" hidden="1">
      <c r="A54216" s="241"/>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21"/>
    </row>
    <row r="54240" spans="1:1" hidden="1">
      <c r="A54240" s="163"/>
    </row>
    <row r="54241" spans="1:1" hidden="1">
      <c r="A54241" s="143"/>
    </row>
    <row r="54242" spans="1:1" hidden="1">
      <c r="A54242" s="143"/>
    </row>
    <row r="54243" spans="1:1" hidden="1">
      <c r="A54243" s="143"/>
    </row>
    <row r="54244" spans="1:1" hidden="1">
      <c r="A54244" s="143"/>
    </row>
    <row r="54245" spans="1:1" hidden="1">
      <c r="A54245" s="143"/>
    </row>
    <row r="54246" spans="1:1" hidden="1">
      <c r="A54246" s="143"/>
    </row>
    <row r="54247" spans="1:1" hidden="1">
      <c r="A54247" s="143"/>
    </row>
    <row r="54248" spans="1:1" hidden="1">
      <c r="A54248" s="143"/>
    </row>
    <row r="54249" spans="1:1" hidden="1">
      <c r="A54249" s="143"/>
    </row>
    <row r="54250" spans="1:1" hidden="1">
      <c r="A54250" s="143"/>
    </row>
    <row r="54251" spans="1:1" hidden="1">
      <c r="A54251" s="143"/>
    </row>
    <row r="54252" spans="1:1" hidden="1">
      <c r="A54252" s="143"/>
    </row>
    <row r="54253" spans="1:1" hidden="1">
      <c r="A54253" s="143"/>
    </row>
    <row r="54254" spans="1:1" hidden="1">
      <c r="A54254" s="143"/>
    </row>
    <row r="54255" spans="1:1" hidden="1">
      <c r="A54255" s="143"/>
    </row>
    <row r="54256" spans="1:1" hidden="1">
      <c r="A54256" s="143"/>
    </row>
    <row r="54257" spans="1:1" hidden="1">
      <c r="A54257" s="143"/>
    </row>
    <row r="54258" spans="1:1" hidden="1">
      <c r="A54258" s="143"/>
    </row>
    <row r="54259" spans="1:1" hidden="1">
      <c r="A54259" s="164"/>
    </row>
    <row r="54260" spans="1:1" hidden="1">
      <c r="A54260" s="164"/>
    </row>
    <row r="54261" spans="1:1" hidden="1">
      <c r="A54261" s="164"/>
    </row>
    <row r="54262" spans="1:1" hidden="1">
      <c r="A54262" s="141"/>
    </row>
    <row r="54263" spans="1:1" hidden="1">
      <c r="A54263" s="141"/>
    </row>
    <row r="54264" spans="1:1" hidden="1">
      <c r="A54264" s="141"/>
    </row>
    <row r="54265" spans="1:1" hidden="1">
      <c r="A54265" s="143"/>
    </row>
    <row r="54266" spans="1:1" hidden="1">
      <c r="A54266" s="143"/>
    </row>
    <row r="54267" spans="1:1" hidden="1">
      <c r="A54267" s="143"/>
    </row>
    <row r="54268" spans="1:1" hidden="1">
      <c r="A54268" s="143"/>
    </row>
    <row r="54269" spans="1:1" hidden="1">
      <c r="A54269" s="143"/>
    </row>
    <row r="54270" spans="1:1" hidden="1">
      <c r="A54270" s="143"/>
    </row>
    <row r="54271" spans="1:1" hidden="1">
      <c r="A54271" s="143"/>
    </row>
    <row r="54272" spans="1:1" hidden="1">
      <c r="A54272" s="143"/>
    </row>
    <row r="54273" spans="1:1" hidden="1">
      <c r="A54273" s="143"/>
    </row>
    <row r="54274" spans="1:1" hidden="1">
      <c r="A54274" s="143"/>
    </row>
    <row r="54275" spans="1:1" hidden="1">
      <c r="A54275" s="143"/>
    </row>
    <row r="54276" spans="1:1" hidden="1">
      <c r="A54276" s="143"/>
    </row>
    <row r="54277" spans="1:1" hidden="1">
      <c r="A54277" s="141"/>
    </row>
    <row r="54278" spans="1:1" hidden="1">
      <c r="A54278" s="141"/>
    </row>
    <row r="54279" spans="1:1" hidden="1">
      <c r="A54279" s="143"/>
    </row>
    <row r="54280" spans="1:1" hidden="1">
      <c r="A54280" s="143"/>
    </row>
    <row r="54281" spans="1:1" hidden="1">
      <c r="A54281" s="143"/>
    </row>
    <row r="54282" spans="1:1" ht="15.75" hidden="1">
      <c r="A54282" s="100"/>
    </row>
    <row r="54283" spans="1:1" hidden="1">
      <c r="A54283" s="143"/>
    </row>
    <row r="54284" spans="1:1" hidden="1">
      <c r="A54284" s="143"/>
    </row>
    <row r="54285" spans="1:1" hidden="1">
      <c r="A54285" s="143"/>
    </row>
    <row r="54286" spans="1:1" hidden="1">
      <c r="A54286" s="143"/>
    </row>
    <row r="54287" spans="1:1" hidden="1">
      <c r="A54287" s="143"/>
    </row>
    <row r="54288" spans="1:1" hidden="1">
      <c r="A54288" s="143"/>
    </row>
    <row r="54289" spans="1:1" hidden="1">
      <c r="A54289" s="143"/>
    </row>
    <row r="54290" spans="1:1" hidden="1">
      <c r="A54290" s="143"/>
    </row>
    <row r="54291" spans="1:1" hidden="1">
      <c r="A54291" s="143"/>
    </row>
    <row r="54292" spans="1:1" hidden="1">
      <c r="A54292" s="143"/>
    </row>
    <row r="54293" spans="1:1" hidden="1">
      <c r="A54293" s="143"/>
    </row>
    <row r="54294" spans="1:1" hidden="1">
      <c r="A54294" s="143"/>
    </row>
    <row r="54295" spans="1:1" hidden="1">
      <c r="A54295" s="143"/>
    </row>
    <row r="54296" spans="1:1" hidden="1">
      <c r="A54296" s="143"/>
    </row>
    <row r="54297" spans="1:1" hidden="1">
      <c r="A54297" s="164"/>
    </row>
    <row r="54298" spans="1:1" hidden="1">
      <c r="A54298" s="164"/>
    </row>
    <row r="54299" spans="1:1" hidden="1">
      <c r="A54299" s="143"/>
    </row>
    <row r="54300" spans="1:1" hidden="1">
      <c r="A54300" s="164"/>
    </row>
    <row r="54301" spans="1:1" hidden="1">
      <c r="A54301" s="164"/>
    </row>
    <row r="54302" spans="1:1" hidden="1">
      <c r="A54302" s="143"/>
    </row>
    <row r="54303" spans="1:1" hidden="1">
      <c r="A54303" s="143"/>
    </row>
    <row r="54304" spans="1:1" ht="13.5" hidden="1" thickBot="1">
      <c r="A54304" s="514"/>
    </row>
    <row r="54305" spans="1:1" hidden="1">
      <c r="A54305" s="164"/>
    </row>
    <row r="54306" spans="1:1" hidden="1">
      <c r="A54306" s="164"/>
    </row>
    <row r="54307" spans="1:1" hidden="1">
      <c r="A54307" s="522"/>
    </row>
    <row r="54308" spans="1:1" hidden="1">
      <c r="A54308" s="118"/>
    </row>
    <row r="54309" spans="1:1" hidden="1">
      <c r="A54309" s="118"/>
    </row>
    <row r="54310" spans="1:1" hidden="1">
      <c r="A54310" s="118"/>
    </row>
    <row r="54311" spans="1:1" ht="15.75" hidden="1">
      <c r="A54311" s="241"/>
    </row>
    <row r="54312" spans="1:1" ht="15.75" hidden="1">
      <c r="A54312" s="241"/>
    </row>
    <row r="54313" spans="1:1" ht="15.75" hidden="1">
      <c r="A54313" s="241"/>
    </row>
    <row r="54314" spans="1:1" ht="15.75" hidden="1">
      <c r="A54314" s="241"/>
    </row>
    <row r="54315" spans="1:1" ht="15.75" hidden="1">
      <c r="A54315" s="241"/>
    </row>
    <row r="54316" spans="1:1" ht="15.75" hidden="1">
      <c r="A54316" s="241"/>
    </row>
    <row r="54317" spans="1:1" ht="15.75" hidden="1">
      <c r="A54317" s="241"/>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21"/>
    </row>
    <row r="54341" spans="1:1" hidden="1">
      <c r="A54341" s="163"/>
    </row>
    <row r="54342" spans="1:1" hidden="1">
      <c r="A54342" s="143"/>
    </row>
    <row r="54343" spans="1:1" hidden="1">
      <c r="A54343" s="143"/>
    </row>
    <row r="54344" spans="1:1" hidden="1">
      <c r="A54344" s="143"/>
    </row>
    <row r="54345" spans="1:1" hidden="1">
      <c r="A54345" s="143"/>
    </row>
    <row r="54346" spans="1:1" hidden="1">
      <c r="A54346" s="143"/>
    </row>
    <row r="54347" spans="1:1" hidden="1">
      <c r="A54347" s="143"/>
    </row>
    <row r="54348" spans="1:1" hidden="1">
      <c r="A54348" s="143"/>
    </row>
    <row r="54349" spans="1:1" hidden="1">
      <c r="A54349" s="143"/>
    </row>
    <row r="54350" spans="1:1" hidden="1">
      <c r="A54350" s="143"/>
    </row>
    <row r="54351" spans="1:1" hidden="1">
      <c r="A54351" s="143"/>
    </row>
    <row r="54352" spans="1:1" hidden="1">
      <c r="A54352" s="143"/>
    </row>
    <row r="54353" spans="1:1" hidden="1">
      <c r="A54353" s="143"/>
    </row>
    <row r="54354" spans="1:1" hidden="1">
      <c r="A54354" s="143"/>
    </row>
    <row r="54355" spans="1:1" hidden="1">
      <c r="A54355" s="143"/>
    </row>
    <row r="54356" spans="1:1" hidden="1">
      <c r="A54356" s="143"/>
    </row>
    <row r="54357" spans="1:1" hidden="1">
      <c r="A54357" s="143"/>
    </row>
    <row r="54358" spans="1:1" hidden="1">
      <c r="A54358" s="143"/>
    </row>
    <row r="54359" spans="1:1" hidden="1">
      <c r="A54359" s="143"/>
    </row>
    <row r="54360" spans="1:1" hidden="1">
      <c r="A54360" s="164"/>
    </row>
    <row r="54361" spans="1:1" hidden="1">
      <c r="A54361" s="164"/>
    </row>
    <row r="54362" spans="1:1" hidden="1">
      <c r="A54362" s="164"/>
    </row>
    <row r="54363" spans="1:1" hidden="1">
      <c r="A54363" s="141"/>
    </row>
    <row r="54364" spans="1:1" hidden="1">
      <c r="A54364" s="141"/>
    </row>
    <row r="54365" spans="1:1" hidden="1">
      <c r="A54365" s="141"/>
    </row>
    <row r="54366" spans="1:1" hidden="1">
      <c r="A54366" s="143"/>
    </row>
    <row r="54367" spans="1:1" hidden="1">
      <c r="A54367" s="143"/>
    </row>
    <row r="54368" spans="1:1" hidden="1">
      <c r="A54368" s="143"/>
    </row>
    <row r="54369" spans="1:1" hidden="1">
      <c r="A54369" s="143"/>
    </row>
    <row r="54370" spans="1:1" hidden="1">
      <c r="A54370" s="143"/>
    </row>
    <row r="54371" spans="1:1" hidden="1">
      <c r="A54371" s="143"/>
    </row>
    <row r="54372" spans="1:1" hidden="1">
      <c r="A54372" s="143"/>
    </row>
    <row r="54373" spans="1:1" hidden="1">
      <c r="A54373" s="143"/>
    </row>
    <row r="54374" spans="1:1" hidden="1">
      <c r="A54374" s="143"/>
    </row>
    <row r="54375" spans="1:1" hidden="1">
      <c r="A54375" s="143"/>
    </row>
    <row r="54376" spans="1:1" hidden="1">
      <c r="A54376" s="143"/>
    </row>
    <row r="54377" spans="1:1" hidden="1">
      <c r="A54377" s="143"/>
    </row>
    <row r="54378" spans="1:1" hidden="1">
      <c r="A54378" s="141"/>
    </row>
    <row r="54379" spans="1:1" hidden="1">
      <c r="A54379" s="141"/>
    </row>
    <row r="54380" spans="1:1" hidden="1">
      <c r="A54380" s="143"/>
    </row>
    <row r="54381" spans="1:1" hidden="1">
      <c r="A54381" s="143"/>
    </row>
    <row r="54382" spans="1:1" hidden="1">
      <c r="A54382" s="143"/>
    </row>
    <row r="54383" spans="1:1" ht="15.75" hidden="1">
      <c r="A54383" s="100"/>
    </row>
    <row r="54384" spans="1:1" hidden="1">
      <c r="A54384" s="143"/>
    </row>
    <row r="54385" spans="1:1" hidden="1">
      <c r="A54385" s="143"/>
    </row>
    <row r="54386" spans="1:1" hidden="1">
      <c r="A54386" s="143"/>
    </row>
    <row r="54387" spans="1:1" hidden="1">
      <c r="A54387" s="143"/>
    </row>
    <row r="54388" spans="1:1" hidden="1">
      <c r="A54388" s="143"/>
    </row>
    <row r="54389" spans="1:1" hidden="1">
      <c r="A54389" s="143"/>
    </row>
    <row r="54390" spans="1:1" hidden="1">
      <c r="A54390" s="143"/>
    </row>
    <row r="54391" spans="1:1" hidden="1">
      <c r="A54391" s="143"/>
    </row>
    <row r="54392" spans="1:1" hidden="1">
      <c r="A54392" s="143"/>
    </row>
    <row r="54393" spans="1:1" hidden="1">
      <c r="A54393" s="143"/>
    </row>
    <row r="54394" spans="1:1" hidden="1">
      <c r="A54394" s="143"/>
    </row>
    <row r="54395" spans="1:1" hidden="1">
      <c r="A54395" s="143"/>
    </row>
    <row r="54396" spans="1:1" hidden="1">
      <c r="A54396" s="143"/>
    </row>
    <row r="54397" spans="1:1" hidden="1">
      <c r="A54397" s="143"/>
    </row>
    <row r="54398" spans="1:1" hidden="1">
      <c r="A54398" s="164"/>
    </row>
    <row r="54399" spans="1:1" hidden="1">
      <c r="A54399" s="164"/>
    </row>
    <row r="54400" spans="1:1" hidden="1">
      <c r="A54400" s="143"/>
    </row>
    <row r="54401" spans="1:1" hidden="1">
      <c r="A54401" s="164"/>
    </row>
    <row r="54402" spans="1:1" hidden="1">
      <c r="A54402" s="164"/>
    </row>
    <row r="54403" spans="1:1" hidden="1">
      <c r="A54403" s="143"/>
    </row>
    <row r="54404" spans="1:1" hidden="1">
      <c r="A54404" s="143"/>
    </row>
    <row r="54405" spans="1:1" ht="13.5" hidden="1" thickBot="1">
      <c r="A54405" s="514"/>
    </row>
    <row r="54406" spans="1:1" hidden="1">
      <c r="A54406" s="164"/>
    </row>
    <row r="54407" spans="1:1" hidden="1">
      <c r="A54407" s="164"/>
    </row>
    <row r="54408" spans="1:1" hidden="1">
      <c r="A54408" s="522"/>
    </row>
    <row r="54409" spans="1:1" hidden="1">
      <c r="A54409" s="118"/>
    </row>
    <row r="54410" spans="1:1" hidden="1">
      <c r="A54410" s="118"/>
    </row>
    <row r="54411" spans="1:1" hidden="1">
      <c r="A54411" s="118"/>
    </row>
    <row r="54412" spans="1:1" ht="15.75" hidden="1">
      <c r="A54412" s="241"/>
    </row>
    <row r="54413" spans="1:1" ht="15.75" hidden="1">
      <c r="A54413" s="241"/>
    </row>
    <row r="54414" spans="1:1" ht="15.75" hidden="1">
      <c r="A54414" s="241"/>
    </row>
    <row r="54415" spans="1:1" ht="15.75" hidden="1">
      <c r="A54415" s="241"/>
    </row>
    <row r="54416" spans="1:1" ht="15.75" hidden="1">
      <c r="A54416" s="241"/>
    </row>
    <row r="54417" spans="1:1" ht="15.75" hidden="1">
      <c r="A54417" s="241"/>
    </row>
    <row r="54418" spans="1:1" ht="15.75" hidden="1">
      <c r="A54418" s="241"/>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21"/>
    </row>
    <row r="54442" spans="1:1" hidden="1">
      <c r="A54442" s="163"/>
    </row>
    <row r="54443" spans="1:1" hidden="1">
      <c r="A54443" s="143"/>
    </row>
    <row r="54444" spans="1:1" hidden="1">
      <c r="A54444" s="143"/>
    </row>
    <row r="54445" spans="1:1" hidden="1">
      <c r="A54445" s="143"/>
    </row>
    <row r="54446" spans="1:1" hidden="1">
      <c r="A54446" s="143"/>
    </row>
    <row r="54447" spans="1:1" hidden="1">
      <c r="A54447" s="143"/>
    </row>
    <row r="54448" spans="1:1" hidden="1">
      <c r="A54448" s="143"/>
    </row>
    <row r="54449" spans="1:1" hidden="1">
      <c r="A54449" s="143"/>
    </row>
    <row r="54450" spans="1:1" hidden="1">
      <c r="A54450" s="143"/>
    </row>
    <row r="54451" spans="1:1" hidden="1">
      <c r="A54451" s="143"/>
    </row>
    <row r="54452" spans="1:1" hidden="1">
      <c r="A54452" s="143"/>
    </row>
    <row r="54453" spans="1:1" hidden="1">
      <c r="A54453" s="143"/>
    </row>
    <row r="54454" spans="1:1" hidden="1">
      <c r="A54454" s="143"/>
    </row>
    <row r="54455" spans="1:1" hidden="1">
      <c r="A54455" s="143"/>
    </row>
    <row r="54456" spans="1:1" hidden="1">
      <c r="A54456" s="143"/>
    </row>
    <row r="54457" spans="1:1" hidden="1">
      <c r="A54457" s="143"/>
    </row>
    <row r="54458" spans="1:1" hidden="1">
      <c r="A54458" s="143"/>
    </row>
    <row r="54459" spans="1:1" hidden="1">
      <c r="A54459" s="143"/>
    </row>
    <row r="54460" spans="1:1" hidden="1">
      <c r="A54460" s="143"/>
    </row>
    <row r="54461" spans="1:1" hidden="1">
      <c r="A54461" s="164"/>
    </row>
    <row r="54462" spans="1:1" hidden="1">
      <c r="A54462" s="164"/>
    </row>
    <row r="54463" spans="1:1" hidden="1">
      <c r="A54463" s="164"/>
    </row>
    <row r="54464" spans="1:1" hidden="1">
      <c r="A54464" s="141"/>
    </row>
    <row r="54465" spans="1:1" hidden="1">
      <c r="A54465" s="141"/>
    </row>
    <row r="54466" spans="1:1" hidden="1">
      <c r="A54466" s="141"/>
    </row>
    <row r="54467" spans="1:1" hidden="1">
      <c r="A54467" s="143"/>
    </row>
    <row r="54468" spans="1:1" hidden="1">
      <c r="A54468" s="143"/>
    </row>
    <row r="54469" spans="1:1" hidden="1">
      <c r="A54469" s="143"/>
    </row>
    <row r="54470" spans="1:1" hidden="1">
      <c r="A54470" s="143"/>
    </row>
    <row r="54471" spans="1:1" hidden="1">
      <c r="A54471" s="143"/>
    </row>
    <row r="54472" spans="1:1" hidden="1">
      <c r="A54472" s="143"/>
    </row>
    <row r="54473" spans="1:1" hidden="1">
      <c r="A54473" s="143"/>
    </row>
    <row r="54474" spans="1:1" hidden="1">
      <c r="A54474" s="143"/>
    </row>
    <row r="54475" spans="1:1" hidden="1">
      <c r="A54475" s="143"/>
    </row>
    <row r="54476" spans="1:1" hidden="1">
      <c r="A54476" s="143"/>
    </row>
    <row r="54477" spans="1:1" hidden="1">
      <c r="A54477" s="143"/>
    </row>
    <row r="54478" spans="1:1" hidden="1">
      <c r="A54478" s="143"/>
    </row>
    <row r="54479" spans="1:1" hidden="1">
      <c r="A54479" s="141"/>
    </row>
    <row r="54480" spans="1:1" hidden="1">
      <c r="A54480" s="141"/>
    </row>
    <row r="54481" spans="1:1" hidden="1">
      <c r="A54481" s="143"/>
    </row>
    <row r="54482" spans="1:1" hidden="1">
      <c r="A54482" s="143"/>
    </row>
    <row r="54483" spans="1:1" hidden="1">
      <c r="A54483" s="143"/>
    </row>
    <row r="54484" spans="1:1" ht="15.75" hidden="1">
      <c r="A54484" s="100"/>
    </row>
    <row r="54485" spans="1:1" hidden="1">
      <c r="A54485" s="143"/>
    </row>
    <row r="54486" spans="1:1" hidden="1">
      <c r="A54486" s="143"/>
    </row>
    <row r="54487" spans="1:1" hidden="1">
      <c r="A54487" s="143"/>
    </row>
    <row r="54488" spans="1:1" hidden="1">
      <c r="A54488" s="143"/>
    </row>
    <row r="54489" spans="1:1" hidden="1">
      <c r="A54489" s="143"/>
    </row>
    <row r="54490" spans="1:1" hidden="1">
      <c r="A54490" s="143"/>
    </row>
    <row r="54491" spans="1:1" hidden="1">
      <c r="A54491" s="143"/>
    </row>
    <row r="54492" spans="1:1" hidden="1">
      <c r="A54492" s="143"/>
    </row>
    <row r="54493" spans="1:1" hidden="1">
      <c r="A54493" s="143"/>
    </row>
    <row r="54494" spans="1:1" hidden="1">
      <c r="A54494" s="143"/>
    </row>
    <row r="54495" spans="1:1" hidden="1">
      <c r="A54495" s="143"/>
    </row>
    <row r="54496" spans="1:1" hidden="1">
      <c r="A54496" s="143"/>
    </row>
    <row r="54497" spans="1:1" hidden="1">
      <c r="A54497" s="143"/>
    </row>
    <row r="54498" spans="1:1" hidden="1">
      <c r="A54498" s="143"/>
    </row>
    <row r="54499" spans="1:1" hidden="1">
      <c r="A54499" s="164"/>
    </row>
    <row r="54500" spans="1:1" hidden="1">
      <c r="A54500" s="164"/>
    </row>
    <row r="54501" spans="1:1" hidden="1">
      <c r="A54501" s="143"/>
    </row>
    <row r="54502" spans="1:1" hidden="1">
      <c r="A54502" s="164"/>
    </row>
    <row r="54503" spans="1:1" hidden="1">
      <c r="A54503" s="164"/>
    </row>
    <row r="54504" spans="1:1" hidden="1">
      <c r="A54504" s="143"/>
    </row>
    <row r="54505" spans="1:1" hidden="1">
      <c r="A54505" s="143"/>
    </row>
    <row r="54506" spans="1:1" ht="13.5" hidden="1" thickBot="1">
      <c r="A54506" s="514"/>
    </row>
    <row r="54507" spans="1:1" hidden="1">
      <c r="A54507" s="164"/>
    </row>
    <row r="54508" spans="1:1" hidden="1">
      <c r="A54508" s="164"/>
    </row>
    <row r="54509" spans="1:1" hidden="1">
      <c r="A54509" s="522"/>
    </row>
    <row r="54510" spans="1:1" hidden="1">
      <c r="A54510" s="118"/>
    </row>
    <row r="54511" spans="1:1" hidden="1">
      <c r="A54511" s="118"/>
    </row>
    <row r="54512" spans="1:1" hidden="1">
      <c r="A54512" s="118"/>
    </row>
    <row r="54513" spans="1:1" ht="15.75" hidden="1">
      <c r="A54513" s="241"/>
    </row>
    <row r="54514" spans="1:1" ht="15.75" hidden="1">
      <c r="A54514" s="241"/>
    </row>
    <row r="54515" spans="1:1" ht="15.75" hidden="1">
      <c r="A54515" s="241"/>
    </row>
    <row r="54516" spans="1:1" ht="15.75" hidden="1">
      <c r="A54516" s="241"/>
    </row>
    <row r="54517" spans="1:1" ht="15.75" hidden="1">
      <c r="A54517" s="241"/>
    </row>
    <row r="54518" spans="1:1" ht="15.75" hidden="1">
      <c r="A54518" s="241"/>
    </row>
    <row r="54519" spans="1:1" ht="15.75" hidden="1">
      <c r="A54519" s="241"/>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21"/>
    </row>
    <row r="54543" spans="1:1" hidden="1">
      <c r="A54543" s="163"/>
    </row>
    <row r="54544" spans="1:1" hidden="1">
      <c r="A54544" s="143"/>
    </row>
    <row r="54545" spans="1:1" hidden="1">
      <c r="A54545" s="143"/>
    </row>
    <row r="54546" spans="1:1" hidden="1">
      <c r="A54546" s="143"/>
    </row>
    <row r="54547" spans="1:1" hidden="1">
      <c r="A54547" s="143"/>
    </row>
    <row r="54548" spans="1:1" hidden="1">
      <c r="A54548" s="143"/>
    </row>
    <row r="54549" spans="1:1" hidden="1">
      <c r="A54549" s="143"/>
    </row>
    <row r="54550" spans="1:1" hidden="1">
      <c r="A54550" s="143"/>
    </row>
    <row r="54551" spans="1:1" hidden="1">
      <c r="A54551" s="143"/>
    </row>
    <row r="54552" spans="1:1" hidden="1">
      <c r="A54552" s="143"/>
    </row>
    <row r="54553" spans="1:1" hidden="1">
      <c r="A54553" s="143"/>
    </row>
    <row r="54554" spans="1:1" hidden="1">
      <c r="A54554" s="143"/>
    </row>
    <row r="54555" spans="1:1" hidden="1">
      <c r="A54555" s="143"/>
    </row>
    <row r="54556" spans="1:1" hidden="1">
      <c r="A54556" s="143"/>
    </row>
    <row r="54557" spans="1:1" hidden="1">
      <c r="A54557" s="143"/>
    </row>
    <row r="54558" spans="1:1" hidden="1">
      <c r="A54558" s="143"/>
    </row>
    <row r="54559" spans="1:1" hidden="1">
      <c r="A54559" s="143"/>
    </row>
    <row r="54560" spans="1:1" hidden="1">
      <c r="A54560" s="143"/>
    </row>
    <row r="54561" spans="1:1" hidden="1">
      <c r="A54561" s="143"/>
    </row>
    <row r="54562" spans="1:1" hidden="1">
      <c r="A54562" s="164"/>
    </row>
    <row r="54563" spans="1:1" hidden="1">
      <c r="A54563" s="164"/>
    </row>
    <row r="54564" spans="1:1" hidden="1">
      <c r="A54564" s="164"/>
    </row>
    <row r="54565" spans="1:1" hidden="1">
      <c r="A54565" s="141"/>
    </row>
    <row r="54566" spans="1:1" hidden="1">
      <c r="A54566" s="141"/>
    </row>
    <row r="54567" spans="1:1" hidden="1">
      <c r="A54567" s="141"/>
    </row>
    <row r="54568" spans="1:1" hidden="1">
      <c r="A54568" s="143"/>
    </row>
    <row r="54569" spans="1:1" hidden="1">
      <c r="A54569" s="143"/>
    </row>
    <row r="54570" spans="1:1" hidden="1">
      <c r="A54570" s="143"/>
    </row>
    <row r="54571" spans="1:1" hidden="1">
      <c r="A54571" s="143"/>
    </row>
    <row r="54572" spans="1:1" hidden="1">
      <c r="A54572" s="143"/>
    </row>
    <row r="54573" spans="1:1" hidden="1">
      <c r="A54573" s="143"/>
    </row>
    <row r="54574" spans="1:1" hidden="1">
      <c r="A54574" s="143"/>
    </row>
    <row r="54575" spans="1:1" hidden="1">
      <c r="A54575" s="143"/>
    </row>
    <row r="54576" spans="1:1" hidden="1">
      <c r="A54576" s="143"/>
    </row>
    <row r="54577" spans="1:1" hidden="1">
      <c r="A54577" s="143"/>
    </row>
    <row r="54578" spans="1:1" hidden="1">
      <c r="A54578" s="143"/>
    </row>
    <row r="54579" spans="1:1" hidden="1">
      <c r="A54579" s="143"/>
    </row>
    <row r="54580" spans="1:1" hidden="1">
      <c r="A54580" s="141"/>
    </row>
    <row r="54581" spans="1:1" hidden="1">
      <c r="A54581" s="141"/>
    </row>
    <row r="54582" spans="1:1" hidden="1">
      <c r="A54582" s="143"/>
    </row>
    <row r="54583" spans="1:1" hidden="1">
      <c r="A54583" s="143"/>
    </row>
    <row r="54584" spans="1:1" hidden="1">
      <c r="A54584" s="143"/>
    </row>
    <row r="54585" spans="1:1" ht="15.75" hidden="1">
      <c r="A54585" s="100"/>
    </row>
    <row r="54586" spans="1:1" hidden="1">
      <c r="A54586" s="143"/>
    </row>
    <row r="54587" spans="1:1" hidden="1">
      <c r="A54587" s="143"/>
    </row>
    <row r="54588" spans="1:1" hidden="1">
      <c r="A54588" s="143"/>
    </row>
    <row r="54589" spans="1:1" hidden="1">
      <c r="A54589" s="143"/>
    </row>
    <row r="54590" spans="1:1" hidden="1">
      <c r="A54590" s="143"/>
    </row>
    <row r="54591" spans="1:1" hidden="1">
      <c r="A54591" s="143"/>
    </row>
    <row r="54592" spans="1:1" hidden="1">
      <c r="A54592" s="143"/>
    </row>
    <row r="54593" spans="1:1" hidden="1">
      <c r="A54593" s="143"/>
    </row>
    <row r="54594" spans="1:1" hidden="1">
      <c r="A54594" s="143"/>
    </row>
    <row r="54595" spans="1:1" hidden="1">
      <c r="A54595" s="143"/>
    </row>
    <row r="54596" spans="1:1" hidden="1">
      <c r="A54596" s="143"/>
    </row>
    <row r="54597" spans="1:1" hidden="1">
      <c r="A54597" s="143"/>
    </row>
    <row r="54598" spans="1:1" hidden="1">
      <c r="A54598" s="143"/>
    </row>
    <row r="54599" spans="1:1" hidden="1">
      <c r="A54599" s="143"/>
    </row>
    <row r="54600" spans="1:1" hidden="1">
      <c r="A54600" s="164"/>
    </row>
    <row r="54601" spans="1:1" hidden="1">
      <c r="A54601" s="164"/>
    </row>
    <row r="54602" spans="1:1" hidden="1">
      <c r="A54602" s="143"/>
    </row>
    <row r="54603" spans="1:1" hidden="1">
      <c r="A54603" s="164"/>
    </row>
    <row r="54604" spans="1:1" hidden="1">
      <c r="A54604" s="164"/>
    </row>
    <row r="54605" spans="1:1" hidden="1">
      <c r="A54605" s="143"/>
    </row>
    <row r="54606" spans="1:1" hidden="1">
      <c r="A54606" s="143"/>
    </row>
    <row r="54607" spans="1:1" ht="13.5" hidden="1" thickBot="1">
      <c r="A54607" s="514"/>
    </row>
    <row r="54608" spans="1:1" hidden="1">
      <c r="A54608" s="164"/>
    </row>
    <row r="54609" spans="1:1" hidden="1">
      <c r="A54609" s="164"/>
    </row>
    <row r="54610" spans="1:1" hidden="1">
      <c r="A54610" s="522"/>
    </row>
    <row r="54611" spans="1:1" hidden="1">
      <c r="A54611" s="118"/>
    </row>
    <row r="54612" spans="1:1" hidden="1">
      <c r="A54612" s="118"/>
    </row>
    <row r="54613" spans="1:1" hidden="1">
      <c r="A54613" s="118"/>
    </row>
    <row r="54614" spans="1:1" ht="15.75" hidden="1">
      <c r="A54614" s="241"/>
    </row>
    <row r="54615" spans="1:1" ht="15.75" hidden="1">
      <c r="A54615" s="241"/>
    </row>
    <row r="54616" spans="1:1" ht="15.75" hidden="1">
      <c r="A54616" s="241"/>
    </row>
    <row r="54617" spans="1:1" ht="15.75" hidden="1">
      <c r="A54617" s="241"/>
    </row>
    <row r="54618" spans="1:1" ht="15.75" hidden="1">
      <c r="A54618" s="241"/>
    </row>
    <row r="54619" spans="1:1" ht="15.75" hidden="1">
      <c r="A54619" s="241"/>
    </row>
    <row r="54620" spans="1:1" ht="15.75" hidden="1">
      <c r="A54620" s="241"/>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21"/>
    </row>
    <row r="54644" spans="1:1" hidden="1">
      <c r="A54644" s="163"/>
    </row>
    <row r="54645" spans="1:1" hidden="1">
      <c r="A54645" s="143"/>
    </row>
    <row r="54646" spans="1:1" hidden="1">
      <c r="A54646" s="143"/>
    </row>
    <row r="54647" spans="1:1" hidden="1">
      <c r="A54647" s="143"/>
    </row>
    <row r="54648" spans="1:1" hidden="1">
      <c r="A54648" s="143"/>
    </row>
    <row r="54649" spans="1:1" hidden="1">
      <c r="A54649" s="143"/>
    </row>
    <row r="54650" spans="1:1" hidden="1">
      <c r="A54650" s="143"/>
    </row>
    <row r="54651" spans="1:1" hidden="1">
      <c r="A54651" s="143"/>
    </row>
    <row r="54652" spans="1:1" hidden="1">
      <c r="A54652" s="143"/>
    </row>
    <row r="54653" spans="1:1" hidden="1">
      <c r="A54653" s="143"/>
    </row>
    <row r="54654" spans="1:1" hidden="1">
      <c r="A54654" s="143"/>
    </row>
    <row r="54655" spans="1:1" hidden="1">
      <c r="A54655" s="143"/>
    </row>
    <row r="54656" spans="1:1" hidden="1">
      <c r="A54656" s="143"/>
    </row>
    <row r="54657" spans="1:1" hidden="1">
      <c r="A54657" s="143"/>
    </row>
    <row r="54658" spans="1:1" hidden="1">
      <c r="A54658" s="143"/>
    </row>
    <row r="54659" spans="1:1" hidden="1">
      <c r="A54659" s="143"/>
    </row>
    <row r="54660" spans="1:1" hidden="1">
      <c r="A54660" s="143"/>
    </row>
    <row r="54661" spans="1:1" hidden="1">
      <c r="A54661" s="143"/>
    </row>
    <row r="54662" spans="1:1" hidden="1">
      <c r="A54662" s="143"/>
    </row>
    <row r="54663" spans="1:1" hidden="1">
      <c r="A54663" s="164"/>
    </row>
    <row r="54664" spans="1:1" hidden="1">
      <c r="A54664" s="164"/>
    </row>
    <row r="54665" spans="1:1" hidden="1">
      <c r="A54665" s="164"/>
    </row>
    <row r="54666" spans="1:1" hidden="1">
      <c r="A54666" s="141"/>
    </row>
    <row r="54667" spans="1:1" hidden="1">
      <c r="A54667" s="141"/>
    </row>
    <row r="54668" spans="1:1" hidden="1">
      <c r="A54668" s="141"/>
    </row>
    <row r="54669" spans="1:1" hidden="1">
      <c r="A54669" s="143"/>
    </row>
    <row r="54670" spans="1:1" hidden="1">
      <c r="A54670" s="143"/>
    </row>
    <row r="54671" spans="1:1" hidden="1">
      <c r="A54671" s="143"/>
    </row>
    <row r="54672" spans="1:1" hidden="1">
      <c r="A54672" s="143"/>
    </row>
    <row r="54673" spans="1:1" hidden="1">
      <c r="A54673" s="143"/>
    </row>
    <row r="54674" spans="1:1" hidden="1">
      <c r="A54674" s="143"/>
    </row>
    <row r="54675" spans="1:1" hidden="1">
      <c r="A54675" s="143"/>
    </row>
    <row r="54676" spans="1:1" hidden="1">
      <c r="A54676" s="143"/>
    </row>
    <row r="54677" spans="1:1" hidden="1">
      <c r="A54677" s="143"/>
    </row>
    <row r="54678" spans="1:1" hidden="1">
      <c r="A54678" s="143"/>
    </row>
    <row r="54679" spans="1:1" hidden="1">
      <c r="A54679" s="143"/>
    </row>
    <row r="54680" spans="1:1" hidden="1">
      <c r="A54680" s="143"/>
    </row>
    <row r="54681" spans="1:1" hidden="1">
      <c r="A54681" s="141"/>
    </row>
    <row r="54682" spans="1:1" hidden="1">
      <c r="A54682" s="141"/>
    </row>
    <row r="54683" spans="1:1" hidden="1">
      <c r="A54683" s="143"/>
    </row>
    <row r="54684" spans="1:1" hidden="1">
      <c r="A54684" s="143"/>
    </row>
    <row r="54685" spans="1:1" hidden="1">
      <c r="A54685" s="143"/>
    </row>
    <row r="54686" spans="1:1" ht="15.75" hidden="1">
      <c r="A54686" s="100"/>
    </row>
    <row r="54687" spans="1:1" hidden="1">
      <c r="A54687" s="143"/>
    </row>
    <row r="54688" spans="1:1" hidden="1">
      <c r="A54688" s="143"/>
    </row>
    <row r="54689" spans="1:1" hidden="1">
      <c r="A54689" s="143"/>
    </row>
    <row r="54690" spans="1:1" hidden="1">
      <c r="A54690" s="143"/>
    </row>
    <row r="54691" spans="1:1" hidden="1">
      <c r="A54691" s="143"/>
    </row>
    <row r="54692" spans="1:1" hidden="1">
      <c r="A54692" s="143"/>
    </row>
    <row r="54693" spans="1:1" hidden="1">
      <c r="A54693" s="143"/>
    </row>
    <row r="54694" spans="1:1" hidden="1">
      <c r="A54694" s="143"/>
    </row>
    <row r="54695" spans="1:1" hidden="1">
      <c r="A54695" s="143"/>
    </row>
    <row r="54696" spans="1:1" hidden="1">
      <c r="A54696" s="143"/>
    </row>
    <row r="54697" spans="1:1" hidden="1">
      <c r="A54697" s="143"/>
    </row>
    <row r="54698" spans="1:1" hidden="1">
      <c r="A54698" s="143"/>
    </row>
    <row r="54699" spans="1:1" hidden="1">
      <c r="A54699" s="143"/>
    </row>
    <row r="54700" spans="1:1" hidden="1">
      <c r="A54700" s="143"/>
    </row>
    <row r="54701" spans="1:1" hidden="1">
      <c r="A54701" s="164"/>
    </row>
    <row r="54702" spans="1:1" hidden="1">
      <c r="A54702" s="164"/>
    </row>
    <row r="54703" spans="1:1" hidden="1">
      <c r="A54703" s="143"/>
    </row>
    <row r="54704" spans="1:1" hidden="1">
      <c r="A54704" s="164"/>
    </row>
    <row r="54705" spans="1:1" hidden="1">
      <c r="A54705" s="164"/>
    </row>
    <row r="54706" spans="1:1" hidden="1">
      <c r="A54706" s="143"/>
    </row>
    <row r="54707" spans="1:1" hidden="1">
      <c r="A54707" s="143"/>
    </row>
    <row r="54708" spans="1:1" ht="13.5" hidden="1" thickBot="1">
      <c r="A54708" s="514"/>
    </row>
    <row r="54709" spans="1:1" hidden="1">
      <c r="A54709" s="164"/>
    </row>
    <row r="54710" spans="1:1" hidden="1">
      <c r="A54710" s="164"/>
    </row>
    <row r="54711" spans="1:1" hidden="1">
      <c r="A54711" s="522"/>
    </row>
    <row r="54712" spans="1:1" hidden="1">
      <c r="A54712" s="118"/>
    </row>
    <row r="54713" spans="1:1" hidden="1">
      <c r="A54713" s="118"/>
    </row>
    <row r="54714" spans="1:1" hidden="1">
      <c r="A54714" s="118"/>
    </row>
    <row r="54715" spans="1:1" ht="15.75" hidden="1">
      <c r="A54715" s="241"/>
    </row>
    <row r="54716" spans="1:1" ht="15.75" hidden="1">
      <c r="A54716" s="241"/>
    </row>
    <row r="54717" spans="1:1" ht="15.75" hidden="1">
      <c r="A54717" s="241"/>
    </row>
    <row r="54718" spans="1:1" ht="15.75" hidden="1">
      <c r="A54718" s="241"/>
    </row>
    <row r="54719" spans="1:1" ht="15.75" hidden="1">
      <c r="A54719" s="241"/>
    </row>
    <row r="54720" spans="1:1" ht="15.75" hidden="1">
      <c r="A54720" s="241"/>
    </row>
    <row r="54721" spans="1:1" ht="15.75" hidden="1">
      <c r="A54721" s="241"/>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21"/>
    </row>
    <row r="54745" spans="1:1" hidden="1">
      <c r="A54745" s="163"/>
    </row>
    <row r="54746" spans="1:1" hidden="1">
      <c r="A54746" s="143"/>
    </row>
    <row r="54747" spans="1:1" hidden="1">
      <c r="A54747" s="143"/>
    </row>
    <row r="54748" spans="1:1" hidden="1">
      <c r="A54748" s="143"/>
    </row>
    <row r="54749" spans="1:1" hidden="1">
      <c r="A54749" s="143"/>
    </row>
    <row r="54750" spans="1:1" hidden="1">
      <c r="A54750" s="143"/>
    </row>
    <row r="54751" spans="1:1" hidden="1">
      <c r="A54751" s="143"/>
    </row>
    <row r="54752" spans="1:1" hidden="1">
      <c r="A54752" s="143"/>
    </row>
    <row r="54753" spans="1:1" hidden="1">
      <c r="A54753" s="143"/>
    </row>
    <row r="54754" spans="1:1" hidden="1">
      <c r="A54754" s="143"/>
    </row>
    <row r="54755" spans="1:1" hidden="1">
      <c r="A54755" s="143"/>
    </row>
    <row r="54756" spans="1:1" hidden="1">
      <c r="A54756" s="143"/>
    </row>
    <row r="54757" spans="1:1" hidden="1">
      <c r="A54757" s="143"/>
    </row>
    <row r="54758" spans="1:1" hidden="1">
      <c r="A54758" s="143"/>
    </row>
    <row r="54759" spans="1:1" hidden="1">
      <c r="A54759" s="143"/>
    </row>
    <row r="54760" spans="1:1" hidden="1">
      <c r="A54760" s="143"/>
    </row>
    <row r="54761" spans="1:1" hidden="1">
      <c r="A54761" s="143"/>
    </row>
    <row r="54762" spans="1:1" hidden="1">
      <c r="A54762" s="143"/>
    </row>
    <row r="54763" spans="1:1" hidden="1">
      <c r="A54763" s="143"/>
    </row>
    <row r="54764" spans="1:1" hidden="1">
      <c r="A54764" s="164"/>
    </row>
    <row r="54765" spans="1:1" hidden="1">
      <c r="A54765" s="164"/>
    </row>
    <row r="54766" spans="1:1" hidden="1">
      <c r="A54766" s="164"/>
    </row>
    <row r="54767" spans="1:1" hidden="1">
      <c r="A54767" s="141"/>
    </row>
    <row r="54768" spans="1:1" hidden="1">
      <c r="A54768" s="141"/>
    </row>
    <row r="54769" spans="1:1" hidden="1">
      <c r="A54769" s="141"/>
    </row>
    <row r="54770" spans="1:1" hidden="1">
      <c r="A54770" s="143"/>
    </row>
    <row r="54771" spans="1:1" hidden="1">
      <c r="A54771" s="143"/>
    </row>
    <row r="54772" spans="1:1" hidden="1">
      <c r="A54772" s="143"/>
    </row>
    <row r="54773" spans="1:1" hidden="1">
      <c r="A54773" s="143"/>
    </row>
    <row r="54774" spans="1:1" hidden="1">
      <c r="A54774" s="143"/>
    </row>
    <row r="54775" spans="1:1" hidden="1">
      <c r="A54775" s="143"/>
    </row>
    <row r="54776" spans="1:1" hidden="1">
      <c r="A54776" s="143"/>
    </row>
    <row r="54777" spans="1:1" hidden="1">
      <c r="A54777" s="143"/>
    </row>
    <row r="54778" spans="1:1" hidden="1">
      <c r="A54778" s="143"/>
    </row>
    <row r="54779" spans="1:1" hidden="1">
      <c r="A54779" s="143"/>
    </row>
    <row r="54780" spans="1:1" hidden="1">
      <c r="A54780" s="143"/>
    </row>
    <row r="54781" spans="1:1" hidden="1">
      <c r="A54781" s="143"/>
    </row>
    <row r="54782" spans="1:1" hidden="1">
      <c r="A54782" s="141"/>
    </row>
    <row r="54783" spans="1:1" hidden="1">
      <c r="A54783" s="141"/>
    </row>
    <row r="54784" spans="1:1" hidden="1">
      <c r="A54784" s="143"/>
    </row>
    <row r="54785" spans="1:1" hidden="1">
      <c r="A54785" s="143"/>
    </row>
    <row r="54786" spans="1:1" hidden="1">
      <c r="A54786" s="143"/>
    </row>
    <row r="54787" spans="1:1" ht="15.75" hidden="1">
      <c r="A54787" s="100"/>
    </row>
    <row r="54788" spans="1:1" hidden="1">
      <c r="A54788" s="143"/>
    </row>
    <row r="54789" spans="1:1" hidden="1">
      <c r="A54789" s="143"/>
    </row>
    <row r="54790" spans="1:1" hidden="1">
      <c r="A54790" s="143"/>
    </row>
    <row r="54791" spans="1:1" hidden="1">
      <c r="A54791" s="143"/>
    </row>
    <row r="54792" spans="1:1" hidden="1">
      <c r="A54792" s="143"/>
    </row>
    <row r="54793" spans="1:1" hidden="1">
      <c r="A54793" s="143"/>
    </row>
    <row r="54794" spans="1:1" hidden="1">
      <c r="A54794" s="143"/>
    </row>
    <row r="54795" spans="1:1" hidden="1">
      <c r="A54795" s="143"/>
    </row>
    <row r="54796" spans="1:1" hidden="1">
      <c r="A54796" s="143"/>
    </row>
    <row r="54797" spans="1:1" hidden="1">
      <c r="A54797" s="143"/>
    </row>
    <row r="54798" spans="1:1" hidden="1">
      <c r="A54798" s="143"/>
    </row>
    <row r="54799" spans="1:1" hidden="1">
      <c r="A54799" s="143"/>
    </row>
    <row r="54800" spans="1:1" hidden="1">
      <c r="A54800" s="143"/>
    </row>
    <row r="54801" spans="1:1" hidden="1">
      <c r="A54801" s="143"/>
    </row>
    <row r="54802" spans="1:1" hidden="1">
      <c r="A54802" s="164"/>
    </row>
    <row r="54803" spans="1:1" hidden="1">
      <c r="A54803" s="164"/>
    </row>
    <row r="54804" spans="1:1" hidden="1">
      <c r="A54804" s="143"/>
    </row>
    <row r="54805" spans="1:1" hidden="1">
      <c r="A54805" s="164"/>
    </row>
    <row r="54806" spans="1:1" hidden="1">
      <c r="A54806" s="164"/>
    </row>
    <row r="54807" spans="1:1" hidden="1">
      <c r="A54807" s="143"/>
    </row>
    <row r="54808" spans="1:1" hidden="1">
      <c r="A54808" s="143"/>
    </row>
    <row r="54809" spans="1:1" ht="13.5" hidden="1" thickBot="1">
      <c r="A54809" s="514"/>
    </row>
    <row r="54810" spans="1:1" hidden="1">
      <c r="A54810" s="164"/>
    </row>
    <row r="54811" spans="1:1" hidden="1">
      <c r="A54811" s="164"/>
    </row>
    <row r="54812" spans="1:1" hidden="1">
      <c r="A54812" s="522"/>
    </row>
    <row r="54813" spans="1:1" hidden="1">
      <c r="A54813" s="118"/>
    </row>
    <row r="54814" spans="1:1" hidden="1">
      <c r="A54814" s="118"/>
    </row>
    <row r="54815" spans="1:1" hidden="1">
      <c r="A54815" s="118"/>
    </row>
    <row r="54816" spans="1:1" ht="15.75" hidden="1">
      <c r="A54816" s="241"/>
    </row>
    <row r="54817" spans="1:1" ht="15.75" hidden="1">
      <c r="A54817" s="241"/>
    </row>
    <row r="54818" spans="1:1" ht="15.75" hidden="1">
      <c r="A54818" s="241"/>
    </row>
    <row r="54819" spans="1:1" ht="15.75" hidden="1">
      <c r="A54819" s="241"/>
    </row>
    <row r="54820" spans="1:1" ht="15.75" hidden="1">
      <c r="A54820" s="241"/>
    </row>
    <row r="54821" spans="1:1" ht="15.75" hidden="1">
      <c r="A54821" s="241"/>
    </row>
    <row r="54822" spans="1:1" ht="15.75" hidden="1">
      <c r="A54822" s="241"/>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21"/>
    </row>
    <row r="54846" spans="1:1" hidden="1">
      <c r="A54846" s="163"/>
    </row>
    <row r="54847" spans="1:1" hidden="1">
      <c r="A54847" s="143"/>
    </row>
    <row r="54848" spans="1:1" hidden="1">
      <c r="A54848" s="143"/>
    </row>
    <row r="54849" spans="1:1" hidden="1">
      <c r="A54849" s="143"/>
    </row>
    <row r="54850" spans="1:1" hidden="1">
      <c r="A54850" s="143"/>
    </row>
    <row r="54851" spans="1:1" hidden="1">
      <c r="A54851" s="143"/>
    </row>
    <row r="54852" spans="1:1" hidden="1">
      <c r="A54852" s="143"/>
    </row>
    <row r="54853" spans="1:1" hidden="1">
      <c r="A54853" s="143"/>
    </row>
    <row r="54854" spans="1:1" hidden="1">
      <c r="A54854" s="143"/>
    </row>
    <row r="54855" spans="1:1" hidden="1">
      <c r="A54855" s="143"/>
    </row>
    <row r="54856" spans="1:1" hidden="1">
      <c r="A54856" s="143"/>
    </row>
    <row r="54857" spans="1:1" hidden="1">
      <c r="A54857" s="143"/>
    </row>
    <row r="54858" spans="1:1" hidden="1">
      <c r="A54858" s="143"/>
    </row>
    <row r="54859" spans="1:1" hidden="1">
      <c r="A54859" s="143"/>
    </row>
    <row r="54860" spans="1:1" hidden="1">
      <c r="A54860" s="143"/>
    </row>
    <row r="54861" spans="1:1" hidden="1">
      <c r="A54861" s="143"/>
    </row>
    <row r="54862" spans="1:1" hidden="1">
      <c r="A54862" s="143"/>
    </row>
    <row r="54863" spans="1:1" hidden="1">
      <c r="A54863" s="143"/>
    </row>
    <row r="54864" spans="1:1" hidden="1">
      <c r="A54864" s="143"/>
    </row>
    <row r="54865" spans="1:1" hidden="1">
      <c r="A54865" s="164"/>
    </row>
    <row r="54866" spans="1:1" hidden="1">
      <c r="A54866" s="164"/>
    </row>
    <row r="54867" spans="1:1" hidden="1">
      <c r="A54867" s="164"/>
    </row>
    <row r="54868" spans="1:1" hidden="1">
      <c r="A54868" s="141"/>
    </row>
    <row r="54869" spans="1:1" hidden="1">
      <c r="A54869" s="141"/>
    </row>
    <row r="54870" spans="1:1" hidden="1">
      <c r="A54870" s="141"/>
    </row>
    <row r="54871" spans="1:1" hidden="1">
      <c r="A54871" s="143"/>
    </row>
    <row r="54872" spans="1:1" hidden="1">
      <c r="A54872" s="143"/>
    </row>
    <row r="54873" spans="1:1" hidden="1">
      <c r="A54873" s="143"/>
    </row>
    <row r="54874" spans="1:1" hidden="1">
      <c r="A54874" s="143"/>
    </row>
    <row r="54875" spans="1:1" hidden="1">
      <c r="A54875" s="143"/>
    </row>
    <row r="54876" spans="1:1" hidden="1">
      <c r="A54876" s="143"/>
    </row>
    <row r="54877" spans="1:1" hidden="1">
      <c r="A54877" s="143"/>
    </row>
    <row r="54878" spans="1:1" hidden="1">
      <c r="A54878" s="143"/>
    </row>
    <row r="54879" spans="1:1" hidden="1">
      <c r="A54879" s="143"/>
    </row>
    <row r="54880" spans="1:1" hidden="1">
      <c r="A54880" s="143"/>
    </row>
    <row r="54881" spans="1:1" hidden="1">
      <c r="A54881" s="143"/>
    </row>
    <row r="54882" spans="1:1" hidden="1">
      <c r="A54882" s="143"/>
    </row>
    <row r="54883" spans="1:1" hidden="1">
      <c r="A54883" s="141"/>
    </row>
    <row r="54884" spans="1:1" hidden="1">
      <c r="A54884" s="141"/>
    </row>
    <row r="54885" spans="1:1" hidden="1">
      <c r="A54885" s="143"/>
    </row>
    <row r="54886" spans="1:1" hidden="1">
      <c r="A54886" s="143"/>
    </row>
    <row r="54887" spans="1:1" hidden="1">
      <c r="A54887" s="143"/>
    </row>
    <row r="54888" spans="1:1" ht="15.75" hidden="1">
      <c r="A54888" s="100"/>
    </row>
    <row r="54889" spans="1:1" hidden="1">
      <c r="A54889" s="143"/>
    </row>
    <row r="54890" spans="1:1" hidden="1">
      <c r="A54890" s="143"/>
    </row>
    <row r="54891" spans="1:1" hidden="1">
      <c r="A54891" s="143"/>
    </row>
    <row r="54892" spans="1:1" hidden="1">
      <c r="A54892" s="143"/>
    </row>
    <row r="54893" spans="1:1" hidden="1">
      <c r="A54893" s="143"/>
    </row>
    <row r="54894" spans="1:1" hidden="1">
      <c r="A54894" s="143"/>
    </row>
    <row r="54895" spans="1:1" hidden="1">
      <c r="A54895" s="143"/>
    </row>
    <row r="54896" spans="1:1" hidden="1">
      <c r="A54896" s="143"/>
    </row>
    <row r="54897" spans="1:1" hidden="1">
      <c r="A54897" s="143"/>
    </row>
    <row r="54898" spans="1:1" hidden="1">
      <c r="A54898" s="143"/>
    </row>
    <row r="54899" spans="1:1" hidden="1">
      <c r="A54899" s="143"/>
    </row>
    <row r="54900" spans="1:1" hidden="1">
      <c r="A54900" s="143"/>
    </row>
    <row r="54901" spans="1:1" hidden="1">
      <c r="A54901" s="143"/>
    </row>
    <row r="54902" spans="1:1" hidden="1">
      <c r="A54902" s="143"/>
    </row>
    <row r="54903" spans="1:1" hidden="1">
      <c r="A54903" s="164"/>
    </row>
    <row r="54904" spans="1:1" hidden="1">
      <c r="A54904" s="164"/>
    </row>
    <row r="54905" spans="1:1" hidden="1">
      <c r="A54905" s="143"/>
    </row>
    <row r="54906" spans="1:1" hidden="1">
      <c r="A54906" s="164"/>
    </row>
    <row r="54907" spans="1:1" hidden="1">
      <c r="A54907" s="164"/>
    </row>
    <row r="54908" spans="1:1" hidden="1">
      <c r="A54908" s="143"/>
    </row>
    <row r="54909" spans="1:1" hidden="1">
      <c r="A54909" s="143"/>
    </row>
    <row r="54910" spans="1:1" ht="13.5" hidden="1" thickBot="1">
      <c r="A54910" s="514"/>
    </row>
    <row r="54911" spans="1:1" hidden="1">
      <c r="A54911" s="164"/>
    </row>
    <row r="54912" spans="1:1" hidden="1">
      <c r="A54912" s="164"/>
    </row>
    <row r="54913" spans="1:1" hidden="1">
      <c r="A54913" s="522"/>
    </row>
    <row r="54914" spans="1:1" hidden="1">
      <c r="A54914" s="118"/>
    </row>
    <row r="54915" spans="1:1" hidden="1">
      <c r="A54915" s="118"/>
    </row>
    <row r="54916" spans="1:1" hidden="1">
      <c r="A54916" s="118"/>
    </row>
    <row r="54917" spans="1:1" ht="15.75" hidden="1">
      <c r="A54917" s="241"/>
    </row>
    <row r="54918" spans="1:1" ht="15.75" hidden="1">
      <c r="A54918" s="241"/>
    </row>
    <row r="54919" spans="1:1" ht="15.75" hidden="1">
      <c r="A54919" s="241"/>
    </row>
    <row r="54920" spans="1:1" ht="15.75" hidden="1">
      <c r="A54920" s="241"/>
    </row>
    <row r="54921" spans="1:1" ht="15.75" hidden="1">
      <c r="A54921" s="241"/>
    </row>
    <row r="54922" spans="1:1" ht="15.75" hidden="1">
      <c r="A54922" s="241"/>
    </row>
    <row r="54923" spans="1:1" ht="15.75" hidden="1">
      <c r="A54923" s="241"/>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21"/>
    </row>
    <row r="54947" spans="1:1" hidden="1">
      <c r="A54947" s="163"/>
    </row>
    <row r="54948" spans="1:1" hidden="1">
      <c r="A54948" s="143"/>
    </row>
    <row r="54949" spans="1:1" hidden="1">
      <c r="A54949" s="143"/>
    </row>
    <row r="54950" spans="1:1" hidden="1">
      <c r="A54950" s="143"/>
    </row>
    <row r="54951" spans="1:1" hidden="1">
      <c r="A54951" s="143"/>
    </row>
    <row r="54952" spans="1:1" hidden="1">
      <c r="A54952" s="143"/>
    </row>
    <row r="54953" spans="1:1" hidden="1">
      <c r="A54953" s="143"/>
    </row>
    <row r="54954" spans="1:1" hidden="1">
      <c r="A54954" s="143"/>
    </row>
    <row r="54955" spans="1:1" hidden="1">
      <c r="A54955" s="143"/>
    </row>
    <row r="54956" spans="1:1" hidden="1">
      <c r="A54956" s="143"/>
    </row>
    <row r="54957" spans="1:1" hidden="1">
      <c r="A54957" s="143"/>
    </row>
    <row r="54958" spans="1:1" hidden="1">
      <c r="A54958" s="143"/>
    </row>
    <row r="54959" spans="1:1" hidden="1">
      <c r="A54959" s="143"/>
    </row>
    <row r="54960" spans="1:1" hidden="1">
      <c r="A54960" s="143"/>
    </row>
    <row r="54961" spans="1:1" hidden="1">
      <c r="A54961" s="143"/>
    </row>
    <row r="54962" spans="1:1" hidden="1">
      <c r="A54962" s="143"/>
    </row>
    <row r="54963" spans="1:1" hidden="1">
      <c r="A54963" s="143"/>
    </row>
    <row r="54964" spans="1:1" hidden="1">
      <c r="A54964" s="143"/>
    </row>
    <row r="54965" spans="1:1" hidden="1">
      <c r="A54965" s="143"/>
    </row>
    <row r="54966" spans="1:1" hidden="1">
      <c r="A54966" s="164"/>
    </row>
    <row r="54967" spans="1:1" hidden="1">
      <c r="A54967" s="164"/>
    </row>
    <row r="54968" spans="1:1" hidden="1">
      <c r="A54968" s="164"/>
    </row>
    <row r="54969" spans="1:1" hidden="1">
      <c r="A54969" s="141"/>
    </row>
    <row r="54970" spans="1:1" hidden="1">
      <c r="A54970" s="141"/>
    </row>
    <row r="54971" spans="1:1" hidden="1">
      <c r="A54971" s="141"/>
    </row>
    <row r="54972" spans="1:1" hidden="1">
      <c r="A54972" s="143"/>
    </row>
    <row r="54973" spans="1:1" hidden="1">
      <c r="A54973" s="143"/>
    </row>
    <row r="54974" spans="1:1" hidden="1">
      <c r="A54974" s="143"/>
    </row>
    <row r="54975" spans="1:1" hidden="1">
      <c r="A54975" s="143"/>
    </row>
    <row r="54976" spans="1:1" hidden="1">
      <c r="A54976" s="143"/>
    </row>
    <row r="54977" spans="1:1" hidden="1">
      <c r="A54977" s="143"/>
    </row>
    <row r="54978" spans="1:1" hidden="1">
      <c r="A54978" s="143"/>
    </row>
    <row r="54979" spans="1:1" hidden="1">
      <c r="A54979" s="143"/>
    </row>
    <row r="54980" spans="1:1" hidden="1">
      <c r="A54980" s="143"/>
    </row>
    <row r="54981" spans="1:1" hidden="1">
      <c r="A54981" s="143"/>
    </row>
    <row r="54982" spans="1:1" hidden="1">
      <c r="A54982" s="143"/>
    </row>
    <row r="54983" spans="1:1" hidden="1">
      <c r="A54983" s="143"/>
    </row>
    <row r="54984" spans="1:1" hidden="1">
      <c r="A54984" s="141"/>
    </row>
    <row r="54985" spans="1:1" hidden="1">
      <c r="A54985" s="141"/>
    </row>
    <row r="54986" spans="1:1" hidden="1">
      <c r="A54986" s="143"/>
    </row>
    <row r="54987" spans="1:1" hidden="1">
      <c r="A54987" s="143"/>
    </row>
    <row r="54988" spans="1:1" hidden="1">
      <c r="A54988" s="143"/>
    </row>
    <row r="54989" spans="1:1" ht="15.75" hidden="1">
      <c r="A54989" s="100"/>
    </row>
    <row r="54990" spans="1:1" hidden="1">
      <c r="A54990" s="143"/>
    </row>
    <row r="54991" spans="1:1" hidden="1">
      <c r="A54991" s="143"/>
    </row>
    <row r="54992" spans="1:1" hidden="1">
      <c r="A54992" s="143"/>
    </row>
    <row r="54993" spans="1:1" hidden="1">
      <c r="A54993" s="143"/>
    </row>
    <row r="54994" spans="1:1" hidden="1">
      <c r="A54994" s="143"/>
    </row>
    <row r="54995" spans="1:1" hidden="1">
      <c r="A54995" s="143"/>
    </row>
    <row r="54996" spans="1:1" hidden="1">
      <c r="A54996" s="143"/>
    </row>
    <row r="54997" spans="1:1" hidden="1">
      <c r="A54997" s="143"/>
    </row>
    <row r="54998" spans="1:1" hidden="1">
      <c r="A54998" s="143"/>
    </row>
    <row r="54999" spans="1:1" hidden="1">
      <c r="A54999" s="143"/>
    </row>
    <row r="55000" spans="1:1" hidden="1">
      <c r="A55000" s="143"/>
    </row>
    <row r="55001" spans="1:1" hidden="1">
      <c r="A55001" s="143"/>
    </row>
    <row r="55002" spans="1:1" hidden="1">
      <c r="A55002" s="143"/>
    </row>
    <row r="55003" spans="1:1" hidden="1">
      <c r="A55003" s="143"/>
    </row>
    <row r="55004" spans="1:1" hidden="1">
      <c r="A55004" s="164"/>
    </row>
    <row r="55005" spans="1:1" hidden="1">
      <c r="A55005" s="164"/>
    </row>
    <row r="55006" spans="1:1" hidden="1">
      <c r="A55006" s="143"/>
    </row>
    <row r="55007" spans="1:1" hidden="1">
      <c r="A55007" s="164"/>
    </row>
    <row r="55008" spans="1:1" hidden="1">
      <c r="A55008" s="164"/>
    </row>
    <row r="55009" spans="1:1" hidden="1">
      <c r="A55009" s="143"/>
    </row>
    <row r="55010" spans="1:1" hidden="1">
      <c r="A55010" s="143"/>
    </row>
    <row r="55011" spans="1:1" ht="13.5" hidden="1" thickBot="1">
      <c r="A55011" s="514"/>
    </row>
    <row r="55012" spans="1:1" hidden="1">
      <c r="A55012" s="164"/>
    </row>
    <row r="55013" spans="1:1" hidden="1">
      <c r="A55013" s="164"/>
    </row>
    <row r="55014" spans="1:1" hidden="1">
      <c r="A55014" s="522"/>
    </row>
    <row r="55015" spans="1:1" hidden="1">
      <c r="A55015" s="118"/>
    </row>
    <row r="55016" spans="1:1" hidden="1">
      <c r="A55016" s="118"/>
    </row>
    <row r="55017" spans="1:1" hidden="1">
      <c r="A55017" s="118"/>
    </row>
    <row r="55018" spans="1:1" ht="15.75" hidden="1">
      <c r="A55018" s="241"/>
    </row>
    <row r="55019" spans="1:1" ht="15.75" hidden="1">
      <c r="A55019" s="241"/>
    </row>
    <row r="55020" spans="1:1" ht="15.75" hidden="1">
      <c r="A55020" s="241"/>
    </row>
    <row r="55021" spans="1:1" ht="15.75" hidden="1">
      <c r="A55021" s="241"/>
    </row>
    <row r="55022" spans="1:1" ht="15.75" hidden="1">
      <c r="A55022" s="241"/>
    </row>
    <row r="55023" spans="1:1" ht="15.75" hidden="1">
      <c r="A55023" s="241"/>
    </row>
    <row r="55024" spans="1:1" ht="15.75" hidden="1">
      <c r="A55024" s="241"/>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21"/>
    </row>
    <row r="55048" spans="1:1" hidden="1">
      <c r="A55048" s="163"/>
    </row>
    <row r="55049" spans="1:1" hidden="1">
      <c r="A55049" s="143"/>
    </row>
    <row r="55050" spans="1:1" hidden="1">
      <c r="A55050" s="143"/>
    </row>
    <row r="55051" spans="1:1" hidden="1">
      <c r="A55051" s="143"/>
    </row>
    <row r="55052" spans="1:1" hidden="1">
      <c r="A55052" s="143"/>
    </row>
    <row r="55053" spans="1:1" hidden="1">
      <c r="A55053" s="143"/>
    </row>
    <row r="55054" spans="1:1" hidden="1">
      <c r="A55054" s="143"/>
    </row>
    <row r="55055" spans="1:1" hidden="1">
      <c r="A55055" s="143"/>
    </row>
    <row r="55056" spans="1:1" hidden="1">
      <c r="A55056" s="143"/>
    </row>
    <row r="55057" spans="1:1" hidden="1">
      <c r="A55057" s="143"/>
    </row>
    <row r="55058" spans="1:1" hidden="1">
      <c r="A55058" s="143"/>
    </row>
    <row r="55059" spans="1:1" hidden="1">
      <c r="A55059" s="143"/>
    </row>
    <row r="55060" spans="1:1" hidden="1">
      <c r="A55060" s="143"/>
    </row>
    <row r="55061" spans="1:1" hidden="1">
      <c r="A55061" s="143"/>
    </row>
    <row r="55062" spans="1:1" hidden="1">
      <c r="A55062" s="143"/>
    </row>
    <row r="55063" spans="1:1" hidden="1">
      <c r="A55063" s="143"/>
    </row>
    <row r="55064" spans="1:1" hidden="1">
      <c r="A55064" s="143"/>
    </row>
    <row r="55065" spans="1:1" hidden="1">
      <c r="A55065" s="143"/>
    </row>
    <row r="55066" spans="1:1" hidden="1">
      <c r="A55066" s="143"/>
    </row>
    <row r="55067" spans="1:1" hidden="1">
      <c r="A55067" s="164"/>
    </row>
    <row r="55068" spans="1:1" hidden="1">
      <c r="A55068" s="164"/>
    </row>
    <row r="55069" spans="1:1" hidden="1">
      <c r="A55069" s="164"/>
    </row>
    <row r="55070" spans="1:1" hidden="1">
      <c r="A55070" s="141"/>
    </row>
    <row r="55071" spans="1:1" hidden="1">
      <c r="A55071" s="141"/>
    </row>
    <row r="55072" spans="1:1" hidden="1">
      <c r="A55072" s="141"/>
    </row>
    <row r="55073" spans="1:1" hidden="1">
      <c r="A55073" s="143"/>
    </row>
    <row r="55074" spans="1:1" hidden="1">
      <c r="A55074" s="143"/>
    </row>
    <row r="55075" spans="1:1" hidden="1">
      <c r="A55075" s="143"/>
    </row>
    <row r="55076" spans="1:1" hidden="1">
      <c r="A55076" s="143"/>
    </row>
    <row r="55077" spans="1:1" hidden="1">
      <c r="A55077" s="143"/>
    </row>
    <row r="55078" spans="1:1" hidden="1">
      <c r="A55078" s="143"/>
    </row>
    <row r="55079" spans="1:1" hidden="1">
      <c r="A55079" s="143"/>
    </row>
    <row r="55080" spans="1:1" hidden="1">
      <c r="A55080" s="143"/>
    </row>
    <row r="55081" spans="1:1" hidden="1">
      <c r="A55081" s="143"/>
    </row>
    <row r="55082" spans="1:1" hidden="1">
      <c r="A55082" s="143"/>
    </row>
    <row r="55083" spans="1:1" hidden="1">
      <c r="A55083" s="143"/>
    </row>
    <row r="55084" spans="1:1" hidden="1">
      <c r="A55084" s="143"/>
    </row>
    <row r="55085" spans="1:1" hidden="1">
      <c r="A55085" s="141"/>
    </row>
    <row r="55086" spans="1:1" hidden="1">
      <c r="A55086" s="141"/>
    </row>
    <row r="55087" spans="1:1" hidden="1">
      <c r="A55087" s="143"/>
    </row>
    <row r="55088" spans="1:1" hidden="1">
      <c r="A55088" s="143"/>
    </row>
    <row r="55089" spans="1:1" hidden="1">
      <c r="A55089" s="143"/>
    </row>
    <row r="55090" spans="1:1" ht="15.75" hidden="1">
      <c r="A55090" s="100"/>
    </row>
    <row r="55091" spans="1:1" hidden="1">
      <c r="A55091" s="143"/>
    </row>
    <row r="55092" spans="1:1" hidden="1">
      <c r="A55092" s="143"/>
    </row>
    <row r="55093" spans="1:1" hidden="1">
      <c r="A55093" s="143"/>
    </row>
    <row r="55094" spans="1:1" hidden="1">
      <c r="A55094" s="143"/>
    </row>
    <row r="55095" spans="1:1" hidden="1">
      <c r="A55095" s="143"/>
    </row>
    <row r="55096" spans="1:1" hidden="1">
      <c r="A55096" s="143"/>
    </row>
    <row r="55097" spans="1:1" hidden="1">
      <c r="A55097" s="143"/>
    </row>
    <row r="55098" spans="1:1" hidden="1">
      <c r="A55098" s="143"/>
    </row>
    <row r="55099" spans="1:1" hidden="1">
      <c r="A55099" s="143"/>
    </row>
    <row r="55100" spans="1:1" hidden="1">
      <c r="A55100" s="143"/>
    </row>
    <row r="55101" spans="1:1" hidden="1">
      <c r="A55101" s="143"/>
    </row>
    <row r="55102" spans="1:1" hidden="1">
      <c r="A55102" s="143"/>
    </row>
    <row r="55103" spans="1:1" hidden="1">
      <c r="A55103" s="143"/>
    </row>
    <row r="55104" spans="1:1" hidden="1">
      <c r="A55104" s="143"/>
    </row>
    <row r="55105" spans="1:1" hidden="1">
      <c r="A55105" s="164"/>
    </row>
    <row r="55106" spans="1:1" hidden="1">
      <c r="A55106" s="164"/>
    </row>
    <row r="55107" spans="1:1" hidden="1">
      <c r="A55107" s="143"/>
    </row>
    <row r="55108" spans="1:1" hidden="1">
      <c r="A55108" s="164"/>
    </row>
    <row r="55109" spans="1:1" hidden="1">
      <c r="A55109" s="164"/>
    </row>
    <row r="55110" spans="1:1" hidden="1">
      <c r="A55110" s="143"/>
    </row>
    <row r="55111" spans="1:1" hidden="1">
      <c r="A55111" s="143"/>
    </row>
    <row r="55112" spans="1:1" ht="13.5" hidden="1" thickBot="1">
      <c r="A55112" s="514"/>
    </row>
    <row r="55113" spans="1:1" hidden="1">
      <c r="A55113" s="164"/>
    </row>
    <row r="55114" spans="1:1" hidden="1">
      <c r="A55114" s="164"/>
    </row>
    <row r="55115" spans="1:1" hidden="1">
      <c r="A55115" s="522"/>
    </row>
    <row r="55116" spans="1:1" hidden="1">
      <c r="A55116" s="118"/>
    </row>
    <row r="55117" spans="1:1" hidden="1">
      <c r="A55117" s="118"/>
    </row>
    <row r="55118" spans="1:1" hidden="1">
      <c r="A55118" s="118"/>
    </row>
    <row r="55119" spans="1:1" ht="15.75" hidden="1">
      <c r="A55119" s="241"/>
    </row>
    <row r="55120" spans="1:1" ht="15.75" hidden="1">
      <c r="A55120" s="241"/>
    </row>
    <row r="55121" spans="1:1" ht="15.75" hidden="1">
      <c r="A55121" s="241"/>
    </row>
    <row r="55122" spans="1:1" ht="15.75" hidden="1">
      <c r="A55122" s="241"/>
    </row>
    <row r="55123" spans="1:1" ht="15.75" hidden="1">
      <c r="A55123" s="241"/>
    </row>
    <row r="55124" spans="1:1" ht="15.75" hidden="1">
      <c r="A55124" s="241"/>
    </row>
    <row r="55125" spans="1:1" ht="15.75" hidden="1">
      <c r="A55125" s="241"/>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21"/>
    </row>
    <row r="55149" spans="1:1" hidden="1">
      <c r="A55149" s="163"/>
    </row>
    <row r="55150" spans="1:1" hidden="1">
      <c r="A55150" s="143"/>
    </row>
    <row r="55151" spans="1:1" hidden="1">
      <c r="A55151" s="143"/>
    </row>
    <row r="55152" spans="1:1" hidden="1">
      <c r="A55152" s="143"/>
    </row>
    <row r="55153" spans="1:1" hidden="1">
      <c r="A55153" s="143"/>
    </row>
    <row r="55154" spans="1:1" hidden="1">
      <c r="A55154" s="143"/>
    </row>
    <row r="55155" spans="1:1" hidden="1">
      <c r="A55155" s="143"/>
    </row>
    <row r="55156" spans="1:1" hidden="1">
      <c r="A55156" s="143"/>
    </row>
    <row r="55157" spans="1:1" hidden="1">
      <c r="A55157" s="143"/>
    </row>
    <row r="55158" spans="1:1" hidden="1">
      <c r="A55158" s="143"/>
    </row>
    <row r="55159" spans="1:1" hidden="1">
      <c r="A55159" s="143"/>
    </row>
    <row r="55160" spans="1:1" hidden="1">
      <c r="A55160" s="143"/>
    </row>
    <row r="55161" spans="1:1" hidden="1">
      <c r="A55161" s="143"/>
    </row>
    <row r="55162" spans="1:1" hidden="1">
      <c r="A55162" s="143"/>
    </row>
    <row r="55163" spans="1:1" hidden="1">
      <c r="A55163" s="143"/>
    </row>
    <row r="55164" spans="1:1" hidden="1">
      <c r="A55164" s="143"/>
    </row>
    <row r="55165" spans="1:1" hidden="1">
      <c r="A55165" s="143"/>
    </row>
    <row r="55166" spans="1:1" hidden="1">
      <c r="A55166" s="143"/>
    </row>
    <row r="55167" spans="1:1" hidden="1">
      <c r="A55167" s="143"/>
    </row>
    <row r="55168" spans="1:1" hidden="1">
      <c r="A55168" s="164"/>
    </row>
    <row r="55169" spans="1:1" hidden="1">
      <c r="A55169" s="164"/>
    </row>
    <row r="55170" spans="1:1" hidden="1">
      <c r="A55170" s="164"/>
    </row>
    <row r="55171" spans="1:1" hidden="1">
      <c r="A55171" s="141"/>
    </row>
    <row r="55172" spans="1:1" hidden="1">
      <c r="A55172" s="141"/>
    </row>
    <row r="55173" spans="1:1" hidden="1">
      <c r="A55173" s="141"/>
    </row>
    <row r="55174" spans="1:1" hidden="1">
      <c r="A55174" s="143"/>
    </row>
    <row r="55175" spans="1:1" hidden="1">
      <c r="A55175" s="143"/>
    </row>
    <row r="55176" spans="1:1" hidden="1">
      <c r="A55176" s="143"/>
    </row>
    <row r="55177" spans="1:1" hidden="1">
      <c r="A55177" s="143"/>
    </row>
    <row r="55178" spans="1:1" hidden="1">
      <c r="A55178" s="143"/>
    </row>
    <row r="55179" spans="1:1" hidden="1">
      <c r="A55179" s="143"/>
    </row>
    <row r="55180" spans="1:1" hidden="1">
      <c r="A55180" s="143"/>
    </row>
    <row r="55181" spans="1:1" hidden="1">
      <c r="A55181" s="143"/>
    </row>
    <row r="55182" spans="1:1" hidden="1">
      <c r="A55182" s="143"/>
    </row>
    <row r="55183" spans="1:1" hidden="1">
      <c r="A55183" s="143"/>
    </row>
    <row r="55184" spans="1:1" hidden="1">
      <c r="A55184" s="143"/>
    </row>
    <row r="55185" spans="1:1" hidden="1">
      <c r="A55185" s="143"/>
    </row>
    <row r="55186" spans="1:1" hidden="1">
      <c r="A55186" s="141"/>
    </row>
    <row r="55187" spans="1:1" hidden="1">
      <c r="A55187" s="141"/>
    </row>
    <row r="55188" spans="1:1" hidden="1">
      <c r="A55188" s="143"/>
    </row>
    <row r="55189" spans="1:1" hidden="1">
      <c r="A55189" s="143"/>
    </row>
    <row r="55190" spans="1:1" hidden="1">
      <c r="A55190" s="143"/>
    </row>
    <row r="55191" spans="1:1" ht="15.75" hidden="1">
      <c r="A55191" s="100"/>
    </row>
    <row r="55192" spans="1:1" hidden="1">
      <c r="A55192" s="143"/>
    </row>
    <row r="55193" spans="1:1" hidden="1">
      <c r="A55193" s="143"/>
    </row>
    <row r="55194" spans="1:1" hidden="1">
      <c r="A55194" s="143"/>
    </row>
    <row r="55195" spans="1:1" hidden="1">
      <c r="A55195" s="143"/>
    </row>
    <row r="55196" spans="1:1" hidden="1">
      <c r="A55196" s="143"/>
    </row>
    <row r="55197" spans="1:1" hidden="1">
      <c r="A55197" s="143"/>
    </row>
    <row r="55198" spans="1:1" hidden="1">
      <c r="A55198" s="143"/>
    </row>
    <row r="55199" spans="1:1" hidden="1">
      <c r="A55199" s="143"/>
    </row>
    <row r="55200" spans="1:1" hidden="1">
      <c r="A55200" s="143"/>
    </row>
    <row r="55201" spans="1:1" hidden="1">
      <c r="A55201" s="143"/>
    </row>
    <row r="55202" spans="1:1" hidden="1">
      <c r="A55202" s="143"/>
    </row>
    <row r="55203" spans="1:1" hidden="1">
      <c r="A55203" s="143"/>
    </row>
    <row r="55204" spans="1:1" hidden="1">
      <c r="A55204" s="143"/>
    </row>
    <row r="55205" spans="1:1" hidden="1">
      <c r="A55205" s="143"/>
    </row>
    <row r="55206" spans="1:1" hidden="1">
      <c r="A55206" s="164"/>
    </row>
    <row r="55207" spans="1:1" hidden="1">
      <c r="A55207" s="164"/>
    </row>
    <row r="55208" spans="1:1" hidden="1">
      <c r="A55208" s="143"/>
    </row>
    <row r="55209" spans="1:1" hidden="1">
      <c r="A55209" s="164"/>
    </row>
    <row r="55210" spans="1:1" hidden="1">
      <c r="A55210" s="164"/>
    </row>
    <row r="55211" spans="1:1" hidden="1">
      <c r="A55211" s="143"/>
    </row>
    <row r="55212" spans="1:1" hidden="1">
      <c r="A55212" s="143"/>
    </row>
    <row r="55213" spans="1:1" ht="13.5" hidden="1" thickBot="1">
      <c r="A55213" s="514"/>
    </row>
    <row r="55214" spans="1:1" hidden="1">
      <c r="A55214" s="164"/>
    </row>
    <row r="55215" spans="1:1" hidden="1">
      <c r="A55215" s="164"/>
    </row>
    <row r="55216" spans="1:1" hidden="1">
      <c r="A55216" s="522"/>
    </row>
    <row r="55217" spans="1:1" hidden="1">
      <c r="A55217" s="118"/>
    </row>
    <row r="55218" spans="1:1" hidden="1">
      <c r="A55218" s="118"/>
    </row>
    <row r="55219" spans="1:1" hidden="1">
      <c r="A55219" s="118"/>
    </row>
    <row r="55220" spans="1:1" ht="15.75" hidden="1">
      <c r="A55220" s="241"/>
    </row>
    <row r="55221" spans="1:1" ht="15.75" hidden="1">
      <c r="A55221" s="241"/>
    </row>
    <row r="55222" spans="1:1" ht="15.75" hidden="1">
      <c r="A55222" s="241"/>
    </row>
    <row r="55223" spans="1:1" ht="15.75" hidden="1">
      <c r="A55223" s="241"/>
    </row>
    <row r="55224" spans="1:1" ht="15.75" hidden="1">
      <c r="A55224" s="241"/>
    </row>
    <row r="55225" spans="1:1" ht="15.75" hidden="1">
      <c r="A55225" s="241"/>
    </row>
    <row r="55226" spans="1:1" ht="15.75" hidden="1">
      <c r="A55226" s="241"/>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21"/>
    </row>
    <row r="55250" spans="1:1" hidden="1">
      <c r="A55250" s="163"/>
    </row>
    <row r="55251" spans="1:1" hidden="1">
      <c r="A55251" s="143"/>
    </row>
    <row r="55252" spans="1:1" hidden="1">
      <c r="A55252" s="143"/>
    </row>
    <row r="55253" spans="1:1" hidden="1">
      <c r="A55253" s="143"/>
    </row>
    <row r="55254" spans="1:1" hidden="1">
      <c r="A55254" s="143"/>
    </row>
    <row r="55255" spans="1:1" hidden="1">
      <c r="A55255" s="143"/>
    </row>
    <row r="55256" spans="1:1" hidden="1">
      <c r="A55256" s="143"/>
    </row>
    <row r="55257" spans="1:1" hidden="1">
      <c r="A55257" s="143"/>
    </row>
    <row r="55258" spans="1:1" hidden="1">
      <c r="A55258" s="143"/>
    </row>
    <row r="55259" spans="1:1" hidden="1">
      <c r="A55259" s="143"/>
    </row>
    <row r="55260" spans="1:1" hidden="1">
      <c r="A55260" s="143"/>
    </row>
    <row r="55261" spans="1:1" hidden="1">
      <c r="A55261" s="143"/>
    </row>
    <row r="55262" spans="1:1" hidden="1">
      <c r="A55262" s="143"/>
    </row>
    <row r="55263" spans="1:1" hidden="1">
      <c r="A55263" s="143"/>
    </row>
    <row r="55264" spans="1:1" hidden="1">
      <c r="A55264" s="143"/>
    </row>
    <row r="55265" spans="1:1" hidden="1">
      <c r="A55265" s="143"/>
    </row>
    <row r="55266" spans="1:1" hidden="1">
      <c r="A55266" s="143"/>
    </row>
    <row r="55267" spans="1:1" hidden="1">
      <c r="A55267" s="143"/>
    </row>
    <row r="55268" spans="1:1" hidden="1">
      <c r="A55268" s="143"/>
    </row>
    <row r="55269" spans="1:1" hidden="1">
      <c r="A55269" s="164"/>
    </row>
    <row r="55270" spans="1:1" hidden="1">
      <c r="A55270" s="164"/>
    </row>
    <row r="55271" spans="1:1" hidden="1">
      <c r="A55271" s="164"/>
    </row>
    <row r="55272" spans="1:1" hidden="1">
      <c r="A55272" s="141"/>
    </row>
    <row r="55273" spans="1:1" hidden="1">
      <c r="A55273" s="141"/>
    </row>
    <row r="55274" spans="1:1" hidden="1">
      <c r="A55274" s="141"/>
    </row>
    <row r="55275" spans="1:1" hidden="1">
      <c r="A55275" s="143"/>
    </row>
    <row r="55276" spans="1:1" hidden="1">
      <c r="A55276" s="143"/>
    </row>
    <row r="55277" spans="1:1" hidden="1">
      <c r="A55277" s="143"/>
    </row>
    <row r="55278" spans="1:1" hidden="1">
      <c r="A55278" s="143"/>
    </row>
    <row r="55279" spans="1:1" hidden="1">
      <c r="A55279" s="143"/>
    </row>
    <row r="55280" spans="1:1" hidden="1">
      <c r="A55280" s="143"/>
    </row>
    <row r="55281" spans="1:1" hidden="1">
      <c r="A55281" s="143"/>
    </row>
    <row r="55282" spans="1:1" hidden="1">
      <c r="A55282" s="143"/>
    </row>
    <row r="55283" spans="1:1" hidden="1">
      <c r="A55283" s="143"/>
    </row>
    <row r="55284" spans="1:1" hidden="1">
      <c r="A55284" s="143"/>
    </row>
    <row r="55285" spans="1:1" hidden="1">
      <c r="A55285" s="143"/>
    </row>
    <row r="55286" spans="1:1" hidden="1">
      <c r="A55286" s="143"/>
    </row>
    <row r="55287" spans="1:1" hidden="1">
      <c r="A55287" s="141"/>
    </row>
    <row r="55288" spans="1:1" hidden="1">
      <c r="A55288" s="141"/>
    </row>
    <row r="55289" spans="1:1" hidden="1">
      <c r="A55289" s="143"/>
    </row>
    <row r="55290" spans="1:1" hidden="1">
      <c r="A55290" s="143"/>
    </row>
    <row r="55291" spans="1:1" hidden="1">
      <c r="A55291" s="143"/>
    </row>
    <row r="55292" spans="1:1" ht="15.75" hidden="1">
      <c r="A55292" s="100"/>
    </row>
    <row r="55293" spans="1:1" hidden="1">
      <c r="A55293" s="143"/>
    </row>
    <row r="55294" spans="1:1" hidden="1">
      <c r="A55294" s="143"/>
    </row>
    <row r="55295" spans="1:1" hidden="1">
      <c r="A55295" s="143"/>
    </row>
    <row r="55296" spans="1:1" hidden="1">
      <c r="A55296" s="143"/>
    </row>
    <row r="55297" spans="1:1" hidden="1">
      <c r="A55297" s="143"/>
    </row>
    <row r="55298" spans="1:1" hidden="1">
      <c r="A55298" s="143"/>
    </row>
    <row r="55299" spans="1:1" hidden="1">
      <c r="A55299" s="143"/>
    </row>
    <row r="55300" spans="1:1" hidden="1">
      <c r="A55300" s="143"/>
    </row>
    <row r="55301" spans="1:1" hidden="1">
      <c r="A55301" s="143"/>
    </row>
    <row r="55302" spans="1:1" hidden="1">
      <c r="A55302" s="143"/>
    </row>
    <row r="55303" spans="1:1" hidden="1">
      <c r="A55303" s="143"/>
    </row>
    <row r="55304" spans="1:1" hidden="1">
      <c r="A55304" s="143"/>
    </row>
    <row r="55305" spans="1:1" hidden="1">
      <c r="A55305" s="143"/>
    </row>
    <row r="55306" spans="1:1" hidden="1">
      <c r="A55306" s="143"/>
    </row>
    <row r="55307" spans="1:1" hidden="1">
      <c r="A55307" s="164"/>
    </row>
    <row r="55308" spans="1:1" hidden="1">
      <c r="A55308" s="164"/>
    </row>
    <row r="55309" spans="1:1" hidden="1">
      <c r="A55309" s="143"/>
    </row>
    <row r="55310" spans="1:1" hidden="1">
      <c r="A55310" s="164"/>
    </row>
    <row r="55311" spans="1:1" hidden="1">
      <c r="A55311" s="164"/>
    </row>
    <row r="55312" spans="1:1" hidden="1">
      <c r="A55312" s="143"/>
    </row>
    <row r="55313" spans="1:1" hidden="1">
      <c r="A55313" s="143"/>
    </row>
    <row r="55314" spans="1:1" ht="13.5" hidden="1" thickBot="1">
      <c r="A55314" s="514"/>
    </row>
    <row r="55315" spans="1:1" hidden="1">
      <c r="A55315" s="164"/>
    </row>
    <row r="55316" spans="1:1" hidden="1">
      <c r="A55316" s="164"/>
    </row>
    <row r="55317" spans="1:1" hidden="1">
      <c r="A55317" s="522"/>
    </row>
    <row r="55318" spans="1:1" hidden="1">
      <c r="A55318" s="118"/>
    </row>
    <row r="55319" spans="1:1" hidden="1">
      <c r="A55319" s="118"/>
    </row>
    <row r="55320" spans="1:1" hidden="1">
      <c r="A55320" s="118"/>
    </row>
    <row r="55321" spans="1:1" ht="15.75" hidden="1">
      <c r="A55321" s="241"/>
    </row>
    <row r="55322" spans="1:1" ht="15.75" hidden="1">
      <c r="A55322" s="241"/>
    </row>
    <row r="55323" spans="1:1" ht="15.75" hidden="1">
      <c r="A55323" s="241"/>
    </row>
    <row r="55324" spans="1:1" ht="15.75" hidden="1">
      <c r="A55324" s="241"/>
    </row>
    <row r="55325" spans="1:1" ht="15.75" hidden="1">
      <c r="A55325" s="241"/>
    </row>
    <row r="55326" spans="1:1" ht="15.75" hidden="1">
      <c r="A55326" s="241"/>
    </row>
    <row r="55327" spans="1:1" ht="15.75" hidden="1">
      <c r="A55327" s="241"/>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21"/>
    </row>
    <row r="55351" spans="1:1" hidden="1">
      <c r="A55351" s="163"/>
    </row>
    <row r="55352" spans="1:1" hidden="1">
      <c r="A55352" s="143"/>
    </row>
    <row r="55353" spans="1:1" hidden="1">
      <c r="A55353" s="143"/>
    </row>
    <row r="55354" spans="1:1" hidden="1">
      <c r="A55354" s="143"/>
    </row>
    <row r="55355" spans="1:1" hidden="1">
      <c r="A55355" s="143"/>
    </row>
    <row r="55356" spans="1:1" hidden="1">
      <c r="A55356" s="143"/>
    </row>
    <row r="55357" spans="1:1" hidden="1">
      <c r="A55357" s="143"/>
    </row>
    <row r="55358" spans="1:1" hidden="1">
      <c r="A55358" s="143"/>
    </row>
    <row r="55359" spans="1:1" hidden="1">
      <c r="A55359" s="143"/>
    </row>
    <row r="55360" spans="1:1" hidden="1">
      <c r="A55360" s="143"/>
    </row>
    <row r="55361" spans="1:1" hidden="1">
      <c r="A55361" s="143"/>
    </row>
    <row r="55362" spans="1:1" hidden="1">
      <c r="A55362" s="143"/>
    </row>
    <row r="55363" spans="1:1" hidden="1">
      <c r="A55363" s="143"/>
    </row>
    <row r="55364" spans="1:1" hidden="1">
      <c r="A55364" s="143"/>
    </row>
    <row r="55365" spans="1:1" hidden="1">
      <c r="A55365" s="143"/>
    </row>
    <row r="55366" spans="1:1" hidden="1">
      <c r="A55366" s="143"/>
    </row>
    <row r="55367" spans="1:1" hidden="1">
      <c r="A55367" s="143"/>
    </row>
    <row r="55368" spans="1:1" hidden="1">
      <c r="A55368" s="143"/>
    </row>
    <row r="55369" spans="1:1" hidden="1">
      <c r="A55369" s="143"/>
    </row>
    <row r="55370" spans="1:1" hidden="1">
      <c r="A55370" s="164"/>
    </row>
    <row r="55371" spans="1:1" hidden="1">
      <c r="A55371" s="164"/>
    </row>
    <row r="55372" spans="1:1" hidden="1">
      <c r="A55372" s="164"/>
    </row>
    <row r="55373" spans="1:1" hidden="1">
      <c r="A55373" s="141"/>
    </row>
    <row r="55374" spans="1:1" hidden="1">
      <c r="A55374" s="141"/>
    </row>
    <row r="55375" spans="1:1" hidden="1">
      <c r="A55375" s="141"/>
    </row>
    <row r="55376" spans="1:1" hidden="1">
      <c r="A55376" s="143"/>
    </row>
    <row r="55377" spans="1:1" hidden="1">
      <c r="A55377" s="143"/>
    </row>
    <row r="55378" spans="1:1" hidden="1">
      <c r="A55378" s="143"/>
    </row>
    <row r="55379" spans="1:1" hidden="1">
      <c r="A55379" s="143"/>
    </row>
    <row r="55380" spans="1:1" hidden="1">
      <c r="A55380" s="143"/>
    </row>
    <row r="55381" spans="1:1" hidden="1">
      <c r="A55381" s="143"/>
    </row>
    <row r="55382" spans="1:1" hidden="1">
      <c r="A55382" s="143"/>
    </row>
    <row r="55383" spans="1:1" hidden="1">
      <c r="A55383" s="143"/>
    </row>
    <row r="55384" spans="1:1" hidden="1">
      <c r="A55384" s="143"/>
    </row>
    <row r="55385" spans="1:1" hidden="1">
      <c r="A55385" s="143"/>
    </row>
    <row r="55386" spans="1:1" hidden="1">
      <c r="A55386" s="143"/>
    </row>
    <row r="55387" spans="1:1" hidden="1">
      <c r="A55387" s="143"/>
    </row>
    <row r="55388" spans="1:1" hidden="1">
      <c r="A55388" s="141"/>
    </row>
    <row r="55389" spans="1:1" hidden="1">
      <c r="A55389" s="141"/>
    </row>
    <row r="55390" spans="1:1" hidden="1">
      <c r="A55390" s="143"/>
    </row>
    <row r="55391" spans="1:1" hidden="1">
      <c r="A55391" s="143"/>
    </row>
    <row r="55392" spans="1:1" hidden="1">
      <c r="A55392" s="143"/>
    </row>
    <row r="55393" spans="1:1" ht="15.75" hidden="1">
      <c r="A55393" s="100"/>
    </row>
    <row r="55394" spans="1:1" hidden="1">
      <c r="A55394" s="143"/>
    </row>
    <row r="55395" spans="1:1" hidden="1">
      <c r="A55395" s="143"/>
    </row>
    <row r="55396" spans="1:1" hidden="1">
      <c r="A55396" s="143"/>
    </row>
    <row r="55397" spans="1:1" hidden="1">
      <c r="A55397" s="143"/>
    </row>
    <row r="55398" spans="1:1" hidden="1">
      <c r="A55398" s="143"/>
    </row>
    <row r="55399" spans="1:1" hidden="1">
      <c r="A55399" s="143"/>
    </row>
    <row r="55400" spans="1:1" hidden="1">
      <c r="A55400" s="143"/>
    </row>
    <row r="55401" spans="1:1" hidden="1">
      <c r="A55401" s="143"/>
    </row>
    <row r="55402" spans="1:1" hidden="1">
      <c r="A55402" s="143"/>
    </row>
    <row r="55403" spans="1:1" hidden="1">
      <c r="A55403" s="143"/>
    </row>
    <row r="55404" spans="1:1" hidden="1">
      <c r="A55404" s="143"/>
    </row>
    <row r="55405" spans="1:1" hidden="1">
      <c r="A55405" s="143"/>
    </row>
    <row r="55406" spans="1:1" hidden="1">
      <c r="A55406" s="143"/>
    </row>
    <row r="55407" spans="1:1" hidden="1">
      <c r="A55407" s="143"/>
    </row>
    <row r="55408" spans="1:1" hidden="1">
      <c r="A55408" s="164"/>
    </row>
    <row r="55409" spans="1:1" hidden="1">
      <c r="A55409" s="164"/>
    </row>
    <row r="55410" spans="1:1" hidden="1">
      <c r="A55410" s="143"/>
    </row>
    <row r="55411" spans="1:1" hidden="1">
      <c r="A55411" s="164"/>
    </row>
    <row r="55412" spans="1:1" hidden="1">
      <c r="A55412" s="164"/>
    </row>
    <row r="55413" spans="1:1" hidden="1">
      <c r="A55413" s="143"/>
    </row>
    <row r="55414" spans="1:1" hidden="1">
      <c r="A55414" s="143"/>
    </row>
    <row r="55415" spans="1:1" ht="13.5" hidden="1" thickBot="1">
      <c r="A55415" s="514"/>
    </row>
    <row r="55416" spans="1:1" hidden="1">
      <c r="A55416" s="164"/>
    </row>
    <row r="55417" spans="1:1" hidden="1">
      <c r="A55417" s="164"/>
    </row>
    <row r="55418" spans="1:1" hidden="1">
      <c r="A55418" s="522"/>
    </row>
    <row r="55419" spans="1:1" hidden="1">
      <c r="A55419" s="118"/>
    </row>
    <row r="55420" spans="1:1" hidden="1">
      <c r="A55420" s="118"/>
    </row>
    <row r="55421" spans="1:1" hidden="1">
      <c r="A55421" s="118"/>
    </row>
    <row r="55422" spans="1:1" ht="15.75" hidden="1">
      <c r="A55422" s="241"/>
    </row>
    <row r="55423" spans="1:1" ht="15.75" hidden="1">
      <c r="A55423" s="241"/>
    </row>
    <row r="55424" spans="1:1" ht="15.75" hidden="1">
      <c r="A55424" s="241"/>
    </row>
    <row r="55425" spans="1:1" ht="15.75" hidden="1">
      <c r="A55425" s="241"/>
    </row>
    <row r="55426" spans="1:1" ht="15.75" hidden="1">
      <c r="A55426" s="241"/>
    </row>
    <row r="55427" spans="1:1" ht="15.75" hidden="1">
      <c r="A55427" s="241"/>
    </row>
    <row r="55428" spans="1:1" ht="15.75" hidden="1">
      <c r="A55428" s="241"/>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21"/>
    </row>
    <row r="55452" spans="1:1" hidden="1">
      <c r="A55452" s="163"/>
    </row>
    <row r="55453" spans="1:1" hidden="1">
      <c r="A55453" s="143"/>
    </row>
    <row r="55454" spans="1:1" hidden="1">
      <c r="A55454" s="143"/>
    </row>
    <row r="55455" spans="1:1" hidden="1">
      <c r="A55455" s="143"/>
    </row>
    <row r="55456" spans="1:1" hidden="1">
      <c r="A55456" s="143"/>
    </row>
    <row r="55457" spans="1:1" hidden="1">
      <c r="A55457" s="143"/>
    </row>
    <row r="55458" spans="1:1" hidden="1">
      <c r="A55458" s="143"/>
    </row>
    <row r="55459" spans="1:1" hidden="1">
      <c r="A55459" s="143"/>
    </row>
    <row r="55460" spans="1:1" hidden="1">
      <c r="A55460" s="143"/>
    </row>
    <row r="55461" spans="1:1" hidden="1">
      <c r="A55461" s="143"/>
    </row>
    <row r="55462" spans="1:1" hidden="1">
      <c r="A55462" s="143"/>
    </row>
    <row r="55463" spans="1:1" hidden="1">
      <c r="A55463" s="143"/>
    </row>
    <row r="55464" spans="1:1" hidden="1">
      <c r="A55464" s="143"/>
    </row>
    <row r="55465" spans="1:1" hidden="1">
      <c r="A55465" s="143"/>
    </row>
    <row r="55466" spans="1:1" hidden="1">
      <c r="A55466" s="143"/>
    </row>
    <row r="55467" spans="1:1" hidden="1">
      <c r="A55467" s="143"/>
    </row>
    <row r="55468" spans="1:1" hidden="1">
      <c r="A55468" s="143"/>
    </row>
    <row r="55469" spans="1:1" hidden="1">
      <c r="A55469" s="143"/>
    </row>
    <row r="55470" spans="1:1" hidden="1">
      <c r="A55470" s="143"/>
    </row>
    <row r="55471" spans="1:1" hidden="1">
      <c r="A55471" s="164"/>
    </row>
    <row r="55472" spans="1:1" hidden="1">
      <c r="A55472" s="164"/>
    </row>
    <row r="55473" spans="1:1" hidden="1">
      <c r="A55473" s="164"/>
    </row>
    <row r="55474" spans="1:1" hidden="1">
      <c r="A55474" s="141"/>
    </row>
    <row r="55475" spans="1:1" hidden="1">
      <c r="A55475" s="141"/>
    </row>
    <row r="55476" spans="1:1" hidden="1">
      <c r="A55476" s="141"/>
    </row>
    <row r="55477" spans="1:1" hidden="1">
      <c r="A55477" s="143"/>
    </row>
    <row r="55478" spans="1:1" hidden="1">
      <c r="A55478" s="143"/>
    </row>
    <row r="55479" spans="1:1" hidden="1">
      <c r="A55479" s="143"/>
    </row>
    <row r="55480" spans="1:1" hidden="1">
      <c r="A55480" s="143"/>
    </row>
    <row r="55481" spans="1:1" hidden="1">
      <c r="A55481" s="143"/>
    </row>
    <row r="55482" spans="1:1" hidden="1">
      <c r="A55482" s="143"/>
    </row>
    <row r="55483" spans="1:1" hidden="1">
      <c r="A55483" s="143"/>
    </row>
    <row r="55484" spans="1:1" hidden="1">
      <c r="A55484" s="143"/>
    </row>
    <row r="55485" spans="1:1" hidden="1">
      <c r="A55485" s="143"/>
    </row>
    <row r="55486" spans="1:1" hidden="1">
      <c r="A55486" s="143"/>
    </row>
    <row r="55487" spans="1:1" hidden="1">
      <c r="A55487" s="143"/>
    </row>
    <row r="55488" spans="1:1" hidden="1">
      <c r="A55488" s="143"/>
    </row>
    <row r="55489" spans="1:1" hidden="1">
      <c r="A55489" s="141"/>
    </row>
    <row r="55490" spans="1:1" hidden="1">
      <c r="A55490" s="141"/>
    </row>
    <row r="55491" spans="1:1" hidden="1">
      <c r="A55491" s="143"/>
    </row>
    <row r="55492" spans="1:1" hidden="1">
      <c r="A55492" s="143"/>
    </row>
    <row r="55493" spans="1:1" hidden="1">
      <c r="A55493" s="143"/>
    </row>
    <row r="55494" spans="1:1" ht="15.75" hidden="1">
      <c r="A55494" s="100"/>
    </row>
    <row r="55495" spans="1:1" hidden="1">
      <c r="A55495" s="143"/>
    </row>
    <row r="55496" spans="1:1" hidden="1">
      <c r="A55496" s="143"/>
    </row>
    <row r="55497" spans="1:1" hidden="1">
      <c r="A55497" s="143"/>
    </row>
    <row r="55498" spans="1:1" hidden="1">
      <c r="A55498" s="143"/>
    </row>
    <row r="55499" spans="1:1" hidden="1">
      <c r="A55499" s="143"/>
    </row>
    <row r="55500" spans="1:1" hidden="1">
      <c r="A55500" s="143"/>
    </row>
    <row r="55501" spans="1:1" hidden="1">
      <c r="A55501" s="143"/>
    </row>
    <row r="55502" spans="1:1" hidden="1">
      <c r="A55502" s="143"/>
    </row>
    <row r="55503" spans="1:1" hidden="1">
      <c r="A55503" s="143"/>
    </row>
    <row r="55504" spans="1:1" hidden="1">
      <c r="A55504" s="143"/>
    </row>
    <row r="55505" spans="1:1" hidden="1">
      <c r="A55505" s="143"/>
    </row>
    <row r="55506" spans="1:1" hidden="1">
      <c r="A55506" s="143"/>
    </row>
    <row r="55507" spans="1:1" hidden="1">
      <c r="A55507" s="143"/>
    </row>
    <row r="55508" spans="1:1" hidden="1">
      <c r="A55508" s="143"/>
    </row>
    <row r="55509" spans="1:1" hidden="1">
      <c r="A55509" s="164"/>
    </row>
    <row r="55510" spans="1:1" hidden="1">
      <c r="A55510" s="164"/>
    </row>
    <row r="55511" spans="1:1" hidden="1">
      <c r="A55511" s="143"/>
    </row>
    <row r="55512" spans="1:1" hidden="1">
      <c r="A55512" s="164"/>
    </row>
    <row r="55513" spans="1:1" hidden="1">
      <c r="A55513" s="164"/>
    </row>
    <row r="55514" spans="1:1" hidden="1">
      <c r="A55514" s="143"/>
    </row>
    <row r="55515" spans="1:1" hidden="1">
      <c r="A55515" s="143"/>
    </row>
    <row r="55516" spans="1:1" ht="13.5" hidden="1" thickBot="1">
      <c r="A55516" s="514"/>
    </row>
    <row r="55517" spans="1:1" hidden="1">
      <c r="A55517" s="164"/>
    </row>
    <row r="55518" spans="1:1" hidden="1">
      <c r="A55518" s="164"/>
    </row>
    <row r="55519" spans="1:1" hidden="1">
      <c r="A55519" s="522"/>
    </row>
    <row r="55520" spans="1:1" hidden="1">
      <c r="A55520" s="118"/>
    </row>
    <row r="55521" spans="1:1" hidden="1">
      <c r="A55521" s="118"/>
    </row>
    <row r="55522" spans="1:1" hidden="1">
      <c r="A55522" s="118"/>
    </row>
    <row r="55523" spans="1:1" ht="15.75" hidden="1">
      <c r="A55523" s="241"/>
    </row>
    <row r="55524" spans="1:1" ht="15.75" hidden="1">
      <c r="A55524" s="241"/>
    </row>
    <row r="55525" spans="1:1" ht="15.75" hidden="1">
      <c r="A55525" s="241"/>
    </row>
    <row r="55526" spans="1:1" ht="15.75" hidden="1">
      <c r="A55526" s="241"/>
    </row>
    <row r="55527" spans="1:1" ht="15.75" hidden="1">
      <c r="A55527" s="241"/>
    </row>
    <row r="55528" spans="1:1" ht="15.75" hidden="1">
      <c r="A55528" s="241"/>
    </row>
    <row r="55529" spans="1:1" ht="15.75" hidden="1">
      <c r="A55529" s="241"/>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21"/>
    </row>
    <row r="55553" spans="1:1" hidden="1">
      <c r="A55553" s="163"/>
    </row>
    <row r="55554" spans="1:1" hidden="1">
      <c r="A55554" s="143"/>
    </row>
    <row r="55555" spans="1:1" hidden="1">
      <c r="A55555" s="143"/>
    </row>
    <row r="55556" spans="1:1" hidden="1">
      <c r="A55556" s="143"/>
    </row>
    <row r="55557" spans="1:1" hidden="1">
      <c r="A55557" s="143"/>
    </row>
    <row r="55558" spans="1:1" hidden="1">
      <c r="A55558" s="143"/>
    </row>
    <row r="55559" spans="1:1" hidden="1">
      <c r="A55559" s="143"/>
    </row>
    <row r="55560" spans="1:1" hidden="1">
      <c r="A55560" s="143"/>
    </row>
    <row r="55561" spans="1:1" hidden="1">
      <c r="A55561" s="143"/>
    </row>
    <row r="55562" spans="1:1" hidden="1">
      <c r="A55562" s="143"/>
    </row>
    <row r="55563" spans="1:1" hidden="1">
      <c r="A55563" s="143"/>
    </row>
    <row r="55564" spans="1:1" hidden="1">
      <c r="A55564" s="143"/>
    </row>
    <row r="55565" spans="1:1" hidden="1">
      <c r="A55565" s="143"/>
    </row>
    <row r="55566" spans="1:1" hidden="1">
      <c r="A55566" s="143"/>
    </row>
    <row r="55567" spans="1:1" hidden="1">
      <c r="A55567" s="143"/>
    </row>
    <row r="55568" spans="1:1" hidden="1">
      <c r="A55568" s="143"/>
    </row>
    <row r="55569" spans="1:1" hidden="1">
      <c r="A55569" s="143"/>
    </row>
    <row r="55570" spans="1:1" hidden="1">
      <c r="A55570" s="143"/>
    </row>
    <row r="55571" spans="1:1" hidden="1">
      <c r="A55571" s="143"/>
    </row>
    <row r="55572" spans="1:1" hidden="1">
      <c r="A55572" s="164"/>
    </row>
    <row r="55573" spans="1:1" hidden="1">
      <c r="A55573" s="164"/>
    </row>
    <row r="55574" spans="1:1" hidden="1">
      <c r="A55574" s="164"/>
    </row>
    <row r="55575" spans="1:1" hidden="1">
      <c r="A55575" s="141"/>
    </row>
    <row r="55576" spans="1:1" hidden="1">
      <c r="A55576" s="141"/>
    </row>
    <row r="55577" spans="1:1" hidden="1">
      <c r="A55577" s="141"/>
    </row>
    <row r="55578" spans="1:1" hidden="1">
      <c r="A55578" s="143"/>
    </row>
    <row r="55579" spans="1:1" hidden="1">
      <c r="A55579" s="143"/>
    </row>
    <row r="55580" spans="1:1" hidden="1">
      <c r="A55580" s="143"/>
    </row>
    <row r="55581" spans="1:1" hidden="1">
      <c r="A55581" s="143"/>
    </row>
    <row r="55582" spans="1:1" hidden="1">
      <c r="A55582" s="143"/>
    </row>
    <row r="55583" spans="1:1" hidden="1">
      <c r="A55583" s="143"/>
    </row>
    <row r="55584" spans="1:1" hidden="1">
      <c r="A55584" s="143"/>
    </row>
    <row r="55585" spans="1:1" hidden="1">
      <c r="A55585" s="143"/>
    </row>
    <row r="55586" spans="1:1" hidden="1">
      <c r="A55586" s="143"/>
    </row>
    <row r="55587" spans="1:1" hidden="1">
      <c r="A55587" s="143"/>
    </row>
    <row r="55588" spans="1:1" hidden="1">
      <c r="A55588" s="143"/>
    </row>
    <row r="55589" spans="1:1" hidden="1">
      <c r="A55589" s="143"/>
    </row>
    <row r="55590" spans="1:1" hidden="1">
      <c r="A55590" s="141"/>
    </row>
    <row r="55591" spans="1:1" hidden="1">
      <c r="A55591" s="141"/>
    </row>
    <row r="55592" spans="1:1" hidden="1">
      <c r="A55592" s="143"/>
    </row>
    <row r="55593" spans="1:1" hidden="1">
      <c r="A55593" s="143"/>
    </row>
    <row r="55594" spans="1:1" hidden="1">
      <c r="A55594" s="143"/>
    </row>
    <row r="55595" spans="1:1" ht="15.75" hidden="1">
      <c r="A55595" s="100"/>
    </row>
    <row r="55596" spans="1:1" hidden="1">
      <c r="A55596" s="143"/>
    </row>
    <row r="55597" spans="1:1" hidden="1">
      <c r="A55597" s="143"/>
    </row>
    <row r="55598" spans="1:1" hidden="1">
      <c r="A55598" s="143"/>
    </row>
    <row r="55599" spans="1:1" hidden="1">
      <c r="A55599" s="143"/>
    </row>
    <row r="55600" spans="1:1" hidden="1">
      <c r="A55600" s="143"/>
    </row>
    <row r="55601" spans="1:1" hidden="1">
      <c r="A55601" s="143"/>
    </row>
    <row r="55602" spans="1:1" hidden="1">
      <c r="A55602" s="143"/>
    </row>
    <row r="55603" spans="1:1" hidden="1">
      <c r="A55603" s="143"/>
    </row>
    <row r="55604" spans="1:1" hidden="1">
      <c r="A55604" s="143"/>
    </row>
    <row r="55605" spans="1:1" hidden="1">
      <c r="A55605" s="143"/>
    </row>
    <row r="55606" spans="1:1" hidden="1">
      <c r="A55606" s="143"/>
    </row>
    <row r="55607" spans="1:1" hidden="1">
      <c r="A55607" s="143"/>
    </row>
    <row r="55608" spans="1:1" hidden="1">
      <c r="A55608" s="143"/>
    </row>
    <row r="55609" spans="1:1" hidden="1">
      <c r="A55609" s="143"/>
    </row>
    <row r="55610" spans="1:1" hidden="1">
      <c r="A55610" s="164"/>
    </row>
    <row r="55611" spans="1:1" hidden="1">
      <c r="A55611" s="164"/>
    </row>
    <row r="55612" spans="1:1" hidden="1">
      <c r="A55612" s="143"/>
    </row>
    <row r="55613" spans="1:1" hidden="1">
      <c r="A55613" s="164"/>
    </row>
    <row r="55614" spans="1:1" hidden="1">
      <c r="A55614" s="164"/>
    </row>
    <row r="55615" spans="1:1" hidden="1">
      <c r="A55615" s="143"/>
    </row>
    <row r="55616" spans="1:1" hidden="1">
      <c r="A55616" s="143"/>
    </row>
    <row r="55617" spans="1:1" ht="13.5" hidden="1" thickBot="1">
      <c r="A55617" s="514"/>
    </row>
    <row r="55618" spans="1:1" hidden="1">
      <c r="A55618" s="164"/>
    </row>
    <row r="55619" spans="1:1" hidden="1">
      <c r="A55619" s="164"/>
    </row>
    <row r="55620" spans="1:1" hidden="1">
      <c r="A55620" s="522"/>
    </row>
    <row r="55621" spans="1:1" hidden="1">
      <c r="A55621" s="118"/>
    </row>
    <row r="55622" spans="1:1" hidden="1">
      <c r="A55622" s="118"/>
    </row>
    <row r="55623" spans="1:1" hidden="1">
      <c r="A55623" s="118"/>
    </row>
    <row r="55624" spans="1:1" ht="15.75" hidden="1">
      <c r="A55624" s="241"/>
    </row>
    <row r="55625" spans="1:1" ht="15.75" hidden="1">
      <c r="A55625" s="241"/>
    </row>
    <row r="55626" spans="1:1" ht="15.75" hidden="1">
      <c r="A55626" s="241"/>
    </row>
    <row r="55627" spans="1:1" ht="15.75" hidden="1">
      <c r="A55627" s="241"/>
    </row>
    <row r="55628" spans="1:1" ht="15.75" hidden="1">
      <c r="A55628" s="241"/>
    </row>
    <row r="55629" spans="1:1" ht="15.75" hidden="1">
      <c r="A55629" s="241"/>
    </row>
    <row r="55630" spans="1:1" ht="15.75" hidden="1">
      <c r="A55630" s="241"/>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21"/>
    </row>
    <row r="55654" spans="1:1" hidden="1">
      <c r="A55654" s="163"/>
    </row>
    <row r="55655" spans="1:1" hidden="1">
      <c r="A55655" s="143"/>
    </row>
    <row r="55656" spans="1:1" hidden="1">
      <c r="A55656" s="143"/>
    </row>
    <row r="55657" spans="1:1" hidden="1">
      <c r="A55657" s="143"/>
    </row>
    <row r="55658" spans="1:1" hidden="1">
      <c r="A55658" s="143"/>
    </row>
    <row r="55659" spans="1:1" hidden="1">
      <c r="A55659" s="143"/>
    </row>
    <row r="55660" spans="1:1" hidden="1">
      <c r="A55660" s="143"/>
    </row>
    <row r="55661" spans="1:1" hidden="1">
      <c r="A55661" s="143"/>
    </row>
    <row r="55662" spans="1:1" hidden="1">
      <c r="A55662" s="143"/>
    </row>
    <row r="55663" spans="1:1" hidden="1">
      <c r="A55663" s="143"/>
    </row>
    <row r="55664" spans="1:1" hidden="1">
      <c r="A55664" s="143"/>
    </row>
    <row r="55665" spans="1:1" hidden="1">
      <c r="A55665" s="143"/>
    </row>
    <row r="55666" spans="1:1" hidden="1">
      <c r="A55666" s="143"/>
    </row>
    <row r="55667" spans="1:1" hidden="1">
      <c r="A55667" s="143"/>
    </row>
    <row r="55668" spans="1:1" hidden="1">
      <c r="A55668" s="143"/>
    </row>
    <row r="55669" spans="1:1" hidden="1">
      <c r="A55669" s="143"/>
    </row>
    <row r="55670" spans="1:1" hidden="1">
      <c r="A55670" s="143"/>
    </row>
    <row r="55671" spans="1:1" hidden="1">
      <c r="A55671" s="143"/>
    </row>
    <row r="55672" spans="1:1" hidden="1">
      <c r="A55672" s="143"/>
    </row>
    <row r="55673" spans="1:1" hidden="1">
      <c r="A55673" s="164"/>
    </row>
    <row r="55674" spans="1:1" hidden="1">
      <c r="A55674" s="164"/>
    </row>
    <row r="55675" spans="1:1" hidden="1">
      <c r="A55675" s="164"/>
    </row>
    <row r="55676" spans="1:1" hidden="1">
      <c r="A55676" s="141"/>
    </row>
    <row r="55677" spans="1:1" hidden="1">
      <c r="A55677" s="141"/>
    </row>
    <row r="55678" spans="1:1" hidden="1">
      <c r="A55678" s="141"/>
    </row>
    <row r="55679" spans="1:1" hidden="1">
      <c r="A55679" s="143"/>
    </row>
    <row r="55680" spans="1:1" hidden="1">
      <c r="A55680" s="143"/>
    </row>
    <row r="55681" spans="1:1" hidden="1">
      <c r="A55681" s="143"/>
    </row>
    <row r="55682" spans="1:1" hidden="1">
      <c r="A55682" s="143"/>
    </row>
    <row r="55683" spans="1:1" hidden="1">
      <c r="A55683" s="143"/>
    </row>
    <row r="55684" spans="1:1" hidden="1">
      <c r="A55684" s="143"/>
    </row>
    <row r="55685" spans="1:1" hidden="1">
      <c r="A55685" s="143"/>
    </row>
    <row r="55686" spans="1:1" hidden="1">
      <c r="A55686" s="143"/>
    </row>
    <row r="55687" spans="1:1" hidden="1">
      <c r="A55687" s="143"/>
    </row>
    <row r="55688" spans="1:1" hidden="1">
      <c r="A55688" s="143"/>
    </row>
    <row r="55689" spans="1:1" hidden="1">
      <c r="A55689" s="143"/>
    </row>
    <row r="55690" spans="1:1" hidden="1">
      <c r="A55690" s="143"/>
    </row>
    <row r="55691" spans="1:1" hidden="1">
      <c r="A55691" s="141"/>
    </row>
    <row r="55692" spans="1:1" hidden="1">
      <c r="A55692" s="141"/>
    </row>
    <row r="55693" spans="1:1" hidden="1">
      <c r="A55693" s="143"/>
    </row>
    <row r="55694" spans="1:1" hidden="1">
      <c r="A55694" s="143"/>
    </row>
    <row r="55695" spans="1:1" hidden="1">
      <c r="A55695" s="143"/>
    </row>
    <row r="55696" spans="1:1" ht="15.75" hidden="1">
      <c r="A55696" s="100"/>
    </row>
    <row r="55697" spans="1:1" hidden="1">
      <c r="A55697" s="143"/>
    </row>
    <row r="55698" spans="1:1" hidden="1">
      <c r="A55698" s="143"/>
    </row>
    <row r="55699" spans="1:1" hidden="1">
      <c r="A55699" s="143"/>
    </row>
    <row r="55700" spans="1:1" hidden="1">
      <c r="A55700" s="143"/>
    </row>
    <row r="55701" spans="1:1" hidden="1">
      <c r="A55701" s="143"/>
    </row>
    <row r="55702" spans="1:1" hidden="1">
      <c r="A55702" s="143"/>
    </row>
    <row r="55703" spans="1:1" hidden="1">
      <c r="A55703" s="143"/>
    </row>
    <row r="55704" spans="1:1" hidden="1">
      <c r="A55704" s="143"/>
    </row>
    <row r="55705" spans="1:1" hidden="1">
      <c r="A55705" s="143"/>
    </row>
    <row r="55706" spans="1:1" hidden="1">
      <c r="A55706" s="143"/>
    </row>
    <row r="55707" spans="1:1" hidden="1">
      <c r="A55707" s="143"/>
    </row>
    <row r="55708" spans="1:1" hidden="1">
      <c r="A55708" s="143"/>
    </row>
    <row r="55709" spans="1:1" hidden="1">
      <c r="A55709" s="143"/>
    </row>
    <row r="55710" spans="1:1" hidden="1">
      <c r="A55710" s="143"/>
    </row>
    <row r="55711" spans="1:1" hidden="1">
      <c r="A55711" s="164"/>
    </row>
    <row r="55712" spans="1:1" hidden="1">
      <c r="A55712" s="164"/>
    </row>
    <row r="55713" spans="1:1" hidden="1">
      <c r="A55713" s="143"/>
    </row>
    <row r="55714" spans="1:1" hidden="1">
      <c r="A55714" s="164"/>
    </row>
    <row r="55715" spans="1:1" hidden="1">
      <c r="A55715" s="164"/>
    </row>
    <row r="55716" spans="1:1" hidden="1">
      <c r="A55716" s="143"/>
    </row>
    <row r="55717" spans="1:1" hidden="1">
      <c r="A55717" s="143"/>
    </row>
    <row r="55718" spans="1:1" ht="13.5" hidden="1" thickBot="1">
      <c r="A55718" s="514"/>
    </row>
    <row r="55719" spans="1:1" hidden="1">
      <c r="A55719" s="164"/>
    </row>
    <row r="55720" spans="1:1" hidden="1">
      <c r="A55720" s="164"/>
    </row>
    <row r="55721" spans="1:1" hidden="1">
      <c r="A55721" s="522"/>
    </row>
    <row r="55722" spans="1:1" hidden="1">
      <c r="A55722" s="118"/>
    </row>
    <row r="55723" spans="1:1" hidden="1">
      <c r="A55723" s="118"/>
    </row>
    <row r="55724" spans="1:1" hidden="1">
      <c r="A55724" s="118"/>
    </row>
    <row r="55725" spans="1:1" ht="15.75" hidden="1">
      <c r="A55725" s="241"/>
    </row>
    <row r="55726" spans="1:1" ht="15.75" hidden="1">
      <c r="A55726" s="241"/>
    </row>
    <row r="55727" spans="1:1" ht="15.75" hidden="1">
      <c r="A55727" s="241"/>
    </row>
    <row r="55728" spans="1:1" ht="15.75" hidden="1">
      <c r="A55728" s="241"/>
    </row>
    <row r="55729" spans="1:1" ht="15.75" hidden="1">
      <c r="A55729" s="241"/>
    </row>
    <row r="55730" spans="1:1" ht="15.75" hidden="1">
      <c r="A55730" s="241"/>
    </row>
    <row r="55731" spans="1:1" ht="15.75" hidden="1">
      <c r="A55731" s="241"/>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21"/>
    </row>
    <row r="55755" spans="1:1" hidden="1">
      <c r="A55755" s="163"/>
    </row>
    <row r="55756" spans="1:1" hidden="1">
      <c r="A55756" s="143"/>
    </row>
    <row r="55757" spans="1:1" hidden="1">
      <c r="A55757" s="143"/>
    </row>
    <row r="55758" spans="1:1" hidden="1">
      <c r="A55758" s="143"/>
    </row>
    <row r="55759" spans="1:1" hidden="1">
      <c r="A55759" s="143"/>
    </row>
    <row r="55760" spans="1:1" hidden="1">
      <c r="A55760" s="143"/>
    </row>
    <row r="55761" spans="1:1" hidden="1">
      <c r="A55761" s="143"/>
    </row>
    <row r="55762" spans="1:1" hidden="1">
      <c r="A55762" s="143"/>
    </row>
    <row r="55763" spans="1:1" hidden="1">
      <c r="A55763" s="143"/>
    </row>
    <row r="55764" spans="1:1" hidden="1">
      <c r="A55764" s="143"/>
    </row>
    <row r="55765" spans="1:1" hidden="1">
      <c r="A55765" s="143"/>
    </row>
    <row r="55766" spans="1:1" hidden="1">
      <c r="A55766" s="143"/>
    </row>
    <row r="55767" spans="1:1" hidden="1">
      <c r="A55767" s="143"/>
    </row>
    <row r="55768" spans="1:1" hidden="1">
      <c r="A55768" s="143"/>
    </row>
    <row r="55769" spans="1:1" hidden="1">
      <c r="A55769" s="143"/>
    </row>
    <row r="55770" spans="1:1" hidden="1">
      <c r="A55770" s="143"/>
    </row>
    <row r="55771" spans="1:1" hidden="1">
      <c r="A55771" s="143"/>
    </row>
    <row r="55772" spans="1:1" hidden="1">
      <c r="A55772" s="143"/>
    </row>
    <row r="55773" spans="1:1" hidden="1">
      <c r="A55773" s="143"/>
    </row>
    <row r="55774" spans="1:1" hidden="1">
      <c r="A55774" s="164"/>
    </row>
    <row r="55775" spans="1:1" hidden="1">
      <c r="A55775" s="164"/>
    </row>
    <row r="55776" spans="1:1" hidden="1">
      <c r="A55776" s="164"/>
    </row>
    <row r="55777" spans="1:1" hidden="1">
      <c r="A55777" s="141"/>
    </row>
    <row r="55778" spans="1:1" hidden="1">
      <c r="A55778" s="141"/>
    </row>
    <row r="55779" spans="1:1" hidden="1">
      <c r="A55779" s="141"/>
    </row>
    <row r="55780" spans="1:1" hidden="1">
      <c r="A55780" s="143"/>
    </row>
    <row r="55781" spans="1:1" hidden="1">
      <c r="A55781" s="143"/>
    </row>
    <row r="55782" spans="1:1" hidden="1">
      <c r="A55782" s="143"/>
    </row>
    <row r="55783" spans="1:1" hidden="1">
      <c r="A55783" s="143"/>
    </row>
    <row r="55784" spans="1:1" hidden="1">
      <c r="A55784" s="143"/>
    </row>
    <row r="55785" spans="1:1" hidden="1">
      <c r="A55785" s="143"/>
    </row>
    <row r="55786" spans="1:1" hidden="1">
      <c r="A55786" s="143"/>
    </row>
    <row r="55787" spans="1:1" hidden="1">
      <c r="A55787" s="143"/>
    </row>
    <row r="55788" spans="1:1" hidden="1">
      <c r="A55788" s="143"/>
    </row>
    <row r="55789" spans="1:1" hidden="1">
      <c r="A55789" s="143"/>
    </row>
    <row r="55790" spans="1:1" hidden="1">
      <c r="A55790" s="143"/>
    </row>
    <row r="55791" spans="1:1" hidden="1">
      <c r="A55791" s="143"/>
    </row>
    <row r="55792" spans="1:1" hidden="1">
      <c r="A55792" s="141"/>
    </row>
    <row r="55793" spans="1:1" hidden="1">
      <c r="A55793" s="141"/>
    </row>
    <row r="55794" spans="1:1" hidden="1">
      <c r="A55794" s="143"/>
    </row>
    <row r="55795" spans="1:1" hidden="1">
      <c r="A55795" s="143"/>
    </row>
    <row r="55796" spans="1:1" hidden="1">
      <c r="A55796" s="143"/>
    </row>
    <row r="55797" spans="1:1" ht="15.75" hidden="1">
      <c r="A55797" s="100"/>
    </row>
    <row r="55798" spans="1:1" hidden="1">
      <c r="A55798" s="143"/>
    </row>
    <row r="55799" spans="1:1" hidden="1">
      <c r="A55799" s="143"/>
    </row>
    <row r="55800" spans="1:1" hidden="1">
      <c r="A55800" s="143"/>
    </row>
    <row r="55801" spans="1:1" hidden="1">
      <c r="A55801" s="143"/>
    </row>
    <row r="55802" spans="1:1" hidden="1">
      <c r="A55802" s="143"/>
    </row>
    <row r="55803" spans="1:1" hidden="1">
      <c r="A55803" s="143"/>
    </row>
    <row r="55804" spans="1:1" hidden="1">
      <c r="A55804" s="143"/>
    </row>
    <row r="55805" spans="1:1" hidden="1">
      <c r="A55805" s="143"/>
    </row>
    <row r="55806" spans="1:1" hidden="1">
      <c r="A55806" s="143"/>
    </row>
    <row r="55807" spans="1:1" hidden="1">
      <c r="A55807" s="143"/>
    </row>
    <row r="55808" spans="1:1" hidden="1">
      <c r="A55808" s="143"/>
    </row>
    <row r="55809" spans="1:1" hidden="1">
      <c r="A55809" s="143"/>
    </row>
    <row r="55810" spans="1:1" hidden="1">
      <c r="A55810" s="143"/>
    </row>
    <row r="55811" spans="1:1" hidden="1">
      <c r="A55811" s="143"/>
    </row>
    <row r="55812" spans="1:1" hidden="1">
      <c r="A55812" s="164"/>
    </row>
    <row r="55813" spans="1:1" hidden="1">
      <c r="A55813" s="164"/>
    </row>
    <row r="55814" spans="1:1" hidden="1">
      <c r="A55814" s="143"/>
    </row>
    <row r="55815" spans="1:1" hidden="1">
      <c r="A55815" s="164"/>
    </row>
    <row r="55816" spans="1:1" hidden="1">
      <c r="A55816" s="164"/>
    </row>
    <row r="55817" spans="1:1" hidden="1">
      <c r="A55817" s="143"/>
    </row>
    <row r="55818" spans="1:1" hidden="1">
      <c r="A55818" s="143"/>
    </row>
    <row r="55819" spans="1:1" ht="13.5" hidden="1" thickBot="1">
      <c r="A55819" s="514"/>
    </row>
    <row r="55820" spans="1:1" hidden="1">
      <c r="A55820" s="164"/>
    </row>
    <row r="55821" spans="1:1" hidden="1">
      <c r="A55821" s="164"/>
    </row>
    <row r="55822" spans="1:1" hidden="1">
      <c r="A55822" s="522"/>
    </row>
    <row r="55823" spans="1:1" hidden="1">
      <c r="A55823" s="118"/>
    </row>
    <row r="55824" spans="1:1" hidden="1">
      <c r="A55824" s="118"/>
    </row>
    <row r="55825" spans="1:1" hidden="1">
      <c r="A55825" s="118"/>
    </row>
    <row r="55826" spans="1:1" ht="15.75" hidden="1">
      <c r="A55826" s="241"/>
    </row>
    <row r="55827" spans="1:1" ht="15.75" hidden="1">
      <c r="A55827" s="241"/>
    </row>
    <row r="55828" spans="1:1" ht="15.75" hidden="1">
      <c r="A55828" s="241"/>
    </row>
    <row r="55829" spans="1:1" ht="15.75" hidden="1">
      <c r="A55829" s="241"/>
    </row>
    <row r="55830" spans="1:1" ht="15.75" hidden="1">
      <c r="A55830" s="241"/>
    </row>
    <row r="55831" spans="1:1" ht="15.75" hidden="1">
      <c r="A55831" s="241"/>
    </row>
    <row r="55832" spans="1:1" ht="15.75" hidden="1">
      <c r="A55832" s="241"/>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21"/>
    </row>
    <row r="55856" spans="1:1" hidden="1">
      <c r="A55856" s="163"/>
    </row>
    <row r="55857" spans="1:1" hidden="1">
      <c r="A55857" s="143"/>
    </row>
    <row r="55858" spans="1:1" hidden="1">
      <c r="A55858" s="143"/>
    </row>
    <row r="55859" spans="1:1" hidden="1">
      <c r="A55859" s="143"/>
    </row>
    <row r="55860" spans="1:1" hidden="1">
      <c r="A55860" s="143"/>
    </row>
    <row r="55861" spans="1:1" hidden="1">
      <c r="A55861" s="143"/>
    </row>
    <row r="55862" spans="1:1" hidden="1">
      <c r="A55862" s="143"/>
    </row>
    <row r="55863" spans="1:1" hidden="1">
      <c r="A55863" s="143"/>
    </row>
    <row r="55864" spans="1:1" hidden="1">
      <c r="A55864" s="143"/>
    </row>
    <row r="55865" spans="1:1" hidden="1">
      <c r="A55865" s="143"/>
    </row>
    <row r="55866" spans="1:1" hidden="1">
      <c r="A55866" s="143"/>
    </row>
    <row r="55867" spans="1:1" hidden="1">
      <c r="A55867" s="143"/>
    </row>
    <row r="55868" spans="1:1" hidden="1">
      <c r="A55868" s="143"/>
    </row>
    <row r="55869" spans="1:1" hidden="1">
      <c r="A55869" s="143"/>
    </row>
    <row r="55870" spans="1:1" hidden="1">
      <c r="A55870" s="143"/>
    </row>
    <row r="55871" spans="1:1" hidden="1">
      <c r="A55871" s="143"/>
    </row>
    <row r="55872" spans="1:1" hidden="1">
      <c r="A55872" s="143"/>
    </row>
    <row r="55873" spans="1:1" hidden="1">
      <c r="A55873" s="143"/>
    </row>
    <row r="55874" spans="1:1" hidden="1">
      <c r="A55874" s="143"/>
    </row>
    <row r="55875" spans="1:1" hidden="1">
      <c r="A55875" s="164"/>
    </row>
    <row r="55876" spans="1:1" hidden="1">
      <c r="A55876" s="164"/>
    </row>
    <row r="55877" spans="1:1" hidden="1">
      <c r="A55877" s="164"/>
    </row>
    <row r="55878" spans="1:1" hidden="1">
      <c r="A55878" s="141"/>
    </row>
    <row r="55879" spans="1:1" hidden="1">
      <c r="A55879" s="141"/>
    </row>
    <row r="55880" spans="1:1" hidden="1">
      <c r="A55880" s="141"/>
    </row>
    <row r="55881" spans="1:1" hidden="1">
      <c r="A55881" s="143"/>
    </row>
    <row r="55882" spans="1:1" hidden="1">
      <c r="A55882" s="143"/>
    </row>
    <row r="55883" spans="1:1" hidden="1">
      <c r="A55883" s="143"/>
    </row>
    <row r="55884" spans="1:1" hidden="1">
      <c r="A55884" s="143"/>
    </row>
    <row r="55885" spans="1:1" hidden="1">
      <c r="A55885" s="143"/>
    </row>
    <row r="55886" spans="1:1" hidden="1">
      <c r="A55886" s="143"/>
    </row>
    <row r="55887" spans="1:1" hidden="1">
      <c r="A55887" s="143"/>
    </row>
    <row r="55888" spans="1:1" hidden="1">
      <c r="A55888" s="143"/>
    </row>
    <row r="55889" spans="1:1" hidden="1">
      <c r="A55889" s="143"/>
    </row>
    <row r="55890" spans="1:1" hidden="1">
      <c r="A55890" s="143"/>
    </row>
    <row r="55891" spans="1:1" hidden="1">
      <c r="A55891" s="143"/>
    </row>
    <row r="55892" spans="1:1" hidden="1">
      <c r="A55892" s="143"/>
    </row>
    <row r="55893" spans="1:1" hidden="1">
      <c r="A55893" s="141"/>
    </row>
    <row r="55894" spans="1:1" hidden="1">
      <c r="A55894" s="141"/>
    </row>
    <row r="55895" spans="1:1" hidden="1">
      <c r="A55895" s="143"/>
    </row>
    <row r="55896" spans="1:1" hidden="1">
      <c r="A55896" s="143"/>
    </row>
    <row r="55897" spans="1:1" hidden="1">
      <c r="A55897" s="143"/>
    </row>
    <row r="55898" spans="1:1" ht="15.75" hidden="1">
      <c r="A55898" s="100"/>
    </row>
    <row r="55899" spans="1:1" hidden="1">
      <c r="A55899" s="143"/>
    </row>
    <row r="55900" spans="1:1" hidden="1">
      <c r="A55900" s="143"/>
    </row>
    <row r="55901" spans="1:1" hidden="1">
      <c r="A55901" s="143"/>
    </row>
    <row r="55902" spans="1:1" hidden="1">
      <c r="A55902" s="143"/>
    </row>
    <row r="55903" spans="1:1" hidden="1">
      <c r="A55903" s="143"/>
    </row>
    <row r="55904" spans="1:1" hidden="1">
      <c r="A55904" s="143"/>
    </row>
    <row r="55905" spans="1:1" hidden="1">
      <c r="A55905" s="143"/>
    </row>
    <row r="55906" spans="1:1" hidden="1">
      <c r="A55906" s="143"/>
    </row>
    <row r="55907" spans="1:1" hidden="1">
      <c r="A55907" s="143"/>
    </row>
    <row r="55908" spans="1:1" hidden="1">
      <c r="A55908" s="143"/>
    </row>
    <row r="55909" spans="1:1" hidden="1">
      <c r="A55909" s="143"/>
    </row>
    <row r="55910" spans="1:1" hidden="1">
      <c r="A55910" s="143"/>
    </row>
    <row r="55911" spans="1:1" hidden="1">
      <c r="A55911" s="143"/>
    </row>
    <row r="55912" spans="1:1" hidden="1">
      <c r="A55912" s="143"/>
    </row>
    <row r="55913" spans="1:1" hidden="1">
      <c r="A55913" s="164"/>
    </row>
    <row r="55914" spans="1:1" hidden="1">
      <c r="A55914" s="164"/>
    </row>
    <row r="55915" spans="1:1" hidden="1">
      <c r="A55915" s="143"/>
    </row>
    <row r="55916" spans="1:1" hidden="1">
      <c r="A55916" s="164"/>
    </row>
    <row r="55917" spans="1:1" hidden="1">
      <c r="A55917" s="164"/>
    </row>
    <row r="55918" spans="1:1" hidden="1">
      <c r="A55918" s="143"/>
    </row>
    <row r="55919" spans="1:1" hidden="1">
      <c r="A55919" s="143"/>
    </row>
    <row r="55920" spans="1:1" ht="13.5" hidden="1" thickBot="1">
      <c r="A55920" s="514"/>
    </row>
    <row r="55921" spans="1:1" hidden="1">
      <c r="A55921" s="164"/>
    </row>
    <row r="55922" spans="1:1" hidden="1">
      <c r="A55922" s="164"/>
    </row>
    <row r="55923" spans="1:1" hidden="1">
      <c r="A55923" s="522"/>
    </row>
    <row r="55924" spans="1:1" hidden="1">
      <c r="A55924" s="118"/>
    </row>
    <row r="55925" spans="1:1" hidden="1">
      <c r="A55925" s="118"/>
    </row>
    <row r="55926" spans="1:1" hidden="1">
      <c r="A55926" s="118"/>
    </row>
    <row r="55927" spans="1:1" ht="15.75" hidden="1">
      <c r="A55927" s="241"/>
    </row>
    <row r="55928" spans="1:1" ht="15.75" hidden="1">
      <c r="A55928" s="241"/>
    </row>
    <row r="55929" spans="1:1" ht="15.75" hidden="1">
      <c r="A55929" s="241"/>
    </row>
    <row r="55930" spans="1:1" ht="15.75" hidden="1">
      <c r="A55930" s="241"/>
    </row>
    <row r="55931" spans="1:1" ht="15.75" hidden="1">
      <c r="A55931" s="241"/>
    </row>
    <row r="55932" spans="1:1" ht="15.75" hidden="1">
      <c r="A55932" s="241"/>
    </row>
    <row r="55933" spans="1:1" ht="15.75" hidden="1">
      <c r="A55933" s="241"/>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21"/>
    </row>
    <row r="55957" spans="1:1" hidden="1">
      <c r="A55957" s="163"/>
    </row>
    <row r="55958" spans="1:1" hidden="1">
      <c r="A55958" s="143"/>
    </row>
    <row r="55959" spans="1:1" hidden="1">
      <c r="A55959" s="143"/>
    </row>
    <row r="55960" spans="1:1" hidden="1">
      <c r="A55960" s="143"/>
    </row>
    <row r="55961" spans="1:1" hidden="1">
      <c r="A55961" s="143"/>
    </row>
    <row r="55962" spans="1:1" hidden="1">
      <c r="A55962" s="143"/>
    </row>
    <row r="55963" spans="1:1" hidden="1">
      <c r="A55963" s="143"/>
    </row>
    <row r="55964" spans="1:1" hidden="1">
      <c r="A55964" s="143"/>
    </row>
    <row r="55965" spans="1:1" hidden="1">
      <c r="A55965" s="143"/>
    </row>
    <row r="55966" spans="1:1" hidden="1">
      <c r="A55966" s="143"/>
    </row>
    <row r="55967" spans="1:1" hidden="1">
      <c r="A55967" s="143"/>
    </row>
    <row r="55968" spans="1:1" hidden="1">
      <c r="A55968" s="143"/>
    </row>
    <row r="55969" spans="1:1" hidden="1">
      <c r="A55969" s="143"/>
    </row>
    <row r="55970" spans="1:1" hidden="1">
      <c r="A55970" s="143"/>
    </row>
    <row r="55971" spans="1:1" hidden="1">
      <c r="A55971" s="143"/>
    </row>
    <row r="55972" spans="1:1" hidden="1">
      <c r="A55972" s="143"/>
    </row>
    <row r="55973" spans="1:1" hidden="1">
      <c r="A55973" s="143"/>
    </row>
    <row r="55974" spans="1:1" hidden="1">
      <c r="A55974" s="143"/>
    </row>
    <row r="55975" spans="1:1" hidden="1">
      <c r="A55975" s="143"/>
    </row>
    <row r="55976" spans="1:1" hidden="1">
      <c r="A55976" s="164"/>
    </row>
    <row r="55977" spans="1:1" hidden="1">
      <c r="A55977" s="164"/>
    </row>
    <row r="55978" spans="1:1" hidden="1">
      <c r="A55978" s="164"/>
    </row>
    <row r="55979" spans="1:1" hidden="1">
      <c r="A55979" s="141"/>
    </row>
    <row r="55980" spans="1:1" hidden="1">
      <c r="A55980" s="141"/>
    </row>
    <row r="55981" spans="1:1" hidden="1">
      <c r="A55981" s="141"/>
    </row>
    <row r="55982" spans="1:1" hidden="1">
      <c r="A55982" s="143"/>
    </row>
    <row r="55983" spans="1:1" hidden="1">
      <c r="A55983" s="143"/>
    </row>
    <row r="55984" spans="1:1" hidden="1">
      <c r="A55984" s="143"/>
    </row>
    <row r="55985" spans="1:1" hidden="1">
      <c r="A55985" s="143"/>
    </row>
    <row r="55986" spans="1:1" hidden="1">
      <c r="A55986" s="143"/>
    </row>
    <row r="55987" spans="1:1" hidden="1">
      <c r="A55987" s="143"/>
    </row>
    <row r="55988" spans="1:1" hidden="1">
      <c r="A55988" s="143"/>
    </row>
    <row r="55989" spans="1:1" hidden="1">
      <c r="A55989" s="143"/>
    </row>
    <row r="55990" spans="1:1" hidden="1">
      <c r="A55990" s="143"/>
    </row>
    <row r="55991" spans="1:1" hidden="1">
      <c r="A55991" s="143"/>
    </row>
    <row r="55992" spans="1:1" hidden="1">
      <c r="A55992" s="143"/>
    </row>
    <row r="55993" spans="1:1" hidden="1">
      <c r="A55993" s="143"/>
    </row>
    <row r="55994" spans="1:1" hidden="1">
      <c r="A55994" s="141"/>
    </row>
    <row r="55995" spans="1:1" hidden="1">
      <c r="A55995" s="141"/>
    </row>
    <row r="55996" spans="1:1" hidden="1">
      <c r="A55996" s="143"/>
    </row>
    <row r="55997" spans="1:1" hidden="1">
      <c r="A55997" s="143"/>
    </row>
    <row r="55998" spans="1:1" hidden="1">
      <c r="A55998" s="143"/>
    </row>
    <row r="55999" spans="1:1" ht="15.75" hidden="1">
      <c r="A55999" s="100"/>
    </row>
    <row r="56000" spans="1:1" hidden="1">
      <c r="A56000" s="143"/>
    </row>
    <row r="56001" spans="1:1" hidden="1">
      <c r="A56001" s="143"/>
    </row>
    <row r="56002" spans="1:1" hidden="1">
      <c r="A56002" s="143"/>
    </row>
    <row r="56003" spans="1:1" hidden="1">
      <c r="A56003" s="143"/>
    </row>
    <row r="56004" spans="1:1" hidden="1">
      <c r="A56004" s="143"/>
    </row>
    <row r="56005" spans="1:1" hidden="1">
      <c r="A56005" s="143"/>
    </row>
    <row r="56006" spans="1:1" hidden="1">
      <c r="A56006" s="143"/>
    </row>
    <row r="56007" spans="1:1" hidden="1">
      <c r="A56007" s="143"/>
    </row>
    <row r="56008" spans="1:1" hidden="1">
      <c r="A56008" s="143"/>
    </row>
    <row r="56009" spans="1:1" hidden="1">
      <c r="A56009" s="143"/>
    </row>
    <row r="56010" spans="1:1" hidden="1">
      <c r="A56010" s="143"/>
    </row>
    <row r="56011" spans="1:1" hidden="1">
      <c r="A56011" s="143"/>
    </row>
    <row r="56012" spans="1:1" hidden="1">
      <c r="A56012" s="143"/>
    </row>
    <row r="56013" spans="1:1" hidden="1">
      <c r="A56013" s="143"/>
    </row>
    <row r="56014" spans="1:1" hidden="1">
      <c r="A56014" s="164"/>
    </row>
    <row r="56015" spans="1:1" hidden="1">
      <c r="A56015" s="164"/>
    </row>
    <row r="56016" spans="1:1" hidden="1">
      <c r="A56016" s="143"/>
    </row>
    <row r="56017" spans="1:1" hidden="1">
      <c r="A56017" s="164"/>
    </row>
    <row r="56018" spans="1:1" hidden="1">
      <c r="A56018" s="164"/>
    </row>
    <row r="56019" spans="1:1" hidden="1">
      <c r="A56019" s="143"/>
    </row>
    <row r="56020" spans="1:1" hidden="1">
      <c r="A56020" s="143"/>
    </row>
    <row r="56021" spans="1:1" ht="13.5" hidden="1" thickBot="1">
      <c r="A56021" s="514"/>
    </row>
    <row r="56022" spans="1:1" hidden="1">
      <c r="A56022" s="164"/>
    </row>
    <row r="56023" spans="1:1" hidden="1">
      <c r="A56023" s="164"/>
    </row>
    <row r="56024" spans="1:1" hidden="1">
      <c r="A56024" s="522"/>
    </row>
    <row r="56025" spans="1:1" hidden="1">
      <c r="A56025" s="118"/>
    </row>
    <row r="56026" spans="1:1" hidden="1">
      <c r="A56026" s="118"/>
    </row>
    <row r="56027" spans="1:1" hidden="1">
      <c r="A56027" s="118"/>
    </row>
    <row r="56028" spans="1:1" ht="15.75" hidden="1">
      <c r="A56028" s="241"/>
    </row>
    <row r="56029" spans="1:1" ht="15.75" hidden="1">
      <c r="A56029" s="241"/>
    </row>
    <row r="56030" spans="1:1" ht="15.75" hidden="1">
      <c r="A56030" s="241"/>
    </row>
    <row r="56031" spans="1:1" ht="15.75" hidden="1">
      <c r="A56031" s="241"/>
    </row>
    <row r="56032" spans="1:1" ht="15.75" hidden="1">
      <c r="A56032" s="241"/>
    </row>
    <row r="56033" spans="1:1" ht="15.75" hidden="1">
      <c r="A56033" s="241"/>
    </row>
    <row r="56034" spans="1:1" ht="15.75" hidden="1">
      <c r="A56034" s="241"/>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21"/>
    </row>
    <row r="56058" spans="1:1" hidden="1">
      <c r="A56058" s="163"/>
    </row>
    <row r="56059" spans="1:1" hidden="1">
      <c r="A56059" s="143"/>
    </row>
    <row r="56060" spans="1:1" hidden="1">
      <c r="A56060" s="143"/>
    </row>
    <row r="56061" spans="1:1" hidden="1">
      <c r="A56061" s="143"/>
    </row>
    <row r="56062" spans="1:1" hidden="1">
      <c r="A56062" s="143"/>
    </row>
    <row r="56063" spans="1:1" hidden="1">
      <c r="A56063" s="143"/>
    </row>
    <row r="56064" spans="1:1" hidden="1">
      <c r="A56064" s="143"/>
    </row>
    <row r="56065" spans="1:1" hidden="1">
      <c r="A56065" s="143"/>
    </row>
    <row r="56066" spans="1:1" hidden="1">
      <c r="A56066" s="143"/>
    </row>
    <row r="56067" spans="1:1" hidden="1">
      <c r="A56067" s="143"/>
    </row>
    <row r="56068" spans="1:1" hidden="1">
      <c r="A56068" s="143"/>
    </row>
    <row r="56069" spans="1:1" hidden="1">
      <c r="A56069" s="143"/>
    </row>
    <row r="56070" spans="1:1" hidden="1">
      <c r="A56070" s="143"/>
    </row>
    <row r="56071" spans="1:1" hidden="1">
      <c r="A56071" s="143"/>
    </row>
    <row r="56072" spans="1:1" hidden="1">
      <c r="A56072" s="143"/>
    </row>
    <row r="56073" spans="1:1" hidden="1">
      <c r="A56073" s="143"/>
    </row>
    <row r="56074" spans="1:1" hidden="1">
      <c r="A56074" s="143"/>
    </row>
    <row r="56075" spans="1:1" hidden="1">
      <c r="A56075" s="143"/>
    </row>
    <row r="56076" spans="1:1" hidden="1">
      <c r="A56076" s="143"/>
    </row>
    <row r="56077" spans="1:1" hidden="1">
      <c r="A56077" s="164"/>
    </row>
    <row r="56078" spans="1:1" hidden="1">
      <c r="A56078" s="164"/>
    </row>
    <row r="56079" spans="1:1" hidden="1">
      <c r="A56079" s="164"/>
    </row>
    <row r="56080" spans="1:1" hidden="1">
      <c r="A56080" s="141"/>
    </row>
    <row r="56081" spans="1:1" hidden="1">
      <c r="A56081" s="141"/>
    </row>
    <row r="56082" spans="1:1" hidden="1">
      <c r="A56082" s="141"/>
    </row>
    <row r="56083" spans="1:1" hidden="1">
      <c r="A56083" s="143"/>
    </row>
    <row r="56084" spans="1:1" hidden="1">
      <c r="A56084" s="143"/>
    </row>
    <row r="56085" spans="1:1" hidden="1">
      <c r="A56085" s="143"/>
    </row>
    <row r="56086" spans="1:1" hidden="1">
      <c r="A56086" s="143"/>
    </row>
    <row r="56087" spans="1:1" hidden="1">
      <c r="A56087" s="143"/>
    </row>
    <row r="56088" spans="1:1" hidden="1">
      <c r="A56088" s="143"/>
    </row>
    <row r="56089" spans="1:1" hidden="1">
      <c r="A56089" s="143"/>
    </row>
    <row r="56090" spans="1:1" hidden="1">
      <c r="A56090" s="143"/>
    </row>
    <row r="56091" spans="1:1" hidden="1">
      <c r="A56091" s="143"/>
    </row>
    <row r="56092" spans="1:1" hidden="1">
      <c r="A56092" s="143"/>
    </row>
    <row r="56093" spans="1:1" hidden="1">
      <c r="A56093" s="143"/>
    </row>
    <row r="56094" spans="1:1" hidden="1">
      <c r="A56094" s="143"/>
    </row>
    <row r="56095" spans="1:1" hidden="1">
      <c r="A56095" s="141"/>
    </row>
    <row r="56096" spans="1:1" hidden="1">
      <c r="A56096" s="141"/>
    </row>
    <row r="56097" spans="1:1" hidden="1">
      <c r="A56097" s="143"/>
    </row>
    <row r="56098" spans="1:1" hidden="1">
      <c r="A56098" s="143"/>
    </row>
    <row r="56099" spans="1:1" hidden="1">
      <c r="A56099" s="143"/>
    </row>
    <row r="56100" spans="1:1" ht="15.75" hidden="1">
      <c r="A56100" s="100"/>
    </row>
    <row r="56101" spans="1:1" hidden="1">
      <c r="A56101" s="143"/>
    </row>
    <row r="56102" spans="1:1" hidden="1">
      <c r="A56102" s="143"/>
    </row>
    <row r="56103" spans="1:1" hidden="1">
      <c r="A56103" s="143"/>
    </row>
    <row r="56104" spans="1:1" hidden="1">
      <c r="A56104" s="143"/>
    </row>
    <row r="56105" spans="1:1" hidden="1">
      <c r="A56105" s="143"/>
    </row>
    <row r="56106" spans="1:1" hidden="1">
      <c r="A56106" s="143"/>
    </row>
    <row r="56107" spans="1:1" hidden="1">
      <c r="A56107" s="143"/>
    </row>
    <row r="56108" spans="1:1" hidden="1">
      <c r="A56108" s="143"/>
    </row>
    <row r="56109" spans="1:1" hidden="1">
      <c r="A56109" s="143"/>
    </row>
    <row r="56110" spans="1:1" hidden="1">
      <c r="A56110" s="143"/>
    </row>
    <row r="56111" spans="1:1" hidden="1">
      <c r="A56111" s="143"/>
    </row>
    <row r="56112" spans="1:1" hidden="1">
      <c r="A56112" s="143"/>
    </row>
    <row r="56113" spans="1:1" hidden="1">
      <c r="A56113" s="143"/>
    </row>
    <row r="56114" spans="1:1" hidden="1">
      <c r="A56114" s="143"/>
    </row>
    <row r="56115" spans="1:1" hidden="1">
      <c r="A56115" s="164"/>
    </row>
    <row r="56116" spans="1:1" hidden="1">
      <c r="A56116" s="164"/>
    </row>
    <row r="56117" spans="1:1" hidden="1">
      <c r="A56117" s="143"/>
    </row>
    <row r="56118" spans="1:1" hidden="1">
      <c r="A56118" s="164"/>
    </row>
    <row r="56119" spans="1:1" hidden="1">
      <c r="A56119" s="164"/>
    </row>
    <row r="56120" spans="1:1" hidden="1">
      <c r="A56120" s="143"/>
    </row>
    <row r="56121" spans="1:1" hidden="1">
      <c r="A56121" s="143"/>
    </row>
    <row r="56122" spans="1:1" ht="13.5" hidden="1" thickBot="1">
      <c r="A56122" s="514"/>
    </row>
    <row r="56123" spans="1:1" hidden="1">
      <c r="A56123" s="164"/>
    </row>
    <row r="56124" spans="1:1" hidden="1">
      <c r="A56124" s="164"/>
    </row>
    <row r="56125" spans="1:1" hidden="1">
      <c r="A56125" s="522"/>
    </row>
    <row r="56126" spans="1:1" hidden="1">
      <c r="A56126" s="118"/>
    </row>
    <row r="56127" spans="1:1" hidden="1">
      <c r="A56127" s="118"/>
    </row>
    <row r="56128" spans="1:1" hidden="1">
      <c r="A56128" s="118"/>
    </row>
    <row r="56129" spans="1:1" ht="15.75" hidden="1">
      <c r="A56129" s="241"/>
    </row>
    <row r="56130" spans="1:1" ht="15.75" hidden="1">
      <c r="A56130" s="241"/>
    </row>
    <row r="56131" spans="1:1" ht="15.75" hidden="1">
      <c r="A56131" s="241"/>
    </row>
    <row r="56132" spans="1:1" ht="15.75" hidden="1">
      <c r="A56132" s="241"/>
    </row>
    <row r="56133" spans="1:1" ht="15.75" hidden="1">
      <c r="A56133" s="241"/>
    </row>
    <row r="56134" spans="1:1" ht="15.75" hidden="1">
      <c r="A56134" s="241"/>
    </row>
    <row r="56135" spans="1:1" ht="15.75" hidden="1">
      <c r="A56135" s="241"/>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21"/>
    </row>
    <row r="56159" spans="1:1" hidden="1">
      <c r="A56159" s="163"/>
    </row>
    <row r="56160" spans="1:1" hidden="1">
      <c r="A56160" s="143"/>
    </row>
    <row r="56161" spans="1:1" hidden="1">
      <c r="A56161" s="143"/>
    </row>
    <row r="56162" spans="1:1" hidden="1">
      <c r="A56162" s="143"/>
    </row>
    <row r="56163" spans="1:1" hidden="1">
      <c r="A56163" s="143"/>
    </row>
    <row r="56164" spans="1:1" hidden="1">
      <c r="A56164" s="143"/>
    </row>
    <row r="56165" spans="1:1" hidden="1">
      <c r="A56165" s="143"/>
    </row>
    <row r="56166" spans="1:1" hidden="1">
      <c r="A56166" s="143"/>
    </row>
    <row r="56167" spans="1:1" hidden="1">
      <c r="A56167" s="143"/>
    </row>
    <row r="56168" spans="1:1" hidden="1">
      <c r="A56168" s="143"/>
    </row>
    <row r="56169" spans="1:1" hidden="1">
      <c r="A56169" s="143"/>
    </row>
    <row r="56170" spans="1:1" hidden="1">
      <c r="A56170" s="143"/>
    </row>
    <row r="56171" spans="1:1" hidden="1">
      <c r="A56171" s="143"/>
    </row>
    <row r="56172" spans="1:1" hidden="1">
      <c r="A56172" s="143"/>
    </row>
    <row r="56173" spans="1:1" hidden="1">
      <c r="A56173" s="143"/>
    </row>
    <row r="56174" spans="1:1" hidden="1">
      <c r="A56174" s="143"/>
    </row>
    <row r="56175" spans="1:1" hidden="1">
      <c r="A56175" s="143"/>
    </row>
    <row r="56176" spans="1:1" hidden="1">
      <c r="A56176" s="143"/>
    </row>
    <row r="56177" spans="1:1" hidden="1">
      <c r="A56177" s="143"/>
    </row>
    <row r="56178" spans="1:1" hidden="1">
      <c r="A56178" s="164"/>
    </row>
    <row r="56179" spans="1:1" hidden="1">
      <c r="A56179" s="164"/>
    </row>
    <row r="56180" spans="1:1" hidden="1">
      <c r="A56180" s="164"/>
    </row>
    <row r="56181" spans="1:1" hidden="1">
      <c r="A56181" s="141"/>
    </row>
    <row r="56182" spans="1:1" hidden="1">
      <c r="A56182" s="141"/>
    </row>
    <row r="56183" spans="1:1" hidden="1">
      <c r="A56183" s="141"/>
    </row>
    <row r="56184" spans="1:1" hidden="1">
      <c r="A56184" s="143"/>
    </row>
    <row r="56185" spans="1:1" hidden="1">
      <c r="A56185" s="143"/>
    </row>
    <row r="56186" spans="1:1" hidden="1">
      <c r="A56186" s="143"/>
    </row>
    <row r="56187" spans="1:1" hidden="1">
      <c r="A56187" s="143"/>
    </row>
    <row r="56188" spans="1:1" hidden="1">
      <c r="A56188" s="143"/>
    </row>
    <row r="56189" spans="1:1" hidden="1">
      <c r="A56189" s="143"/>
    </row>
    <row r="56190" spans="1:1" hidden="1">
      <c r="A56190" s="143"/>
    </row>
    <row r="56191" spans="1:1" hidden="1">
      <c r="A56191" s="143"/>
    </row>
    <row r="56192" spans="1:1" hidden="1">
      <c r="A56192" s="143"/>
    </row>
    <row r="56193" spans="1:1" hidden="1">
      <c r="A56193" s="143"/>
    </row>
    <row r="56194" spans="1:1" hidden="1">
      <c r="A56194" s="143"/>
    </row>
    <row r="56195" spans="1:1" hidden="1">
      <c r="A56195" s="143"/>
    </row>
    <row r="56196" spans="1:1" hidden="1">
      <c r="A56196" s="141"/>
    </row>
    <row r="56197" spans="1:1" hidden="1">
      <c r="A56197" s="141"/>
    </row>
    <row r="56198" spans="1:1" hidden="1">
      <c r="A56198" s="143"/>
    </row>
    <row r="56199" spans="1:1" hidden="1">
      <c r="A56199" s="143"/>
    </row>
    <row r="56200" spans="1:1" hidden="1">
      <c r="A56200" s="143"/>
    </row>
    <row r="56201" spans="1:1" ht="15.75" hidden="1">
      <c r="A56201" s="100"/>
    </row>
    <row r="56202" spans="1:1" hidden="1">
      <c r="A56202" s="143"/>
    </row>
    <row r="56203" spans="1:1" hidden="1">
      <c r="A56203" s="143"/>
    </row>
    <row r="56204" spans="1:1" hidden="1">
      <c r="A56204" s="143"/>
    </row>
    <row r="56205" spans="1:1" hidden="1">
      <c r="A56205" s="143"/>
    </row>
    <row r="56206" spans="1:1" hidden="1">
      <c r="A56206" s="143"/>
    </row>
    <row r="56207" spans="1:1" hidden="1">
      <c r="A56207" s="143"/>
    </row>
    <row r="56208" spans="1:1" hidden="1">
      <c r="A56208" s="143"/>
    </row>
    <row r="56209" spans="1:1" hidden="1">
      <c r="A56209" s="143"/>
    </row>
    <row r="56210" spans="1:1" hidden="1">
      <c r="A56210" s="143"/>
    </row>
    <row r="56211" spans="1:1" hidden="1">
      <c r="A56211" s="143"/>
    </row>
    <row r="56212" spans="1:1" hidden="1">
      <c r="A56212" s="143"/>
    </row>
    <row r="56213" spans="1:1" hidden="1">
      <c r="A56213" s="143"/>
    </row>
    <row r="56214" spans="1:1" hidden="1">
      <c r="A56214" s="143"/>
    </row>
    <row r="56215" spans="1:1" hidden="1">
      <c r="A56215" s="143"/>
    </row>
    <row r="56216" spans="1:1" hidden="1">
      <c r="A56216" s="164"/>
    </row>
    <row r="56217" spans="1:1" hidden="1">
      <c r="A56217" s="164"/>
    </row>
    <row r="56218" spans="1:1" hidden="1">
      <c r="A56218" s="143"/>
    </row>
    <row r="56219" spans="1:1" hidden="1">
      <c r="A56219" s="164"/>
    </row>
    <row r="56220" spans="1:1" hidden="1">
      <c r="A56220" s="164"/>
    </row>
    <row r="56221" spans="1:1" hidden="1">
      <c r="A56221" s="143"/>
    </row>
    <row r="56222" spans="1:1" hidden="1">
      <c r="A56222" s="143"/>
    </row>
    <row r="56223" spans="1:1" ht="13.5" hidden="1" thickBot="1">
      <c r="A56223" s="514"/>
    </row>
    <row r="56224" spans="1:1" hidden="1">
      <c r="A56224" s="164"/>
    </row>
    <row r="56225" spans="1:1" hidden="1">
      <c r="A56225" s="164"/>
    </row>
    <row r="56226" spans="1:1" hidden="1">
      <c r="A56226" s="522"/>
    </row>
    <row r="56227" spans="1:1" hidden="1">
      <c r="A56227" s="118"/>
    </row>
    <row r="56228" spans="1:1" hidden="1">
      <c r="A56228" s="118"/>
    </row>
    <row r="56229" spans="1:1" hidden="1">
      <c r="A56229" s="118"/>
    </row>
    <row r="56230" spans="1:1" ht="15.75" hidden="1">
      <c r="A56230" s="241"/>
    </row>
    <row r="56231" spans="1:1" ht="15.75" hidden="1">
      <c r="A56231" s="241"/>
    </row>
    <row r="56232" spans="1:1" ht="15.75" hidden="1">
      <c r="A56232" s="241"/>
    </row>
    <row r="56233" spans="1:1" ht="15.75" hidden="1">
      <c r="A56233" s="241"/>
    </row>
    <row r="56234" spans="1:1" ht="15.75" hidden="1">
      <c r="A56234" s="241"/>
    </row>
    <row r="56235" spans="1:1" ht="15.75" hidden="1">
      <c r="A56235" s="241"/>
    </row>
    <row r="56236" spans="1:1" ht="15.75" hidden="1">
      <c r="A56236" s="241"/>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21"/>
    </row>
    <row r="56260" spans="1:1" hidden="1">
      <c r="A56260" s="163"/>
    </row>
    <row r="56261" spans="1:1" hidden="1">
      <c r="A56261" s="143"/>
    </row>
    <row r="56262" spans="1:1" hidden="1">
      <c r="A56262" s="143"/>
    </row>
    <row r="56263" spans="1:1" hidden="1">
      <c r="A56263" s="143"/>
    </row>
    <row r="56264" spans="1:1" hidden="1">
      <c r="A56264" s="143"/>
    </row>
    <row r="56265" spans="1:1" hidden="1">
      <c r="A56265" s="143"/>
    </row>
    <row r="56266" spans="1:1" hidden="1">
      <c r="A56266" s="143"/>
    </row>
    <row r="56267" spans="1:1" hidden="1">
      <c r="A56267" s="143"/>
    </row>
    <row r="56268" spans="1:1" hidden="1">
      <c r="A56268" s="143"/>
    </row>
    <row r="56269" spans="1:1" hidden="1">
      <c r="A56269" s="143"/>
    </row>
    <row r="56270" spans="1:1" hidden="1">
      <c r="A56270" s="143"/>
    </row>
    <row r="56271" spans="1:1" hidden="1">
      <c r="A56271" s="143"/>
    </row>
    <row r="56272" spans="1:1" hidden="1">
      <c r="A56272" s="143"/>
    </row>
    <row r="56273" spans="1:1" hidden="1">
      <c r="A56273" s="143"/>
    </row>
    <row r="56274" spans="1:1" hidden="1">
      <c r="A56274" s="143"/>
    </row>
    <row r="56275" spans="1:1" hidden="1">
      <c r="A56275" s="143"/>
    </row>
    <row r="56276" spans="1:1" hidden="1">
      <c r="A56276" s="143"/>
    </row>
    <row r="56277" spans="1:1" hidden="1">
      <c r="A56277" s="143"/>
    </row>
    <row r="56278" spans="1:1" hidden="1">
      <c r="A56278" s="143"/>
    </row>
    <row r="56279" spans="1:1" hidden="1">
      <c r="A56279" s="164"/>
    </row>
    <row r="56280" spans="1:1" hidden="1">
      <c r="A56280" s="164"/>
    </row>
    <row r="56281" spans="1:1" hidden="1">
      <c r="A56281" s="164"/>
    </row>
    <row r="56282" spans="1:1" hidden="1">
      <c r="A56282" s="141"/>
    </row>
    <row r="56283" spans="1:1" hidden="1">
      <c r="A56283" s="141"/>
    </row>
    <row r="56284" spans="1:1" hidden="1">
      <c r="A56284" s="141"/>
    </row>
    <row r="56285" spans="1:1" hidden="1">
      <c r="A56285" s="143"/>
    </row>
    <row r="56286" spans="1:1" hidden="1">
      <c r="A56286" s="143"/>
    </row>
    <row r="56287" spans="1:1" hidden="1">
      <c r="A56287" s="143"/>
    </row>
    <row r="56288" spans="1:1" hidden="1">
      <c r="A56288" s="143"/>
    </row>
    <row r="56289" spans="1:1" hidden="1">
      <c r="A56289" s="143"/>
    </row>
    <row r="56290" spans="1:1" hidden="1">
      <c r="A56290" s="143"/>
    </row>
    <row r="56291" spans="1:1" hidden="1">
      <c r="A56291" s="143"/>
    </row>
    <row r="56292" spans="1:1" hidden="1">
      <c r="A56292" s="143"/>
    </row>
    <row r="56293" spans="1:1" hidden="1">
      <c r="A56293" s="143"/>
    </row>
    <row r="56294" spans="1:1" hidden="1">
      <c r="A56294" s="143"/>
    </row>
    <row r="56295" spans="1:1" hidden="1">
      <c r="A56295" s="143"/>
    </row>
    <row r="56296" spans="1:1" hidden="1">
      <c r="A56296" s="143"/>
    </row>
    <row r="56297" spans="1:1" hidden="1">
      <c r="A56297" s="141"/>
    </row>
    <row r="56298" spans="1:1" hidden="1">
      <c r="A56298" s="141"/>
    </row>
    <row r="56299" spans="1:1" hidden="1">
      <c r="A56299" s="143"/>
    </row>
    <row r="56300" spans="1:1" hidden="1">
      <c r="A56300" s="143"/>
    </row>
    <row r="56301" spans="1:1" hidden="1">
      <c r="A56301" s="143"/>
    </row>
    <row r="56302" spans="1:1" ht="15.75" hidden="1">
      <c r="A56302" s="100"/>
    </row>
    <row r="56303" spans="1:1" hidden="1">
      <c r="A56303" s="143"/>
    </row>
    <row r="56304" spans="1:1" hidden="1">
      <c r="A56304" s="143"/>
    </row>
    <row r="56305" spans="1:1" hidden="1">
      <c r="A56305" s="143"/>
    </row>
    <row r="56306" spans="1:1" hidden="1">
      <c r="A56306" s="143"/>
    </row>
    <row r="56307" spans="1:1" hidden="1">
      <c r="A56307" s="143"/>
    </row>
    <row r="56308" spans="1:1" hidden="1">
      <c r="A56308" s="143"/>
    </row>
    <row r="56309" spans="1:1" hidden="1">
      <c r="A56309" s="143"/>
    </row>
    <row r="56310" spans="1:1" hidden="1">
      <c r="A56310" s="143"/>
    </row>
    <row r="56311" spans="1:1" hidden="1">
      <c r="A56311" s="143"/>
    </row>
    <row r="56312" spans="1:1" hidden="1">
      <c r="A56312" s="143"/>
    </row>
    <row r="56313" spans="1:1" hidden="1">
      <c r="A56313" s="143"/>
    </row>
    <row r="56314" spans="1:1" hidden="1">
      <c r="A56314" s="143"/>
    </row>
    <row r="56315" spans="1:1" hidden="1">
      <c r="A56315" s="143"/>
    </row>
    <row r="56316" spans="1:1" hidden="1">
      <c r="A56316" s="143"/>
    </row>
    <row r="56317" spans="1:1" hidden="1">
      <c r="A56317" s="164"/>
    </row>
    <row r="56318" spans="1:1" hidden="1">
      <c r="A56318" s="164"/>
    </row>
    <row r="56319" spans="1:1" hidden="1">
      <c r="A56319" s="143"/>
    </row>
    <row r="56320" spans="1:1" hidden="1">
      <c r="A56320" s="164"/>
    </row>
    <row r="56321" spans="1:1" hidden="1">
      <c r="A56321" s="164"/>
    </row>
    <row r="56322" spans="1:1" hidden="1">
      <c r="A56322" s="143"/>
    </row>
    <row r="56323" spans="1:1" hidden="1">
      <c r="A56323" s="143"/>
    </row>
    <row r="56324" spans="1:1" ht="13.5" hidden="1" thickBot="1">
      <c r="A56324" s="514"/>
    </row>
    <row r="56325" spans="1:1" hidden="1">
      <c r="A56325" s="164"/>
    </row>
    <row r="56326" spans="1:1" hidden="1">
      <c r="A56326" s="164"/>
    </row>
    <row r="56327" spans="1:1" hidden="1">
      <c r="A56327" s="522"/>
    </row>
    <row r="56328" spans="1:1" hidden="1">
      <c r="A56328" s="118"/>
    </row>
    <row r="56329" spans="1:1" hidden="1">
      <c r="A56329" s="118"/>
    </row>
    <row r="56330" spans="1:1" hidden="1">
      <c r="A56330" s="118"/>
    </row>
    <row r="56331" spans="1:1" ht="15.75" hidden="1">
      <c r="A56331" s="241"/>
    </row>
    <row r="56332" spans="1:1" ht="15.75" hidden="1">
      <c r="A56332" s="241"/>
    </row>
    <row r="56333" spans="1:1" ht="15.75" hidden="1">
      <c r="A56333" s="241"/>
    </row>
    <row r="56334" spans="1:1" ht="15.75" hidden="1">
      <c r="A56334" s="241"/>
    </row>
    <row r="56335" spans="1:1" ht="15.75" hidden="1">
      <c r="A56335" s="241"/>
    </row>
    <row r="56336" spans="1:1" ht="15.75" hidden="1">
      <c r="A56336" s="241"/>
    </row>
    <row r="56337" spans="1:1" ht="15.75" hidden="1">
      <c r="A56337" s="241"/>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21"/>
    </row>
    <row r="56361" spans="1:1" hidden="1">
      <c r="A56361" s="163"/>
    </row>
    <row r="56362" spans="1:1" hidden="1">
      <c r="A56362" s="143"/>
    </row>
    <row r="56363" spans="1:1" hidden="1">
      <c r="A56363" s="143"/>
    </row>
    <row r="56364" spans="1:1" hidden="1">
      <c r="A56364" s="143"/>
    </row>
    <row r="56365" spans="1:1" hidden="1">
      <c r="A56365" s="143"/>
    </row>
    <row r="56366" spans="1:1" hidden="1">
      <c r="A56366" s="143"/>
    </row>
    <row r="56367" spans="1:1" hidden="1">
      <c r="A56367" s="143"/>
    </row>
    <row r="56368" spans="1:1" hidden="1">
      <c r="A56368" s="143"/>
    </row>
    <row r="56369" spans="1:1" hidden="1">
      <c r="A56369" s="143"/>
    </row>
    <row r="56370" spans="1:1" hidden="1">
      <c r="A56370" s="143"/>
    </row>
    <row r="56371" spans="1:1" hidden="1">
      <c r="A56371" s="143"/>
    </row>
    <row r="56372" spans="1:1" hidden="1">
      <c r="A56372" s="143"/>
    </row>
    <row r="56373" spans="1:1" hidden="1">
      <c r="A56373" s="143"/>
    </row>
    <row r="56374" spans="1:1" hidden="1">
      <c r="A56374" s="143"/>
    </row>
    <row r="56375" spans="1:1" hidden="1">
      <c r="A56375" s="143"/>
    </row>
    <row r="56376" spans="1:1" hidden="1">
      <c r="A56376" s="143"/>
    </row>
    <row r="56377" spans="1:1" hidden="1">
      <c r="A56377" s="143"/>
    </row>
    <row r="56378" spans="1:1" hidden="1">
      <c r="A56378" s="143"/>
    </row>
    <row r="56379" spans="1:1" hidden="1">
      <c r="A56379" s="143"/>
    </row>
    <row r="56380" spans="1:1" hidden="1">
      <c r="A56380" s="164"/>
    </row>
    <row r="56381" spans="1:1" hidden="1">
      <c r="A56381" s="164"/>
    </row>
    <row r="56382" spans="1:1" hidden="1">
      <c r="A56382" s="164"/>
    </row>
    <row r="56383" spans="1:1" hidden="1">
      <c r="A56383" s="141"/>
    </row>
    <row r="56384" spans="1:1" hidden="1">
      <c r="A56384" s="141"/>
    </row>
    <row r="56385" spans="1:1" hidden="1">
      <c r="A56385" s="141"/>
    </row>
    <row r="56386" spans="1:1" hidden="1">
      <c r="A56386" s="143"/>
    </row>
    <row r="56387" spans="1:1" hidden="1">
      <c r="A56387" s="143"/>
    </row>
    <row r="56388" spans="1:1" hidden="1">
      <c r="A56388" s="143"/>
    </row>
    <row r="56389" spans="1:1" hidden="1">
      <c r="A56389" s="143"/>
    </row>
    <row r="56390" spans="1:1" hidden="1">
      <c r="A56390" s="143"/>
    </row>
    <row r="56391" spans="1:1" hidden="1">
      <c r="A56391" s="143"/>
    </row>
    <row r="56392" spans="1:1" hidden="1">
      <c r="A56392" s="143"/>
    </row>
    <row r="56393" spans="1:1" hidden="1">
      <c r="A56393" s="143"/>
    </row>
    <row r="56394" spans="1:1" hidden="1">
      <c r="A56394" s="143"/>
    </row>
    <row r="56395" spans="1:1" hidden="1">
      <c r="A56395" s="143"/>
    </row>
    <row r="56396" spans="1:1" hidden="1">
      <c r="A56396" s="143"/>
    </row>
    <row r="56397" spans="1:1" hidden="1">
      <c r="A56397" s="143"/>
    </row>
    <row r="56398" spans="1:1" hidden="1">
      <c r="A56398" s="141"/>
    </row>
    <row r="56399" spans="1:1" hidden="1">
      <c r="A56399" s="141"/>
    </row>
    <row r="56400" spans="1:1" hidden="1">
      <c r="A56400" s="143"/>
    </row>
    <row r="56401" spans="1:1" hidden="1">
      <c r="A56401" s="143"/>
    </row>
    <row r="56402" spans="1:1" hidden="1">
      <c r="A56402" s="143"/>
    </row>
    <row r="56403" spans="1:1" ht="15.75" hidden="1">
      <c r="A56403" s="100"/>
    </row>
    <row r="56404" spans="1:1" hidden="1">
      <c r="A56404" s="143"/>
    </row>
    <row r="56405" spans="1:1" hidden="1">
      <c r="A56405" s="143"/>
    </row>
    <row r="56406" spans="1:1" hidden="1">
      <c r="A56406" s="143"/>
    </row>
    <row r="56407" spans="1:1" hidden="1">
      <c r="A56407" s="143"/>
    </row>
    <row r="56408" spans="1:1" hidden="1">
      <c r="A56408" s="143"/>
    </row>
    <row r="56409" spans="1:1" hidden="1">
      <c r="A56409" s="143"/>
    </row>
    <row r="56410" spans="1:1" hidden="1">
      <c r="A56410" s="143"/>
    </row>
    <row r="56411" spans="1:1" hidden="1">
      <c r="A56411" s="143"/>
    </row>
    <row r="56412" spans="1:1" hidden="1">
      <c r="A56412" s="143"/>
    </row>
    <row r="56413" spans="1:1" hidden="1">
      <c r="A56413" s="143"/>
    </row>
    <row r="56414" spans="1:1" hidden="1">
      <c r="A56414" s="143"/>
    </row>
    <row r="56415" spans="1:1" hidden="1">
      <c r="A56415" s="143"/>
    </row>
    <row r="56416" spans="1:1" hidden="1">
      <c r="A56416" s="143"/>
    </row>
    <row r="56417" spans="1:1" hidden="1">
      <c r="A56417" s="143"/>
    </row>
    <row r="56418" spans="1:1" hidden="1">
      <c r="A56418" s="164"/>
    </row>
    <row r="56419" spans="1:1" hidden="1">
      <c r="A56419" s="164"/>
    </row>
    <row r="56420" spans="1:1" hidden="1">
      <c r="A56420" s="143"/>
    </row>
    <row r="56421" spans="1:1" hidden="1">
      <c r="A56421" s="164"/>
    </row>
    <row r="56422" spans="1:1" hidden="1">
      <c r="A56422" s="164"/>
    </row>
    <row r="56423" spans="1:1" hidden="1">
      <c r="A56423" s="143"/>
    </row>
    <row r="56424" spans="1:1" hidden="1">
      <c r="A56424" s="143"/>
    </row>
    <row r="56425" spans="1:1" ht="13.5" hidden="1" thickBot="1">
      <c r="A56425" s="514"/>
    </row>
    <row r="56426" spans="1:1" hidden="1">
      <c r="A56426" s="164"/>
    </row>
    <row r="56427" spans="1:1" hidden="1">
      <c r="A56427" s="164"/>
    </row>
    <row r="56428" spans="1:1" hidden="1">
      <c r="A56428" s="522"/>
    </row>
    <row r="56429" spans="1:1" hidden="1">
      <c r="A56429" s="118"/>
    </row>
    <row r="56430" spans="1:1" hidden="1">
      <c r="A56430" s="118"/>
    </row>
    <row r="56431" spans="1:1" hidden="1">
      <c r="A56431" s="118"/>
    </row>
    <row r="56432" spans="1:1" ht="15.75" hidden="1">
      <c r="A56432" s="241"/>
    </row>
    <row r="56433" spans="1:1" ht="15.75" hidden="1">
      <c r="A56433" s="241"/>
    </row>
    <row r="56434" spans="1:1" ht="15.75" hidden="1">
      <c r="A56434" s="241"/>
    </row>
    <row r="56435" spans="1:1" ht="15.75" hidden="1">
      <c r="A56435" s="241"/>
    </row>
    <row r="56436" spans="1:1" ht="15.75" hidden="1">
      <c r="A56436" s="241"/>
    </row>
    <row r="56437" spans="1:1" ht="15.75" hidden="1">
      <c r="A56437" s="241"/>
    </row>
    <row r="56438" spans="1:1" ht="15.75" hidden="1">
      <c r="A56438" s="241"/>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21"/>
    </row>
    <row r="56462" spans="1:1" hidden="1">
      <c r="A56462" s="163"/>
    </row>
    <row r="56463" spans="1:1" hidden="1">
      <c r="A56463" s="143"/>
    </row>
    <row r="56464" spans="1:1" hidden="1">
      <c r="A56464" s="143"/>
    </row>
    <row r="56465" spans="1:1" hidden="1">
      <c r="A56465" s="143"/>
    </row>
    <row r="56466" spans="1:1" hidden="1">
      <c r="A56466" s="143"/>
    </row>
    <row r="56467" spans="1:1" hidden="1">
      <c r="A56467" s="143"/>
    </row>
    <row r="56468" spans="1:1" hidden="1">
      <c r="A56468" s="143"/>
    </row>
    <row r="56469" spans="1:1" hidden="1">
      <c r="A56469" s="143"/>
    </row>
    <row r="56470" spans="1:1" hidden="1">
      <c r="A56470" s="143"/>
    </row>
    <row r="56471" spans="1:1" hidden="1">
      <c r="A56471" s="143"/>
    </row>
    <row r="56472" spans="1:1" hidden="1">
      <c r="A56472" s="143"/>
    </row>
    <row r="56473" spans="1:1" hidden="1">
      <c r="A56473" s="143"/>
    </row>
    <row r="56474" spans="1:1" hidden="1">
      <c r="A56474" s="143"/>
    </row>
    <row r="56475" spans="1:1" hidden="1">
      <c r="A56475" s="143"/>
    </row>
    <row r="56476" spans="1:1" hidden="1">
      <c r="A56476" s="143"/>
    </row>
    <row r="56477" spans="1:1" hidden="1">
      <c r="A56477" s="143"/>
    </row>
    <row r="56478" spans="1:1" hidden="1">
      <c r="A56478" s="143"/>
    </row>
    <row r="56479" spans="1:1" hidden="1">
      <c r="A56479" s="143"/>
    </row>
    <row r="56480" spans="1:1" hidden="1">
      <c r="A56480" s="143"/>
    </row>
    <row r="56481" spans="1:1" hidden="1">
      <c r="A56481" s="164"/>
    </row>
    <row r="56482" spans="1:1" hidden="1">
      <c r="A56482" s="164"/>
    </row>
    <row r="56483" spans="1:1" hidden="1">
      <c r="A56483" s="164"/>
    </row>
    <row r="56484" spans="1:1" hidden="1">
      <c r="A56484" s="141"/>
    </row>
    <row r="56485" spans="1:1" hidden="1">
      <c r="A56485" s="141"/>
    </row>
    <row r="56486" spans="1:1" hidden="1">
      <c r="A56486" s="141"/>
    </row>
    <row r="56487" spans="1:1" hidden="1">
      <c r="A56487" s="143"/>
    </row>
    <row r="56488" spans="1:1" hidden="1">
      <c r="A56488" s="143"/>
    </row>
    <row r="56489" spans="1:1" hidden="1">
      <c r="A56489" s="143"/>
    </row>
    <row r="56490" spans="1:1" hidden="1">
      <c r="A56490" s="143"/>
    </row>
    <row r="56491" spans="1:1" hidden="1">
      <c r="A56491" s="143"/>
    </row>
    <row r="56492" spans="1:1" hidden="1">
      <c r="A56492" s="143"/>
    </row>
    <row r="56493" spans="1:1" hidden="1">
      <c r="A56493" s="143"/>
    </row>
    <row r="56494" spans="1:1" hidden="1">
      <c r="A56494" s="143"/>
    </row>
    <row r="56495" spans="1:1" hidden="1">
      <c r="A56495" s="143"/>
    </row>
    <row r="56496" spans="1:1" hidden="1">
      <c r="A56496" s="143"/>
    </row>
    <row r="56497" spans="1:1" hidden="1">
      <c r="A56497" s="143"/>
    </row>
    <row r="56498" spans="1:1" hidden="1">
      <c r="A56498" s="143"/>
    </row>
    <row r="56499" spans="1:1" hidden="1">
      <c r="A56499" s="141"/>
    </row>
    <row r="56500" spans="1:1" hidden="1">
      <c r="A56500" s="141"/>
    </row>
    <row r="56501" spans="1:1" hidden="1">
      <c r="A56501" s="143"/>
    </row>
    <row r="56502" spans="1:1" hidden="1">
      <c r="A56502" s="143"/>
    </row>
    <row r="56503" spans="1:1" hidden="1">
      <c r="A56503" s="143"/>
    </row>
    <row r="56504" spans="1:1" ht="15.75" hidden="1">
      <c r="A56504" s="100"/>
    </row>
    <row r="56505" spans="1:1" hidden="1">
      <c r="A56505" s="143"/>
    </row>
    <row r="56506" spans="1:1" hidden="1">
      <c r="A56506" s="143"/>
    </row>
    <row r="56507" spans="1:1" hidden="1">
      <c r="A56507" s="143"/>
    </row>
    <row r="56508" spans="1:1" hidden="1">
      <c r="A56508" s="143"/>
    </row>
    <row r="56509" spans="1:1" hidden="1">
      <c r="A56509" s="143"/>
    </row>
    <row r="56510" spans="1:1" hidden="1">
      <c r="A56510" s="143"/>
    </row>
    <row r="56511" spans="1:1" hidden="1">
      <c r="A56511" s="143"/>
    </row>
    <row r="56512" spans="1:1" hidden="1">
      <c r="A56512" s="143"/>
    </row>
    <row r="56513" spans="1:1" hidden="1">
      <c r="A56513" s="143"/>
    </row>
    <row r="56514" spans="1:1" hidden="1">
      <c r="A56514" s="143"/>
    </row>
    <row r="56515" spans="1:1" hidden="1">
      <c r="A56515" s="143"/>
    </row>
    <row r="56516" spans="1:1" hidden="1">
      <c r="A56516" s="143"/>
    </row>
    <row r="56517" spans="1:1" hidden="1">
      <c r="A56517" s="143"/>
    </row>
    <row r="56518" spans="1:1" hidden="1">
      <c r="A56518" s="143"/>
    </row>
    <row r="56519" spans="1:1" hidden="1">
      <c r="A56519" s="164"/>
    </row>
    <row r="56520" spans="1:1" hidden="1">
      <c r="A56520" s="164"/>
    </row>
    <row r="56521" spans="1:1" hidden="1">
      <c r="A56521" s="143"/>
    </row>
    <row r="56522" spans="1:1" hidden="1">
      <c r="A56522" s="164"/>
    </row>
    <row r="56523" spans="1:1" hidden="1">
      <c r="A56523" s="164"/>
    </row>
    <row r="56524" spans="1:1" hidden="1">
      <c r="A56524" s="143"/>
    </row>
    <row r="56525" spans="1:1" hidden="1">
      <c r="A56525" s="143"/>
    </row>
    <row r="56526" spans="1:1" ht="13.5" hidden="1" thickBot="1">
      <c r="A56526" s="514"/>
    </row>
    <row r="56527" spans="1:1" hidden="1">
      <c r="A56527" s="164"/>
    </row>
    <row r="56528" spans="1:1" hidden="1">
      <c r="A56528" s="164"/>
    </row>
    <row r="56529" spans="1:1" hidden="1">
      <c r="A56529" s="522"/>
    </row>
    <row r="56530" spans="1:1" hidden="1">
      <c r="A56530" s="118"/>
    </row>
    <row r="56531" spans="1:1" hidden="1">
      <c r="A56531" s="118"/>
    </row>
    <row r="56532" spans="1:1" hidden="1">
      <c r="A56532" s="118"/>
    </row>
    <row r="56533" spans="1:1" ht="15.75" hidden="1">
      <c r="A56533" s="241"/>
    </row>
    <row r="56534" spans="1:1" ht="15.75" hidden="1">
      <c r="A56534" s="241"/>
    </row>
    <row r="56535" spans="1:1" ht="15.75" hidden="1">
      <c r="A56535" s="241"/>
    </row>
    <row r="56536" spans="1:1" ht="15.75" hidden="1">
      <c r="A56536" s="241"/>
    </row>
    <row r="56537" spans="1:1" ht="15.75" hidden="1">
      <c r="A56537" s="241"/>
    </row>
    <row r="56538" spans="1:1" ht="15.75" hidden="1">
      <c r="A56538" s="241"/>
    </row>
    <row r="56539" spans="1:1" ht="15.75" hidden="1">
      <c r="A56539" s="241"/>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21"/>
    </row>
    <row r="56563" spans="1:1" hidden="1">
      <c r="A56563" s="163"/>
    </row>
    <row r="56564" spans="1:1" hidden="1">
      <c r="A56564" s="143"/>
    </row>
    <row r="56565" spans="1:1" hidden="1">
      <c r="A56565" s="143"/>
    </row>
    <row r="56566" spans="1:1" hidden="1">
      <c r="A56566" s="143"/>
    </row>
    <row r="56567" spans="1:1" hidden="1">
      <c r="A56567" s="143"/>
    </row>
    <row r="56568" spans="1:1" hidden="1">
      <c r="A56568" s="143"/>
    </row>
    <row r="56569" spans="1:1" hidden="1">
      <c r="A56569" s="143"/>
    </row>
    <row r="56570" spans="1:1" hidden="1">
      <c r="A56570" s="143"/>
    </row>
    <row r="56571" spans="1:1" hidden="1">
      <c r="A56571" s="143"/>
    </row>
    <row r="56572" spans="1:1" hidden="1">
      <c r="A56572" s="143"/>
    </row>
    <row r="56573" spans="1:1" hidden="1">
      <c r="A56573" s="143"/>
    </row>
    <row r="56574" spans="1:1" hidden="1">
      <c r="A56574" s="143"/>
    </row>
    <row r="56575" spans="1:1" hidden="1">
      <c r="A56575" s="143"/>
    </row>
    <row r="56576" spans="1:1" hidden="1">
      <c r="A56576" s="143"/>
    </row>
    <row r="56577" spans="1:1" hidden="1">
      <c r="A56577" s="143"/>
    </row>
    <row r="56578" spans="1:1" hidden="1">
      <c r="A56578" s="143"/>
    </row>
    <row r="56579" spans="1:1" hidden="1">
      <c r="A56579" s="143"/>
    </row>
    <row r="56580" spans="1:1" hidden="1">
      <c r="A56580" s="143"/>
    </row>
    <row r="56581" spans="1:1" hidden="1">
      <c r="A56581" s="143"/>
    </row>
    <row r="56582" spans="1:1" hidden="1">
      <c r="A56582" s="164"/>
    </row>
    <row r="56583" spans="1:1" hidden="1">
      <c r="A56583" s="164"/>
    </row>
    <row r="56584" spans="1:1" hidden="1">
      <c r="A56584" s="164"/>
    </row>
    <row r="56585" spans="1:1" hidden="1">
      <c r="A56585" s="141"/>
    </row>
    <row r="56586" spans="1:1" hidden="1">
      <c r="A56586" s="141"/>
    </row>
    <row r="56587" spans="1:1" hidden="1">
      <c r="A56587" s="141"/>
    </row>
    <row r="56588" spans="1:1" hidden="1">
      <c r="A56588" s="143"/>
    </row>
    <row r="56589" spans="1:1" hidden="1">
      <c r="A56589" s="143"/>
    </row>
    <row r="56590" spans="1:1" hidden="1">
      <c r="A56590" s="143"/>
    </row>
    <row r="56591" spans="1:1" hidden="1">
      <c r="A56591" s="143"/>
    </row>
    <row r="56592" spans="1:1" hidden="1">
      <c r="A56592" s="143"/>
    </row>
    <row r="56593" spans="1:1" hidden="1">
      <c r="A56593" s="143"/>
    </row>
    <row r="56594" spans="1:1" hidden="1">
      <c r="A56594" s="143"/>
    </row>
    <row r="56595" spans="1:1" hidden="1">
      <c r="A56595" s="143"/>
    </row>
    <row r="56596" spans="1:1" hidden="1">
      <c r="A56596" s="143"/>
    </row>
    <row r="56597" spans="1:1" hidden="1">
      <c r="A56597" s="143"/>
    </row>
    <row r="56598" spans="1:1" hidden="1">
      <c r="A56598" s="143"/>
    </row>
    <row r="56599" spans="1:1" hidden="1">
      <c r="A56599" s="143"/>
    </row>
    <row r="56600" spans="1:1" hidden="1">
      <c r="A56600" s="141"/>
    </row>
    <row r="56601" spans="1:1" hidden="1">
      <c r="A56601" s="141"/>
    </row>
    <row r="56602" spans="1:1" hidden="1">
      <c r="A56602" s="143"/>
    </row>
    <row r="56603" spans="1:1" hidden="1">
      <c r="A56603" s="143"/>
    </row>
    <row r="56604" spans="1:1" hidden="1">
      <c r="A56604" s="143"/>
    </row>
    <row r="56605" spans="1:1" ht="15.75" hidden="1">
      <c r="A56605" s="100"/>
    </row>
    <row r="56606" spans="1:1" hidden="1">
      <c r="A56606" s="143"/>
    </row>
    <row r="56607" spans="1:1" hidden="1">
      <c r="A56607" s="143"/>
    </row>
    <row r="56608" spans="1:1" hidden="1">
      <c r="A56608" s="143"/>
    </row>
    <row r="56609" spans="1:1" hidden="1">
      <c r="A56609" s="143"/>
    </row>
    <row r="56610" spans="1:1" hidden="1">
      <c r="A56610" s="143"/>
    </row>
    <row r="56611" spans="1:1" hidden="1">
      <c r="A56611" s="143"/>
    </row>
    <row r="56612" spans="1:1" hidden="1">
      <c r="A56612" s="143"/>
    </row>
    <row r="56613" spans="1:1" hidden="1">
      <c r="A56613" s="143"/>
    </row>
    <row r="56614" spans="1:1" hidden="1">
      <c r="A56614" s="143"/>
    </row>
    <row r="56615" spans="1:1" hidden="1">
      <c r="A56615" s="143"/>
    </row>
    <row r="56616" spans="1:1" hidden="1">
      <c r="A56616" s="143"/>
    </row>
    <row r="56617" spans="1:1" hidden="1">
      <c r="A56617" s="143"/>
    </row>
    <row r="56618" spans="1:1" hidden="1">
      <c r="A56618" s="143"/>
    </row>
    <row r="56619" spans="1:1" hidden="1">
      <c r="A56619" s="143"/>
    </row>
    <row r="56620" spans="1:1" hidden="1">
      <c r="A56620" s="164"/>
    </row>
    <row r="56621" spans="1:1" hidden="1">
      <c r="A56621" s="164"/>
    </row>
    <row r="56622" spans="1:1" hidden="1">
      <c r="A56622" s="143"/>
    </row>
    <row r="56623" spans="1:1" hidden="1">
      <c r="A56623" s="164"/>
    </row>
    <row r="56624" spans="1:1" hidden="1">
      <c r="A56624" s="164"/>
    </row>
    <row r="56625" spans="1:1" hidden="1">
      <c r="A56625" s="143"/>
    </row>
    <row r="56626" spans="1:1" hidden="1">
      <c r="A56626" s="143"/>
    </row>
    <row r="56627" spans="1:1" ht="13.5" hidden="1" thickBot="1">
      <c r="A56627" s="514"/>
    </row>
    <row r="56628" spans="1:1" hidden="1">
      <c r="A56628" s="164"/>
    </row>
    <row r="56629" spans="1:1" hidden="1">
      <c r="A56629" s="164"/>
    </row>
    <row r="56630" spans="1:1" hidden="1">
      <c r="A56630" s="522"/>
    </row>
    <row r="56631" spans="1:1" hidden="1">
      <c r="A56631" s="118"/>
    </row>
    <row r="56632" spans="1:1" hidden="1">
      <c r="A56632" s="118"/>
    </row>
    <row r="56633" spans="1:1" hidden="1">
      <c r="A56633" s="118"/>
    </row>
    <row r="56634" spans="1:1" ht="15.75" hidden="1">
      <c r="A56634" s="241"/>
    </row>
    <row r="56635" spans="1:1" ht="15.75" hidden="1">
      <c r="A56635" s="241"/>
    </row>
    <row r="56636" spans="1:1" ht="15.75" hidden="1">
      <c r="A56636" s="241"/>
    </row>
    <row r="56637" spans="1:1" ht="15.75" hidden="1">
      <c r="A56637" s="241"/>
    </row>
    <row r="56638" spans="1:1" ht="15.75" hidden="1">
      <c r="A56638" s="241"/>
    </row>
    <row r="56639" spans="1:1" ht="15.75" hidden="1">
      <c r="A56639" s="241"/>
    </row>
    <row r="56640" spans="1:1" ht="15.75" hidden="1">
      <c r="A56640" s="241"/>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21"/>
    </row>
    <row r="56664" spans="1:1" hidden="1">
      <c r="A56664" s="163"/>
    </row>
    <row r="56665" spans="1:1" hidden="1">
      <c r="A56665" s="143"/>
    </row>
    <row r="56666" spans="1:1" hidden="1">
      <c r="A56666" s="143"/>
    </row>
    <row r="56667" spans="1:1" hidden="1">
      <c r="A56667" s="143"/>
    </row>
    <row r="56668" spans="1:1" hidden="1">
      <c r="A56668" s="143"/>
    </row>
    <row r="56669" spans="1:1" hidden="1">
      <c r="A56669" s="143"/>
    </row>
    <row r="56670" spans="1:1" hidden="1">
      <c r="A56670" s="143"/>
    </row>
    <row r="56671" spans="1:1" hidden="1">
      <c r="A56671" s="143"/>
    </row>
    <row r="56672" spans="1:1" hidden="1">
      <c r="A56672" s="143"/>
    </row>
    <row r="56673" spans="1:1" hidden="1">
      <c r="A56673" s="143"/>
    </row>
    <row r="56674" spans="1:1" hidden="1">
      <c r="A56674" s="143"/>
    </row>
    <row r="56675" spans="1:1" hidden="1">
      <c r="A56675" s="143"/>
    </row>
    <row r="56676" spans="1:1" hidden="1">
      <c r="A56676" s="143"/>
    </row>
    <row r="56677" spans="1:1" hidden="1">
      <c r="A56677" s="143"/>
    </row>
    <row r="56678" spans="1:1" hidden="1">
      <c r="A56678" s="143"/>
    </row>
    <row r="56679" spans="1:1" hidden="1">
      <c r="A56679" s="143"/>
    </row>
    <row r="56680" spans="1:1" hidden="1">
      <c r="A56680" s="143"/>
    </row>
    <row r="56681" spans="1:1" hidden="1">
      <c r="A56681" s="143"/>
    </row>
    <row r="56682" spans="1:1" hidden="1">
      <c r="A56682" s="143"/>
    </row>
    <row r="56683" spans="1:1" hidden="1">
      <c r="A56683" s="164"/>
    </row>
    <row r="56684" spans="1:1" hidden="1">
      <c r="A56684" s="164"/>
    </row>
    <row r="56685" spans="1:1" hidden="1">
      <c r="A56685" s="164"/>
    </row>
    <row r="56686" spans="1:1" hidden="1">
      <c r="A56686" s="141"/>
    </row>
    <row r="56687" spans="1:1" hidden="1">
      <c r="A56687" s="141"/>
    </row>
    <row r="56688" spans="1:1" hidden="1">
      <c r="A56688" s="141"/>
    </row>
    <row r="56689" spans="1:1" hidden="1">
      <c r="A56689" s="143"/>
    </row>
    <row r="56690" spans="1:1" hidden="1">
      <c r="A56690" s="143"/>
    </row>
    <row r="56691" spans="1:1" hidden="1">
      <c r="A56691" s="143"/>
    </row>
    <row r="56692" spans="1:1" hidden="1">
      <c r="A56692" s="143"/>
    </row>
    <row r="56693" spans="1:1" hidden="1">
      <c r="A56693" s="143"/>
    </row>
    <row r="56694" spans="1:1" hidden="1">
      <c r="A56694" s="143"/>
    </row>
    <row r="56695" spans="1:1" hidden="1">
      <c r="A56695" s="143"/>
    </row>
    <row r="56696" spans="1:1" hidden="1">
      <c r="A56696" s="143"/>
    </row>
    <row r="56697" spans="1:1" hidden="1">
      <c r="A56697" s="143"/>
    </row>
    <row r="56698" spans="1:1" hidden="1">
      <c r="A56698" s="143"/>
    </row>
    <row r="56699" spans="1:1" hidden="1">
      <c r="A56699" s="143"/>
    </row>
    <row r="56700" spans="1:1" hidden="1">
      <c r="A56700" s="143"/>
    </row>
    <row r="56701" spans="1:1" hidden="1">
      <c r="A56701" s="141"/>
    </row>
    <row r="56702" spans="1:1" hidden="1">
      <c r="A56702" s="141"/>
    </row>
    <row r="56703" spans="1:1" hidden="1">
      <c r="A56703" s="143"/>
    </row>
    <row r="56704" spans="1:1" hidden="1">
      <c r="A56704" s="143"/>
    </row>
    <row r="56705" spans="1:1" hidden="1">
      <c r="A56705" s="143"/>
    </row>
    <row r="56706" spans="1:1" ht="15.75" hidden="1">
      <c r="A56706" s="100"/>
    </row>
    <row r="56707" spans="1:1" hidden="1">
      <c r="A56707" s="143"/>
    </row>
    <row r="56708" spans="1:1" hidden="1">
      <c r="A56708" s="143"/>
    </row>
    <row r="56709" spans="1:1" hidden="1">
      <c r="A56709" s="143"/>
    </row>
    <row r="56710" spans="1:1" hidden="1">
      <c r="A56710" s="143"/>
    </row>
    <row r="56711" spans="1:1" hidden="1">
      <c r="A56711" s="143"/>
    </row>
    <row r="56712" spans="1:1" hidden="1">
      <c r="A56712" s="143"/>
    </row>
    <row r="56713" spans="1:1" hidden="1">
      <c r="A56713" s="143"/>
    </row>
    <row r="56714" spans="1:1" hidden="1">
      <c r="A56714" s="143"/>
    </row>
    <row r="56715" spans="1:1" hidden="1">
      <c r="A56715" s="143"/>
    </row>
    <row r="56716" spans="1:1" hidden="1">
      <c r="A56716" s="143"/>
    </row>
    <row r="56717" spans="1:1" hidden="1">
      <c r="A56717" s="143"/>
    </row>
    <row r="56718" spans="1:1" hidden="1">
      <c r="A56718" s="143"/>
    </row>
    <row r="56719" spans="1:1" hidden="1">
      <c r="A56719" s="143"/>
    </row>
    <row r="56720" spans="1:1" hidden="1">
      <c r="A56720" s="143"/>
    </row>
    <row r="56721" spans="1:1" hidden="1">
      <c r="A56721" s="164"/>
    </row>
    <row r="56722" spans="1:1" hidden="1">
      <c r="A56722" s="164"/>
    </row>
    <row r="56723" spans="1:1" hidden="1">
      <c r="A56723" s="143"/>
    </row>
    <row r="56724" spans="1:1" hidden="1">
      <c r="A56724" s="164"/>
    </row>
    <row r="56725" spans="1:1" hidden="1">
      <c r="A56725" s="164"/>
    </row>
    <row r="56726" spans="1:1" hidden="1">
      <c r="A56726" s="143"/>
    </row>
    <row r="56727" spans="1:1" hidden="1">
      <c r="A56727" s="143"/>
    </row>
    <row r="56728" spans="1:1" ht="13.5" hidden="1" thickBot="1">
      <c r="A56728" s="514"/>
    </row>
    <row r="56729" spans="1:1" hidden="1">
      <c r="A56729" s="164"/>
    </row>
    <row r="56730" spans="1:1" hidden="1">
      <c r="A56730" s="164"/>
    </row>
    <row r="56731" spans="1:1" hidden="1">
      <c r="A56731" s="522"/>
    </row>
    <row r="56732" spans="1:1" hidden="1">
      <c r="A56732" s="118"/>
    </row>
    <row r="56733" spans="1:1" hidden="1">
      <c r="A56733" s="118"/>
    </row>
    <row r="56734" spans="1:1" hidden="1">
      <c r="A56734" s="118"/>
    </row>
    <row r="56735" spans="1:1" ht="15.75" hidden="1">
      <c r="A56735" s="241"/>
    </row>
    <row r="56736" spans="1:1" ht="15.75" hidden="1">
      <c r="A56736" s="241"/>
    </row>
    <row r="56737" spans="1:1" ht="15.75" hidden="1">
      <c r="A56737" s="241"/>
    </row>
    <row r="56738" spans="1:1" ht="15.75" hidden="1">
      <c r="A56738" s="241"/>
    </row>
    <row r="56739" spans="1:1" ht="15.75" hidden="1">
      <c r="A56739" s="241"/>
    </row>
    <row r="56740" spans="1:1" ht="15.75" hidden="1">
      <c r="A56740" s="241"/>
    </row>
    <row r="56741" spans="1:1" ht="15.75" hidden="1">
      <c r="A56741" s="241"/>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21"/>
    </row>
    <row r="56765" spans="1:1" hidden="1">
      <c r="A56765" s="163"/>
    </row>
    <row r="56766" spans="1:1" hidden="1">
      <c r="A56766" s="143"/>
    </row>
    <row r="56767" spans="1:1" hidden="1">
      <c r="A56767" s="143"/>
    </row>
    <row r="56768" spans="1:1" hidden="1">
      <c r="A56768" s="143"/>
    </row>
    <row r="56769" spans="1:1" hidden="1">
      <c r="A56769" s="143"/>
    </row>
    <row r="56770" spans="1:1" hidden="1">
      <c r="A56770" s="143"/>
    </row>
    <row r="56771" spans="1:1" hidden="1">
      <c r="A56771" s="143"/>
    </row>
    <row r="56772" spans="1:1" hidden="1">
      <c r="A56772" s="143"/>
    </row>
    <row r="56773" spans="1:1" hidden="1">
      <c r="A56773" s="143"/>
    </row>
    <row r="56774" spans="1:1" hidden="1">
      <c r="A56774" s="143"/>
    </row>
    <row r="56775" spans="1:1" hidden="1">
      <c r="A56775" s="143"/>
    </row>
    <row r="56776" spans="1:1" hidden="1">
      <c r="A56776" s="143"/>
    </row>
    <row r="56777" spans="1:1" hidden="1">
      <c r="A56777" s="143"/>
    </row>
    <row r="56778" spans="1:1" hidden="1">
      <c r="A56778" s="143"/>
    </row>
    <row r="56779" spans="1:1" hidden="1">
      <c r="A56779" s="143"/>
    </row>
    <row r="56780" spans="1:1" hidden="1">
      <c r="A56780" s="143"/>
    </row>
    <row r="56781" spans="1:1" hidden="1">
      <c r="A56781" s="143"/>
    </row>
    <row r="56782" spans="1:1" hidden="1">
      <c r="A56782" s="143"/>
    </row>
    <row r="56783" spans="1:1" hidden="1">
      <c r="A56783" s="143"/>
    </row>
    <row r="56784" spans="1:1" hidden="1">
      <c r="A56784" s="164"/>
    </row>
    <row r="56785" spans="1:1" hidden="1">
      <c r="A56785" s="164"/>
    </row>
    <row r="56786" spans="1:1" hidden="1">
      <c r="A56786" s="164"/>
    </row>
    <row r="56787" spans="1:1" hidden="1">
      <c r="A56787" s="141"/>
    </row>
    <row r="56788" spans="1:1" hidden="1">
      <c r="A56788" s="141"/>
    </row>
    <row r="56789" spans="1:1" hidden="1">
      <c r="A56789" s="141"/>
    </row>
    <row r="56790" spans="1:1" hidden="1">
      <c r="A56790" s="143"/>
    </row>
    <row r="56791" spans="1:1" hidden="1">
      <c r="A56791" s="143"/>
    </row>
    <row r="56792" spans="1:1" hidden="1">
      <c r="A56792" s="143"/>
    </row>
    <row r="56793" spans="1:1" hidden="1">
      <c r="A56793" s="143"/>
    </row>
    <row r="56794" spans="1:1" hidden="1">
      <c r="A56794" s="143"/>
    </row>
    <row r="56795" spans="1:1" hidden="1">
      <c r="A56795" s="143"/>
    </row>
    <row r="56796" spans="1:1" hidden="1">
      <c r="A56796" s="143"/>
    </row>
    <row r="56797" spans="1:1" hidden="1">
      <c r="A56797" s="143"/>
    </row>
    <row r="56798" spans="1:1" hidden="1">
      <c r="A56798" s="143"/>
    </row>
    <row r="56799" spans="1:1" hidden="1">
      <c r="A56799" s="143"/>
    </row>
    <row r="56800" spans="1:1" hidden="1">
      <c r="A56800" s="143"/>
    </row>
    <row r="56801" spans="1:1" hidden="1">
      <c r="A56801" s="143"/>
    </row>
    <row r="56802" spans="1:1" hidden="1">
      <c r="A56802" s="141"/>
    </row>
    <row r="56803" spans="1:1" hidden="1">
      <c r="A56803" s="141"/>
    </row>
    <row r="56804" spans="1:1" hidden="1">
      <c r="A56804" s="143"/>
    </row>
    <row r="56805" spans="1:1" hidden="1">
      <c r="A56805" s="143"/>
    </row>
    <row r="56806" spans="1:1" hidden="1">
      <c r="A56806" s="143"/>
    </row>
    <row r="56807" spans="1:1" ht="15.75" hidden="1">
      <c r="A56807" s="100"/>
    </row>
    <row r="56808" spans="1:1" hidden="1">
      <c r="A56808" s="143"/>
    </row>
    <row r="56809" spans="1:1" hidden="1">
      <c r="A56809" s="143"/>
    </row>
    <row r="56810" spans="1:1" hidden="1">
      <c r="A56810" s="143"/>
    </row>
    <row r="56811" spans="1:1" hidden="1">
      <c r="A56811" s="143"/>
    </row>
    <row r="56812" spans="1:1" hidden="1">
      <c r="A56812" s="143"/>
    </row>
    <row r="56813" spans="1:1" hidden="1">
      <c r="A56813" s="143"/>
    </row>
    <row r="56814" spans="1:1" hidden="1">
      <c r="A56814" s="143"/>
    </row>
    <row r="56815" spans="1:1" hidden="1">
      <c r="A56815" s="143"/>
    </row>
    <row r="56816" spans="1:1" hidden="1">
      <c r="A56816" s="143"/>
    </row>
    <row r="56817" spans="1:1" hidden="1">
      <c r="A56817" s="143"/>
    </row>
    <row r="56818" spans="1:1" hidden="1">
      <c r="A56818" s="143"/>
    </row>
    <row r="56819" spans="1:1" hidden="1">
      <c r="A56819" s="143"/>
    </row>
    <row r="56820" spans="1:1" hidden="1">
      <c r="A56820" s="143"/>
    </row>
    <row r="56821" spans="1:1" hidden="1">
      <c r="A56821" s="143"/>
    </row>
    <row r="56822" spans="1:1" hidden="1">
      <c r="A56822" s="164"/>
    </row>
    <row r="56823" spans="1:1" hidden="1">
      <c r="A56823" s="164"/>
    </row>
    <row r="56824" spans="1:1" hidden="1">
      <c r="A56824" s="143"/>
    </row>
    <row r="56825" spans="1:1" hidden="1">
      <c r="A56825" s="164"/>
    </row>
    <row r="56826" spans="1:1" hidden="1">
      <c r="A56826" s="164"/>
    </row>
    <row r="56827" spans="1:1" hidden="1">
      <c r="A56827" s="143"/>
    </row>
    <row r="56828" spans="1:1" hidden="1">
      <c r="A56828" s="143"/>
    </row>
    <row r="56829" spans="1:1" ht="13.5" hidden="1" thickBot="1">
      <c r="A56829" s="514"/>
    </row>
    <row r="56830" spans="1:1" hidden="1">
      <c r="A56830" s="164"/>
    </row>
    <row r="56831" spans="1:1" hidden="1">
      <c r="A56831" s="164"/>
    </row>
    <row r="56832" spans="1:1" hidden="1">
      <c r="A56832" s="522"/>
    </row>
    <row r="56833" spans="1:1" hidden="1">
      <c r="A56833" s="118"/>
    </row>
    <row r="56834" spans="1:1" hidden="1">
      <c r="A56834" s="118"/>
    </row>
    <row r="56835" spans="1:1" hidden="1">
      <c r="A56835" s="118"/>
    </row>
    <row r="56836" spans="1:1" ht="15.75" hidden="1">
      <c r="A56836" s="241"/>
    </row>
    <row r="56837" spans="1:1" ht="15.75" hidden="1">
      <c r="A56837" s="241"/>
    </row>
    <row r="56838" spans="1:1" ht="15.75" hidden="1">
      <c r="A56838" s="241"/>
    </row>
    <row r="56839" spans="1:1" ht="15.75" hidden="1">
      <c r="A56839" s="241"/>
    </row>
    <row r="56840" spans="1:1" ht="15.75" hidden="1">
      <c r="A56840" s="241"/>
    </row>
    <row r="56841" spans="1:1" ht="15.75" hidden="1">
      <c r="A56841" s="241"/>
    </row>
    <row r="56842" spans="1:1" ht="15.75" hidden="1">
      <c r="A56842" s="241"/>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21"/>
    </row>
    <row r="56866" spans="1:1" hidden="1">
      <c r="A56866" s="163"/>
    </row>
    <row r="56867" spans="1:1" hidden="1">
      <c r="A56867" s="143"/>
    </row>
    <row r="56868" spans="1:1" hidden="1">
      <c r="A56868" s="143"/>
    </row>
    <row r="56869" spans="1:1" hidden="1">
      <c r="A56869" s="143"/>
    </row>
    <row r="56870" spans="1:1" hidden="1">
      <c r="A56870" s="143"/>
    </row>
    <row r="56871" spans="1:1" hidden="1">
      <c r="A56871" s="143"/>
    </row>
    <row r="56872" spans="1:1" hidden="1">
      <c r="A56872" s="143"/>
    </row>
    <row r="56873" spans="1:1" hidden="1">
      <c r="A56873" s="143"/>
    </row>
    <row r="56874" spans="1:1" hidden="1">
      <c r="A56874" s="143"/>
    </row>
    <row r="56875" spans="1:1" hidden="1">
      <c r="A56875" s="143"/>
    </row>
    <row r="56876" spans="1:1" hidden="1">
      <c r="A56876" s="143"/>
    </row>
    <row r="56877" spans="1:1" hidden="1">
      <c r="A56877" s="143"/>
    </row>
    <row r="56878" spans="1:1" hidden="1">
      <c r="A56878" s="143"/>
    </row>
    <row r="56879" spans="1:1" hidden="1">
      <c r="A56879" s="143"/>
    </row>
    <row r="56880" spans="1:1" hidden="1">
      <c r="A56880" s="143"/>
    </row>
    <row r="56881" spans="1:1" hidden="1">
      <c r="A56881" s="143"/>
    </row>
    <row r="56882" spans="1:1" hidden="1">
      <c r="A56882" s="143"/>
    </row>
    <row r="56883" spans="1:1" hidden="1">
      <c r="A56883" s="143"/>
    </row>
    <row r="56884" spans="1:1" hidden="1">
      <c r="A56884" s="143"/>
    </row>
    <row r="56885" spans="1:1" hidden="1">
      <c r="A56885" s="164"/>
    </row>
    <row r="56886" spans="1:1" hidden="1">
      <c r="A56886" s="164"/>
    </row>
    <row r="56887" spans="1:1" hidden="1">
      <c r="A56887" s="164"/>
    </row>
    <row r="56888" spans="1:1" hidden="1">
      <c r="A56888" s="141"/>
    </row>
    <row r="56889" spans="1:1" hidden="1">
      <c r="A56889" s="141"/>
    </row>
    <row r="56890" spans="1:1" hidden="1">
      <c r="A56890" s="141"/>
    </row>
    <row r="56891" spans="1:1" hidden="1">
      <c r="A56891" s="143"/>
    </row>
    <row r="56892" spans="1:1" hidden="1">
      <c r="A56892" s="143"/>
    </row>
    <row r="56893" spans="1:1" hidden="1">
      <c r="A56893" s="143"/>
    </row>
    <row r="56894" spans="1:1" hidden="1">
      <c r="A56894" s="143"/>
    </row>
    <row r="56895" spans="1:1" hidden="1">
      <c r="A56895" s="143"/>
    </row>
    <row r="56896" spans="1:1" hidden="1">
      <c r="A56896" s="143"/>
    </row>
    <row r="56897" spans="1:1" hidden="1">
      <c r="A56897" s="143"/>
    </row>
    <row r="56898" spans="1:1" hidden="1">
      <c r="A56898" s="143"/>
    </row>
    <row r="56899" spans="1:1" hidden="1">
      <c r="A56899" s="143"/>
    </row>
    <row r="56900" spans="1:1" hidden="1">
      <c r="A56900" s="143"/>
    </row>
    <row r="56901" spans="1:1" hidden="1">
      <c r="A56901" s="143"/>
    </row>
    <row r="56902" spans="1:1" hidden="1">
      <c r="A56902" s="143"/>
    </row>
    <row r="56903" spans="1:1" hidden="1">
      <c r="A56903" s="141"/>
    </row>
    <row r="56904" spans="1:1" hidden="1">
      <c r="A56904" s="141"/>
    </row>
    <row r="56905" spans="1:1" hidden="1">
      <c r="A56905" s="143"/>
    </row>
    <row r="56906" spans="1:1" hidden="1">
      <c r="A56906" s="143"/>
    </row>
    <row r="56907" spans="1:1" hidden="1">
      <c r="A56907" s="143"/>
    </row>
    <row r="56908" spans="1:1" ht="15.75" hidden="1">
      <c r="A56908" s="100"/>
    </row>
    <row r="56909" spans="1:1" hidden="1">
      <c r="A56909" s="143"/>
    </row>
    <row r="56910" spans="1:1" hidden="1">
      <c r="A56910" s="143"/>
    </row>
    <row r="56911" spans="1:1" hidden="1">
      <c r="A56911" s="143"/>
    </row>
    <row r="56912" spans="1:1" hidden="1">
      <c r="A56912" s="143"/>
    </row>
    <row r="56913" spans="1:1" hidden="1">
      <c r="A56913" s="143"/>
    </row>
    <row r="56914" spans="1:1" hidden="1">
      <c r="A56914" s="143"/>
    </row>
    <row r="56915" spans="1:1" hidden="1">
      <c r="A56915" s="143"/>
    </row>
    <row r="56916" spans="1:1" hidden="1">
      <c r="A56916" s="143"/>
    </row>
    <row r="56917" spans="1:1" hidden="1">
      <c r="A56917" s="143"/>
    </row>
    <row r="56918" spans="1:1" hidden="1">
      <c r="A56918" s="143"/>
    </row>
    <row r="56919" spans="1:1" hidden="1">
      <c r="A56919" s="143"/>
    </row>
    <row r="56920" spans="1:1" hidden="1">
      <c r="A56920" s="143"/>
    </row>
    <row r="56921" spans="1:1" hidden="1">
      <c r="A56921" s="143"/>
    </row>
    <row r="56922" spans="1:1" hidden="1">
      <c r="A56922" s="143"/>
    </row>
    <row r="56923" spans="1:1" hidden="1">
      <c r="A56923" s="164"/>
    </row>
    <row r="56924" spans="1:1" hidden="1">
      <c r="A56924" s="164"/>
    </row>
    <row r="56925" spans="1:1" hidden="1">
      <c r="A56925" s="143"/>
    </row>
    <row r="56926" spans="1:1" hidden="1">
      <c r="A56926" s="164"/>
    </row>
    <row r="56927" spans="1:1" hidden="1">
      <c r="A56927" s="164"/>
    </row>
    <row r="56928" spans="1:1" hidden="1">
      <c r="A56928" s="143"/>
    </row>
    <row r="56929" spans="1:1" hidden="1">
      <c r="A56929" s="143"/>
    </row>
    <row r="56930" spans="1:1" ht="13.5" hidden="1" thickBot="1">
      <c r="A56930" s="514"/>
    </row>
    <row r="56931" spans="1:1" hidden="1">
      <c r="A56931" s="164"/>
    </row>
    <row r="56932" spans="1:1" hidden="1">
      <c r="A56932" s="164"/>
    </row>
    <row r="56933" spans="1:1" hidden="1">
      <c r="A56933" s="522"/>
    </row>
    <row r="56934" spans="1:1" hidden="1">
      <c r="A56934" s="118"/>
    </row>
    <row r="56935" spans="1:1" hidden="1">
      <c r="A56935" s="118"/>
    </row>
    <row r="56936" spans="1:1" hidden="1">
      <c r="A56936" s="118"/>
    </row>
    <row r="56937" spans="1:1" ht="15.75" hidden="1">
      <c r="A56937" s="241"/>
    </row>
    <row r="56938" spans="1:1" ht="15.75" hidden="1">
      <c r="A56938" s="241"/>
    </row>
    <row r="56939" spans="1:1" ht="15.75" hidden="1">
      <c r="A56939" s="241"/>
    </row>
    <row r="56940" spans="1:1" ht="15.75" hidden="1">
      <c r="A56940" s="241"/>
    </row>
    <row r="56941" spans="1:1" ht="15.75" hidden="1">
      <c r="A56941" s="241"/>
    </row>
    <row r="56942" spans="1:1" ht="15.75" hidden="1">
      <c r="A56942" s="241"/>
    </row>
    <row r="56943" spans="1:1" ht="15.75" hidden="1">
      <c r="A56943" s="241"/>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21"/>
    </row>
    <row r="56967" spans="1:1" hidden="1">
      <c r="A56967" s="163"/>
    </row>
    <row r="56968" spans="1:1" hidden="1">
      <c r="A56968" s="143"/>
    </row>
    <row r="56969" spans="1:1" hidden="1">
      <c r="A56969" s="143"/>
    </row>
    <row r="56970" spans="1:1" hidden="1">
      <c r="A56970" s="143"/>
    </row>
    <row r="56971" spans="1:1" hidden="1">
      <c r="A56971" s="143"/>
    </row>
    <row r="56972" spans="1:1" hidden="1">
      <c r="A56972" s="143"/>
    </row>
    <row r="56973" spans="1:1" hidden="1">
      <c r="A56973" s="143"/>
    </row>
    <row r="56974" spans="1:1" hidden="1">
      <c r="A56974" s="143"/>
    </row>
    <row r="56975" spans="1:1" hidden="1">
      <c r="A56975" s="143"/>
    </row>
    <row r="56976" spans="1:1" hidden="1">
      <c r="A56976" s="143"/>
    </row>
    <row r="56977" spans="1:1" hidden="1">
      <c r="A56977" s="143"/>
    </row>
    <row r="56978" spans="1:1" hidden="1">
      <c r="A56978" s="143"/>
    </row>
    <row r="56979" spans="1:1" hidden="1">
      <c r="A56979" s="143"/>
    </row>
    <row r="56980" spans="1:1" hidden="1">
      <c r="A56980" s="143"/>
    </row>
    <row r="56981" spans="1:1" hidden="1">
      <c r="A56981" s="143"/>
    </row>
    <row r="56982" spans="1:1" hidden="1">
      <c r="A56982" s="143"/>
    </row>
    <row r="56983" spans="1:1" hidden="1">
      <c r="A56983" s="143"/>
    </row>
    <row r="56984" spans="1:1" hidden="1">
      <c r="A56984" s="143"/>
    </row>
    <row r="56985" spans="1:1" hidden="1">
      <c r="A56985" s="143"/>
    </row>
    <row r="56986" spans="1:1" hidden="1">
      <c r="A56986" s="164"/>
    </row>
    <row r="56987" spans="1:1" hidden="1">
      <c r="A56987" s="164"/>
    </row>
    <row r="56988" spans="1:1" hidden="1">
      <c r="A56988" s="164"/>
    </row>
    <row r="56989" spans="1:1" hidden="1">
      <c r="A56989" s="141"/>
    </row>
    <row r="56990" spans="1:1" hidden="1">
      <c r="A56990" s="141"/>
    </row>
    <row r="56991" spans="1:1" hidden="1">
      <c r="A56991" s="141"/>
    </row>
    <row r="56992" spans="1:1" hidden="1">
      <c r="A56992" s="143"/>
    </row>
    <row r="56993" spans="1:1" hidden="1">
      <c r="A56993" s="143"/>
    </row>
    <row r="56994" spans="1:1" hidden="1">
      <c r="A56994" s="143"/>
    </row>
    <row r="56995" spans="1:1" hidden="1">
      <c r="A56995" s="143"/>
    </row>
    <row r="56996" spans="1:1" hidden="1">
      <c r="A56996" s="143"/>
    </row>
    <row r="56997" spans="1:1" hidden="1">
      <c r="A56997" s="143"/>
    </row>
    <row r="56998" spans="1:1" hidden="1">
      <c r="A56998" s="143"/>
    </row>
    <row r="56999" spans="1:1" hidden="1">
      <c r="A56999" s="143"/>
    </row>
    <row r="57000" spans="1:1" hidden="1">
      <c r="A57000" s="143"/>
    </row>
    <row r="57001" spans="1:1" hidden="1">
      <c r="A57001" s="143"/>
    </row>
    <row r="57002" spans="1:1" hidden="1">
      <c r="A57002" s="143"/>
    </row>
    <row r="57003" spans="1:1" hidden="1">
      <c r="A57003" s="143"/>
    </row>
    <row r="57004" spans="1:1" hidden="1">
      <c r="A57004" s="141"/>
    </row>
    <row r="57005" spans="1:1" hidden="1">
      <c r="A57005" s="141"/>
    </row>
    <row r="57006" spans="1:1" hidden="1">
      <c r="A57006" s="143"/>
    </row>
    <row r="57007" spans="1:1" hidden="1">
      <c r="A57007" s="143"/>
    </row>
    <row r="57008" spans="1:1" hidden="1">
      <c r="A57008" s="143"/>
    </row>
    <row r="57009" spans="1:1" ht="15.75" hidden="1">
      <c r="A57009" s="100"/>
    </row>
    <row r="57010" spans="1:1" hidden="1">
      <c r="A57010" s="143"/>
    </row>
    <row r="57011" spans="1:1" hidden="1">
      <c r="A57011" s="143"/>
    </row>
    <row r="57012" spans="1:1" hidden="1">
      <c r="A57012" s="143"/>
    </row>
    <row r="57013" spans="1:1" hidden="1">
      <c r="A57013" s="143"/>
    </row>
    <row r="57014" spans="1:1" hidden="1">
      <c r="A57014" s="143"/>
    </row>
    <row r="57015" spans="1:1" hidden="1">
      <c r="A57015" s="143"/>
    </row>
    <row r="57016" spans="1:1" hidden="1">
      <c r="A57016" s="143"/>
    </row>
    <row r="57017" spans="1:1" hidden="1">
      <c r="A57017" s="143"/>
    </row>
    <row r="57018" spans="1:1" hidden="1">
      <c r="A57018" s="143"/>
    </row>
    <row r="57019" spans="1:1" hidden="1">
      <c r="A57019" s="143"/>
    </row>
    <row r="57020" spans="1:1" hidden="1">
      <c r="A57020" s="143"/>
    </row>
    <row r="57021" spans="1:1" hidden="1">
      <c r="A57021" s="143"/>
    </row>
    <row r="57022" spans="1:1" hidden="1">
      <c r="A57022" s="143"/>
    </row>
    <row r="57023" spans="1:1" hidden="1">
      <c r="A57023" s="143"/>
    </row>
    <row r="57024" spans="1:1" hidden="1">
      <c r="A57024" s="164"/>
    </row>
    <row r="57025" spans="1:1" hidden="1">
      <c r="A57025" s="164"/>
    </row>
    <row r="57026" spans="1:1" hidden="1">
      <c r="A57026" s="143"/>
    </row>
    <row r="57027" spans="1:1" hidden="1">
      <c r="A57027" s="164"/>
    </row>
    <row r="57028" spans="1:1" hidden="1">
      <c r="A57028" s="164"/>
    </row>
    <row r="57029" spans="1:1" hidden="1">
      <c r="A57029" s="143"/>
    </row>
    <row r="57030" spans="1:1" hidden="1">
      <c r="A57030" s="143"/>
    </row>
    <row r="57031" spans="1:1" ht="13.5" hidden="1" thickBot="1">
      <c r="A57031" s="514"/>
    </row>
    <row r="57032" spans="1:1" hidden="1">
      <c r="A57032" s="164"/>
    </row>
    <row r="57033" spans="1:1" hidden="1">
      <c r="A57033" s="164"/>
    </row>
    <row r="57034" spans="1:1" hidden="1">
      <c r="A57034" s="522"/>
    </row>
    <row r="57035" spans="1:1" hidden="1">
      <c r="A57035" s="118"/>
    </row>
    <row r="57036" spans="1:1" hidden="1">
      <c r="A57036" s="118"/>
    </row>
    <row r="57037" spans="1:1" hidden="1">
      <c r="A57037" s="118"/>
    </row>
    <row r="57038" spans="1:1" ht="15.75" hidden="1">
      <c r="A57038" s="241"/>
    </row>
    <row r="57039" spans="1:1" ht="15.75" hidden="1">
      <c r="A57039" s="241"/>
    </row>
    <row r="57040" spans="1:1" ht="15.75" hidden="1">
      <c r="A57040" s="241"/>
    </row>
    <row r="57041" spans="1:1" ht="15.75" hidden="1">
      <c r="A57041" s="241"/>
    </row>
    <row r="57042" spans="1:1" ht="15.75" hidden="1">
      <c r="A57042" s="241"/>
    </row>
    <row r="57043" spans="1:1" ht="15.75" hidden="1">
      <c r="A57043" s="241"/>
    </row>
    <row r="57044" spans="1:1" ht="15.75" hidden="1">
      <c r="A57044" s="241"/>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21"/>
    </row>
    <row r="57068" spans="1:1" hidden="1">
      <c r="A57068" s="163"/>
    </row>
    <row r="57069" spans="1:1" hidden="1">
      <c r="A57069" s="143"/>
    </row>
    <row r="57070" spans="1:1" hidden="1">
      <c r="A57070" s="143"/>
    </row>
    <row r="57071" spans="1:1" hidden="1">
      <c r="A57071" s="143"/>
    </row>
    <row r="57072" spans="1:1" hidden="1">
      <c r="A57072" s="143"/>
    </row>
    <row r="57073" spans="1:1" hidden="1">
      <c r="A57073" s="143"/>
    </row>
    <row r="57074" spans="1:1" hidden="1">
      <c r="A57074" s="143"/>
    </row>
    <row r="57075" spans="1:1" hidden="1">
      <c r="A57075" s="143"/>
    </row>
    <row r="57076" spans="1:1" hidden="1">
      <c r="A57076" s="143"/>
    </row>
    <row r="57077" spans="1:1" hidden="1">
      <c r="A57077" s="143"/>
    </row>
    <row r="57078" spans="1:1" hidden="1">
      <c r="A57078" s="143"/>
    </row>
    <row r="57079" spans="1:1" hidden="1">
      <c r="A57079" s="143"/>
    </row>
    <row r="57080" spans="1:1" hidden="1">
      <c r="A57080" s="143"/>
    </row>
    <row r="57081" spans="1:1" hidden="1">
      <c r="A57081" s="143"/>
    </row>
    <row r="57082" spans="1:1" hidden="1">
      <c r="A57082" s="143"/>
    </row>
    <row r="57083" spans="1:1" hidden="1">
      <c r="A57083" s="143"/>
    </row>
    <row r="57084" spans="1:1" hidden="1">
      <c r="A57084" s="143"/>
    </row>
    <row r="57085" spans="1:1" hidden="1">
      <c r="A57085" s="143"/>
    </row>
    <row r="57086" spans="1:1" hidden="1">
      <c r="A57086" s="143"/>
    </row>
    <row r="57087" spans="1:1" hidden="1">
      <c r="A57087" s="164"/>
    </row>
    <row r="57088" spans="1:1" hidden="1">
      <c r="A57088" s="164"/>
    </row>
    <row r="57089" spans="1:1" hidden="1">
      <c r="A57089" s="164"/>
    </row>
    <row r="57090" spans="1:1" hidden="1">
      <c r="A57090" s="141"/>
    </row>
    <row r="57091" spans="1:1" hidden="1">
      <c r="A57091" s="141"/>
    </row>
    <row r="57092" spans="1:1" hidden="1">
      <c r="A57092" s="141"/>
    </row>
    <row r="57093" spans="1:1" hidden="1">
      <c r="A57093" s="143"/>
    </row>
    <row r="57094" spans="1:1" hidden="1">
      <c r="A57094" s="143"/>
    </row>
    <row r="57095" spans="1:1" hidden="1">
      <c r="A57095" s="143"/>
    </row>
    <row r="57096" spans="1:1" hidden="1">
      <c r="A57096" s="143"/>
    </row>
    <row r="57097" spans="1:1" hidden="1">
      <c r="A57097" s="143"/>
    </row>
    <row r="57098" spans="1:1" hidden="1">
      <c r="A57098" s="143"/>
    </row>
    <row r="57099" spans="1:1" hidden="1">
      <c r="A57099" s="143"/>
    </row>
    <row r="57100" spans="1:1" hidden="1">
      <c r="A57100" s="143"/>
    </row>
    <row r="57101" spans="1:1" hidden="1">
      <c r="A57101" s="143"/>
    </row>
    <row r="57102" spans="1:1" hidden="1">
      <c r="A57102" s="143"/>
    </row>
    <row r="57103" spans="1:1" hidden="1">
      <c r="A57103" s="143"/>
    </row>
    <row r="57104" spans="1:1" hidden="1">
      <c r="A57104" s="143"/>
    </row>
    <row r="57105" spans="1:1" hidden="1">
      <c r="A57105" s="141"/>
    </row>
    <row r="57106" spans="1:1" hidden="1">
      <c r="A57106" s="141"/>
    </row>
    <row r="57107" spans="1:1" hidden="1">
      <c r="A57107" s="143"/>
    </row>
    <row r="57108" spans="1:1" hidden="1">
      <c r="A57108" s="143"/>
    </row>
    <row r="57109" spans="1:1" hidden="1">
      <c r="A57109" s="143"/>
    </row>
    <row r="57110" spans="1:1" ht="15.75" hidden="1">
      <c r="A57110" s="100"/>
    </row>
    <row r="57111" spans="1:1" hidden="1">
      <c r="A57111" s="143"/>
    </row>
    <row r="57112" spans="1:1" hidden="1">
      <c r="A57112" s="143"/>
    </row>
    <row r="57113" spans="1:1" hidden="1">
      <c r="A57113" s="143"/>
    </row>
    <row r="57114" spans="1:1" hidden="1">
      <c r="A57114" s="143"/>
    </row>
    <row r="57115" spans="1:1" hidden="1">
      <c r="A57115" s="143"/>
    </row>
    <row r="57116" spans="1:1" hidden="1">
      <c r="A57116" s="143"/>
    </row>
    <row r="57117" spans="1:1" hidden="1">
      <c r="A57117" s="143"/>
    </row>
    <row r="57118" spans="1:1" hidden="1">
      <c r="A57118" s="143"/>
    </row>
    <row r="57119" spans="1:1" hidden="1">
      <c r="A57119" s="143"/>
    </row>
    <row r="57120" spans="1:1" hidden="1">
      <c r="A57120" s="143"/>
    </row>
    <row r="57121" spans="1:1" hidden="1">
      <c r="A57121" s="143"/>
    </row>
    <row r="57122" spans="1:1" hidden="1">
      <c r="A57122" s="143"/>
    </row>
    <row r="57123" spans="1:1" hidden="1">
      <c r="A57123" s="143"/>
    </row>
    <row r="57124" spans="1:1" hidden="1">
      <c r="A57124" s="143"/>
    </row>
    <row r="57125" spans="1:1" hidden="1">
      <c r="A57125" s="164"/>
    </row>
    <row r="57126" spans="1:1" hidden="1">
      <c r="A57126" s="164"/>
    </row>
    <row r="57127" spans="1:1" hidden="1">
      <c r="A57127" s="143"/>
    </row>
    <row r="57128" spans="1:1" hidden="1">
      <c r="A57128" s="164"/>
    </row>
    <row r="57129" spans="1:1" hidden="1">
      <c r="A57129" s="164"/>
    </row>
    <row r="57130" spans="1:1" hidden="1">
      <c r="A57130" s="143"/>
    </row>
    <row r="57131" spans="1:1" hidden="1">
      <c r="A57131" s="143"/>
    </row>
    <row r="57132" spans="1:1" ht="13.5" hidden="1" thickBot="1">
      <c r="A57132" s="514"/>
    </row>
    <row r="57133" spans="1:1" hidden="1">
      <c r="A57133" s="164"/>
    </row>
    <row r="57134" spans="1:1" hidden="1">
      <c r="A57134" s="164"/>
    </row>
    <row r="57135" spans="1:1" hidden="1">
      <c r="A57135" s="522"/>
    </row>
    <row r="57136" spans="1:1" hidden="1">
      <c r="A57136" s="118"/>
    </row>
    <row r="57137" spans="1:1" hidden="1">
      <c r="A57137" s="118"/>
    </row>
    <row r="57138" spans="1:1" hidden="1">
      <c r="A57138" s="118"/>
    </row>
    <row r="57139" spans="1:1" ht="15.75" hidden="1">
      <c r="A57139" s="241"/>
    </row>
    <row r="57140" spans="1:1" ht="15.75" hidden="1">
      <c r="A57140" s="241"/>
    </row>
    <row r="57141" spans="1:1" ht="15.75" hidden="1">
      <c r="A57141" s="241"/>
    </row>
    <row r="57142" spans="1:1" ht="15.75" hidden="1">
      <c r="A57142" s="241"/>
    </row>
    <row r="57143" spans="1:1" ht="15.75" hidden="1">
      <c r="A57143" s="241"/>
    </row>
    <row r="57144" spans="1:1" ht="15.75" hidden="1">
      <c r="A57144" s="241"/>
    </row>
    <row r="57145" spans="1:1" ht="15.75" hidden="1">
      <c r="A57145" s="241"/>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21"/>
    </row>
    <row r="57169" spans="1:1" hidden="1">
      <c r="A57169" s="163"/>
    </row>
    <row r="57170" spans="1:1" hidden="1">
      <c r="A57170" s="143"/>
    </row>
    <row r="57171" spans="1:1" hidden="1">
      <c r="A57171" s="143"/>
    </row>
    <row r="57172" spans="1:1" hidden="1">
      <c r="A57172" s="143"/>
    </row>
    <row r="57173" spans="1:1" hidden="1">
      <c r="A57173" s="143"/>
    </row>
    <row r="57174" spans="1:1" hidden="1">
      <c r="A57174" s="143"/>
    </row>
    <row r="57175" spans="1:1" hidden="1">
      <c r="A57175" s="143"/>
    </row>
    <row r="57176" spans="1:1" hidden="1">
      <c r="A57176" s="143"/>
    </row>
    <row r="57177" spans="1:1" hidden="1">
      <c r="A57177" s="143"/>
    </row>
    <row r="57178" spans="1:1" hidden="1">
      <c r="A57178" s="143"/>
    </row>
    <row r="57179" spans="1:1" hidden="1">
      <c r="A57179" s="143"/>
    </row>
    <row r="57180" spans="1:1" hidden="1">
      <c r="A57180" s="143"/>
    </row>
    <row r="57181" spans="1:1" hidden="1">
      <c r="A57181" s="143"/>
    </row>
    <row r="57182" spans="1:1" hidden="1">
      <c r="A57182" s="143"/>
    </row>
    <row r="57183" spans="1:1" hidden="1">
      <c r="A57183" s="143"/>
    </row>
    <row r="57184" spans="1:1" hidden="1">
      <c r="A57184" s="143"/>
    </row>
    <row r="57185" spans="1:1" hidden="1">
      <c r="A57185" s="143"/>
    </row>
    <row r="57186" spans="1:1" hidden="1">
      <c r="A57186" s="143"/>
    </row>
    <row r="57187" spans="1:1" hidden="1">
      <c r="A57187" s="143"/>
    </row>
    <row r="57188" spans="1:1" hidden="1">
      <c r="A57188" s="164"/>
    </row>
    <row r="57189" spans="1:1" hidden="1">
      <c r="A57189" s="164"/>
    </row>
    <row r="57190" spans="1:1" hidden="1">
      <c r="A57190" s="164"/>
    </row>
    <row r="57191" spans="1:1" hidden="1">
      <c r="A57191" s="141"/>
    </row>
    <row r="57192" spans="1:1" hidden="1">
      <c r="A57192" s="141"/>
    </row>
    <row r="57193" spans="1:1" hidden="1">
      <c r="A57193" s="141"/>
    </row>
    <row r="57194" spans="1:1" hidden="1">
      <c r="A57194" s="143"/>
    </row>
    <row r="57195" spans="1:1" hidden="1">
      <c r="A57195" s="143"/>
    </row>
    <row r="57196" spans="1:1" hidden="1">
      <c r="A57196" s="143"/>
    </row>
    <row r="57197" spans="1:1" hidden="1">
      <c r="A57197" s="143"/>
    </row>
    <row r="57198" spans="1:1" hidden="1">
      <c r="A57198" s="143"/>
    </row>
    <row r="57199" spans="1:1" hidden="1">
      <c r="A57199" s="143"/>
    </row>
    <row r="57200" spans="1:1" hidden="1">
      <c r="A57200" s="143"/>
    </row>
    <row r="57201" spans="1:1" hidden="1">
      <c r="A57201" s="143"/>
    </row>
    <row r="57202" spans="1:1" hidden="1">
      <c r="A57202" s="143"/>
    </row>
    <row r="57203" spans="1:1" hidden="1">
      <c r="A57203" s="143"/>
    </row>
    <row r="57204" spans="1:1" hidden="1">
      <c r="A57204" s="143"/>
    </row>
    <row r="57205" spans="1:1" hidden="1">
      <c r="A57205" s="143"/>
    </row>
    <row r="57206" spans="1:1" hidden="1">
      <c r="A57206" s="141"/>
    </row>
    <row r="57207" spans="1:1" hidden="1">
      <c r="A57207" s="141"/>
    </row>
    <row r="57208" spans="1:1" hidden="1">
      <c r="A57208" s="143"/>
    </row>
    <row r="57209" spans="1:1" hidden="1">
      <c r="A57209" s="143"/>
    </row>
    <row r="57210" spans="1:1" hidden="1">
      <c r="A57210" s="143"/>
    </row>
    <row r="57211" spans="1:1" ht="15.75" hidden="1">
      <c r="A57211" s="100"/>
    </row>
    <row r="57212" spans="1:1" hidden="1">
      <c r="A57212" s="143"/>
    </row>
    <row r="57213" spans="1:1" hidden="1">
      <c r="A57213" s="143"/>
    </row>
    <row r="57214" spans="1:1" hidden="1">
      <c r="A57214" s="143"/>
    </row>
    <row r="57215" spans="1:1" hidden="1">
      <c r="A57215" s="143"/>
    </row>
    <row r="57216" spans="1:1" hidden="1">
      <c r="A57216" s="143"/>
    </row>
    <row r="57217" spans="1:1" hidden="1">
      <c r="A57217" s="143"/>
    </row>
    <row r="57218" spans="1:1" hidden="1">
      <c r="A57218" s="143"/>
    </row>
    <row r="57219" spans="1:1" hidden="1">
      <c r="A57219" s="143"/>
    </row>
    <row r="57220" spans="1:1" hidden="1">
      <c r="A57220" s="143"/>
    </row>
    <row r="57221" spans="1:1" hidden="1">
      <c r="A57221" s="143"/>
    </row>
    <row r="57222" spans="1:1" hidden="1">
      <c r="A57222" s="143"/>
    </row>
    <row r="57223" spans="1:1" hidden="1">
      <c r="A57223" s="143"/>
    </row>
    <row r="57224" spans="1:1" hidden="1">
      <c r="A57224" s="143"/>
    </row>
    <row r="57225" spans="1:1" hidden="1">
      <c r="A57225" s="143"/>
    </row>
    <row r="57226" spans="1:1" hidden="1">
      <c r="A57226" s="164"/>
    </row>
    <row r="57227" spans="1:1" hidden="1">
      <c r="A57227" s="164"/>
    </row>
    <row r="57228" spans="1:1" hidden="1">
      <c r="A57228" s="143"/>
    </row>
    <row r="57229" spans="1:1" hidden="1">
      <c r="A57229" s="164"/>
    </row>
    <row r="57230" spans="1:1" hidden="1">
      <c r="A57230" s="164"/>
    </row>
    <row r="57231" spans="1:1" hidden="1">
      <c r="A57231" s="143"/>
    </row>
    <row r="57232" spans="1:1" hidden="1">
      <c r="A57232" s="143"/>
    </row>
    <row r="57233" spans="1:1" ht="13.5" hidden="1" thickBot="1">
      <c r="A57233" s="514"/>
    </row>
    <row r="57234" spans="1:1" hidden="1">
      <c r="A57234" s="164"/>
    </row>
    <row r="57235" spans="1:1" hidden="1">
      <c r="A57235" s="164"/>
    </row>
    <row r="57236" spans="1:1" hidden="1">
      <c r="A57236" s="522"/>
    </row>
    <row r="57237" spans="1:1" hidden="1">
      <c r="A57237" s="118"/>
    </row>
    <row r="57238" spans="1:1" hidden="1">
      <c r="A57238" s="118"/>
    </row>
    <row r="57239" spans="1:1" hidden="1">
      <c r="A57239" s="118"/>
    </row>
    <row r="57240" spans="1:1" ht="15.75" hidden="1">
      <c r="A57240" s="241"/>
    </row>
    <row r="57241" spans="1:1" ht="15.75" hidden="1">
      <c r="A57241" s="241"/>
    </row>
    <row r="57242" spans="1:1" ht="15.75" hidden="1">
      <c r="A57242" s="241"/>
    </row>
    <row r="57243" spans="1:1" ht="15.75" hidden="1">
      <c r="A57243" s="241"/>
    </row>
    <row r="57244" spans="1:1" ht="15.75" hidden="1">
      <c r="A57244" s="241"/>
    </row>
    <row r="57245" spans="1:1" ht="15.75" hidden="1">
      <c r="A57245" s="241"/>
    </row>
    <row r="57246" spans="1:1" ht="15.75" hidden="1">
      <c r="A57246" s="241"/>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21"/>
    </row>
    <row r="57270" spans="1:1" hidden="1">
      <c r="A57270" s="163"/>
    </row>
    <row r="57271" spans="1:1" hidden="1">
      <c r="A57271" s="143"/>
    </row>
    <row r="57272" spans="1:1" hidden="1">
      <c r="A57272" s="143"/>
    </row>
    <row r="57273" spans="1:1" hidden="1">
      <c r="A57273" s="143"/>
    </row>
    <row r="57274" spans="1:1" hidden="1">
      <c r="A57274" s="143"/>
    </row>
    <row r="57275" spans="1:1" hidden="1">
      <c r="A57275" s="143"/>
    </row>
    <row r="57276" spans="1:1" hidden="1">
      <c r="A57276" s="143"/>
    </row>
    <row r="57277" spans="1:1" hidden="1">
      <c r="A57277" s="143"/>
    </row>
    <row r="57278" spans="1:1" hidden="1">
      <c r="A57278" s="143"/>
    </row>
    <row r="57279" spans="1:1" hidden="1">
      <c r="A57279" s="143"/>
    </row>
    <row r="57280" spans="1:1" hidden="1">
      <c r="A57280" s="143"/>
    </row>
    <row r="57281" spans="1:1" hidden="1">
      <c r="A57281" s="143"/>
    </row>
    <row r="57282" spans="1:1" hidden="1">
      <c r="A57282" s="143"/>
    </row>
    <row r="57283" spans="1:1" hidden="1">
      <c r="A57283" s="143"/>
    </row>
    <row r="57284" spans="1:1" hidden="1">
      <c r="A57284" s="143"/>
    </row>
    <row r="57285" spans="1:1" hidden="1">
      <c r="A57285" s="143"/>
    </row>
    <row r="57286" spans="1:1" hidden="1">
      <c r="A57286" s="143"/>
    </row>
    <row r="57287" spans="1:1" hidden="1">
      <c r="A57287" s="143"/>
    </row>
    <row r="57288" spans="1:1" hidden="1">
      <c r="A57288" s="143"/>
    </row>
    <row r="57289" spans="1:1" hidden="1">
      <c r="A57289" s="164"/>
    </row>
    <row r="57290" spans="1:1" hidden="1">
      <c r="A57290" s="164"/>
    </row>
    <row r="57291" spans="1:1" hidden="1">
      <c r="A57291" s="164"/>
    </row>
    <row r="57292" spans="1:1" hidden="1">
      <c r="A57292" s="141"/>
    </row>
    <row r="57293" spans="1:1" hidden="1">
      <c r="A57293" s="141"/>
    </row>
    <row r="57294" spans="1:1" hidden="1">
      <c r="A57294" s="141"/>
    </row>
    <row r="57295" spans="1:1" hidden="1">
      <c r="A57295" s="143"/>
    </row>
    <row r="57296" spans="1:1" hidden="1">
      <c r="A57296" s="143"/>
    </row>
    <row r="57297" spans="1:1" hidden="1">
      <c r="A57297" s="143"/>
    </row>
    <row r="57298" spans="1:1" hidden="1">
      <c r="A57298" s="143"/>
    </row>
    <row r="57299" spans="1:1" hidden="1">
      <c r="A57299" s="143"/>
    </row>
    <row r="57300" spans="1:1" hidden="1">
      <c r="A57300" s="143"/>
    </row>
    <row r="57301" spans="1:1" hidden="1">
      <c r="A57301" s="143"/>
    </row>
    <row r="57302" spans="1:1" hidden="1">
      <c r="A57302" s="143"/>
    </row>
    <row r="57303" spans="1:1" hidden="1">
      <c r="A57303" s="143"/>
    </row>
    <row r="57304" spans="1:1" hidden="1">
      <c r="A57304" s="143"/>
    </row>
    <row r="57305" spans="1:1" hidden="1">
      <c r="A57305" s="143"/>
    </row>
    <row r="57306" spans="1:1" hidden="1">
      <c r="A57306" s="143"/>
    </row>
    <row r="57307" spans="1:1" hidden="1">
      <c r="A57307" s="141"/>
    </row>
    <row r="57308" spans="1:1" hidden="1">
      <c r="A57308" s="141"/>
    </row>
    <row r="57309" spans="1:1" hidden="1">
      <c r="A57309" s="143"/>
    </row>
    <row r="57310" spans="1:1" hidden="1">
      <c r="A57310" s="143"/>
    </row>
    <row r="57311" spans="1:1" hidden="1">
      <c r="A57311" s="143"/>
    </row>
    <row r="57312" spans="1:1" ht="15.75" hidden="1">
      <c r="A57312" s="100"/>
    </row>
    <row r="57313" spans="1:1" hidden="1">
      <c r="A57313" s="143"/>
    </row>
    <row r="57314" spans="1:1" hidden="1">
      <c r="A57314" s="143"/>
    </row>
    <row r="57315" spans="1:1" hidden="1">
      <c r="A57315" s="143"/>
    </row>
    <row r="57316" spans="1:1" hidden="1">
      <c r="A57316" s="143"/>
    </row>
    <row r="57317" spans="1:1" hidden="1">
      <c r="A57317" s="143"/>
    </row>
    <row r="57318" spans="1:1" hidden="1">
      <c r="A57318" s="143"/>
    </row>
    <row r="57319" spans="1:1" hidden="1">
      <c r="A57319" s="143"/>
    </row>
    <row r="57320" spans="1:1" hidden="1">
      <c r="A57320" s="143"/>
    </row>
    <row r="57321" spans="1:1" hidden="1">
      <c r="A57321" s="143"/>
    </row>
    <row r="57322" spans="1:1" hidden="1">
      <c r="A57322" s="143"/>
    </row>
    <row r="57323" spans="1:1" hidden="1">
      <c r="A57323" s="143"/>
    </row>
    <row r="57324" spans="1:1" hidden="1">
      <c r="A57324" s="143"/>
    </row>
    <row r="57325" spans="1:1" hidden="1">
      <c r="A57325" s="143"/>
    </row>
    <row r="57326" spans="1:1" hidden="1">
      <c r="A57326" s="143"/>
    </row>
    <row r="57327" spans="1:1" hidden="1">
      <c r="A57327" s="164"/>
    </row>
    <row r="57328" spans="1:1" hidden="1">
      <c r="A57328" s="164"/>
    </row>
    <row r="57329" spans="1:1" hidden="1">
      <c r="A57329" s="143"/>
    </row>
    <row r="57330" spans="1:1" hidden="1">
      <c r="A57330" s="164"/>
    </row>
    <row r="57331" spans="1:1" hidden="1">
      <c r="A57331" s="164"/>
    </row>
    <row r="57332" spans="1:1" hidden="1">
      <c r="A57332" s="143"/>
    </row>
    <row r="57333" spans="1:1" hidden="1">
      <c r="A57333" s="143"/>
    </row>
    <row r="57334" spans="1:1" ht="13.5" hidden="1" thickBot="1">
      <c r="A57334" s="514"/>
    </row>
    <row r="57335" spans="1:1" hidden="1">
      <c r="A57335" s="164"/>
    </row>
    <row r="57336" spans="1:1" hidden="1">
      <c r="A57336" s="164"/>
    </row>
    <row r="57337" spans="1:1" hidden="1">
      <c r="A57337" s="522"/>
    </row>
    <row r="57338" spans="1:1" hidden="1">
      <c r="A57338" s="118"/>
    </row>
    <row r="57339" spans="1:1" hidden="1">
      <c r="A57339" s="118"/>
    </row>
    <row r="57340" spans="1:1" hidden="1">
      <c r="A57340" s="118"/>
    </row>
    <row r="57341" spans="1:1" ht="15.75" hidden="1">
      <c r="A57341" s="241"/>
    </row>
    <row r="57342" spans="1:1" ht="15.75" hidden="1">
      <c r="A57342" s="241"/>
    </row>
    <row r="57343" spans="1:1" ht="15.75" hidden="1">
      <c r="A57343" s="241"/>
    </row>
    <row r="57344" spans="1:1" ht="15.75" hidden="1">
      <c r="A57344" s="241"/>
    </row>
    <row r="57345" spans="1:1" ht="15.75" hidden="1">
      <c r="A57345" s="241"/>
    </row>
    <row r="57346" spans="1:1" ht="15.75" hidden="1">
      <c r="A57346" s="241"/>
    </row>
    <row r="57347" spans="1:1" ht="15.75" hidden="1">
      <c r="A57347" s="241"/>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21"/>
    </row>
    <row r="57371" spans="1:1" hidden="1">
      <c r="A57371" s="163"/>
    </row>
    <row r="57372" spans="1:1" hidden="1">
      <c r="A57372" s="143"/>
    </row>
    <row r="57373" spans="1:1" hidden="1">
      <c r="A57373" s="143"/>
    </row>
    <row r="57374" spans="1:1" hidden="1">
      <c r="A57374" s="143"/>
    </row>
    <row r="57375" spans="1:1" hidden="1">
      <c r="A57375" s="143"/>
    </row>
    <row r="57376" spans="1:1" hidden="1">
      <c r="A57376" s="143"/>
    </row>
    <row r="57377" spans="1:1" hidden="1">
      <c r="A57377" s="143"/>
    </row>
    <row r="57378" spans="1:1" hidden="1">
      <c r="A57378" s="143"/>
    </row>
    <row r="57379" spans="1:1" hidden="1">
      <c r="A57379" s="143"/>
    </row>
    <row r="57380" spans="1:1" hidden="1">
      <c r="A57380" s="143"/>
    </row>
    <row r="57381" spans="1:1" hidden="1">
      <c r="A57381" s="143"/>
    </row>
    <row r="57382" spans="1:1" hidden="1">
      <c r="A57382" s="143"/>
    </row>
    <row r="57383" spans="1:1" hidden="1">
      <c r="A57383" s="143"/>
    </row>
    <row r="57384" spans="1:1" hidden="1">
      <c r="A57384" s="143"/>
    </row>
    <row r="57385" spans="1:1" hidden="1">
      <c r="A57385" s="143"/>
    </row>
    <row r="57386" spans="1:1" hidden="1">
      <c r="A57386" s="143"/>
    </row>
    <row r="57387" spans="1:1" hidden="1">
      <c r="A57387" s="143"/>
    </row>
    <row r="57388" spans="1:1" hidden="1">
      <c r="A57388" s="143"/>
    </row>
    <row r="57389" spans="1:1" hidden="1">
      <c r="A57389" s="143"/>
    </row>
    <row r="57390" spans="1:1" hidden="1">
      <c r="A57390" s="164"/>
    </row>
    <row r="57391" spans="1:1" hidden="1">
      <c r="A57391" s="164"/>
    </row>
    <row r="57392" spans="1:1" hidden="1">
      <c r="A57392" s="164"/>
    </row>
    <row r="57393" spans="1:1" hidden="1">
      <c r="A57393" s="141"/>
    </row>
    <row r="57394" spans="1:1" hidden="1">
      <c r="A57394" s="141"/>
    </row>
    <row r="57395" spans="1:1" hidden="1">
      <c r="A57395" s="141"/>
    </row>
    <row r="57396" spans="1:1" hidden="1">
      <c r="A57396" s="143"/>
    </row>
    <row r="57397" spans="1:1" hidden="1">
      <c r="A57397" s="143"/>
    </row>
    <row r="57398" spans="1:1" hidden="1">
      <c r="A57398" s="143"/>
    </row>
    <row r="57399" spans="1:1" hidden="1">
      <c r="A57399" s="143"/>
    </row>
    <row r="57400" spans="1:1" hidden="1">
      <c r="A57400" s="143"/>
    </row>
    <row r="57401" spans="1:1" hidden="1">
      <c r="A57401" s="143"/>
    </row>
    <row r="57402" spans="1:1" hidden="1">
      <c r="A57402" s="143"/>
    </row>
    <row r="57403" spans="1:1" hidden="1">
      <c r="A57403" s="143"/>
    </row>
    <row r="57404" spans="1:1" hidden="1">
      <c r="A57404" s="143"/>
    </row>
    <row r="57405" spans="1:1" hidden="1">
      <c r="A57405" s="143"/>
    </row>
    <row r="57406" spans="1:1" hidden="1">
      <c r="A57406" s="143"/>
    </row>
    <row r="57407" spans="1:1" hidden="1">
      <c r="A57407" s="143"/>
    </row>
    <row r="57408" spans="1:1" hidden="1">
      <c r="A57408" s="141"/>
    </row>
    <row r="57409" spans="1:1" hidden="1">
      <c r="A57409" s="141"/>
    </row>
    <row r="57410" spans="1:1" hidden="1">
      <c r="A57410" s="143"/>
    </row>
    <row r="57411" spans="1:1" hidden="1">
      <c r="A57411" s="143"/>
    </row>
    <row r="57412" spans="1:1" hidden="1">
      <c r="A57412" s="143"/>
    </row>
    <row r="57413" spans="1:1" ht="15.75" hidden="1">
      <c r="A57413" s="100"/>
    </row>
    <row r="57414" spans="1:1" hidden="1">
      <c r="A57414" s="143"/>
    </row>
    <row r="57415" spans="1:1" hidden="1">
      <c r="A57415" s="143"/>
    </row>
    <row r="57416" spans="1:1" hidden="1">
      <c r="A57416" s="143"/>
    </row>
    <row r="57417" spans="1:1" hidden="1">
      <c r="A57417" s="143"/>
    </row>
    <row r="57418" spans="1:1" hidden="1">
      <c r="A57418" s="143"/>
    </row>
    <row r="57419" spans="1:1" hidden="1">
      <c r="A57419" s="143"/>
    </row>
    <row r="57420" spans="1:1" hidden="1">
      <c r="A57420" s="143"/>
    </row>
    <row r="57421" spans="1:1" hidden="1">
      <c r="A57421" s="143"/>
    </row>
    <row r="57422" spans="1:1" hidden="1">
      <c r="A57422" s="143"/>
    </row>
    <row r="57423" spans="1:1" hidden="1">
      <c r="A57423" s="143"/>
    </row>
    <row r="57424" spans="1:1" hidden="1">
      <c r="A57424" s="143"/>
    </row>
    <row r="57425" spans="1:1" hidden="1">
      <c r="A57425" s="143"/>
    </row>
    <row r="57426" spans="1:1" hidden="1">
      <c r="A57426" s="143"/>
    </row>
    <row r="57427" spans="1:1" hidden="1">
      <c r="A57427" s="143"/>
    </row>
    <row r="57428" spans="1:1" hidden="1">
      <c r="A57428" s="164"/>
    </row>
    <row r="57429" spans="1:1" hidden="1">
      <c r="A57429" s="164"/>
    </row>
    <row r="57430" spans="1:1" hidden="1">
      <c r="A57430" s="143"/>
    </row>
    <row r="57431" spans="1:1" hidden="1">
      <c r="A57431" s="164"/>
    </row>
    <row r="57432" spans="1:1" hidden="1">
      <c r="A57432" s="164"/>
    </row>
    <row r="57433" spans="1:1" hidden="1">
      <c r="A57433" s="143"/>
    </row>
    <row r="57434" spans="1:1" hidden="1">
      <c r="A57434" s="143"/>
    </row>
    <row r="57435" spans="1:1" ht="13.5" hidden="1" thickBot="1">
      <c r="A57435" s="514"/>
    </row>
    <row r="57436" spans="1:1" hidden="1">
      <c r="A57436" s="164"/>
    </row>
    <row r="57437" spans="1:1" hidden="1">
      <c r="A57437" s="164"/>
    </row>
    <row r="57438" spans="1:1" hidden="1">
      <c r="A57438" s="522"/>
    </row>
    <row r="57439" spans="1:1" hidden="1">
      <c r="A57439" s="118"/>
    </row>
    <row r="57440" spans="1:1" hidden="1">
      <c r="A57440" s="118"/>
    </row>
    <row r="57441" spans="1:1" hidden="1">
      <c r="A57441" s="118"/>
    </row>
    <row r="57442" spans="1:1" ht="15.75" hidden="1">
      <c r="A57442" s="241"/>
    </row>
    <row r="57443" spans="1:1" ht="15.75" hidden="1">
      <c r="A57443" s="241"/>
    </row>
    <row r="57444" spans="1:1" ht="15.75" hidden="1">
      <c r="A57444" s="241"/>
    </row>
    <row r="57445" spans="1:1" ht="15.75" hidden="1">
      <c r="A57445" s="241"/>
    </row>
    <row r="57446" spans="1:1" ht="15.75" hidden="1">
      <c r="A57446" s="241"/>
    </row>
    <row r="57447" spans="1:1" ht="15.75" hidden="1">
      <c r="A57447" s="241"/>
    </row>
    <row r="57448" spans="1:1" ht="15.75" hidden="1">
      <c r="A57448" s="241"/>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21"/>
    </row>
    <row r="57472" spans="1:1" hidden="1">
      <c r="A57472" s="163"/>
    </row>
    <row r="57473" spans="1:1" hidden="1">
      <c r="A57473" s="143"/>
    </row>
    <row r="57474" spans="1:1" hidden="1">
      <c r="A57474" s="143"/>
    </row>
    <row r="57475" spans="1:1" hidden="1">
      <c r="A57475" s="143"/>
    </row>
    <row r="57476" spans="1:1" hidden="1">
      <c r="A57476" s="143"/>
    </row>
    <row r="57477" spans="1:1" hidden="1">
      <c r="A57477" s="143"/>
    </row>
    <row r="57478" spans="1:1" hidden="1">
      <c r="A57478" s="143"/>
    </row>
    <row r="57479" spans="1:1" hidden="1">
      <c r="A57479" s="143"/>
    </row>
    <row r="57480" spans="1:1" hidden="1">
      <c r="A57480" s="143"/>
    </row>
    <row r="57481" spans="1:1" hidden="1">
      <c r="A57481" s="143"/>
    </row>
    <row r="57482" spans="1:1" hidden="1">
      <c r="A57482" s="143"/>
    </row>
    <row r="57483" spans="1:1" hidden="1">
      <c r="A57483" s="143"/>
    </row>
    <row r="57484" spans="1:1" hidden="1">
      <c r="A57484" s="143"/>
    </row>
    <row r="57485" spans="1:1" hidden="1">
      <c r="A57485" s="143"/>
    </row>
    <row r="57486" spans="1:1" hidden="1">
      <c r="A57486" s="143"/>
    </row>
    <row r="57487" spans="1:1" hidden="1">
      <c r="A57487" s="143"/>
    </row>
    <row r="57488" spans="1:1" hidden="1">
      <c r="A57488" s="143"/>
    </row>
    <row r="57489" spans="1:1" hidden="1">
      <c r="A57489" s="143"/>
    </row>
    <row r="57490" spans="1:1" hidden="1">
      <c r="A57490" s="143"/>
    </row>
    <row r="57491" spans="1:1" hidden="1">
      <c r="A57491" s="164"/>
    </row>
    <row r="57492" spans="1:1" hidden="1">
      <c r="A57492" s="164"/>
    </row>
    <row r="57493" spans="1:1" hidden="1">
      <c r="A57493" s="164"/>
    </row>
    <row r="57494" spans="1:1" hidden="1">
      <c r="A57494" s="141"/>
    </row>
    <row r="57495" spans="1:1" hidden="1">
      <c r="A57495" s="141"/>
    </row>
    <row r="57496" spans="1:1" hidden="1">
      <c r="A57496" s="141"/>
    </row>
    <row r="57497" spans="1:1" hidden="1">
      <c r="A57497" s="143"/>
    </row>
    <row r="57498" spans="1:1" hidden="1">
      <c r="A57498" s="143"/>
    </row>
    <row r="57499" spans="1:1" hidden="1">
      <c r="A57499" s="143"/>
    </row>
    <row r="57500" spans="1:1" hidden="1">
      <c r="A57500" s="143"/>
    </row>
    <row r="57501" spans="1:1" hidden="1">
      <c r="A57501" s="143"/>
    </row>
    <row r="57502" spans="1:1" hidden="1">
      <c r="A57502" s="143"/>
    </row>
    <row r="57503" spans="1:1" hidden="1">
      <c r="A57503" s="143"/>
    </row>
    <row r="57504" spans="1:1" hidden="1">
      <c r="A57504" s="143"/>
    </row>
    <row r="57505" spans="1:1" hidden="1">
      <c r="A57505" s="143"/>
    </row>
    <row r="57506" spans="1:1" hidden="1">
      <c r="A57506" s="143"/>
    </row>
    <row r="57507" spans="1:1" hidden="1">
      <c r="A57507" s="143"/>
    </row>
    <row r="57508" spans="1:1" hidden="1">
      <c r="A57508" s="143"/>
    </row>
    <row r="57509" spans="1:1" hidden="1">
      <c r="A57509" s="141"/>
    </row>
    <row r="57510" spans="1:1" hidden="1">
      <c r="A57510" s="141"/>
    </row>
    <row r="57511" spans="1:1" hidden="1">
      <c r="A57511" s="143"/>
    </row>
    <row r="57512" spans="1:1" hidden="1">
      <c r="A57512" s="143"/>
    </row>
    <row r="57513" spans="1:1" hidden="1">
      <c r="A57513" s="143"/>
    </row>
    <row r="57514" spans="1:1" ht="15.75" hidden="1">
      <c r="A57514" s="100"/>
    </row>
    <row r="57515" spans="1:1" hidden="1">
      <c r="A57515" s="143"/>
    </row>
    <row r="57516" spans="1:1" hidden="1">
      <c r="A57516" s="143"/>
    </row>
    <row r="57517" spans="1:1" hidden="1">
      <c r="A57517" s="143"/>
    </row>
    <row r="57518" spans="1:1" hidden="1">
      <c r="A57518" s="143"/>
    </row>
    <row r="57519" spans="1:1" hidden="1">
      <c r="A57519" s="143"/>
    </row>
    <row r="57520" spans="1:1" hidden="1">
      <c r="A57520" s="143"/>
    </row>
    <row r="57521" spans="1:1" hidden="1">
      <c r="A57521" s="143"/>
    </row>
    <row r="57522" spans="1:1" hidden="1">
      <c r="A57522" s="143"/>
    </row>
    <row r="57523" spans="1:1" hidden="1">
      <c r="A57523" s="143"/>
    </row>
    <row r="57524" spans="1:1" hidden="1">
      <c r="A57524" s="143"/>
    </row>
    <row r="57525" spans="1:1" hidden="1">
      <c r="A57525" s="143"/>
    </row>
    <row r="57526" spans="1:1" hidden="1">
      <c r="A57526" s="143"/>
    </row>
    <row r="57527" spans="1:1" hidden="1">
      <c r="A57527" s="143"/>
    </row>
    <row r="57528" spans="1:1" hidden="1">
      <c r="A57528" s="143"/>
    </row>
    <row r="57529" spans="1:1" hidden="1">
      <c r="A57529" s="164"/>
    </row>
    <row r="57530" spans="1:1" hidden="1">
      <c r="A57530" s="164"/>
    </row>
    <row r="57531" spans="1:1" hidden="1">
      <c r="A57531" s="143"/>
    </row>
    <row r="57532" spans="1:1" hidden="1">
      <c r="A57532" s="164"/>
    </row>
    <row r="57533" spans="1:1" hidden="1">
      <c r="A57533" s="164"/>
    </row>
    <row r="57534" spans="1:1" hidden="1">
      <c r="A57534" s="143"/>
    </row>
    <row r="57535" spans="1:1" hidden="1">
      <c r="A57535" s="143"/>
    </row>
    <row r="57536" spans="1:1" ht="13.5" hidden="1" thickBot="1">
      <c r="A57536" s="514"/>
    </row>
    <row r="57537" spans="1:1" hidden="1">
      <c r="A57537" s="164"/>
    </row>
    <row r="57538" spans="1:1" hidden="1">
      <c r="A57538" s="164"/>
    </row>
    <row r="57539" spans="1:1" hidden="1">
      <c r="A57539" s="522"/>
    </row>
    <row r="57540" spans="1:1" hidden="1">
      <c r="A57540" s="118"/>
    </row>
    <row r="57541" spans="1:1" hidden="1">
      <c r="A57541" s="118"/>
    </row>
    <row r="57542" spans="1:1" hidden="1">
      <c r="A57542" s="118"/>
    </row>
    <row r="57543" spans="1:1" ht="15.75" hidden="1">
      <c r="A57543" s="241"/>
    </row>
    <row r="57544" spans="1:1" ht="15.75" hidden="1">
      <c r="A57544" s="241"/>
    </row>
    <row r="57545" spans="1:1" ht="15.75" hidden="1">
      <c r="A57545" s="241"/>
    </row>
    <row r="57546" spans="1:1" ht="15.75" hidden="1">
      <c r="A57546" s="241"/>
    </row>
    <row r="57547" spans="1:1" ht="15.75" hidden="1">
      <c r="A57547" s="241"/>
    </row>
    <row r="57548" spans="1:1" ht="15.75" hidden="1">
      <c r="A57548" s="241"/>
    </row>
    <row r="57549" spans="1:1" ht="15.75" hidden="1">
      <c r="A57549" s="241"/>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21"/>
    </row>
    <row r="57573" spans="1:1" hidden="1">
      <c r="A57573" s="163"/>
    </row>
    <row r="57574" spans="1:1" hidden="1">
      <c r="A57574" s="143"/>
    </row>
    <row r="57575" spans="1:1" hidden="1">
      <c r="A57575" s="143"/>
    </row>
    <row r="57576" spans="1:1" hidden="1">
      <c r="A57576" s="143"/>
    </row>
    <row r="57577" spans="1:1" hidden="1">
      <c r="A57577" s="143"/>
    </row>
    <row r="57578" spans="1:1" hidden="1">
      <c r="A57578" s="143"/>
    </row>
    <row r="57579" spans="1:1" hidden="1">
      <c r="A57579" s="143"/>
    </row>
    <row r="57580" spans="1:1" hidden="1">
      <c r="A57580" s="143"/>
    </row>
    <row r="57581" spans="1:1" hidden="1">
      <c r="A57581" s="143"/>
    </row>
    <row r="57582" spans="1:1" hidden="1">
      <c r="A57582" s="143"/>
    </row>
    <row r="57583" spans="1:1" hidden="1">
      <c r="A57583" s="143"/>
    </row>
    <row r="57584" spans="1:1" hidden="1">
      <c r="A57584" s="143"/>
    </row>
    <row r="57585" spans="1:1" hidden="1">
      <c r="A57585" s="143"/>
    </row>
    <row r="57586" spans="1:1" hidden="1">
      <c r="A57586" s="143"/>
    </row>
    <row r="57587" spans="1:1" hidden="1">
      <c r="A57587" s="143"/>
    </row>
    <row r="57588" spans="1:1" hidden="1">
      <c r="A57588" s="143"/>
    </row>
    <row r="57589" spans="1:1" hidden="1">
      <c r="A57589" s="143"/>
    </row>
    <row r="57590" spans="1:1" hidden="1">
      <c r="A57590" s="143"/>
    </row>
    <row r="57591" spans="1:1" hidden="1">
      <c r="A57591" s="143"/>
    </row>
    <row r="57592" spans="1:1" hidden="1">
      <c r="A57592" s="164"/>
    </row>
    <row r="57593" spans="1:1" hidden="1">
      <c r="A57593" s="164"/>
    </row>
    <row r="57594" spans="1:1" hidden="1">
      <c r="A57594" s="164"/>
    </row>
    <row r="57595" spans="1:1" hidden="1">
      <c r="A57595" s="141"/>
    </row>
    <row r="57596" spans="1:1" hidden="1">
      <c r="A57596" s="141"/>
    </row>
    <row r="57597" spans="1:1" hidden="1">
      <c r="A57597" s="141"/>
    </row>
    <row r="57598" spans="1:1" hidden="1">
      <c r="A57598" s="143"/>
    </row>
    <row r="57599" spans="1:1" hidden="1">
      <c r="A57599" s="143"/>
    </row>
    <row r="57600" spans="1:1" hidden="1">
      <c r="A57600" s="143"/>
    </row>
    <row r="57601" spans="1:1" hidden="1">
      <c r="A57601" s="143"/>
    </row>
    <row r="57602" spans="1:1" hidden="1">
      <c r="A57602" s="143"/>
    </row>
    <row r="57603" spans="1:1" hidden="1">
      <c r="A57603" s="143"/>
    </row>
    <row r="57604" spans="1:1" hidden="1">
      <c r="A57604" s="143"/>
    </row>
    <row r="57605" spans="1:1" hidden="1">
      <c r="A57605" s="143"/>
    </row>
    <row r="57606" spans="1:1" hidden="1">
      <c r="A57606" s="143"/>
    </row>
    <row r="57607" spans="1:1" hidden="1">
      <c r="A57607" s="143"/>
    </row>
    <row r="57608" spans="1:1" hidden="1">
      <c r="A57608" s="143"/>
    </row>
    <row r="57609" spans="1:1" hidden="1">
      <c r="A57609" s="143"/>
    </row>
    <row r="57610" spans="1:1" hidden="1">
      <c r="A57610" s="141"/>
    </row>
    <row r="57611" spans="1:1" hidden="1">
      <c r="A57611" s="141"/>
    </row>
    <row r="57612" spans="1:1" hidden="1">
      <c r="A57612" s="143"/>
    </row>
    <row r="57613" spans="1:1" hidden="1">
      <c r="A57613" s="143"/>
    </row>
    <row r="57614" spans="1:1" hidden="1">
      <c r="A57614" s="143"/>
    </row>
    <row r="57615" spans="1:1" ht="15.75" hidden="1">
      <c r="A57615" s="100"/>
    </row>
    <row r="57616" spans="1:1" hidden="1">
      <c r="A57616" s="143"/>
    </row>
    <row r="57617" spans="1:1" hidden="1">
      <c r="A57617" s="143"/>
    </row>
    <row r="57618" spans="1:1" hidden="1">
      <c r="A57618" s="143"/>
    </row>
    <row r="57619" spans="1:1" hidden="1">
      <c r="A57619" s="143"/>
    </row>
    <row r="57620" spans="1:1" hidden="1">
      <c r="A57620" s="143"/>
    </row>
    <row r="57621" spans="1:1" hidden="1">
      <c r="A57621" s="143"/>
    </row>
    <row r="57622" spans="1:1" hidden="1">
      <c r="A57622" s="143"/>
    </row>
    <row r="57623" spans="1:1" hidden="1">
      <c r="A57623" s="143"/>
    </row>
    <row r="57624" spans="1:1" hidden="1">
      <c r="A57624" s="143"/>
    </row>
    <row r="57625" spans="1:1" hidden="1">
      <c r="A57625" s="143"/>
    </row>
    <row r="57626" spans="1:1" hidden="1">
      <c r="A57626" s="143"/>
    </row>
    <row r="57627" spans="1:1" hidden="1">
      <c r="A57627" s="143"/>
    </row>
    <row r="57628" spans="1:1" hidden="1">
      <c r="A57628" s="143"/>
    </row>
    <row r="57629" spans="1:1" hidden="1">
      <c r="A57629" s="143"/>
    </row>
    <row r="57630" spans="1:1" hidden="1">
      <c r="A57630" s="164"/>
    </row>
    <row r="57631" spans="1:1" hidden="1">
      <c r="A57631" s="164"/>
    </row>
    <row r="57632" spans="1:1" hidden="1">
      <c r="A57632" s="143"/>
    </row>
    <row r="57633" spans="1:1" hidden="1">
      <c r="A57633" s="164"/>
    </row>
    <row r="57634" spans="1:1" hidden="1">
      <c r="A57634" s="164"/>
    </row>
    <row r="57635" spans="1:1" hidden="1">
      <c r="A57635" s="143"/>
    </row>
    <row r="57636" spans="1:1" hidden="1">
      <c r="A57636" s="143"/>
    </row>
    <row r="57637" spans="1:1" ht="13.5" hidden="1" thickBot="1">
      <c r="A57637" s="514"/>
    </row>
    <row r="57638" spans="1:1" hidden="1">
      <c r="A57638" s="164"/>
    </row>
    <row r="57639" spans="1:1" hidden="1">
      <c r="A57639" s="164"/>
    </row>
    <row r="57640" spans="1:1" hidden="1">
      <c r="A57640" s="522"/>
    </row>
    <row r="57641" spans="1:1" hidden="1">
      <c r="A57641" s="118"/>
    </row>
    <row r="57642" spans="1:1" hidden="1">
      <c r="A57642" s="118"/>
    </row>
    <row r="57643" spans="1:1" hidden="1">
      <c r="A57643" s="118"/>
    </row>
    <row r="57644" spans="1:1" ht="15.75" hidden="1">
      <c r="A57644" s="241"/>
    </row>
    <row r="57645" spans="1:1" ht="15.75" hidden="1">
      <c r="A57645" s="241"/>
    </row>
    <row r="57646" spans="1:1" ht="15.75" hidden="1">
      <c r="A57646" s="241"/>
    </row>
    <row r="57647" spans="1:1" ht="15.75" hidden="1">
      <c r="A57647" s="241"/>
    </row>
    <row r="57648" spans="1:1" ht="15.75" hidden="1">
      <c r="A57648" s="241"/>
    </row>
    <row r="57649" spans="1:1" ht="15.75" hidden="1">
      <c r="A57649" s="241"/>
    </row>
    <row r="57650" spans="1:1" ht="15.75" hidden="1">
      <c r="A57650" s="241"/>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21"/>
    </row>
    <row r="57674" spans="1:1" hidden="1">
      <c r="A57674" s="163"/>
    </row>
    <row r="57675" spans="1:1" hidden="1">
      <c r="A57675" s="143"/>
    </row>
    <row r="57676" spans="1:1" hidden="1">
      <c r="A57676" s="143"/>
    </row>
    <row r="57677" spans="1:1" hidden="1">
      <c r="A57677" s="143"/>
    </row>
    <row r="57678" spans="1:1" hidden="1">
      <c r="A57678" s="143"/>
    </row>
    <row r="57679" spans="1:1" hidden="1">
      <c r="A57679" s="143"/>
    </row>
    <row r="57680" spans="1:1" hidden="1">
      <c r="A57680" s="143"/>
    </row>
    <row r="57681" spans="1:1" hidden="1">
      <c r="A57681" s="143"/>
    </row>
    <row r="57682" spans="1:1" hidden="1">
      <c r="A57682" s="143"/>
    </row>
    <row r="57683" spans="1:1" hidden="1">
      <c r="A57683" s="143"/>
    </row>
    <row r="57684" spans="1:1" hidden="1">
      <c r="A57684" s="143"/>
    </row>
    <row r="57685" spans="1:1" hidden="1">
      <c r="A57685" s="143"/>
    </row>
    <row r="57686" spans="1:1" hidden="1">
      <c r="A57686" s="143"/>
    </row>
    <row r="57687" spans="1:1" hidden="1">
      <c r="A57687" s="143"/>
    </row>
    <row r="57688" spans="1:1" hidden="1">
      <c r="A57688" s="143"/>
    </row>
    <row r="57689" spans="1:1" hidden="1">
      <c r="A57689" s="143"/>
    </row>
    <row r="57690" spans="1:1" hidden="1">
      <c r="A57690" s="143"/>
    </row>
    <row r="57691" spans="1:1" hidden="1">
      <c r="A57691" s="143"/>
    </row>
    <row r="57692" spans="1:1" hidden="1">
      <c r="A57692" s="143"/>
    </row>
    <row r="57693" spans="1:1" hidden="1">
      <c r="A57693" s="164"/>
    </row>
    <row r="57694" spans="1:1" hidden="1">
      <c r="A57694" s="164"/>
    </row>
    <row r="57695" spans="1:1" hidden="1">
      <c r="A57695" s="164"/>
    </row>
    <row r="57696" spans="1:1" hidden="1">
      <c r="A57696" s="141"/>
    </row>
    <row r="57697" spans="1:1" hidden="1">
      <c r="A57697" s="141"/>
    </row>
    <row r="57698" spans="1:1" hidden="1">
      <c r="A57698" s="141"/>
    </row>
    <row r="57699" spans="1:1" hidden="1">
      <c r="A57699" s="143"/>
    </row>
    <row r="57700" spans="1:1" hidden="1">
      <c r="A57700" s="143"/>
    </row>
    <row r="57701" spans="1:1" hidden="1">
      <c r="A57701" s="143"/>
    </row>
    <row r="57702" spans="1:1" hidden="1">
      <c r="A57702" s="143"/>
    </row>
    <row r="57703" spans="1:1" hidden="1">
      <c r="A57703" s="143"/>
    </row>
    <row r="57704" spans="1:1" hidden="1">
      <c r="A57704" s="143"/>
    </row>
    <row r="57705" spans="1:1" hidden="1">
      <c r="A57705" s="143"/>
    </row>
    <row r="57706" spans="1:1" hidden="1">
      <c r="A57706" s="143"/>
    </row>
    <row r="57707" spans="1:1" hidden="1">
      <c r="A57707" s="143"/>
    </row>
    <row r="57708" spans="1:1" hidden="1">
      <c r="A57708" s="143"/>
    </row>
    <row r="57709" spans="1:1" hidden="1">
      <c r="A57709" s="143"/>
    </row>
    <row r="57710" spans="1:1" hidden="1">
      <c r="A57710" s="143"/>
    </row>
    <row r="57711" spans="1:1" hidden="1">
      <c r="A57711" s="141"/>
    </row>
    <row r="57712" spans="1:1" hidden="1">
      <c r="A57712" s="141"/>
    </row>
    <row r="57713" spans="1:1" hidden="1">
      <c r="A57713" s="143"/>
    </row>
    <row r="57714" spans="1:1" hidden="1">
      <c r="A57714" s="143"/>
    </row>
    <row r="57715" spans="1:1" hidden="1">
      <c r="A57715" s="143"/>
    </row>
    <row r="57716" spans="1:1" ht="15.75" hidden="1">
      <c r="A57716" s="100"/>
    </row>
    <row r="57717" spans="1:1" hidden="1">
      <c r="A57717" s="143"/>
    </row>
    <row r="57718" spans="1:1" hidden="1">
      <c r="A57718" s="143"/>
    </row>
    <row r="57719" spans="1:1" hidden="1">
      <c r="A57719" s="143"/>
    </row>
    <row r="57720" spans="1:1" hidden="1">
      <c r="A57720" s="143"/>
    </row>
    <row r="57721" spans="1:1" hidden="1">
      <c r="A57721" s="143"/>
    </row>
    <row r="57722" spans="1:1" hidden="1">
      <c r="A57722" s="143"/>
    </row>
    <row r="57723" spans="1:1" hidden="1">
      <c r="A57723" s="143"/>
    </row>
    <row r="57724" spans="1:1" hidden="1">
      <c r="A57724" s="143"/>
    </row>
    <row r="57725" spans="1:1" hidden="1">
      <c r="A57725" s="143"/>
    </row>
    <row r="57726" spans="1:1" hidden="1">
      <c r="A57726" s="143"/>
    </row>
    <row r="57727" spans="1:1" hidden="1">
      <c r="A57727" s="143"/>
    </row>
    <row r="57728" spans="1:1" hidden="1">
      <c r="A57728" s="143"/>
    </row>
    <row r="57729" spans="1:1" hidden="1">
      <c r="A57729" s="143"/>
    </row>
    <row r="57730" spans="1:1" hidden="1">
      <c r="A57730" s="143"/>
    </row>
    <row r="57731" spans="1:1" hidden="1">
      <c r="A57731" s="164"/>
    </row>
    <row r="57732" spans="1:1" hidden="1">
      <c r="A57732" s="164"/>
    </row>
    <row r="57733" spans="1:1" hidden="1">
      <c r="A57733" s="143"/>
    </row>
    <row r="57734" spans="1:1" hidden="1">
      <c r="A57734" s="164"/>
    </row>
    <row r="57735" spans="1:1" hidden="1">
      <c r="A57735" s="164"/>
    </row>
    <row r="57736" spans="1:1" hidden="1">
      <c r="A57736" s="143"/>
    </row>
    <row r="57737" spans="1:1" hidden="1">
      <c r="A57737" s="143"/>
    </row>
    <row r="57738" spans="1:1" ht="13.5" hidden="1" thickBot="1">
      <c r="A57738" s="514"/>
    </row>
    <row r="57739" spans="1:1" hidden="1">
      <c r="A57739" s="164"/>
    </row>
    <row r="57740" spans="1:1" hidden="1">
      <c r="A57740" s="164"/>
    </row>
    <row r="57741" spans="1:1" hidden="1">
      <c r="A57741" s="522"/>
    </row>
    <row r="57742" spans="1:1" hidden="1">
      <c r="A57742" s="118"/>
    </row>
    <row r="57743" spans="1:1" hidden="1">
      <c r="A57743" s="118"/>
    </row>
    <row r="57744" spans="1:1" hidden="1">
      <c r="A57744" s="118"/>
    </row>
    <row r="57745" spans="1:1" ht="15.75" hidden="1">
      <c r="A57745" s="241"/>
    </row>
    <row r="57746" spans="1:1" ht="15.75" hidden="1">
      <c r="A57746" s="241"/>
    </row>
    <row r="57747" spans="1:1" ht="15.75" hidden="1">
      <c r="A57747" s="241"/>
    </row>
    <row r="57748" spans="1:1" ht="15.75" hidden="1">
      <c r="A57748" s="241"/>
    </row>
    <row r="57749" spans="1:1" ht="15.75" hidden="1">
      <c r="A57749" s="241"/>
    </row>
    <row r="57750" spans="1:1" ht="15.75" hidden="1">
      <c r="A57750" s="241"/>
    </row>
    <row r="57751" spans="1:1" ht="15.75" hidden="1">
      <c r="A57751" s="241"/>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21"/>
    </row>
    <row r="57775" spans="1:1" hidden="1">
      <c r="A57775" s="163"/>
    </row>
    <row r="57776" spans="1:1" hidden="1">
      <c r="A57776" s="143"/>
    </row>
    <row r="57777" spans="1:1" hidden="1">
      <c r="A57777" s="143"/>
    </row>
    <row r="57778" spans="1:1" hidden="1">
      <c r="A57778" s="143"/>
    </row>
    <row r="57779" spans="1:1" hidden="1">
      <c r="A57779" s="143"/>
    </row>
    <row r="57780" spans="1:1" hidden="1">
      <c r="A57780" s="143"/>
    </row>
    <row r="57781" spans="1:1" hidden="1">
      <c r="A57781" s="143"/>
    </row>
    <row r="57782" spans="1:1" hidden="1">
      <c r="A57782" s="143"/>
    </row>
    <row r="57783" spans="1:1" hidden="1">
      <c r="A57783" s="143"/>
    </row>
    <row r="57784" spans="1:1" hidden="1">
      <c r="A57784" s="143"/>
    </row>
    <row r="57785" spans="1:1" hidden="1">
      <c r="A57785" s="143"/>
    </row>
    <row r="57786" spans="1:1" hidden="1">
      <c r="A57786" s="143"/>
    </row>
    <row r="57787" spans="1:1" hidden="1">
      <c r="A57787" s="143"/>
    </row>
    <row r="57788" spans="1:1" hidden="1">
      <c r="A57788" s="143"/>
    </row>
    <row r="57789" spans="1:1" hidden="1">
      <c r="A57789" s="143"/>
    </row>
    <row r="57790" spans="1:1" hidden="1">
      <c r="A57790" s="143"/>
    </row>
    <row r="57791" spans="1:1" hidden="1">
      <c r="A57791" s="143"/>
    </row>
    <row r="57792" spans="1:1" hidden="1">
      <c r="A57792" s="143"/>
    </row>
    <row r="57793" spans="1:1" hidden="1">
      <c r="A57793" s="143"/>
    </row>
    <row r="57794" spans="1:1" hidden="1">
      <c r="A57794" s="164"/>
    </row>
    <row r="57795" spans="1:1" hidden="1">
      <c r="A57795" s="164"/>
    </row>
    <row r="57796" spans="1:1" hidden="1">
      <c r="A57796" s="164"/>
    </row>
    <row r="57797" spans="1:1" hidden="1">
      <c r="A57797" s="141"/>
    </row>
    <row r="57798" spans="1:1" hidden="1">
      <c r="A57798" s="141"/>
    </row>
    <row r="57799" spans="1:1" hidden="1">
      <c r="A57799" s="141"/>
    </row>
    <row r="57800" spans="1:1" hidden="1">
      <c r="A57800" s="143"/>
    </row>
    <row r="57801" spans="1:1" hidden="1">
      <c r="A57801" s="143"/>
    </row>
    <row r="57802" spans="1:1" hidden="1">
      <c r="A57802" s="143"/>
    </row>
    <row r="57803" spans="1:1" hidden="1">
      <c r="A57803" s="143"/>
    </row>
    <row r="57804" spans="1:1" hidden="1">
      <c r="A57804" s="143"/>
    </row>
    <row r="57805" spans="1:1" hidden="1">
      <c r="A57805" s="143"/>
    </row>
    <row r="57806" spans="1:1" hidden="1">
      <c r="A57806" s="143"/>
    </row>
    <row r="57807" spans="1:1" hidden="1">
      <c r="A57807" s="143"/>
    </row>
    <row r="57808" spans="1:1" hidden="1">
      <c r="A57808" s="143"/>
    </row>
    <row r="57809" spans="1:1" hidden="1">
      <c r="A57809" s="143"/>
    </row>
    <row r="57810" spans="1:1" hidden="1">
      <c r="A57810" s="143"/>
    </row>
    <row r="57811" spans="1:1" hidden="1">
      <c r="A57811" s="143"/>
    </row>
    <row r="57812" spans="1:1" hidden="1">
      <c r="A57812" s="141"/>
    </row>
    <row r="57813" spans="1:1" hidden="1">
      <c r="A57813" s="141"/>
    </row>
    <row r="57814" spans="1:1" hidden="1">
      <c r="A57814" s="143"/>
    </row>
    <row r="57815" spans="1:1" hidden="1">
      <c r="A57815" s="143"/>
    </row>
    <row r="57816" spans="1:1" hidden="1">
      <c r="A57816" s="143"/>
    </row>
    <row r="57817" spans="1:1" ht="15.75" hidden="1">
      <c r="A57817" s="100"/>
    </row>
    <row r="57818" spans="1:1" hidden="1">
      <c r="A57818" s="143"/>
    </row>
    <row r="57819" spans="1:1" hidden="1">
      <c r="A57819" s="143"/>
    </row>
    <row r="57820" spans="1:1" hidden="1">
      <c r="A57820" s="143"/>
    </row>
    <row r="57821" spans="1:1" hidden="1">
      <c r="A57821" s="143"/>
    </row>
    <row r="57822" spans="1:1" hidden="1">
      <c r="A57822" s="143"/>
    </row>
    <row r="57823" spans="1:1" hidden="1">
      <c r="A57823" s="143"/>
    </row>
    <row r="57824" spans="1:1" hidden="1">
      <c r="A57824" s="143"/>
    </row>
    <row r="57825" spans="1:1" hidden="1">
      <c r="A57825" s="143"/>
    </row>
    <row r="57826" spans="1:1" hidden="1">
      <c r="A57826" s="143"/>
    </row>
    <row r="57827" spans="1:1" hidden="1">
      <c r="A57827" s="143"/>
    </row>
    <row r="57828" spans="1:1" hidden="1">
      <c r="A57828" s="143"/>
    </row>
    <row r="57829" spans="1:1" hidden="1">
      <c r="A57829" s="143"/>
    </row>
    <row r="57830" spans="1:1" hidden="1">
      <c r="A57830" s="143"/>
    </row>
    <row r="57831" spans="1:1" hidden="1">
      <c r="A57831" s="143"/>
    </row>
    <row r="57832" spans="1:1" hidden="1">
      <c r="A57832" s="164"/>
    </row>
    <row r="57833" spans="1:1" hidden="1">
      <c r="A57833" s="164"/>
    </row>
    <row r="57834" spans="1:1" hidden="1">
      <c r="A57834" s="143"/>
    </row>
    <row r="57835" spans="1:1" hidden="1">
      <c r="A57835" s="164"/>
    </row>
    <row r="57836" spans="1:1" hidden="1">
      <c r="A57836" s="164"/>
    </row>
    <row r="57837" spans="1:1" hidden="1">
      <c r="A57837" s="143"/>
    </row>
    <row r="57838" spans="1:1" hidden="1">
      <c r="A57838" s="143"/>
    </row>
    <row r="57839" spans="1:1" ht="13.5" hidden="1" thickBot="1">
      <c r="A57839" s="514"/>
    </row>
    <row r="57840" spans="1:1" hidden="1">
      <c r="A57840" s="164"/>
    </row>
    <row r="57841" spans="1:1" hidden="1">
      <c r="A57841" s="164"/>
    </row>
    <row r="57842" spans="1:1" hidden="1">
      <c r="A57842" s="522"/>
    </row>
    <row r="57843" spans="1:1" hidden="1">
      <c r="A57843" s="118"/>
    </row>
    <row r="57844" spans="1:1" hidden="1">
      <c r="A57844" s="118"/>
    </row>
    <row r="57845" spans="1:1" hidden="1">
      <c r="A57845" s="118"/>
    </row>
    <row r="57846" spans="1:1" ht="15.75" hidden="1">
      <c r="A57846" s="241"/>
    </row>
    <row r="57847" spans="1:1" ht="15.75" hidden="1">
      <c r="A57847" s="241"/>
    </row>
    <row r="57848" spans="1:1" ht="15.75" hidden="1">
      <c r="A57848" s="241"/>
    </row>
    <row r="57849" spans="1:1" ht="15.75" hidden="1">
      <c r="A57849" s="241"/>
    </row>
    <row r="57850" spans="1:1" ht="15.75" hidden="1">
      <c r="A57850" s="241"/>
    </row>
    <row r="57851" spans="1:1" ht="15.75" hidden="1">
      <c r="A57851" s="241"/>
    </row>
    <row r="57852" spans="1:1" ht="15.75" hidden="1">
      <c r="A57852" s="241"/>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21"/>
    </row>
    <row r="57876" spans="1:1" hidden="1">
      <c r="A57876" s="163"/>
    </row>
    <row r="57877" spans="1:1" hidden="1">
      <c r="A57877" s="143"/>
    </row>
    <row r="57878" spans="1:1" hidden="1">
      <c r="A57878" s="143"/>
    </row>
    <row r="57879" spans="1:1" hidden="1">
      <c r="A57879" s="143"/>
    </row>
    <row r="57880" spans="1:1" hidden="1">
      <c r="A57880" s="143"/>
    </row>
    <row r="57881" spans="1:1" hidden="1">
      <c r="A57881" s="143"/>
    </row>
    <row r="57882" spans="1:1" hidden="1">
      <c r="A57882" s="143"/>
    </row>
    <row r="57883" spans="1:1" hidden="1">
      <c r="A57883" s="143"/>
    </row>
    <row r="57884" spans="1:1" hidden="1">
      <c r="A57884" s="143"/>
    </row>
    <row r="57885" spans="1:1" hidden="1">
      <c r="A57885" s="143"/>
    </row>
    <row r="57886" spans="1:1" hidden="1">
      <c r="A57886" s="143"/>
    </row>
    <row r="57887" spans="1:1" hidden="1">
      <c r="A57887" s="143"/>
    </row>
    <row r="57888" spans="1:1" hidden="1">
      <c r="A57888" s="143"/>
    </row>
    <row r="57889" spans="1:1" hidden="1">
      <c r="A57889" s="143"/>
    </row>
    <row r="57890" spans="1:1" hidden="1">
      <c r="A57890" s="143"/>
    </row>
    <row r="57891" spans="1:1" hidden="1">
      <c r="A57891" s="143"/>
    </row>
    <row r="57892" spans="1:1" hidden="1">
      <c r="A57892" s="143"/>
    </row>
    <row r="57893" spans="1:1" hidden="1">
      <c r="A57893" s="143"/>
    </row>
    <row r="57894" spans="1:1" hidden="1">
      <c r="A57894" s="143"/>
    </row>
    <row r="57895" spans="1:1" hidden="1">
      <c r="A57895" s="164"/>
    </row>
    <row r="57896" spans="1:1" hidden="1">
      <c r="A57896" s="164"/>
    </row>
    <row r="57897" spans="1:1" hidden="1">
      <c r="A57897" s="164"/>
    </row>
    <row r="57898" spans="1:1" hidden="1">
      <c r="A57898" s="141"/>
    </row>
    <row r="57899" spans="1:1" hidden="1">
      <c r="A57899" s="141"/>
    </row>
    <row r="57900" spans="1:1" hidden="1">
      <c r="A57900" s="141"/>
    </row>
    <row r="57901" spans="1:1" hidden="1">
      <c r="A57901" s="143"/>
    </row>
    <row r="57902" spans="1:1" hidden="1">
      <c r="A57902" s="143"/>
    </row>
    <row r="57903" spans="1:1" hidden="1">
      <c r="A57903" s="143"/>
    </row>
    <row r="57904" spans="1:1" hidden="1">
      <c r="A57904" s="143"/>
    </row>
    <row r="57905" spans="1:1" hidden="1">
      <c r="A57905" s="143"/>
    </row>
    <row r="57906" spans="1:1" hidden="1">
      <c r="A57906" s="143"/>
    </row>
    <row r="57907" spans="1:1" hidden="1">
      <c r="A57907" s="143"/>
    </row>
    <row r="57908" spans="1:1" hidden="1">
      <c r="A57908" s="143"/>
    </row>
    <row r="57909" spans="1:1" hidden="1">
      <c r="A57909" s="143"/>
    </row>
    <row r="57910" spans="1:1" hidden="1">
      <c r="A57910" s="143"/>
    </row>
    <row r="57911" spans="1:1" hidden="1">
      <c r="A57911" s="143"/>
    </row>
    <row r="57912" spans="1:1" hidden="1">
      <c r="A57912" s="143"/>
    </row>
    <row r="57913" spans="1:1" hidden="1">
      <c r="A57913" s="141"/>
    </row>
    <row r="57914" spans="1:1" hidden="1">
      <c r="A57914" s="141"/>
    </row>
    <row r="57915" spans="1:1" hidden="1">
      <c r="A57915" s="143"/>
    </row>
    <row r="57916" spans="1:1" hidden="1">
      <c r="A57916" s="143"/>
    </row>
    <row r="57917" spans="1:1" hidden="1">
      <c r="A57917" s="143"/>
    </row>
    <row r="57918" spans="1:1" ht="15.75" hidden="1">
      <c r="A57918" s="100"/>
    </row>
    <row r="57919" spans="1:1" hidden="1">
      <c r="A57919" s="143"/>
    </row>
    <row r="57920" spans="1:1" hidden="1">
      <c r="A57920" s="143"/>
    </row>
    <row r="57921" spans="1:1" hidden="1">
      <c r="A57921" s="143"/>
    </row>
    <row r="57922" spans="1:1" hidden="1">
      <c r="A57922" s="143"/>
    </row>
    <row r="57923" spans="1:1" hidden="1">
      <c r="A57923" s="143"/>
    </row>
    <row r="57924" spans="1:1" hidden="1">
      <c r="A57924" s="143"/>
    </row>
    <row r="57925" spans="1:1" hidden="1">
      <c r="A57925" s="143"/>
    </row>
    <row r="57926" spans="1:1" hidden="1">
      <c r="A57926" s="143"/>
    </row>
    <row r="57927" spans="1:1" hidden="1">
      <c r="A57927" s="143"/>
    </row>
    <row r="57928" spans="1:1" hidden="1">
      <c r="A57928" s="143"/>
    </row>
    <row r="57929" spans="1:1" hidden="1">
      <c r="A57929" s="143"/>
    </row>
    <row r="57930" spans="1:1" hidden="1">
      <c r="A57930" s="143"/>
    </row>
    <row r="57931" spans="1:1" hidden="1">
      <c r="A57931" s="143"/>
    </row>
    <row r="57932" spans="1:1" hidden="1">
      <c r="A57932" s="143"/>
    </row>
    <row r="57933" spans="1:1" hidden="1">
      <c r="A57933" s="164"/>
    </row>
    <row r="57934" spans="1:1" hidden="1">
      <c r="A57934" s="164"/>
    </row>
    <row r="57935" spans="1:1" hidden="1">
      <c r="A57935" s="143"/>
    </row>
    <row r="57936" spans="1:1" hidden="1">
      <c r="A57936" s="164"/>
    </row>
    <row r="57937" spans="1:1" hidden="1">
      <c r="A57937" s="164"/>
    </row>
    <row r="57938" spans="1:1" hidden="1">
      <c r="A57938" s="143"/>
    </row>
    <row r="57939" spans="1:1" hidden="1">
      <c r="A57939" s="143"/>
    </row>
    <row r="57940" spans="1:1" ht="13.5" hidden="1" thickBot="1">
      <c r="A57940" s="514"/>
    </row>
    <row r="57941" spans="1:1" hidden="1">
      <c r="A57941" s="164"/>
    </row>
    <row r="57942" spans="1:1" hidden="1">
      <c r="A57942" s="164"/>
    </row>
    <row r="57943" spans="1:1" hidden="1">
      <c r="A57943" s="522"/>
    </row>
    <row r="57944" spans="1:1" hidden="1">
      <c r="A57944" s="118"/>
    </row>
    <row r="57945" spans="1:1" hidden="1">
      <c r="A57945" s="118"/>
    </row>
    <row r="57946" spans="1:1" hidden="1">
      <c r="A57946" s="118"/>
    </row>
    <row r="57947" spans="1:1" ht="15.75" hidden="1">
      <c r="A57947" s="241"/>
    </row>
    <row r="57948" spans="1:1" ht="15.75" hidden="1">
      <c r="A57948" s="241"/>
    </row>
    <row r="57949" spans="1:1" ht="15.75" hidden="1">
      <c r="A57949" s="241"/>
    </row>
    <row r="57950" spans="1:1" ht="15.75" hidden="1">
      <c r="A57950" s="241"/>
    </row>
    <row r="57951" spans="1:1" ht="15.75" hidden="1">
      <c r="A57951" s="241"/>
    </row>
    <row r="57952" spans="1:1" ht="15.75" hidden="1">
      <c r="A57952" s="241"/>
    </row>
    <row r="57953" spans="1:1" ht="15.75" hidden="1">
      <c r="A57953" s="241"/>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21"/>
    </row>
    <row r="57977" spans="1:1" hidden="1">
      <c r="A57977" s="163"/>
    </row>
    <row r="57978" spans="1:1" hidden="1">
      <c r="A57978" s="143"/>
    </row>
    <row r="57979" spans="1:1" hidden="1">
      <c r="A57979" s="143"/>
    </row>
    <row r="57980" spans="1:1" hidden="1">
      <c r="A57980" s="143"/>
    </row>
    <row r="57981" spans="1:1" hidden="1">
      <c r="A57981" s="143"/>
    </row>
    <row r="57982" spans="1:1" hidden="1">
      <c r="A57982" s="143"/>
    </row>
    <row r="57983" spans="1:1" hidden="1">
      <c r="A57983" s="143"/>
    </row>
    <row r="57984" spans="1:1" hidden="1">
      <c r="A57984" s="143"/>
    </row>
    <row r="57985" spans="1:1" hidden="1">
      <c r="A57985" s="143"/>
    </row>
    <row r="57986" spans="1:1" hidden="1">
      <c r="A57986" s="143"/>
    </row>
    <row r="57987" spans="1:1" hidden="1">
      <c r="A57987" s="143"/>
    </row>
    <row r="57988" spans="1:1" hidden="1">
      <c r="A57988" s="143"/>
    </row>
    <row r="57989" spans="1:1" hidden="1">
      <c r="A57989" s="143"/>
    </row>
    <row r="57990" spans="1:1" hidden="1">
      <c r="A57990" s="143"/>
    </row>
    <row r="57991" spans="1:1" hidden="1">
      <c r="A57991" s="143"/>
    </row>
    <row r="57992" spans="1:1" hidden="1">
      <c r="A57992" s="143"/>
    </row>
    <row r="57993" spans="1:1" hidden="1">
      <c r="A57993" s="143"/>
    </row>
    <row r="57994" spans="1:1" hidden="1">
      <c r="A57994" s="143"/>
    </row>
    <row r="57995" spans="1:1" hidden="1">
      <c r="A57995" s="143"/>
    </row>
    <row r="57996" spans="1:1" hidden="1">
      <c r="A57996" s="164"/>
    </row>
    <row r="57997" spans="1:1" hidden="1">
      <c r="A57997" s="164"/>
    </row>
    <row r="57998" spans="1:1" hidden="1">
      <c r="A57998" s="164"/>
    </row>
    <row r="57999" spans="1:1" hidden="1">
      <c r="A57999" s="141"/>
    </row>
    <row r="58000" spans="1:1" hidden="1">
      <c r="A58000" s="141"/>
    </row>
    <row r="58001" spans="1:1" hidden="1">
      <c r="A58001" s="141"/>
    </row>
    <row r="58002" spans="1:1" hidden="1">
      <c r="A58002" s="143"/>
    </row>
    <row r="58003" spans="1:1" hidden="1">
      <c r="A58003" s="143"/>
    </row>
    <row r="58004" spans="1:1" hidden="1">
      <c r="A58004" s="143"/>
    </row>
    <row r="58005" spans="1:1" hidden="1">
      <c r="A58005" s="143"/>
    </row>
    <row r="58006" spans="1:1" hidden="1">
      <c r="A58006" s="143"/>
    </row>
    <row r="58007" spans="1:1" hidden="1">
      <c r="A58007" s="143"/>
    </row>
    <row r="58008" spans="1:1" hidden="1">
      <c r="A58008" s="143"/>
    </row>
    <row r="58009" spans="1:1" hidden="1">
      <c r="A58009" s="143"/>
    </row>
    <row r="58010" spans="1:1" hidden="1">
      <c r="A58010" s="143"/>
    </row>
    <row r="58011" spans="1:1" hidden="1">
      <c r="A58011" s="143"/>
    </row>
    <row r="58012" spans="1:1" hidden="1">
      <c r="A58012" s="143"/>
    </row>
    <row r="58013" spans="1:1" hidden="1">
      <c r="A58013" s="143"/>
    </row>
    <row r="58014" spans="1:1" hidden="1">
      <c r="A58014" s="141"/>
    </row>
    <row r="58015" spans="1:1" hidden="1">
      <c r="A58015" s="141"/>
    </row>
    <row r="58016" spans="1:1" hidden="1">
      <c r="A58016" s="143"/>
    </row>
    <row r="58017" spans="1:1" hidden="1">
      <c r="A58017" s="143"/>
    </row>
    <row r="58018" spans="1:1" hidden="1">
      <c r="A58018" s="143"/>
    </row>
    <row r="58019" spans="1:1" ht="15.75" hidden="1">
      <c r="A58019" s="100"/>
    </row>
    <row r="58020" spans="1:1" hidden="1">
      <c r="A58020" s="143"/>
    </row>
    <row r="58021" spans="1:1" hidden="1">
      <c r="A58021" s="143"/>
    </row>
    <row r="58022" spans="1:1" hidden="1">
      <c r="A58022" s="143"/>
    </row>
    <row r="58023" spans="1:1" hidden="1">
      <c r="A58023" s="143"/>
    </row>
    <row r="58024" spans="1:1" hidden="1">
      <c r="A58024" s="143"/>
    </row>
    <row r="58025" spans="1:1" hidden="1">
      <c r="A58025" s="143"/>
    </row>
    <row r="58026" spans="1:1" hidden="1">
      <c r="A58026" s="143"/>
    </row>
    <row r="58027" spans="1:1" hidden="1">
      <c r="A58027" s="143"/>
    </row>
    <row r="58028" spans="1:1" hidden="1">
      <c r="A58028" s="143"/>
    </row>
    <row r="58029" spans="1:1" hidden="1">
      <c r="A58029" s="143"/>
    </row>
    <row r="58030" spans="1:1" hidden="1">
      <c r="A58030" s="143"/>
    </row>
    <row r="58031" spans="1:1" hidden="1">
      <c r="A58031" s="143"/>
    </row>
    <row r="58032" spans="1:1" hidden="1">
      <c r="A58032" s="143"/>
    </row>
    <row r="58033" spans="1:1" hidden="1">
      <c r="A58033" s="143"/>
    </row>
    <row r="58034" spans="1:1" hidden="1">
      <c r="A58034" s="164"/>
    </row>
    <row r="58035" spans="1:1" hidden="1">
      <c r="A58035" s="164"/>
    </row>
    <row r="58036" spans="1:1" hidden="1">
      <c r="A58036" s="143"/>
    </row>
    <row r="58037" spans="1:1" hidden="1">
      <c r="A58037" s="164"/>
    </row>
    <row r="58038" spans="1:1" hidden="1">
      <c r="A58038" s="164"/>
    </row>
    <row r="58039" spans="1:1" hidden="1">
      <c r="A58039" s="143"/>
    </row>
    <row r="58040" spans="1:1" hidden="1">
      <c r="A58040" s="143"/>
    </row>
    <row r="58041" spans="1:1" ht="13.5" hidden="1" thickBot="1">
      <c r="A58041" s="514"/>
    </row>
    <row r="58042" spans="1:1" hidden="1">
      <c r="A58042" s="164"/>
    </row>
    <row r="58043" spans="1:1" hidden="1">
      <c r="A58043" s="164"/>
    </row>
    <row r="58044" spans="1:1" hidden="1">
      <c r="A58044" s="522"/>
    </row>
    <row r="58045" spans="1:1" hidden="1">
      <c r="A58045" s="118"/>
    </row>
    <row r="58046" spans="1:1" hidden="1">
      <c r="A58046" s="118"/>
    </row>
    <row r="58047" spans="1:1" hidden="1">
      <c r="A58047" s="118"/>
    </row>
    <row r="58048" spans="1:1" ht="15.75" hidden="1">
      <c r="A58048" s="241"/>
    </row>
    <row r="58049" spans="1:1" ht="15.75" hidden="1">
      <c r="A58049" s="241"/>
    </row>
    <row r="58050" spans="1:1" ht="15.75" hidden="1">
      <c r="A58050" s="241"/>
    </row>
    <row r="58051" spans="1:1" ht="15.75" hidden="1">
      <c r="A58051" s="241"/>
    </row>
    <row r="58052" spans="1:1" ht="15.75" hidden="1">
      <c r="A58052" s="241"/>
    </row>
    <row r="58053" spans="1:1" ht="15.75" hidden="1">
      <c r="A58053" s="241"/>
    </row>
    <row r="58054" spans="1:1" ht="15.75" hidden="1">
      <c r="A58054" s="241"/>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21"/>
    </row>
    <row r="58078" spans="1:1" hidden="1">
      <c r="A58078" s="163"/>
    </row>
    <row r="58079" spans="1:1" hidden="1">
      <c r="A58079" s="143"/>
    </row>
    <row r="58080" spans="1:1" hidden="1">
      <c r="A58080" s="143"/>
    </row>
    <row r="58081" spans="1:1" hidden="1">
      <c r="A58081" s="143"/>
    </row>
    <row r="58082" spans="1:1" hidden="1">
      <c r="A58082" s="143"/>
    </row>
    <row r="58083" spans="1:1" hidden="1">
      <c r="A58083" s="143"/>
    </row>
    <row r="58084" spans="1:1" hidden="1">
      <c r="A58084" s="143"/>
    </row>
    <row r="58085" spans="1:1" hidden="1">
      <c r="A58085" s="143"/>
    </row>
    <row r="58086" spans="1:1" hidden="1">
      <c r="A58086" s="143"/>
    </row>
    <row r="58087" spans="1:1" hidden="1">
      <c r="A58087" s="143"/>
    </row>
    <row r="58088" spans="1:1" hidden="1">
      <c r="A58088" s="143"/>
    </row>
    <row r="58089" spans="1:1" hidden="1">
      <c r="A58089" s="143"/>
    </row>
    <row r="58090" spans="1:1" hidden="1">
      <c r="A58090" s="143"/>
    </row>
    <row r="58091" spans="1:1" hidden="1">
      <c r="A58091" s="143"/>
    </row>
    <row r="58092" spans="1:1" hidden="1">
      <c r="A58092" s="143"/>
    </row>
    <row r="58093" spans="1:1" hidden="1">
      <c r="A58093" s="143"/>
    </row>
    <row r="58094" spans="1:1" hidden="1">
      <c r="A58094" s="143"/>
    </row>
    <row r="58095" spans="1:1" hidden="1">
      <c r="A58095" s="143"/>
    </row>
    <row r="58096" spans="1:1" hidden="1">
      <c r="A58096" s="143"/>
    </row>
    <row r="58097" spans="1:1" hidden="1">
      <c r="A58097" s="164"/>
    </row>
    <row r="58098" spans="1:1" hidden="1">
      <c r="A58098" s="164"/>
    </row>
    <row r="58099" spans="1:1" hidden="1">
      <c r="A58099" s="164"/>
    </row>
    <row r="58100" spans="1:1" hidden="1">
      <c r="A58100" s="141"/>
    </row>
    <row r="58101" spans="1:1" hidden="1">
      <c r="A58101" s="141"/>
    </row>
    <row r="58102" spans="1:1" hidden="1">
      <c r="A58102" s="141"/>
    </row>
    <row r="58103" spans="1:1" hidden="1">
      <c r="A58103" s="143"/>
    </row>
    <row r="58104" spans="1:1" hidden="1">
      <c r="A58104" s="143"/>
    </row>
    <row r="58105" spans="1:1" hidden="1">
      <c r="A58105" s="143"/>
    </row>
    <row r="58106" spans="1:1" hidden="1">
      <c r="A58106" s="143"/>
    </row>
    <row r="58107" spans="1:1" hidden="1">
      <c r="A58107" s="143"/>
    </row>
    <row r="58108" spans="1:1" hidden="1">
      <c r="A58108" s="143"/>
    </row>
    <row r="58109" spans="1:1" hidden="1">
      <c r="A58109" s="143"/>
    </row>
    <row r="58110" spans="1:1" hidden="1">
      <c r="A58110" s="143"/>
    </row>
    <row r="58111" spans="1:1" hidden="1">
      <c r="A58111" s="143"/>
    </row>
    <row r="58112" spans="1:1" hidden="1">
      <c r="A58112" s="143"/>
    </row>
    <row r="58113" spans="1:1" hidden="1">
      <c r="A58113" s="143"/>
    </row>
    <row r="58114" spans="1:1" hidden="1">
      <c r="A58114" s="143"/>
    </row>
    <row r="58115" spans="1:1" hidden="1">
      <c r="A58115" s="141"/>
    </row>
    <row r="58116" spans="1:1" hidden="1">
      <c r="A58116" s="141"/>
    </row>
    <row r="58117" spans="1:1" hidden="1">
      <c r="A58117" s="143"/>
    </row>
    <row r="58118" spans="1:1" hidden="1">
      <c r="A58118" s="143"/>
    </row>
    <row r="58119" spans="1:1" hidden="1">
      <c r="A58119" s="143"/>
    </row>
    <row r="58120" spans="1:1" ht="15.75" hidden="1">
      <c r="A58120" s="100"/>
    </row>
    <row r="58121" spans="1:1" hidden="1">
      <c r="A58121" s="143"/>
    </row>
    <row r="58122" spans="1:1" hidden="1">
      <c r="A58122" s="143"/>
    </row>
    <row r="58123" spans="1:1" hidden="1">
      <c r="A58123" s="143"/>
    </row>
    <row r="58124" spans="1:1" hidden="1">
      <c r="A58124" s="143"/>
    </row>
    <row r="58125" spans="1:1" hidden="1">
      <c r="A58125" s="143"/>
    </row>
    <row r="58126" spans="1:1" hidden="1">
      <c r="A58126" s="143"/>
    </row>
    <row r="58127" spans="1:1" hidden="1">
      <c r="A58127" s="143"/>
    </row>
    <row r="58128" spans="1:1" hidden="1">
      <c r="A58128" s="143"/>
    </row>
    <row r="58129" spans="1:1" hidden="1">
      <c r="A58129" s="143"/>
    </row>
    <row r="58130" spans="1:1" hidden="1">
      <c r="A58130" s="143"/>
    </row>
    <row r="58131" spans="1:1" hidden="1">
      <c r="A58131" s="143"/>
    </row>
    <row r="58132" spans="1:1" hidden="1">
      <c r="A58132" s="143"/>
    </row>
    <row r="58133" spans="1:1" hidden="1">
      <c r="A58133" s="143"/>
    </row>
    <row r="58134" spans="1:1" hidden="1">
      <c r="A58134" s="143"/>
    </row>
    <row r="58135" spans="1:1" hidden="1">
      <c r="A58135" s="164"/>
    </row>
    <row r="58136" spans="1:1" hidden="1">
      <c r="A58136" s="164"/>
    </row>
    <row r="58137" spans="1:1" hidden="1">
      <c r="A58137" s="143"/>
    </row>
    <row r="58138" spans="1:1" hidden="1">
      <c r="A58138" s="164"/>
    </row>
    <row r="58139" spans="1:1" hidden="1">
      <c r="A58139" s="164"/>
    </row>
    <row r="58140" spans="1:1" hidden="1">
      <c r="A58140" s="143"/>
    </row>
    <row r="58141" spans="1:1" hidden="1">
      <c r="A58141" s="143"/>
    </row>
    <row r="58142" spans="1:1" ht="13.5" hidden="1" thickBot="1">
      <c r="A58142" s="514"/>
    </row>
    <row r="58143" spans="1:1" hidden="1">
      <c r="A58143" s="164"/>
    </row>
    <row r="58144" spans="1:1" hidden="1">
      <c r="A58144" s="164"/>
    </row>
    <row r="58145" spans="1:1" hidden="1">
      <c r="A58145" s="522"/>
    </row>
    <row r="58146" spans="1:1" hidden="1">
      <c r="A58146" s="118"/>
    </row>
    <row r="58147" spans="1:1" hidden="1">
      <c r="A58147" s="118"/>
    </row>
    <row r="58148" spans="1:1" hidden="1">
      <c r="A58148" s="118"/>
    </row>
    <row r="58149" spans="1:1" ht="15.75" hidden="1">
      <c r="A58149" s="241"/>
    </row>
    <row r="58150" spans="1:1" ht="15.75" hidden="1">
      <c r="A58150" s="241"/>
    </row>
    <row r="58151" spans="1:1" ht="15.75" hidden="1">
      <c r="A58151" s="241"/>
    </row>
    <row r="58152" spans="1:1" ht="15.75" hidden="1">
      <c r="A58152" s="241"/>
    </row>
    <row r="58153" spans="1:1" ht="15.75" hidden="1">
      <c r="A58153" s="241"/>
    </row>
    <row r="58154" spans="1:1" ht="15.75" hidden="1">
      <c r="A58154" s="241"/>
    </row>
    <row r="58155" spans="1:1" ht="15.75" hidden="1">
      <c r="A58155" s="241"/>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21"/>
    </row>
    <row r="58179" spans="1:1" hidden="1">
      <c r="A58179" s="163"/>
    </row>
    <row r="58180" spans="1:1" hidden="1">
      <c r="A58180" s="143"/>
    </row>
    <row r="58181" spans="1:1" hidden="1">
      <c r="A58181" s="143"/>
    </row>
    <row r="58182" spans="1:1" hidden="1">
      <c r="A58182" s="143"/>
    </row>
    <row r="58183" spans="1:1" hidden="1">
      <c r="A58183" s="143"/>
    </row>
    <row r="58184" spans="1:1" hidden="1">
      <c r="A58184" s="143"/>
    </row>
    <row r="58185" spans="1:1" hidden="1">
      <c r="A58185" s="143"/>
    </row>
    <row r="58186" spans="1:1" hidden="1">
      <c r="A58186" s="143"/>
    </row>
    <row r="58187" spans="1:1" hidden="1">
      <c r="A58187" s="143"/>
    </row>
    <row r="58188" spans="1:1" hidden="1">
      <c r="A58188" s="143"/>
    </row>
    <row r="58189" spans="1:1" hidden="1">
      <c r="A58189" s="143"/>
    </row>
    <row r="58190" spans="1:1" hidden="1">
      <c r="A58190" s="143"/>
    </row>
    <row r="58191" spans="1:1" hidden="1">
      <c r="A58191" s="143"/>
    </row>
    <row r="58192" spans="1:1" hidden="1">
      <c r="A58192" s="143"/>
    </row>
    <row r="58193" spans="1:1" hidden="1">
      <c r="A58193" s="143"/>
    </row>
    <row r="58194" spans="1:1" hidden="1">
      <c r="A58194" s="143"/>
    </row>
    <row r="58195" spans="1:1" hidden="1">
      <c r="A58195" s="143"/>
    </row>
    <row r="58196" spans="1:1" hidden="1">
      <c r="A58196" s="143"/>
    </row>
    <row r="58197" spans="1:1" hidden="1">
      <c r="A58197" s="143"/>
    </row>
    <row r="58198" spans="1:1" hidden="1">
      <c r="A58198" s="164"/>
    </row>
    <row r="58199" spans="1:1" hidden="1">
      <c r="A58199" s="164"/>
    </row>
    <row r="58200" spans="1:1" hidden="1">
      <c r="A58200" s="164"/>
    </row>
    <row r="58201" spans="1:1" hidden="1">
      <c r="A58201" s="141"/>
    </row>
    <row r="58202" spans="1:1" hidden="1">
      <c r="A58202" s="141"/>
    </row>
    <row r="58203" spans="1:1" hidden="1">
      <c r="A58203" s="141"/>
    </row>
    <row r="58204" spans="1:1" hidden="1">
      <c r="A58204" s="143"/>
    </row>
    <row r="58205" spans="1:1" hidden="1">
      <c r="A58205" s="143"/>
    </row>
    <row r="58206" spans="1:1" hidden="1">
      <c r="A58206" s="143"/>
    </row>
    <row r="58207" spans="1:1" hidden="1">
      <c r="A58207" s="143"/>
    </row>
    <row r="58208" spans="1:1" hidden="1">
      <c r="A58208" s="143"/>
    </row>
    <row r="58209" spans="1:1" hidden="1">
      <c r="A58209" s="143"/>
    </row>
    <row r="58210" spans="1:1" hidden="1">
      <c r="A58210" s="143"/>
    </row>
    <row r="58211" spans="1:1" hidden="1">
      <c r="A58211" s="143"/>
    </row>
    <row r="58212" spans="1:1" hidden="1">
      <c r="A58212" s="143"/>
    </row>
    <row r="58213" spans="1:1" hidden="1">
      <c r="A58213" s="143"/>
    </row>
    <row r="58214" spans="1:1" hidden="1">
      <c r="A58214" s="143"/>
    </row>
    <row r="58215" spans="1:1" hidden="1">
      <c r="A58215" s="143"/>
    </row>
    <row r="58216" spans="1:1" hidden="1">
      <c r="A58216" s="141"/>
    </row>
    <row r="58217" spans="1:1" hidden="1">
      <c r="A58217" s="141"/>
    </row>
    <row r="58218" spans="1:1" hidden="1">
      <c r="A58218" s="143"/>
    </row>
    <row r="58219" spans="1:1" hidden="1">
      <c r="A58219" s="143"/>
    </row>
    <row r="58220" spans="1:1" hidden="1">
      <c r="A58220" s="143"/>
    </row>
    <row r="58221" spans="1:1" ht="15.75" hidden="1">
      <c r="A58221" s="100"/>
    </row>
    <row r="58222" spans="1:1" hidden="1">
      <c r="A58222" s="143"/>
    </row>
    <row r="58223" spans="1:1" hidden="1">
      <c r="A58223" s="143"/>
    </row>
    <row r="58224" spans="1:1" hidden="1">
      <c r="A58224" s="143"/>
    </row>
    <row r="58225" spans="1:1" hidden="1">
      <c r="A58225" s="143"/>
    </row>
    <row r="58226" spans="1:1" hidden="1">
      <c r="A58226" s="143"/>
    </row>
    <row r="58227" spans="1:1" hidden="1">
      <c r="A58227" s="143"/>
    </row>
    <row r="58228" spans="1:1" hidden="1">
      <c r="A58228" s="143"/>
    </row>
    <row r="58229" spans="1:1" hidden="1">
      <c r="A58229" s="143"/>
    </row>
    <row r="58230" spans="1:1" hidden="1">
      <c r="A58230" s="143"/>
    </row>
    <row r="58231" spans="1:1" hidden="1">
      <c r="A58231" s="143"/>
    </row>
    <row r="58232" spans="1:1" hidden="1">
      <c r="A58232" s="143"/>
    </row>
    <row r="58233" spans="1:1" hidden="1">
      <c r="A58233" s="143"/>
    </row>
    <row r="58234" spans="1:1" hidden="1">
      <c r="A58234" s="143"/>
    </row>
    <row r="58235" spans="1:1" hidden="1">
      <c r="A58235" s="143"/>
    </row>
    <row r="58236" spans="1:1" hidden="1">
      <c r="A58236" s="164"/>
    </row>
    <row r="58237" spans="1:1" hidden="1">
      <c r="A58237" s="164"/>
    </row>
    <row r="58238" spans="1:1" hidden="1">
      <c r="A58238" s="143"/>
    </row>
    <row r="58239" spans="1:1" hidden="1">
      <c r="A58239" s="164"/>
    </row>
    <row r="58240" spans="1:1" hidden="1">
      <c r="A58240" s="164"/>
    </row>
    <row r="58241" spans="1:1" hidden="1">
      <c r="A58241" s="143"/>
    </row>
    <row r="58242" spans="1:1" hidden="1">
      <c r="A58242" s="143"/>
    </row>
    <row r="58243" spans="1:1" ht="13.5" hidden="1" thickBot="1">
      <c r="A58243" s="514"/>
    </row>
    <row r="58244" spans="1:1" hidden="1">
      <c r="A58244" s="164"/>
    </row>
    <row r="58245" spans="1:1" hidden="1">
      <c r="A58245" s="164"/>
    </row>
    <row r="58246" spans="1:1" hidden="1">
      <c r="A58246" s="522"/>
    </row>
    <row r="58247" spans="1:1" hidden="1">
      <c r="A58247" s="118"/>
    </row>
    <row r="58248" spans="1:1" hidden="1">
      <c r="A58248" s="118"/>
    </row>
    <row r="58249" spans="1:1" hidden="1">
      <c r="A58249" s="118"/>
    </row>
    <row r="58250" spans="1:1" ht="15.75" hidden="1">
      <c r="A58250" s="241"/>
    </row>
    <row r="58251" spans="1:1" ht="15.75" hidden="1">
      <c r="A58251" s="241"/>
    </row>
    <row r="58252" spans="1:1" ht="15.75" hidden="1">
      <c r="A58252" s="241"/>
    </row>
    <row r="58253" spans="1:1" ht="15.75" hidden="1">
      <c r="A58253" s="241"/>
    </row>
    <row r="58254" spans="1:1" ht="15.75" hidden="1">
      <c r="A58254" s="241"/>
    </row>
    <row r="58255" spans="1:1" ht="15.75" hidden="1">
      <c r="A58255" s="241"/>
    </row>
    <row r="58256" spans="1:1" ht="15.75" hidden="1">
      <c r="A58256" s="241"/>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21"/>
    </row>
    <row r="58280" spans="1:1" hidden="1">
      <c r="A58280" s="163"/>
    </row>
    <row r="58281" spans="1:1" hidden="1">
      <c r="A58281" s="143"/>
    </row>
    <row r="58282" spans="1:1" hidden="1">
      <c r="A58282" s="143"/>
    </row>
    <row r="58283" spans="1:1" hidden="1">
      <c r="A58283" s="143"/>
    </row>
    <row r="58284" spans="1:1" hidden="1">
      <c r="A58284" s="143"/>
    </row>
    <row r="58285" spans="1:1" hidden="1">
      <c r="A58285" s="143"/>
    </row>
    <row r="58286" spans="1:1" hidden="1">
      <c r="A58286" s="143"/>
    </row>
    <row r="58287" spans="1:1" hidden="1">
      <c r="A58287" s="143"/>
    </row>
    <row r="58288" spans="1:1" hidden="1">
      <c r="A58288" s="143"/>
    </row>
    <row r="58289" spans="1:1" hidden="1">
      <c r="A58289" s="143"/>
    </row>
    <row r="58290" spans="1:1" hidden="1">
      <c r="A58290" s="143"/>
    </row>
    <row r="58291" spans="1:1" hidden="1">
      <c r="A58291" s="143"/>
    </row>
    <row r="58292" spans="1:1" hidden="1">
      <c r="A58292" s="143"/>
    </row>
    <row r="58293" spans="1:1" hidden="1">
      <c r="A58293" s="143"/>
    </row>
    <row r="58294" spans="1:1" hidden="1">
      <c r="A58294" s="143"/>
    </row>
    <row r="58295" spans="1:1" hidden="1">
      <c r="A58295" s="143"/>
    </row>
    <row r="58296" spans="1:1" hidden="1">
      <c r="A58296" s="143"/>
    </row>
    <row r="58297" spans="1:1" hidden="1">
      <c r="A58297" s="143"/>
    </row>
    <row r="58298" spans="1:1" hidden="1">
      <c r="A58298" s="143"/>
    </row>
    <row r="58299" spans="1:1" hidden="1">
      <c r="A58299" s="164"/>
    </row>
    <row r="58300" spans="1:1" hidden="1">
      <c r="A58300" s="164"/>
    </row>
    <row r="58301" spans="1:1" hidden="1">
      <c r="A58301" s="164"/>
    </row>
    <row r="58302" spans="1:1" hidden="1">
      <c r="A58302" s="141"/>
    </row>
    <row r="58303" spans="1:1" hidden="1">
      <c r="A58303" s="141"/>
    </row>
    <row r="58304" spans="1:1" hidden="1">
      <c r="A58304" s="141"/>
    </row>
    <row r="58305" spans="1:1" hidden="1">
      <c r="A58305" s="143"/>
    </row>
    <row r="58306" spans="1:1" hidden="1">
      <c r="A58306" s="143"/>
    </row>
    <row r="58307" spans="1:1" hidden="1">
      <c r="A58307" s="143"/>
    </row>
    <row r="58308" spans="1:1" hidden="1">
      <c r="A58308" s="143"/>
    </row>
    <row r="58309" spans="1:1" hidden="1">
      <c r="A58309" s="143"/>
    </row>
    <row r="58310" spans="1:1" hidden="1">
      <c r="A58310" s="143"/>
    </row>
    <row r="58311" spans="1:1" hidden="1">
      <c r="A58311" s="143"/>
    </row>
    <row r="58312" spans="1:1" hidden="1">
      <c r="A58312" s="143"/>
    </row>
    <row r="58313" spans="1:1" hidden="1">
      <c r="A58313" s="143"/>
    </row>
    <row r="58314" spans="1:1" hidden="1">
      <c r="A58314" s="143"/>
    </row>
    <row r="58315" spans="1:1" hidden="1">
      <c r="A58315" s="143"/>
    </row>
    <row r="58316" spans="1:1" hidden="1">
      <c r="A58316" s="143"/>
    </row>
    <row r="58317" spans="1:1" hidden="1">
      <c r="A58317" s="141"/>
    </row>
    <row r="58318" spans="1:1" hidden="1">
      <c r="A58318" s="141"/>
    </row>
    <row r="58319" spans="1:1" hidden="1">
      <c r="A58319" s="143"/>
    </row>
    <row r="58320" spans="1:1" hidden="1">
      <c r="A58320" s="143"/>
    </row>
    <row r="58321" spans="1:1" hidden="1">
      <c r="A58321" s="143"/>
    </row>
    <row r="58322" spans="1:1" ht="15.75" hidden="1">
      <c r="A58322" s="100"/>
    </row>
    <row r="58323" spans="1:1" hidden="1">
      <c r="A58323" s="143"/>
    </row>
    <row r="58324" spans="1:1" hidden="1">
      <c r="A58324" s="143"/>
    </row>
    <row r="58325" spans="1:1" hidden="1">
      <c r="A58325" s="143"/>
    </row>
    <row r="58326" spans="1:1" hidden="1">
      <c r="A58326" s="143"/>
    </row>
    <row r="58327" spans="1:1" hidden="1">
      <c r="A58327" s="143"/>
    </row>
    <row r="58328" spans="1:1" hidden="1">
      <c r="A58328" s="143"/>
    </row>
    <row r="58329" spans="1:1" hidden="1">
      <c r="A58329" s="143"/>
    </row>
    <row r="58330" spans="1:1" hidden="1">
      <c r="A58330" s="143"/>
    </row>
    <row r="58331" spans="1:1" hidden="1">
      <c r="A58331" s="143"/>
    </row>
    <row r="58332" spans="1:1" hidden="1">
      <c r="A58332" s="143"/>
    </row>
    <row r="58333" spans="1:1" hidden="1">
      <c r="A58333" s="143"/>
    </row>
    <row r="58334" spans="1:1" hidden="1">
      <c r="A58334" s="143"/>
    </row>
    <row r="58335" spans="1:1" hidden="1">
      <c r="A58335" s="143"/>
    </row>
    <row r="58336" spans="1:1" hidden="1">
      <c r="A58336" s="143"/>
    </row>
    <row r="58337" spans="1:1" hidden="1">
      <c r="A58337" s="164"/>
    </row>
    <row r="58338" spans="1:1" hidden="1">
      <c r="A58338" s="164"/>
    </row>
    <row r="58339" spans="1:1" hidden="1">
      <c r="A58339" s="143"/>
    </row>
    <row r="58340" spans="1:1" hidden="1">
      <c r="A58340" s="164"/>
    </row>
    <row r="58341" spans="1:1" hidden="1">
      <c r="A58341" s="164"/>
    </row>
    <row r="58342" spans="1:1" hidden="1">
      <c r="A58342" s="143"/>
    </row>
    <row r="58343" spans="1:1" hidden="1">
      <c r="A58343" s="143"/>
    </row>
    <row r="58344" spans="1:1" ht="13.5" hidden="1" thickBot="1">
      <c r="A58344" s="514"/>
    </row>
    <row r="58345" spans="1:1" hidden="1">
      <c r="A58345" s="164"/>
    </row>
    <row r="58346" spans="1:1" hidden="1">
      <c r="A58346" s="164"/>
    </row>
    <row r="58347" spans="1:1" hidden="1">
      <c r="A58347" s="522"/>
    </row>
    <row r="58348" spans="1:1" hidden="1">
      <c r="A58348" s="118"/>
    </row>
    <row r="58349" spans="1:1" hidden="1">
      <c r="A58349" s="118"/>
    </row>
    <row r="58350" spans="1:1" hidden="1">
      <c r="A58350" s="118"/>
    </row>
    <row r="58351" spans="1:1" ht="15.75" hidden="1">
      <c r="A58351" s="241"/>
    </row>
    <row r="58352" spans="1:1" ht="15.75" hidden="1">
      <c r="A58352" s="241"/>
    </row>
    <row r="58353" spans="1:1" ht="15.75" hidden="1">
      <c r="A58353" s="241"/>
    </row>
    <row r="58354" spans="1:1" ht="15.75" hidden="1">
      <c r="A58354" s="241"/>
    </row>
    <row r="58355" spans="1:1" ht="15.75" hidden="1">
      <c r="A58355" s="241"/>
    </row>
    <row r="58356" spans="1:1" ht="15.75" hidden="1">
      <c r="A58356" s="241"/>
    </row>
    <row r="58357" spans="1:1" ht="15.75" hidden="1">
      <c r="A58357" s="241"/>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21"/>
    </row>
    <row r="58381" spans="1:1" hidden="1">
      <c r="A58381" s="163"/>
    </row>
    <row r="58382" spans="1:1" hidden="1">
      <c r="A58382" s="143"/>
    </row>
    <row r="58383" spans="1:1" hidden="1">
      <c r="A58383" s="143"/>
    </row>
    <row r="58384" spans="1:1" hidden="1">
      <c r="A58384" s="143"/>
    </row>
    <row r="58385" spans="1:1" hidden="1">
      <c r="A58385" s="143"/>
    </row>
    <row r="58386" spans="1:1" hidden="1">
      <c r="A58386" s="143"/>
    </row>
    <row r="58387" spans="1:1" hidden="1">
      <c r="A58387" s="143"/>
    </row>
    <row r="58388" spans="1:1" hidden="1">
      <c r="A58388" s="143"/>
    </row>
    <row r="58389" spans="1:1" hidden="1">
      <c r="A58389" s="143"/>
    </row>
    <row r="58390" spans="1:1" hidden="1">
      <c r="A58390" s="143"/>
    </row>
    <row r="58391" spans="1:1" hidden="1">
      <c r="A58391" s="143"/>
    </row>
    <row r="58392" spans="1:1" hidden="1">
      <c r="A58392" s="143"/>
    </row>
    <row r="58393" spans="1:1" hidden="1">
      <c r="A58393" s="143"/>
    </row>
    <row r="58394" spans="1:1" hidden="1">
      <c r="A58394" s="143"/>
    </row>
    <row r="58395" spans="1:1" hidden="1">
      <c r="A58395" s="143"/>
    </row>
    <row r="58396" spans="1:1" hidden="1">
      <c r="A58396" s="143"/>
    </row>
    <row r="58397" spans="1:1" hidden="1">
      <c r="A58397" s="143"/>
    </row>
    <row r="58398" spans="1:1" hidden="1">
      <c r="A58398" s="143"/>
    </row>
    <row r="58399" spans="1:1" hidden="1">
      <c r="A58399" s="143"/>
    </row>
    <row r="58400" spans="1:1" hidden="1">
      <c r="A58400" s="164"/>
    </row>
    <row r="58401" spans="1:1" hidden="1">
      <c r="A58401" s="164"/>
    </row>
    <row r="58402" spans="1:1" hidden="1">
      <c r="A58402" s="164"/>
    </row>
    <row r="58403" spans="1:1" hidden="1">
      <c r="A58403" s="141"/>
    </row>
    <row r="58404" spans="1:1" hidden="1">
      <c r="A58404" s="141"/>
    </row>
    <row r="58405" spans="1:1" hidden="1">
      <c r="A58405" s="141"/>
    </row>
    <row r="58406" spans="1:1" hidden="1">
      <c r="A58406" s="143"/>
    </row>
    <row r="58407" spans="1:1" hidden="1">
      <c r="A58407" s="143"/>
    </row>
    <row r="58408" spans="1:1" hidden="1">
      <c r="A58408" s="143"/>
    </row>
    <row r="58409" spans="1:1" hidden="1">
      <c r="A58409" s="143"/>
    </row>
    <row r="58410" spans="1:1" hidden="1">
      <c r="A58410" s="143"/>
    </row>
    <row r="58411" spans="1:1" hidden="1">
      <c r="A58411" s="143"/>
    </row>
    <row r="58412" spans="1:1" hidden="1">
      <c r="A58412" s="143"/>
    </row>
    <row r="58413" spans="1:1" hidden="1">
      <c r="A58413" s="143"/>
    </row>
    <row r="58414" spans="1:1" hidden="1">
      <c r="A58414" s="143"/>
    </row>
    <row r="58415" spans="1:1" hidden="1">
      <c r="A58415" s="143"/>
    </row>
    <row r="58416" spans="1:1" hidden="1">
      <c r="A58416" s="143"/>
    </row>
    <row r="58417" spans="1:1" hidden="1">
      <c r="A58417" s="143"/>
    </row>
    <row r="58418" spans="1:1" hidden="1">
      <c r="A58418" s="141"/>
    </row>
    <row r="58419" spans="1:1" hidden="1">
      <c r="A58419" s="141"/>
    </row>
    <row r="58420" spans="1:1" hidden="1">
      <c r="A58420" s="143"/>
    </row>
    <row r="58421" spans="1:1" hidden="1">
      <c r="A58421" s="143"/>
    </row>
    <row r="58422" spans="1:1" hidden="1">
      <c r="A58422" s="143"/>
    </row>
    <row r="58423" spans="1:1" ht="15.75" hidden="1">
      <c r="A58423" s="100"/>
    </row>
    <row r="58424" spans="1:1" hidden="1">
      <c r="A58424" s="143"/>
    </row>
    <row r="58425" spans="1:1" hidden="1">
      <c r="A58425" s="143"/>
    </row>
    <row r="58426" spans="1:1" hidden="1">
      <c r="A58426" s="143"/>
    </row>
    <row r="58427" spans="1:1" hidden="1">
      <c r="A58427" s="143"/>
    </row>
    <row r="58428" spans="1:1" hidden="1">
      <c r="A58428" s="143"/>
    </row>
    <row r="58429" spans="1:1" hidden="1">
      <c r="A58429" s="143"/>
    </row>
    <row r="58430" spans="1:1" hidden="1">
      <c r="A58430" s="143"/>
    </row>
    <row r="58431" spans="1:1" hidden="1">
      <c r="A58431" s="143"/>
    </row>
    <row r="58432" spans="1:1" hidden="1">
      <c r="A58432" s="143"/>
    </row>
    <row r="58433" spans="1:1" hidden="1">
      <c r="A58433" s="143"/>
    </row>
    <row r="58434" spans="1:1" hidden="1">
      <c r="A58434" s="143"/>
    </row>
    <row r="58435" spans="1:1" hidden="1">
      <c r="A58435" s="143"/>
    </row>
    <row r="58436" spans="1:1" hidden="1">
      <c r="A58436" s="143"/>
    </row>
    <row r="58437" spans="1:1" hidden="1">
      <c r="A58437" s="143"/>
    </row>
    <row r="58438" spans="1:1" hidden="1">
      <c r="A58438" s="164"/>
    </row>
    <row r="58439" spans="1:1" hidden="1">
      <c r="A58439" s="164"/>
    </row>
    <row r="58440" spans="1:1" hidden="1">
      <c r="A58440" s="143"/>
    </row>
    <row r="58441" spans="1:1" hidden="1">
      <c r="A58441" s="164"/>
    </row>
    <row r="58442" spans="1:1" hidden="1">
      <c r="A58442" s="164"/>
    </row>
    <row r="58443" spans="1:1" hidden="1">
      <c r="A58443" s="143"/>
    </row>
    <row r="58444" spans="1:1" hidden="1">
      <c r="A58444" s="143"/>
    </row>
    <row r="58445" spans="1:1" ht="13.5" hidden="1" thickBot="1">
      <c r="A58445" s="514"/>
    </row>
    <row r="58446" spans="1:1" hidden="1">
      <c r="A58446" s="164"/>
    </row>
    <row r="58447" spans="1:1" hidden="1">
      <c r="A58447" s="164"/>
    </row>
    <row r="58448" spans="1:1" hidden="1">
      <c r="A58448" s="522"/>
    </row>
    <row r="58449" spans="1:1" hidden="1">
      <c r="A58449" s="118"/>
    </row>
    <row r="58450" spans="1:1" hidden="1">
      <c r="A58450" s="118"/>
    </row>
    <row r="58451" spans="1:1" hidden="1">
      <c r="A58451" s="118"/>
    </row>
    <row r="58452" spans="1:1" ht="15.75" hidden="1">
      <c r="A58452" s="241"/>
    </row>
    <row r="58453" spans="1:1" ht="15.75" hidden="1">
      <c r="A58453" s="241"/>
    </row>
    <row r="58454" spans="1:1" ht="15.75" hidden="1">
      <c r="A58454" s="241"/>
    </row>
    <row r="58455" spans="1:1" ht="15.75" hidden="1">
      <c r="A58455" s="241"/>
    </row>
    <row r="58456" spans="1:1" ht="15.75" hidden="1">
      <c r="A58456" s="241"/>
    </row>
    <row r="58457" spans="1:1" ht="15.75" hidden="1">
      <c r="A58457" s="241"/>
    </row>
    <row r="58458" spans="1:1" ht="15.75" hidden="1">
      <c r="A58458" s="241"/>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21"/>
    </row>
    <row r="58482" spans="1:1" hidden="1">
      <c r="A58482" s="163"/>
    </row>
    <row r="58483" spans="1:1" hidden="1">
      <c r="A58483" s="143"/>
    </row>
    <row r="58484" spans="1:1" hidden="1">
      <c r="A58484" s="143"/>
    </row>
    <row r="58485" spans="1:1" hidden="1">
      <c r="A58485" s="143"/>
    </row>
    <row r="58486" spans="1:1" hidden="1">
      <c r="A58486" s="143"/>
    </row>
    <row r="58487" spans="1:1" hidden="1">
      <c r="A58487" s="143"/>
    </row>
    <row r="58488" spans="1:1" hidden="1">
      <c r="A58488" s="143"/>
    </row>
    <row r="58489" spans="1:1" hidden="1">
      <c r="A58489" s="143"/>
    </row>
    <row r="58490" spans="1:1" hidden="1">
      <c r="A58490" s="143"/>
    </row>
    <row r="58491" spans="1:1" hidden="1">
      <c r="A58491" s="143"/>
    </row>
    <row r="58492" spans="1:1" hidden="1">
      <c r="A58492" s="143"/>
    </row>
    <row r="58493" spans="1:1" hidden="1">
      <c r="A58493" s="143"/>
    </row>
    <row r="58494" spans="1:1" hidden="1">
      <c r="A58494" s="143"/>
    </row>
    <row r="58495" spans="1:1" hidden="1">
      <c r="A58495" s="143"/>
    </row>
    <row r="58496" spans="1:1" hidden="1">
      <c r="A58496" s="143"/>
    </row>
    <row r="58497" spans="1:1" hidden="1">
      <c r="A58497" s="143"/>
    </row>
    <row r="58498" spans="1:1" hidden="1">
      <c r="A58498" s="143"/>
    </row>
    <row r="58499" spans="1:1" hidden="1">
      <c r="A58499" s="143"/>
    </row>
    <row r="58500" spans="1:1" hidden="1">
      <c r="A58500" s="143"/>
    </row>
    <row r="58501" spans="1:1" hidden="1">
      <c r="A58501" s="164"/>
    </row>
    <row r="58502" spans="1:1" hidden="1">
      <c r="A58502" s="164"/>
    </row>
    <row r="58503" spans="1:1" hidden="1">
      <c r="A58503" s="164"/>
    </row>
    <row r="58504" spans="1:1" hidden="1">
      <c r="A58504" s="141"/>
    </row>
    <row r="58505" spans="1:1" hidden="1">
      <c r="A58505" s="141"/>
    </row>
    <row r="58506" spans="1:1" hidden="1">
      <c r="A58506" s="141"/>
    </row>
    <row r="58507" spans="1:1" hidden="1">
      <c r="A58507" s="143"/>
    </row>
    <row r="58508" spans="1:1" hidden="1">
      <c r="A58508" s="143"/>
    </row>
    <row r="58509" spans="1:1" hidden="1">
      <c r="A58509" s="143"/>
    </row>
    <row r="58510" spans="1:1" hidden="1">
      <c r="A58510" s="143"/>
    </row>
    <row r="58511" spans="1:1" hidden="1">
      <c r="A58511" s="143"/>
    </row>
    <row r="58512" spans="1:1" hidden="1">
      <c r="A58512" s="143"/>
    </row>
    <row r="58513" spans="1:1" hidden="1">
      <c r="A58513" s="143"/>
    </row>
    <row r="58514" spans="1:1" hidden="1">
      <c r="A58514" s="143"/>
    </row>
    <row r="58515" spans="1:1" hidden="1">
      <c r="A58515" s="143"/>
    </row>
    <row r="58516" spans="1:1" hidden="1">
      <c r="A58516" s="143"/>
    </row>
    <row r="58517" spans="1:1" hidden="1">
      <c r="A58517" s="143"/>
    </row>
    <row r="58518" spans="1:1" hidden="1">
      <c r="A58518" s="143"/>
    </row>
    <row r="58519" spans="1:1" hidden="1">
      <c r="A58519" s="141"/>
    </row>
    <row r="58520" spans="1:1" hidden="1">
      <c r="A58520" s="141"/>
    </row>
    <row r="58521" spans="1:1" hidden="1">
      <c r="A58521" s="143"/>
    </row>
    <row r="58522" spans="1:1" hidden="1">
      <c r="A58522" s="143"/>
    </row>
    <row r="58523" spans="1:1" hidden="1">
      <c r="A58523" s="143"/>
    </row>
    <row r="58524" spans="1:1" ht="15.75" hidden="1">
      <c r="A58524" s="100"/>
    </row>
    <row r="58525" spans="1:1" hidden="1">
      <c r="A58525" s="143"/>
    </row>
    <row r="58526" spans="1:1" hidden="1">
      <c r="A58526" s="143"/>
    </row>
    <row r="58527" spans="1:1" hidden="1">
      <c r="A58527" s="143"/>
    </row>
    <row r="58528" spans="1:1" hidden="1">
      <c r="A58528" s="143"/>
    </row>
    <row r="58529" spans="1:1" hidden="1">
      <c r="A58529" s="143"/>
    </row>
    <row r="58530" spans="1:1" hidden="1">
      <c r="A58530" s="143"/>
    </row>
    <row r="58531" spans="1:1" hidden="1">
      <c r="A58531" s="143"/>
    </row>
    <row r="58532" spans="1:1" hidden="1">
      <c r="A58532" s="143"/>
    </row>
    <row r="58533" spans="1:1" hidden="1">
      <c r="A58533" s="143"/>
    </row>
    <row r="58534" spans="1:1" hidden="1">
      <c r="A58534" s="143"/>
    </row>
    <row r="58535" spans="1:1" hidden="1">
      <c r="A58535" s="143"/>
    </row>
    <row r="58536" spans="1:1" hidden="1">
      <c r="A58536" s="143"/>
    </row>
    <row r="58537" spans="1:1" hidden="1">
      <c r="A58537" s="143"/>
    </row>
    <row r="58538" spans="1:1" hidden="1">
      <c r="A58538" s="143"/>
    </row>
    <row r="58539" spans="1:1" hidden="1">
      <c r="A58539" s="164"/>
    </row>
    <row r="58540" spans="1:1" hidden="1">
      <c r="A58540" s="164"/>
    </row>
    <row r="58541" spans="1:1" hidden="1">
      <c r="A58541" s="143"/>
    </row>
    <row r="58542" spans="1:1" hidden="1">
      <c r="A58542" s="164"/>
    </row>
    <row r="58543" spans="1:1" hidden="1">
      <c r="A58543" s="164"/>
    </row>
    <row r="58544" spans="1:1" hidden="1">
      <c r="A58544" s="143"/>
    </row>
    <row r="58545" spans="1:1" hidden="1">
      <c r="A58545" s="143"/>
    </row>
    <row r="58546" spans="1:1" ht="13.5" hidden="1" thickBot="1">
      <c r="A58546" s="514"/>
    </row>
    <row r="58547" spans="1:1" hidden="1">
      <c r="A58547" s="164"/>
    </row>
    <row r="58548" spans="1:1" hidden="1">
      <c r="A58548" s="164"/>
    </row>
    <row r="58549" spans="1:1" hidden="1">
      <c r="A58549" s="522"/>
    </row>
    <row r="58550" spans="1:1" hidden="1">
      <c r="A58550" s="118"/>
    </row>
    <row r="58551" spans="1:1" hidden="1">
      <c r="A58551" s="118"/>
    </row>
    <row r="58552" spans="1:1" hidden="1">
      <c r="A58552" s="118"/>
    </row>
    <row r="58553" spans="1:1" ht="15.75" hidden="1">
      <c r="A58553" s="241"/>
    </row>
    <row r="58554" spans="1:1" ht="15.75" hidden="1">
      <c r="A58554" s="241"/>
    </row>
    <row r="58555" spans="1:1" ht="15.75" hidden="1">
      <c r="A58555" s="241"/>
    </row>
    <row r="58556" spans="1:1" ht="15.75" hidden="1">
      <c r="A58556" s="241"/>
    </row>
    <row r="58557" spans="1:1" ht="15.75" hidden="1">
      <c r="A58557" s="241"/>
    </row>
    <row r="58558" spans="1:1" ht="15.75" hidden="1">
      <c r="A58558" s="241"/>
    </row>
    <row r="58559" spans="1:1" ht="15.75" hidden="1">
      <c r="A58559" s="241"/>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21"/>
    </row>
    <row r="58583" spans="1:1" hidden="1">
      <c r="A58583" s="163"/>
    </row>
    <row r="58584" spans="1:1" hidden="1">
      <c r="A58584" s="143"/>
    </row>
    <row r="58585" spans="1:1" hidden="1">
      <c r="A58585" s="143"/>
    </row>
    <row r="58586" spans="1:1" hidden="1">
      <c r="A58586" s="143"/>
    </row>
    <row r="58587" spans="1:1" hidden="1">
      <c r="A58587" s="143"/>
    </row>
    <row r="58588" spans="1:1" hidden="1">
      <c r="A58588" s="143"/>
    </row>
    <row r="58589" spans="1:1" hidden="1">
      <c r="A58589" s="143"/>
    </row>
    <row r="58590" spans="1:1" hidden="1">
      <c r="A58590" s="143"/>
    </row>
    <row r="58591" spans="1:1" hidden="1">
      <c r="A58591" s="143"/>
    </row>
    <row r="58592" spans="1:1" hidden="1">
      <c r="A58592" s="143"/>
    </row>
    <row r="58593" spans="1:1" hidden="1">
      <c r="A58593" s="143"/>
    </row>
    <row r="58594" spans="1:1" hidden="1">
      <c r="A58594" s="143"/>
    </row>
    <row r="58595" spans="1:1" hidden="1">
      <c r="A58595" s="143"/>
    </row>
    <row r="58596" spans="1:1" hidden="1">
      <c r="A58596" s="143"/>
    </row>
    <row r="58597" spans="1:1" hidden="1">
      <c r="A58597" s="143"/>
    </row>
    <row r="58598" spans="1:1" hidden="1">
      <c r="A58598" s="143"/>
    </row>
    <row r="58599" spans="1:1" hidden="1">
      <c r="A58599" s="143"/>
    </row>
    <row r="58600" spans="1:1" hidden="1">
      <c r="A58600" s="143"/>
    </row>
    <row r="58601" spans="1:1" hidden="1">
      <c r="A58601" s="143"/>
    </row>
    <row r="58602" spans="1:1" hidden="1">
      <c r="A58602" s="164"/>
    </row>
    <row r="58603" spans="1:1" hidden="1">
      <c r="A58603" s="164"/>
    </row>
    <row r="58604" spans="1:1" hidden="1">
      <c r="A58604" s="164"/>
    </row>
    <row r="58605" spans="1:1" hidden="1">
      <c r="A58605" s="141"/>
    </row>
    <row r="58606" spans="1:1" hidden="1">
      <c r="A58606" s="141"/>
    </row>
    <row r="58607" spans="1:1" hidden="1">
      <c r="A58607" s="141"/>
    </row>
    <row r="58608" spans="1:1" hidden="1">
      <c r="A58608" s="143"/>
    </row>
    <row r="58609" spans="1:1" hidden="1">
      <c r="A58609" s="143"/>
    </row>
    <row r="58610" spans="1:1" hidden="1">
      <c r="A58610" s="143"/>
    </row>
    <row r="58611" spans="1:1" hidden="1">
      <c r="A58611" s="143"/>
    </row>
    <row r="58612" spans="1:1" hidden="1">
      <c r="A58612" s="143"/>
    </row>
    <row r="58613" spans="1:1" hidden="1">
      <c r="A58613" s="143"/>
    </row>
    <row r="58614" spans="1:1" hidden="1">
      <c r="A58614" s="143"/>
    </row>
    <row r="58615" spans="1:1" hidden="1">
      <c r="A58615" s="143"/>
    </row>
    <row r="58616" spans="1:1" hidden="1">
      <c r="A58616" s="143"/>
    </row>
    <row r="58617" spans="1:1" hidden="1">
      <c r="A58617" s="143"/>
    </row>
    <row r="58618" spans="1:1" hidden="1">
      <c r="A58618" s="143"/>
    </row>
    <row r="58619" spans="1:1" hidden="1">
      <c r="A58619" s="143"/>
    </row>
    <row r="58620" spans="1:1" hidden="1">
      <c r="A58620" s="141"/>
    </row>
    <row r="58621" spans="1:1" hidden="1">
      <c r="A58621" s="141"/>
    </row>
    <row r="58622" spans="1:1" hidden="1">
      <c r="A58622" s="143"/>
    </row>
    <row r="58623" spans="1:1" hidden="1">
      <c r="A58623" s="143"/>
    </row>
    <row r="58624" spans="1:1" hidden="1">
      <c r="A58624" s="143"/>
    </row>
    <row r="58625" spans="1:1" ht="15.75" hidden="1">
      <c r="A58625" s="100"/>
    </row>
    <row r="58626" spans="1:1" hidden="1">
      <c r="A58626" s="143"/>
    </row>
    <row r="58627" spans="1:1" hidden="1">
      <c r="A58627" s="143"/>
    </row>
    <row r="58628" spans="1:1" hidden="1">
      <c r="A58628" s="143"/>
    </row>
    <row r="58629" spans="1:1" hidden="1">
      <c r="A58629" s="143"/>
    </row>
    <row r="58630" spans="1:1" hidden="1">
      <c r="A58630" s="143"/>
    </row>
    <row r="58631" spans="1:1" hidden="1">
      <c r="A58631" s="143"/>
    </row>
    <row r="58632" spans="1:1" hidden="1">
      <c r="A58632" s="143"/>
    </row>
    <row r="58633" spans="1:1" hidden="1">
      <c r="A58633" s="143"/>
    </row>
    <row r="58634" spans="1:1" hidden="1">
      <c r="A58634" s="143"/>
    </row>
    <row r="58635" spans="1:1" hidden="1">
      <c r="A58635" s="143"/>
    </row>
    <row r="58636" spans="1:1" hidden="1">
      <c r="A58636" s="143"/>
    </row>
    <row r="58637" spans="1:1" hidden="1">
      <c r="A58637" s="143"/>
    </row>
    <row r="58638" spans="1:1" hidden="1">
      <c r="A58638" s="143"/>
    </row>
    <row r="58639" spans="1:1" hidden="1">
      <c r="A58639" s="143"/>
    </row>
    <row r="58640" spans="1:1" hidden="1">
      <c r="A58640" s="164"/>
    </row>
    <row r="58641" spans="1:1" hidden="1">
      <c r="A58641" s="164"/>
    </row>
    <row r="58642" spans="1:1" hidden="1">
      <c r="A58642" s="143"/>
    </row>
    <row r="58643" spans="1:1" hidden="1">
      <c r="A58643" s="164"/>
    </row>
    <row r="58644" spans="1:1" hidden="1">
      <c r="A58644" s="164"/>
    </row>
    <row r="58645" spans="1:1" hidden="1">
      <c r="A58645" s="143"/>
    </row>
    <row r="58646" spans="1:1" hidden="1">
      <c r="A58646" s="143"/>
    </row>
    <row r="58647" spans="1:1" ht="13.5" hidden="1" thickBot="1">
      <c r="A58647" s="514"/>
    </row>
    <row r="58648" spans="1:1" hidden="1">
      <c r="A58648" s="164"/>
    </row>
    <row r="58649" spans="1:1" hidden="1">
      <c r="A58649" s="164"/>
    </row>
    <row r="58650" spans="1:1" hidden="1">
      <c r="A58650" s="522"/>
    </row>
    <row r="58651" spans="1:1" hidden="1">
      <c r="A58651" s="118"/>
    </row>
    <row r="58652" spans="1:1" hidden="1">
      <c r="A58652" s="118"/>
    </row>
    <row r="58653" spans="1:1" hidden="1">
      <c r="A58653" s="118"/>
    </row>
    <row r="58654" spans="1:1" ht="15.75" hidden="1">
      <c r="A58654" s="241"/>
    </row>
    <row r="58655" spans="1:1" ht="15.75" hidden="1">
      <c r="A58655" s="241"/>
    </row>
    <row r="58656" spans="1:1" ht="15.75" hidden="1">
      <c r="A58656" s="241"/>
    </row>
    <row r="58657" spans="1:1" ht="15.75" hidden="1">
      <c r="A58657" s="241"/>
    </row>
    <row r="58658" spans="1:1" ht="15.75" hidden="1">
      <c r="A58658" s="241"/>
    </row>
    <row r="58659" spans="1:1" ht="15.75" hidden="1">
      <c r="A58659" s="241"/>
    </row>
    <row r="58660" spans="1:1" ht="15.75" hidden="1">
      <c r="A58660" s="241"/>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21"/>
    </row>
    <row r="58684" spans="1:1" hidden="1">
      <c r="A58684" s="163"/>
    </row>
    <row r="58685" spans="1:1" hidden="1">
      <c r="A58685" s="143"/>
    </row>
    <row r="58686" spans="1:1" hidden="1">
      <c r="A58686" s="143"/>
    </row>
    <row r="58687" spans="1:1" hidden="1">
      <c r="A58687" s="143"/>
    </row>
    <row r="58688" spans="1:1" hidden="1">
      <c r="A58688" s="143"/>
    </row>
    <row r="58689" spans="1:1" hidden="1">
      <c r="A58689" s="143"/>
    </row>
    <row r="58690" spans="1:1" hidden="1">
      <c r="A58690" s="143"/>
    </row>
    <row r="58691" spans="1:1" hidden="1">
      <c r="A58691" s="143"/>
    </row>
    <row r="58692" spans="1:1" hidden="1">
      <c r="A58692" s="143"/>
    </row>
    <row r="58693" spans="1:1" hidden="1">
      <c r="A58693" s="143"/>
    </row>
    <row r="58694" spans="1:1" hidden="1">
      <c r="A58694" s="143"/>
    </row>
    <row r="58695" spans="1:1" hidden="1">
      <c r="A58695" s="143"/>
    </row>
    <row r="58696" spans="1:1" hidden="1">
      <c r="A58696" s="143"/>
    </row>
    <row r="58697" spans="1:1" hidden="1">
      <c r="A58697" s="143"/>
    </row>
    <row r="58698" spans="1:1" hidden="1">
      <c r="A58698" s="143"/>
    </row>
    <row r="58699" spans="1:1" hidden="1">
      <c r="A58699" s="143"/>
    </row>
    <row r="58700" spans="1:1" hidden="1">
      <c r="A58700" s="143"/>
    </row>
    <row r="58701" spans="1:1" hidden="1">
      <c r="A58701" s="143"/>
    </row>
    <row r="58702" spans="1:1" hidden="1">
      <c r="A58702" s="143"/>
    </row>
    <row r="58703" spans="1:1" hidden="1">
      <c r="A58703" s="164"/>
    </row>
    <row r="58704" spans="1:1" hidden="1">
      <c r="A58704" s="164"/>
    </row>
    <row r="58705" spans="1:1" hidden="1">
      <c r="A58705" s="164"/>
    </row>
    <row r="58706" spans="1:1" hidden="1">
      <c r="A58706" s="141"/>
    </row>
    <row r="58707" spans="1:1" hidden="1">
      <c r="A58707" s="141"/>
    </row>
    <row r="58708" spans="1:1" hidden="1">
      <c r="A58708" s="141"/>
    </row>
    <row r="58709" spans="1:1" hidden="1">
      <c r="A58709" s="143"/>
    </row>
    <row r="58710" spans="1:1" hidden="1">
      <c r="A58710" s="143"/>
    </row>
    <row r="58711" spans="1:1" hidden="1">
      <c r="A58711" s="143"/>
    </row>
    <row r="58712" spans="1:1" hidden="1">
      <c r="A58712" s="143"/>
    </row>
    <row r="58713" spans="1:1" hidden="1">
      <c r="A58713" s="143"/>
    </row>
    <row r="58714" spans="1:1" hidden="1">
      <c r="A58714" s="143"/>
    </row>
    <row r="58715" spans="1:1" hidden="1">
      <c r="A58715" s="143"/>
    </row>
    <row r="58716" spans="1:1" hidden="1">
      <c r="A58716" s="143"/>
    </row>
    <row r="58717" spans="1:1" hidden="1">
      <c r="A58717" s="143"/>
    </row>
    <row r="58718" spans="1:1" hidden="1">
      <c r="A58718" s="143"/>
    </row>
    <row r="58719" spans="1:1" hidden="1">
      <c r="A58719" s="143"/>
    </row>
    <row r="58720" spans="1:1" hidden="1">
      <c r="A58720" s="143"/>
    </row>
    <row r="58721" spans="1:1" hidden="1">
      <c r="A58721" s="141"/>
    </row>
    <row r="58722" spans="1:1" hidden="1">
      <c r="A58722" s="141"/>
    </row>
    <row r="58723" spans="1:1" hidden="1">
      <c r="A58723" s="143"/>
    </row>
    <row r="58724" spans="1:1" hidden="1">
      <c r="A58724" s="143"/>
    </row>
    <row r="58725" spans="1:1" hidden="1">
      <c r="A58725" s="143"/>
    </row>
    <row r="58726" spans="1:1" ht="15.75" hidden="1">
      <c r="A58726" s="100"/>
    </row>
    <row r="58727" spans="1:1" hidden="1">
      <c r="A58727" s="143"/>
    </row>
    <row r="58728" spans="1:1" hidden="1">
      <c r="A58728" s="143"/>
    </row>
    <row r="58729" spans="1:1" hidden="1">
      <c r="A58729" s="143"/>
    </row>
    <row r="58730" spans="1:1" hidden="1">
      <c r="A58730" s="143"/>
    </row>
    <row r="58731" spans="1:1" hidden="1">
      <c r="A58731" s="143"/>
    </row>
    <row r="58732" spans="1:1" hidden="1">
      <c r="A58732" s="143"/>
    </row>
    <row r="58733" spans="1:1" hidden="1">
      <c r="A58733" s="143"/>
    </row>
    <row r="58734" spans="1:1" hidden="1">
      <c r="A58734" s="143"/>
    </row>
    <row r="58735" spans="1:1" hidden="1">
      <c r="A58735" s="143"/>
    </row>
    <row r="58736" spans="1:1" hidden="1">
      <c r="A58736" s="143"/>
    </row>
    <row r="58737" spans="1:1" hidden="1">
      <c r="A58737" s="143"/>
    </row>
    <row r="58738" spans="1:1" hidden="1">
      <c r="A58738" s="143"/>
    </row>
    <row r="58739" spans="1:1" hidden="1">
      <c r="A58739" s="143"/>
    </row>
    <row r="58740" spans="1:1" hidden="1">
      <c r="A58740" s="143"/>
    </row>
    <row r="58741" spans="1:1" hidden="1">
      <c r="A58741" s="164"/>
    </row>
    <row r="58742" spans="1:1" hidden="1">
      <c r="A58742" s="164"/>
    </row>
    <row r="58743" spans="1:1" hidden="1">
      <c r="A58743" s="143"/>
    </row>
    <row r="58744" spans="1:1" hidden="1">
      <c r="A58744" s="164"/>
    </row>
    <row r="58745" spans="1:1" hidden="1">
      <c r="A58745" s="164"/>
    </row>
    <row r="58746" spans="1:1" hidden="1">
      <c r="A58746" s="143"/>
    </row>
    <row r="58747" spans="1:1" hidden="1">
      <c r="A58747" s="143"/>
    </row>
    <row r="58748" spans="1:1" ht="13.5" hidden="1" thickBot="1">
      <c r="A58748" s="514"/>
    </row>
    <row r="58749" spans="1:1" hidden="1">
      <c r="A58749" s="164"/>
    </row>
    <row r="58750" spans="1:1" hidden="1">
      <c r="A58750" s="164"/>
    </row>
    <row r="58751" spans="1:1" hidden="1">
      <c r="A58751" s="522"/>
    </row>
    <row r="58752" spans="1:1" hidden="1">
      <c r="A58752" s="118"/>
    </row>
    <row r="58753" spans="1:1" hidden="1">
      <c r="A58753" s="118"/>
    </row>
    <row r="58754" spans="1:1" hidden="1">
      <c r="A58754" s="118"/>
    </row>
    <row r="58755" spans="1:1" ht="15.75" hidden="1">
      <c r="A58755" s="241"/>
    </row>
    <row r="58756" spans="1:1" ht="15.75" hidden="1">
      <c r="A58756" s="241"/>
    </row>
    <row r="58757" spans="1:1" ht="15.75" hidden="1">
      <c r="A58757" s="241"/>
    </row>
    <row r="58758" spans="1:1" ht="15.75" hidden="1">
      <c r="A58758" s="241"/>
    </row>
    <row r="58759" spans="1:1" ht="15.75" hidden="1">
      <c r="A58759" s="241"/>
    </row>
    <row r="58760" spans="1:1" ht="15.75" hidden="1">
      <c r="A58760" s="241"/>
    </row>
    <row r="58761" spans="1:1" ht="15.75" hidden="1">
      <c r="A58761" s="241"/>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21"/>
    </row>
    <row r="58785" spans="1:1" hidden="1">
      <c r="A58785" s="163"/>
    </row>
    <row r="58786" spans="1:1" hidden="1">
      <c r="A58786" s="143"/>
    </row>
    <row r="58787" spans="1:1" hidden="1">
      <c r="A58787" s="143"/>
    </row>
    <row r="58788" spans="1:1" hidden="1">
      <c r="A58788" s="143"/>
    </row>
    <row r="58789" spans="1:1" hidden="1">
      <c r="A58789" s="143"/>
    </row>
    <row r="58790" spans="1:1" hidden="1">
      <c r="A58790" s="143"/>
    </row>
    <row r="58791" spans="1:1" hidden="1">
      <c r="A58791" s="143"/>
    </row>
    <row r="58792" spans="1:1" hidden="1">
      <c r="A58792" s="143"/>
    </row>
    <row r="58793" spans="1:1" hidden="1">
      <c r="A58793" s="143"/>
    </row>
    <row r="58794" spans="1:1" hidden="1">
      <c r="A58794" s="143"/>
    </row>
    <row r="58795" spans="1:1" hidden="1">
      <c r="A58795" s="143"/>
    </row>
    <row r="58796" spans="1:1" hidden="1">
      <c r="A58796" s="143"/>
    </row>
    <row r="58797" spans="1:1" hidden="1">
      <c r="A58797" s="143"/>
    </row>
    <row r="58798" spans="1:1" hidden="1">
      <c r="A58798" s="143"/>
    </row>
    <row r="58799" spans="1:1" hidden="1">
      <c r="A58799" s="143"/>
    </row>
    <row r="58800" spans="1:1" hidden="1">
      <c r="A58800" s="143"/>
    </row>
    <row r="58801" spans="1:1" hidden="1">
      <c r="A58801" s="143"/>
    </row>
    <row r="58802" spans="1:1" hidden="1">
      <c r="A58802" s="143"/>
    </row>
    <row r="58803" spans="1:1" hidden="1">
      <c r="A58803" s="143"/>
    </row>
    <row r="58804" spans="1:1" hidden="1">
      <c r="A58804" s="164"/>
    </row>
    <row r="58805" spans="1:1" hidden="1">
      <c r="A58805" s="164"/>
    </row>
    <row r="58806" spans="1:1" hidden="1">
      <c r="A58806" s="164"/>
    </row>
    <row r="58807" spans="1:1" hidden="1">
      <c r="A58807" s="141"/>
    </row>
    <row r="58808" spans="1:1" hidden="1">
      <c r="A58808" s="141"/>
    </row>
    <row r="58809" spans="1:1" hidden="1">
      <c r="A58809" s="141"/>
    </row>
    <row r="58810" spans="1:1" hidden="1">
      <c r="A58810" s="143"/>
    </row>
    <row r="58811" spans="1:1" hidden="1">
      <c r="A58811" s="143"/>
    </row>
    <row r="58812" spans="1:1" hidden="1">
      <c r="A58812" s="143"/>
    </row>
    <row r="58813" spans="1:1" hidden="1">
      <c r="A58813" s="143"/>
    </row>
    <row r="58814" spans="1:1" hidden="1">
      <c r="A58814" s="143"/>
    </row>
    <row r="58815" spans="1:1" hidden="1">
      <c r="A58815" s="143"/>
    </row>
    <row r="58816" spans="1:1" hidden="1">
      <c r="A58816" s="143"/>
    </row>
    <row r="58817" spans="1:1" hidden="1">
      <c r="A58817" s="143"/>
    </row>
    <row r="58818" spans="1:1" hidden="1">
      <c r="A58818" s="143"/>
    </row>
    <row r="58819" spans="1:1" hidden="1">
      <c r="A58819" s="143"/>
    </row>
    <row r="58820" spans="1:1" hidden="1">
      <c r="A58820" s="143"/>
    </row>
    <row r="58821" spans="1:1" hidden="1">
      <c r="A58821" s="143"/>
    </row>
    <row r="58822" spans="1:1" hidden="1">
      <c r="A58822" s="141"/>
    </row>
    <row r="58823" spans="1:1" hidden="1">
      <c r="A58823" s="141"/>
    </row>
    <row r="58824" spans="1:1" hidden="1">
      <c r="A58824" s="143"/>
    </row>
    <row r="58825" spans="1:1" hidden="1">
      <c r="A58825" s="143"/>
    </row>
    <row r="58826" spans="1:1" hidden="1">
      <c r="A58826" s="143"/>
    </row>
    <row r="58827" spans="1:1" ht="15.75" hidden="1">
      <c r="A58827" s="100"/>
    </row>
    <row r="58828" spans="1:1" hidden="1">
      <c r="A58828" s="143"/>
    </row>
    <row r="58829" spans="1:1" hidden="1">
      <c r="A58829" s="143"/>
    </row>
    <row r="58830" spans="1:1" hidden="1">
      <c r="A58830" s="143"/>
    </row>
    <row r="58831" spans="1:1" hidden="1">
      <c r="A58831" s="143"/>
    </row>
    <row r="58832" spans="1:1" hidden="1">
      <c r="A58832" s="143"/>
    </row>
    <row r="58833" spans="1:1" hidden="1">
      <c r="A58833" s="143"/>
    </row>
    <row r="58834" spans="1:1" hidden="1">
      <c r="A58834" s="143"/>
    </row>
    <row r="58835" spans="1:1" hidden="1">
      <c r="A58835" s="143"/>
    </row>
    <row r="58836" spans="1:1" hidden="1">
      <c r="A58836" s="143"/>
    </row>
    <row r="58837" spans="1:1" hidden="1">
      <c r="A58837" s="143"/>
    </row>
    <row r="58838" spans="1:1" hidden="1">
      <c r="A58838" s="143"/>
    </row>
    <row r="58839" spans="1:1" hidden="1">
      <c r="A58839" s="143"/>
    </row>
    <row r="58840" spans="1:1" hidden="1">
      <c r="A58840" s="143"/>
    </row>
    <row r="58841" spans="1:1" hidden="1">
      <c r="A58841" s="143"/>
    </row>
    <row r="58842" spans="1:1" hidden="1">
      <c r="A58842" s="164"/>
    </row>
    <row r="58843" spans="1:1" hidden="1">
      <c r="A58843" s="164"/>
    </row>
    <row r="58844" spans="1:1" hidden="1">
      <c r="A58844" s="143"/>
    </row>
    <row r="58845" spans="1:1" hidden="1">
      <c r="A58845" s="164"/>
    </row>
    <row r="58846" spans="1:1" hidden="1">
      <c r="A58846" s="164"/>
    </row>
    <row r="58847" spans="1:1" hidden="1">
      <c r="A58847" s="143"/>
    </row>
    <row r="58848" spans="1:1" hidden="1">
      <c r="A58848" s="143"/>
    </row>
    <row r="58849" spans="1:1" ht="13.5" hidden="1" thickBot="1">
      <c r="A58849" s="514"/>
    </row>
    <row r="58850" spans="1:1" hidden="1">
      <c r="A58850" s="164"/>
    </row>
    <row r="58851" spans="1:1" hidden="1">
      <c r="A58851" s="164"/>
    </row>
    <row r="58852" spans="1:1" hidden="1">
      <c r="A58852" s="522"/>
    </row>
    <row r="58853" spans="1:1" hidden="1">
      <c r="A58853" s="118"/>
    </row>
    <row r="58854" spans="1:1" hidden="1">
      <c r="A58854" s="118"/>
    </row>
    <row r="58855" spans="1:1" hidden="1">
      <c r="A58855" s="118"/>
    </row>
    <row r="58856" spans="1:1" ht="15.75" hidden="1">
      <c r="A58856" s="241"/>
    </row>
    <row r="58857" spans="1:1" ht="15.75" hidden="1">
      <c r="A58857" s="241"/>
    </row>
    <row r="58858" spans="1:1" ht="15.75" hidden="1">
      <c r="A58858" s="241"/>
    </row>
    <row r="58859" spans="1:1" ht="15.75" hidden="1">
      <c r="A58859" s="241"/>
    </row>
    <row r="58860" spans="1:1" ht="15.75" hidden="1">
      <c r="A58860" s="241"/>
    </row>
    <row r="58861" spans="1:1" ht="15.75" hidden="1">
      <c r="A58861" s="241"/>
    </row>
    <row r="58862" spans="1:1" ht="15.75" hidden="1">
      <c r="A58862" s="241"/>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21"/>
    </row>
    <row r="58886" spans="1:1" hidden="1">
      <c r="A58886" s="163"/>
    </row>
    <row r="58887" spans="1:1" hidden="1">
      <c r="A58887" s="143"/>
    </row>
    <row r="58888" spans="1:1" hidden="1">
      <c r="A58888" s="143"/>
    </row>
    <row r="58889" spans="1:1" hidden="1">
      <c r="A58889" s="143"/>
    </row>
    <row r="58890" spans="1:1" hidden="1">
      <c r="A58890" s="143"/>
    </row>
    <row r="58891" spans="1:1" hidden="1">
      <c r="A58891" s="143"/>
    </row>
    <row r="58892" spans="1:1" hidden="1">
      <c r="A58892" s="143"/>
    </row>
    <row r="58893" spans="1:1" hidden="1">
      <c r="A58893" s="143"/>
    </row>
    <row r="58894" spans="1:1" hidden="1">
      <c r="A58894" s="143"/>
    </row>
    <row r="58895" spans="1:1" hidden="1">
      <c r="A58895" s="143"/>
    </row>
    <row r="58896" spans="1:1" hidden="1">
      <c r="A58896" s="143"/>
    </row>
    <row r="58897" spans="1:1" hidden="1">
      <c r="A58897" s="143"/>
    </row>
    <row r="58898" spans="1:1" hidden="1">
      <c r="A58898" s="143"/>
    </row>
    <row r="58899" spans="1:1" hidden="1">
      <c r="A58899" s="143"/>
    </row>
    <row r="58900" spans="1:1" hidden="1">
      <c r="A58900" s="143"/>
    </row>
    <row r="58901" spans="1:1" hidden="1">
      <c r="A58901" s="143"/>
    </row>
    <row r="58902" spans="1:1" hidden="1">
      <c r="A58902" s="143"/>
    </row>
    <row r="58903" spans="1:1" hidden="1">
      <c r="A58903" s="143"/>
    </row>
    <row r="58904" spans="1:1" hidden="1">
      <c r="A58904" s="143"/>
    </row>
    <row r="58905" spans="1:1" hidden="1">
      <c r="A58905" s="164"/>
    </row>
    <row r="58906" spans="1:1" hidden="1">
      <c r="A58906" s="164"/>
    </row>
    <row r="58907" spans="1:1" hidden="1">
      <c r="A58907" s="164"/>
    </row>
    <row r="58908" spans="1:1" hidden="1">
      <c r="A58908" s="141"/>
    </row>
    <row r="58909" spans="1:1" hidden="1">
      <c r="A58909" s="141"/>
    </row>
    <row r="58910" spans="1:1" hidden="1">
      <c r="A58910" s="141"/>
    </row>
    <row r="58911" spans="1:1" hidden="1">
      <c r="A58911" s="143"/>
    </row>
    <row r="58912" spans="1:1" hidden="1">
      <c r="A58912" s="143"/>
    </row>
    <row r="58913" spans="1:1" hidden="1">
      <c r="A58913" s="143"/>
    </row>
    <row r="58914" spans="1:1" hidden="1">
      <c r="A58914" s="143"/>
    </row>
    <row r="58915" spans="1:1" hidden="1">
      <c r="A58915" s="143"/>
    </row>
    <row r="58916" spans="1:1" hidden="1">
      <c r="A58916" s="143"/>
    </row>
    <row r="58917" spans="1:1" hidden="1">
      <c r="A58917" s="143"/>
    </row>
    <row r="58918" spans="1:1" hidden="1">
      <c r="A58918" s="143"/>
    </row>
    <row r="58919" spans="1:1" hidden="1">
      <c r="A58919" s="143"/>
    </row>
    <row r="58920" spans="1:1" hidden="1">
      <c r="A58920" s="143"/>
    </row>
    <row r="58921" spans="1:1" hidden="1">
      <c r="A58921" s="143"/>
    </row>
    <row r="58922" spans="1:1" hidden="1">
      <c r="A58922" s="143"/>
    </row>
    <row r="58923" spans="1:1" hidden="1">
      <c r="A58923" s="141"/>
    </row>
    <row r="58924" spans="1:1" hidden="1">
      <c r="A58924" s="141"/>
    </row>
    <row r="58925" spans="1:1" hidden="1">
      <c r="A58925" s="143"/>
    </row>
    <row r="58926" spans="1:1" hidden="1">
      <c r="A58926" s="143"/>
    </row>
    <row r="58927" spans="1:1" hidden="1">
      <c r="A58927" s="143"/>
    </row>
    <row r="58928" spans="1:1" ht="15.75" hidden="1">
      <c r="A58928" s="100"/>
    </row>
    <row r="58929" spans="1:1" hidden="1">
      <c r="A58929" s="143"/>
    </row>
    <row r="58930" spans="1:1" hidden="1">
      <c r="A58930" s="143"/>
    </row>
    <row r="58931" spans="1:1" hidden="1">
      <c r="A58931" s="143"/>
    </row>
    <row r="58932" spans="1:1" hidden="1">
      <c r="A58932" s="143"/>
    </row>
    <row r="58933" spans="1:1" hidden="1">
      <c r="A58933" s="143"/>
    </row>
    <row r="58934" spans="1:1" hidden="1">
      <c r="A58934" s="143"/>
    </row>
    <row r="58935" spans="1:1" hidden="1">
      <c r="A58935" s="143"/>
    </row>
    <row r="58936" spans="1:1" hidden="1">
      <c r="A58936" s="143"/>
    </row>
    <row r="58937" spans="1:1" hidden="1">
      <c r="A58937" s="143"/>
    </row>
    <row r="58938" spans="1:1" hidden="1">
      <c r="A58938" s="143"/>
    </row>
    <row r="58939" spans="1:1" hidden="1">
      <c r="A58939" s="143"/>
    </row>
    <row r="58940" spans="1:1" hidden="1">
      <c r="A58940" s="143"/>
    </row>
    <row r="58941" spans="1:1" hidden="1">
      <c r="A58941" s="143"/>
    </row>
    <row r="58942" spans="1:1" hidden="1">
      <c r="A58942" s="143"/>
    </row>
    <row r="58943" spans="1:1" hidden="1">
      <c r="A58943" s="164"/>
    </row>
    <row r="58944" spans="1:1" hidden="1">
      <c r="A58944" s="164"/>
    </row>
    <row r="58945" spans="1:1" hidden="1">
      <c r="A58945" s="143"/>
    </row>
    <row r="58946" spans="1:1" hidden="1">
      <c r="A58946" s="164"/>
    </row>
    <row r="58947" spans="1:1" hidden="1">
      <c r="A58947" s="164"/>
    </row>
    <row r="58948" spans="1:1" hidden="1">
      <c r="A58948" s="143"/>
    </row>
    <row r="58949" spans="1:1" hidden="1">
      <c r="A58949" s="143"/>
    </row>
    <row r="58950" spans="1:1" ht="13.5" hidden="1" thickBot="1">
      <c r="A58950" s="514"/>
    </row>
    <row r="58951" spans="1:1" hidden="1">
      <c r="A58951" s="164"/>
    </row>
    <row r="58952" spans="1:1" hidden="1">
      <c r="A58952" s="164"/>
    </row>
    <row r="58953" spans="1:1" hidden="1">
      <c r="A58953" s="522"/>
    </row>
    <row r="58954" spans="1:1" hidden="1">
      <c r="A58954" s="118"/>
    </row>
    <row r="58955" spans="1:1" hidden="1">
      <c r="A58955" s="118"/>
    </row>
    <row r="58956" spans="1:1" hidden="1">
      <c r="A58956" s="118"/>
    </row>
    <row r="58957" spans="1:1" ht="15.75" hidden="1">
      <c r="A58957" s="241"/>
    </row>
    <row r="58958" spans="1:1" ht="15.75" hidden="1">
      <c r="A58958" s="241"/>
    </row>
    <row r="58959" spans="1:1" ht="15.75" hidden="1">
      <c r="A58959" s="241"/>
    </row>
    <row r="58960" spans="1:1" ht="15.75" hidden="1">
      <c r="A58960" s="241"/>
    </row>
    <row r="58961" spans="1:1" ht="15.75" hidden="1">
      <c r="A58961" s="241"/>
    </row>
    <row r="58962" spans="1:1" ht="15.75" hidden="1">
      <c r="A58962" s="241"/>
    </row>
    <row r="58963" spans="1:1" ht="15.75" hidden="1">
      <c r="A58963" s="241"/>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21"/>
    </row>
    <row r="58987" spans="1:1" hidden="1">
      <c r="A58987" s="163"/>
    </row>
    <row r="58988" spans="1:1" hidden="1">
      <c r="A58988" s="143"/>
    </row>
    <row r="58989" spans="1:1" hidden="1">
      <c r="A58989" s="143"/>
    </row>
    <row r="58990" spans="1:1" hidden="1">
      <c r="A58990" s="143"/>
    </row>
    <row r="58991" spans="1:1" hidden="1">
      <c r="A58991" s="143"/>
    </row>
    <row r="58992" spans="1:1" hidden="1">
      <c r="A58992" s="143"/>
    </row>
    <row r="58993" spans="1:1" hidden="1">
      <c r="A58993" s="143"/>
    </row>
    <row r="58994" spans="1:1" hidden="1">
      <c r="A58994" s="143"/>
    </row>
    <row r="58995" spans="1:1" hidden="1">
      <c r="A58995" s="143"/>
    </row>
    <row r="58996" spans="1:1" hidden="1">
      <c r="A58996" s="143"/>
    </row>
    <row r="58997" spans="1:1" hidden="1">
      <c r="A58997" s="143"/>
    </row>
    <row r="58998" spans="1:1" hidden="1">
      <c r="A58998" s="143"/>
    </row>
    <row r="58999" spans="1:1" hidden="1">
      <c r="A58999" s="143"/>
    </row>
    <row r="59000" spans="1:1" hidden="1">
      <c r="A59000" s="143"/>
    </row>
    <row r="59001" spans="1:1" hidden="1">
      <c r="A59001" s="143"/>
    </row>
    <row r="59002" spans="1:1" hidden="1">
      <c r="A59002" s="143"/>
    </row>
    <row r="59003" spans="1:1" hidden="1">
      <c r="A59003" s="143"/>
    </row>
    <row r="59004" spans="1:1" hidden="1">
      <c r="A59004" s="143"/>
    </row>
    <row r="59005" spans="1:1" hidden="1">
      <c r="A59005" s="143"/>
    </row>
    <row r="59006" spans="1:1" hidden="1">
      <c r="A59006" s="164"/>
    </row>
    <row r="59007" spans="1:1" hidden="1">
      <c r="A59007" s="164"/>
    </row>
    <row r="59008" spans="1:1" hidden="1">
      <c r="A59008" s="164"/>
    </row>
    <row r="59009" spans="1:1" hidden="1">
      <c r="A59009" s="141"/>
    </row>
    <row r="59010" spans="1:1" hidden="1">
      <c r="A59010" s="141"/>
    </row>
    <row r="59011" spans="1:1" hidden="1">
      <c r="A59011" s="141"/>
    </row>
    <row r="59012" spans="1:1" hidden="1">
      <c r="A59012" s="143"/>
    </row>
    <row r="59013" spans="1:1" hidden="1">
      <c r="A59013" s="143"/>
    </row>
    <row r="59014" spans="1:1" hidden="1">
      <c r="A59014" s="143"/>
    </row>
    <row r="59015" spans="1:1" hidden="1">
      <c r="A59015" s="143"/>
    </row>
    <row r="59016" spans="1:1" hidden="1">
      <c r="A59016" s="143"/>
    </row>
    <row r="59017" spans="1:1" hidden="1">
      <c r="A59017" s="143"/>
    </row>
    <row r="59018" spans="1:1" hidden="1">
      <c r="A59018" s="143"/>
    </row>
    <row r="59019" spans="1:1" hidden="1">
      <c r="A59019" s="143"/>
    </row>
    <row r="59020" spans="1:1" hidden="1">
      <c r="A59020" s="143"/>
    </row>
    <row r="59021" spans="1:1" hidden="1">
      <c r="A59021" s="143"/>
    </row>
    <row r="59022" spans="1:1" hidden="1">
      <c r="A59022" s="143"/>
    </row>
    <row r="59023" spans="1:1" hidden="1">
      <c r="A59023" s="143"/>
    </row>
    <row r="59024" spans="1:1" hidden="1">
      <c r="A59024" s="141"/>
    </row>
    <row r="59025" spans="1:1" hidden="1">
      <c r="A59025" s="141"/>
    </row>
    <row r="59026" spans="1:1" hidden="1">
      <c r="A59026" s="143"/>
    </row>
    <row r="59027" spans="1:1" hidden="1">
      <c r="A59027" s="143"/>
    </row>
    <row r="59028" spans="1:1" hidden="1">
      <c r="A59028" s="143"/>
    </row>
    <row r="59029" spans="1:1" ht="15.75" hidden="1">
      <c r="A59029" s="100"/>
    </row>
    <row r="59030" spans="1:1" hidden="1">
      <c r="A59030" s="143"/>
    </row>
    <row r="59031" spans="1:1" hidden="1">
      <c r="A59031" s="143"/>
    </row>
    <row r="59032" spans="1:1" hidden="1">
      <c r="A59032" s="143"/>
    </row>
    <row r="59033" spans="1:1" hidden="1">
      <c r="A59033" s="143"/>
    </row>
    <row r="59034" spans="1:1" hidden="1">
      <c r="A59034" s="143"/>
    </row>
    <row r="59035" spans="1:1" hidden="1">
      <c r="A59035" s="143"/>
    </row>
    <row r="59036" spans="1:1" hidden="1">
      <c r="A59036" s="143"/>
    </row>
    <row r="59037" spans="1:1" hidden="1">
      <c r="A59037" s="143"/>
    </row>
    <row r="59038" spans="1:1" hidden="1">
      <c r="A59038" s="143"/>
    </row>
    <row r="59039" spans="1:1" hidden="1">
      <c r="A59039" s="143"/>
    </row>
    <row r="59040" spans="1:1" hidden="1">
      <c r="A59040" s="143"/>
    </row>
    <row r="59041" spans="1:1" hidden="1">
      <c r="A59041" s="143"/>
    </row>
    <row r="59042" spans="1:1" hidden="1">
      <c r="A59042" s="143"/>
    </row>
    <row r="59043" spans="1:1" hidden="1">
      <c r="A59043" s="143"/>
    </row>
    <row r="59044" spans="1:1" hidden="1">
      <c r="A59044" s="164"/>
    </row>
    <row r="59045" spans="1:1" hidden="1">
      <c r="A59045" s="164"/>
    </row>
    <row r="59046" spans="1:1" hidden="1">
      <c r="A59046" s="143"/>
    </row>
    <row r="59047" spans="1:1" hidden="1">
      <c r="A59047" s="164"/>
    </row>
    <row r="59048" spans="1:1" hidden="1">
      <c r="A59048" s="164"/>
    </row>
    <row r="59049" spans="1:1" hidden="1">
      <c r="A59049" s="143"/>
    </row>
    <row r="59050" spans="1:1" hidden="1">
      <c r="A59050" s="143"/>
    </row>
    <row r="59051" spans="1:1" ht="13.5" hidden="1" thickBot="1">
      <c r="A59051" s="514"/>
    </row>
    <row r="59052" spans="1:1" hidden="1">
      <c r="A59052" s="164"/>
    </row>
    <row r="59053" spans="1:1" hidden="1">
      <c r="A59053" s="164"/>
    </row>
    <row r="59054" spans="1:1" hidden="1">
      <c r="A59054" s="522"/>
    </row>
    <row r="59055" spans="1:1" hidden="1">
      <c r="A59055" s="118"/>
    </row>
    <row r="59056" spans="1:1" hidden="1">
      <c r="A59056" s="118"/>
    </row>
    <row r="59057" spans="1:1" hidden="1">
      <c r="A59057" s="118"/>
    </row>
    <row r="59058" spans="1:1" ht="15.75" hidden="1">
      <c r="A59058" s="241"/>
    </row>
    <row r="59059" spans="1:1" ht="15.75" hidden="1">
      <c r="A59059" s="241"/>
    </row>
    <row r="59060" spans="1:1" ht="15.75" hidden="1">
      <c r="A59060" s="241"/>
    </row>
    <row r="59061" spans="1:1" ht="15.75" hidden="1">
      <c r="A59061" s="241"/>
    </row>
    <row r="59062" spans="1:1" ht="15.75" hidden="1">
      <c r="A59062" s="241"/>
    </row>
    <row r="59063" spans="1:1" ht="15.75" hidden="1">
      <c r="A59063" s="241"/>
    </row>
    <row r="59064" spans="1:1" ht="15.75" hidden="1">
      <c r="A59064" s="241"/>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21"/>
    </row>
    <row r="59088" spans="1:1" hidden="1">
      <c r="A59088" s="163"/>
    </row>
    <row r="59089" spans="1:1" hidden="1">
      <c r="A59089" s="143"/>
    </row>
    <row r="59090" spans="1:1" hidden="1">
      <c r="A59090" s="143"/>
    </row>
    <row r="59091" spans="1:1" hidden="1">
      <c r="A59091" s="143"/>
    </row>
    <row r="59092" spans="1:1" hidden="1">
      <c r="A59092" s="143"/>
    </row>
    <row r="59093" spans="1:1" hidden="1">
      <c r="A59093" s="143"/>
    </row>
    <row r="59094" spans="1:1" hidden="1">
      <c r="A59094" s="143"/>
    </row>
    <row r="59095" spans="1:1" hidden="1">
      <c r="A59095" s="143"/>
    </row>
    <row r="59096" spans="1:1" hidden="1">
      <c r="A59096" s="143"/>
    </row>
    <row r="59097" spans="1:1" hidden="1">
      <c r="A59097" s="143"/>
    </row>
    <row r="59098" spans="1:1" hidden="1">
      <c r="A59098" s="143"/>
    </row>
    <row r="59099" spans="1:1" hidden="1">
      <c r="A59099" s="143"/>
    </row>
    <row r="59100" spans="1:1" hidden="1">
      <c r="A59100" s="143"/>
    </row>
    <row r="59101" spans="1:1" hidden="1">
      <c r="A59101" s="143"/>
    </row>
    <row r="59102" spans="1:1" hidden="1">
      <c r="A59102" s="143"/>
    </row>
    <row r="59103" spans="1:1" hidden="1">
      <c r="A59103" s="143"/>
    </row>
    <row r="59104" spans="1:1" hidden="1">
      <c r="A59104" s="143"/>
    </row>
    <row r="59105" spans="1:1" hidden="1">
      <c r="A59105" s="143"/>
    </row>
    <row r="59106" spans="1:1" hidden="1">
      <c r="A59106" s="143"/>
    </row>
    <row r="59107" spans="1:1" hidden="1">
      <c r="A59107" s="164"/>
    </row>
    <row r="59108" spans="1:1" hidden="1">
      <c r="A59108" s="164"/>
    </row>
    <row r="59109" spans="1:1" hidden="1">
      <c r="A59109" s="164"/>
    </row>
    <row r="59110" spans="1:1" hidden="1">
      <c r="A59110" s="141"/>
    </row>
    <row r="59111" spans="1:1" hidden="1">
      <c r="A59111" s="141"/>
    </row>
    <row r="59112" spans="1:1" hidden="1">
      <c r="A59112" s="141"/>
    </row>
    <row r="59113" spans="1:1" hidden="1">
      <c r="A59113" s="143"/>
    </row>
    <row r="59114" spans="1:1" hidden="1">
      <c r="A59114" s="143"/>
    </row>
    <row r="59115" spans="1:1" hidden="1">
      <c r="A59115" s="143"/>
    </row>
    <row r="59116" spans="1:1" hidden="1">
      <c r="A59116" s="143"/>
    </row>
    <row r="59117" spans="1:1" hidden="1">
      <c r="A59117" s="143"/>
    </row>
    <row r="59118" spans="1:1" hidden="1">
      <c r="A59118" s="143"/>
    </row>
    <row r="59119" spans="1:1" hidden="1">
      <c r="A59119" s="143"/>
    </row>
    <row r="59120" spans="1:1" hidden="1">
      <c r="A59120" s="143"/>
    </row>
    <row r="59121" spans="1:1" hidden="1">
      <c r="A59121" s="143"/>
    </row>
    <row r="59122" spans="1:1" hidden="1">
      <c r="A59122" s="143"/>
    </row>
    <row r="59123" spans="1:1" hidden="1">
      <c r="A59123" s="143"/>
    </row>
    <row r="59124" spans="1:1" hidden="1">
      <c r="A59124" s="143"/>
    </row>
    <row r="59125" spans="1:1" hidden="1">
      <c r="A59125" s="141"/>
    </row>
    <row r="59126" spans="1:1" hidden="1">
      <c r="A59126" s="141"/>
    </row>
    <row r="59127" spans="1:1" hidden="1">
      <c r="A59127" s="143"/>
    </row>
    <row r="59128" spans="1:1" hidden="1">
      <c r="A59128" s="143"/>
    </row>
    <row r="59129" spans="1:1" hidden="1">
      <c r="A59129" s="143"/>
    </row>
    <row r="59130" spans="1:1" ht="15.75" hidden="1">
      <c r="A59130" s="100"/>
    </row>
    <row r="59131" spans="1:1" hidden="1">
      <c r="A59131" s="143"/>
    </row>
    <row r="59132" spans="1:1" hidden="1">
      <c r="A59132" s="143"/>
    </row>
    <row r="59133" spans="1:1" hidden="1">
      <c r="A59133" s="143"/>
    </row>
    <row r="59134" spans="1:1" hidden="1">
      <c r="A59134" s="143"/>
    </row>
    <row r="59135" spans="1:1" hidden="1">
      <c r="A59135" s="143"/>
    </row>
    <row r="59136" spans="1:1" hidden="1">
      <c r="A59136" s="143"/>
    </row>
    <row r="59137" spans="1:1" hidden="1">
      <c r="A59137" s="143"/>
    </row>
    <row r="59138" spans="1:1" hidden="1">
      <c r="A59138" s="143"/>
    </row>
    <row r="59139" spans="1:1" hidden="1">
      <c r="A59139" s="143"/>
    </row>
    <row r="59140" spans="1:1" hidden="1">
      <c r="A59140" s="143"/>
    </row>
    <row r="59141" spans="1:1" hidden="1">
      <c r="A59141" s="143"/>
    </row>
    <row r="59142" spans="1:1" hidden="1">
      <c r="A59142" s="143"/>
    </row>
    <row r="59143" spans="1:1" hidden="1">
      <c r="A59143" s="143"/>
    </row>
    <row r="59144" spans="1:1" hidden="1">
      <c r="A59144" s="143"/>
    </row>
    <row r="59145" spans="1:1" hidden="1">
      <c r="A59145" s="164"/>
    </row>
    <row r="59146" spans="1:1" hidden="1">
      <c r="A59146" s="164"/>
    </row>
    <row r="59147" spans="1:1" hidden="1">
      <c r="A59147" s="143"/>
    </row>
    <row r="59148" spans="1:1" hidden="1">
      <c r="A59148" s="164"/>
    </row>
    <row r="59149" spans="1:1" hidden="1">
      <c r="A59149" s="164"/>
    </row>
    <row r="59150" spans="1:1" hidden="1">
      <c r="A59150" s="143"/>
    </row>
    <row r="59151" spans="1:1" hidden="1">
      <c r="A59151" s="143"/>
    </row>
    <row r="59152" spans="1:1" ht="13.5" hidden="1" thickBot="1">
      <c r="A59152" s="514"/>
    </row>
    <row r="59153" spans="1:1" hidden="1">
      <c r="A59153" s="164"/>
    </row>
    <row r="59154" spans="1:1" hidden="1">
      <c r="A59154" s="164"/>
    </row>
    <row r="59155" spans="1:1" hidden="1">
      <c r="A59155" s="522"/>
    </row>
    <row r="59156" spans="1:1" hidden="1">
      <c r="A59156" s="118"/>
    </row>
    <row r="59157" spans="1:1" hidden="1">
      <c r="A59157" s="118"/>
    </row>
    <row r="59158" spans="1:1" hidden="1">
      <c r="A59158" s="118"/>
    </row>
    <row r="59159" spans="1:1" ht="15.75" hidden="1">
      <c r="A59159" s="241"/>
    </row>
    <row r="59160" spans="1:1" ht="15.75" hidden="1">
      <c r="A59160" s="241"/>
    </row>
    <row r="59161" spans="1:1" ht="15.75" hidden="1">
      <c r="A59161" s="241"/>
    </row>
    <row r="59162" spans="1:1" ht="15.75" hidden="1">
      <c r="A59162" s="241"/>
    </row>
    <row r="59163" spans="1:1" ht="15.75" hidden="1">
      <c r="A59163" s="241"/>
    </row>
    <row r="59164" spans="1:1" ht="15.75" hidden="1">
      <c r="A59164" s="241"/>
    </row>
    <row r="59165" spans="1:1" ht="15.75" hidden="1">
      <c r="A59165" s="241"/>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21"/>
    </row>
    <row r="59189" spans="1:1" hidden="1">
      <c r="A59189" s="163"/>
    </row>
    <row r="59190" spans="1:1" hidden="1">
      <c r="A59190" s="143"/>
    </row>
    <row r="59191" spans="1:1" hidden="1">
      <c r="A59191" s="143"/>
    </row>
    <row r="59192" spans="1:1" hidden="1">
      <c r="A59192" s="143"/>
    </row>
    <row r="59193" spans="1:1" hidden="1">
      <c r="A59193" s="143"/>
    </row>
    <row r="59194" spans="1:1" hidden="1">
      <c r="A59194" s="143"/>
    </row>
    <row r="59195" spans="1:1" hidden="1">
      <c r="A59195" s="143"/>
    </row>
    <row r="59196" spans="1:1" hidden="1">
      <c r="A59196" s="143"/>
    </row>
    <row r="59197" spans="1:1" hidden="1">
      <c r="A59197" s="143"/>
    </row>
    <row r="59198" spans="1:1" hidden="1">
      <c r="A59198" s="143"/>
    </row>
    <row r="59199" spans="1:1" hidden="1">
      <c r="A59199" s="143"/>
    </row>
    <row r="59200" spans="1:1" hidden="1">
      <c r="A59200" s="143"/>
    </row>
    <row r="59201" spans="1:1" hidden="1">
      <c r="A59201" s="143"/>
    </row>
    <row r="59202" spans="1:1" hidden="1">
      <c r="A59202" s="143"/>
    </row>
    <row r="59203" spans="1:1" hidden="1">
      <c r="A59203" s="143"/>
    </row>
    <row r="59204" spans="1:1" hidden="1">
      <c r="A59204" s="143"/>
    </row>
    <row r="59205" spans="1:1" hidden="1">
      <c r="A59205" s="143"/>
    </row>
    <row r="59206" spans="1:1" hidden="1">
      <c r="A59206" s="143"/>
    </row>
    <row r="59207" spans="1:1" hidden="1">
      <c r="A59207" s="143"/>
    </row>
    <row r="59208" spans="1:1" hidden="1">
      <c r="A59208" s="164"/>
    </row>
    <row r="59209" spans="1:1" hidden="1">
      <c r="A59209" s="164"/>
    </row>
    <row r="59210" spans="1:1" hidden="1">
      <c r="A59210" s="164"/>
    </row>
    <row r="59211" spans="1:1" hidden="1">
      <c r="A59211" s="141"/>
    </row>
    <row r="59212" spans="1:1" hidden="1">
      <c r="A59212" s="141"/>
    </row>
    <row r="59213" spans="1:1" hidden="1">
      <c r="A59213" s="141"/>
    </row>
    <row r="59214" spans="1:1" hidden="1">
      <c r="A59214" s="143"/>
    </row>
    <row r="59215" spans="1:1" hidden="1">
      <c r="A59215" s="143"/>
    </row>
    <row r="59216" spans="1:1" hidden="1">
      <c r="A59216" s="143"/>
    </row>
    <row r="59217" spans="1:1" hidden="1">
      <c r="A59217" s="143"/>
    </row>
    <row r="59218" spans="1:1" hidden="1">
      <c r="A59218" s="143"/>
    </row>
    <row r="59219" spans="1:1" hidden="1">
      <c r="A59219" s="143"/>
    </row>
    <row r="59220" spans="1:1" hidden="1">
      <c r="A59220" s="143"/>
    </row>
    <row r="59221" spans="1:1" hidden="1">
      <c r="A59221" s="143"/>
    </row>
    <row r="59222" spans="1:1" hidden="1">
      <c r="A59222" s="143"/>
    </row>
    <row r="59223" spans="1:1" hidden="1">
      <c r="A59223" s="143"/>
    </row>
    <row r="59224" spans="1:1" hidden="1">
      <c r="A59224" s="143"/>
    </row>
    <row r="59225" spans="1:1" hidden="1">
      <c r="A59225" s="143"/>
    </row>
    <row r="59226" spans="1:1" hidden="1">
      <c r="A59226" s="141"/>
    </row>
    <row r="59227" spans="1:1" hidden="1">
      <c r="A59227" s="141"/>
    </row>
    <row r="59228" spans="1:1" hidden="1">
      <c r="A59228" s="143"/>
    </row>
    <row r="59229" spans="1:1" hidden="1">
      <c r="A59229" s="143"/>
    </row>
    <row r="59230" spans="1:1" hidden="1">
      <c r="A59230" s="143"/>
    </row>
    <row r="59231" spans="1:1" ht="15.75" hidden="1">
      <c r="A59231" s="100"/>
    </row>
    <row r="59232" spans="1:1" hidden="1">
      <c r="A59232" s="143"/>
    </row>
    <row r="59233" spans="1:1" hidden="1">
      <c r="A59233" s="143"/>
    </row>
    <row r="59234" spans="1:1" hidden="1">
      <c r="A59234" s="143"/>
    </row>
    <row r="59235" spans="1:1" hidden="1">
      <c r="A59235" s="143"/>
    </row>
    <row r="59236" spans="1:1" hidden="1">
      <c r="A59236" s="143"/>
    </row>
    <row r="59237" spans="1:1" hidden="1">
      <c r="A59237" s="143"/>
    </row>
    <row r="59238" spans="1:1" hidden="1">
      <c r="A59238" s="143"/>
    </row>
    <row r="59239" spans="1:1" hidden="1">
      <c r="A59239" s="143"/>
    </row>
    <row r="59240" spans="1:1" hidden="1">
      <c r="A59240" s="143"/>
    </row>
    <row r="59241" spans="1:1" hidden="1">
      <c r="A59241" s="143"/>
    </row>
    <row r="59242" spans="1:1" hidden="1">
      <c r="A59242" s="143"/>
    </row>
    <row r="59243" spans="1:1" hidden="1">
      <c r="A59243" s="143"/>
    </row>
    <row r="59244" spans="1:1" hidden="1">
      <c r="A59244" s="143"/>
    </row>
    <row r="59245" spans="1:1" hidden="1">
      <c r="A59245" s="143"/>
    </row>
    <row r="59246" spans="1:1" hidden="1">
      <c r="A59246" s="164"/>
    </row>
    <row r="59247" spans="1:1" hidden="1">
      <c r="A59247" s="164"/>
    </row>
    <row r="59248" spans="1:1" hidden="1">
      <c r="A59248" s="143"/>
    </row>
    <row r="59249" spans="1:1" hidden="1">
      <c r="A59249" s="164"/>
    </row>
    <row r="59250" spans="1:1" hidden="1">
      <c r="A59250" s="164"/>
    </row>
    <row r="59251" spans="1:1" hidden="1">
      <c r="A59251" s="143"/>
    </row>
    <row r="59252" spans="1:1" hidden="1">
      <c r="A59252" s="143"/>
    </row>
    <row r="59253" spans="1:1" ht="13.5" hidden="1" thickBot="1">
      <c r="A59253" s="514"/>
    </row>
    <row r="59254" spans="1:1" hidden="1">
      <c r="A59254" s="164"/>
    </row>
    <row r="59255" spans="1:1" hidden="1">
      <c r="A59255" s="164"/>
    </row>
    <row r="59256" spans="1:1" hidden="1">
      <c r="A59256" s="522"/>
    </row>
    <row r="59257" spans="1:1" hidden="1">
      <c r="A59257" s="118"/>
    </row>
    <row r="59258" spans="1:1" hidden="1">
      <c r="A59258" s="118"/>
    </row>
    <row r="59259" spans="1:1" hidden="1">
      <c r="A59259" s="118"/>
    </row>
    <row r="59260" spans="1:1" ht="15.75" hidden="1">
      <c r="A59260" s="241"/>
    </row>
    <row r="59261" spans="1:1" ht="15.75" hidden="1">
      <c r="A59261" s="241"/>
    </row>
    <row r="59262" spans="1:1" ht="15.75" hidden="1">
      <c r="A59262" s="241"/>
    </row>
    <row r="59263" spans="1:1" ht="15.75" hidden="1">
      <c r="A59263" s="241"/>
    </row>
    <row r="59264" spans="1:1" ht="15.75" hidden="1">
      <c r="A59264" s="241"/>
    </row>
    <row r="59265" spans="1:1" ht="15.75" hidden="1">
      <c r="A59265" s="241"/>
    </row>
    <row r="59266" spans="1:1" ht="15.75" hidden="1">
      <c r="A59266" s="241"/>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21"/>
    </row>
    <row r="59290" spans="1:1" hidden="1">
      <c r="A59290" s="163"/>
    </row>
    <row r="59291" spans="1:1" hidden="1">
      <c r="A59291" s="143"/>
    </row>
    <row r="59292" spans="1:1" hidden="1">
      <c r="A59292" s="143"/>
    </row>
    <row r="59293" spans="1:1" hidden="1">
      <c r="A59293" s="143"/>
    </row>
    <row r="59294" spans="1:1" hidden="1">
      <c r="A59294" s="143"/>
    </row>
    <row r="59295" spans="1:1" hidden="1">
      <c r="A59295" s="143"/>
    </row>
    <row r="59296" spans="1:1" hidden="1">
      <c r="A59296" s="143"/>
    </row>
    <row r="59297" spans="1:1" hidden="1">
      <c r="A59297" s="143"/>
    </row>
    <row r="59298" spans="1:1" hidden="1">
      <c r="A59298" s="143"/>
    </row>
    <row r="59299" spans="1:1" hidden="1">
      <c r="A59299" s="143"/>
    </row>
    <row r="59300" spans="1:1" hidden="1">
      <c r="A59300" s="143"/>
    </row>
    <row r="59301" spans="1:1" hidden="1">
      <c r="A59301" s="143"/>
    </row>
    <row r="59302" spans="1:1" hidden="1">
      <c r="A59302" s="143"/>
    </row>
    <row r="59303" spans="1:1" hidden="1">
      <c r="A59303" s="143"/>
    </row>
    <row r="59304" spans="1:1" hidden="1">
      <c r="A59304" s="143"/>
    </row>
    <row r="59305" spans="1:1" hidden="1">
      <c r="A59305" s="143"/>
    </row>
    <row r="59306" spans="1:1" hidden="1">
      <c r="A59306" s="143"/>
    </row>
    <row r="59307" spans="1:1" hidden="1">
      <c r="A59307" s="143"/>
    </row>
    <row r="59308" spans="1:1" hidden="1">
      <c r="A59308" s="143"/>
    </row>
    <row r="59309" spans="1:1" hidden="1">
      <c r="A59309" s="164"/>
    </row>
    <row r="59310" spans="1:1" hidden="1">
      <c r="A59310" s="164"/>
    </row>
    <row r="59311" spans="1:1" hidden="1">
      <c r="A59311" s="164"/>
    </row>
    <row r="59312" spans="1:1" hidden="1">
      <c r="A59312" s="141"/>
    </row>
    <row r="59313" spans="1:1" hidden="1">
      <c r="A59313" s="141"/>
    </row>
    <row r="59314" spans="1:1" hidden="1">
      <c r="A59314" s="141"/>
    </row>
    <row r="59315" spans="1:1" hidden="1">
      <c r="A59315" s="143"/>
    </row>
    <row r="59316" spans="1:1" hidden="1">
      <c r="A59316" s="143"/>
    </row>
    <row r="59317" spans="1:1" hidden="1">
      <c r="A59317" s="143"/>
    </row>
    <row r="59318" spans="1:1" hidden="1">
      <c r="A59318" s="143"/>
    </row>
    <row r="59319" spans="1:1" hidden="1">
      <c r="A59319" s="143"/>
    </row>
    <row r="59320" spans="1:1" hidden="1">
      <c r="A59320" s="143"/>
    </row>
    <row r="59321" spans="1:1" hidden="1">
      <c r="A59321" s="143"/>
    </row>
    <row r="59322" spans="1:1" hidden="1">
      <c r="A59322" s="143"/>
    </row>
    <row r="59323" spans="1:1" hidden="1">
      <c r="A59323" s="143"/>
    </row>
    <row r="59324" spans="1:1" hidden="1">
      <c r="A59324" s="143"/>
    </row>
    <row r="59325" spans="1:1" hidden="1">
      <c r="A59325" s="143"/>
    </row>
    <row r="59326" spans="1:1" hidden="1">
      <c r="A59326" s="143"/>
    </row>
    <row r="59327" spans="1:1" hidden="1">
      <c r="A59327" s="141"/>
    </row>
    <row r="59328" spans="1:1" hidden="1">
      <c r="A59328" s="141"/>
    </row>
    <row r="59329" spans="1:1" hidden="1">
      <c r="A59329" s="143"/>
    </row>
    <row r="59330" spans="1:1" hidden="1">
      <c r="A59330" s="143"/>
    </row>
    <row r="59331" spans="1:1" hidden="1">
      <c r="A59331" s="143"/>
    </row>
    <row r="59332" spans="1:1" ht="15.75" hidden="1">
      <c r="A59332" s="100"/>
    </row>
    <row r="59333" spans="1:1" hidden="1">
      <c r="A59333" s="143"/>
    </row>
    <row r="59334" spans="1:1" hidden="1">
      <c r="A59334" s="143"/>
    </row>
    <row r="59335" spans="1:1" hidden="1">
      <c r="A59335" s="143"/>
    </row>
    <row r="59336" spans="1:1" hidden="1">
      <c r="A59336" s="143"/>
    </row>
    <row r="59337" spans="1:1" hidden="1">
      <c r="A59337" s="143"/>
    </row>
    <row r="59338" spans="1:1" hidden="1">
      <c r="A59338" s="143"/>
    </row>
    <row r="59339" spans="1:1" hidden="1">
      <c r="A59339" s="143"/>
    </row>
    <row r="59340" spans="1:1" hidden="1">
      <c r="A59340" s="143"/>
    </row>
    <row r="59341" spans="1:1" hidden="1">
      <c r="A59341" s="143"/>
    </row>
    <row r="59342" spans="1:1" hidden="1">
      <c r="A59342" s="143"/>
    </row>
    <row r="59343" spans="1:1" hidden="1">
      <c r="A59343" s="143"/>
    </row>
    <row r="59344" spans="1:1" hidden="1">
      <c r="A59344" s="143"/>
    </row>
    <row r="59345" spans="1:1" hidden="1">
      <c r="A59345" s="143"/>
    </row>
    <row r="59346" spans="1:1" hidden="1">
      <c r="A59346" s="143"/>
    </row>
    <row r="59347" spans="1:1" hidden="1">
      <c r="A59347" s="164"/>
    </row>
    <row r="59348" spans="1:1" hidden="1">
      <c r="A59348" s="164"/>
    </row>
    <row r="59349" spans="1:1" hidden="1">
      <c r="A59349" s="143"/>
    </row>
    <row r="59350" spans="1:1" hidden="1">
      <c r="A59350" s="164"/>
    </row>
    <row r="59351" spans="1:1" hidden="1">
      <c r="A59351" s="164"/>
    </row>
    <row r="59352" spans="1:1" hidden="1">
      <c r="A59352" s="143"/>
    </row>
    <row r="59353" spans="1:1" hidden="1">
      <c r="A59353" s="143"/>
    </row>
    <row r="59354" spans="1:1" ht="13.5" hidden="1" thickBot="1">
      <c r="A59354" s="514"/>
    </row>
    <row r="59355" spans="1:1" hidden="1">
      <c r="A59355" s="164"/>
    </row>
    <row r="59356" spans="1:1" hidden="1">
      <c r="A59356" s="164"/>
    </row>
    <row r="59357" spans="1:1" hidden="1">
      <c r="A59357" s="522"/>
    </row>
    <row r="59358" spans="1:1" hidden="1">
      <c r="A59358" s="118"/>
    </row>
    <row r="59359" spans="1:1" hidden="1">
      <c r="A59359" s="118"/>
    </row>
    <row r="59360" spans="1:1" hidden="1">
      <c r="A59360" s="118"/>
    </row>
    <row r="59361" spans="1:1" ht="15.75" hidden="1">
      <c r="A59361" s="241"/>
    </row>
    <row r="59362" spans="1:1" ht="15.75" hidden="1">
      <c r="A59362" s="241"/>
    </row>
    <row r="59363" spans="1:1" ht="15.75" hidden="1">
      <c r="A59363" s="241"/>
    </row>
    <row r="59364" spans="1:1" ht="15.75" hidden="1">
      <c r="A59364" s="241"/>
    </row>
    <row r="59365" spans="1:1" ht="15.75" hidden="1">
      <c r="A59365" s="241"/>
    </row>
    <row r="59366" spans="1:1" ht="15.75" hidden="1">
      <c r="A59366" s="241"/>
    </row>
    <row r="59367" spans="1:1" ht="15.75" hidden="1">
      <c r="A59367" s="241"/>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21"/>
    </row>
    <row r="59391" spans="1:1" hidden="1">
      <c r="A59391" s="163"/>
    </row>
    <row r="59392" spans="1:1" hidden="1">
      <c r="A59392" s="143"/>
    </row>
    <row r="59393" spans="1:1" hidden="1">
      <c r="A59393" s="143"/>
    </row>
    <row r="59394" spans="1:1" hidden="1">
      <c r="A59394" s="143"/>
    </row>
    <row r="59395" spans="1:1" hidden="1">
      <c r="A59395" s="143"/>
    </row>
    <row r="59396" spans="1:1" hidden="1">
      <c r="A59396" s="143"/>
    </row>
    <row r="59397" spans="1:1" hidden="1">
      <c r="A59397" s="143"/>
    </row>
    <row r="59398" spans="1:1" hidden="1">
      <c r="A59398" s="143"/>
    </row>
    <row r="59399" spans="1:1" hidden="1">
      <c r="A59399" s="143"/>
    </row>
    <row r="59400" spans="1:1" hidden="1">
      <c r="A59400" s="143"/>
    </row>
    <row r="59401" spans="1:1" hidden="1">
      <c r="A59401" s="143"/>
    </row>
    <row r="59402" spans="1:1" hidden="1">
      <c r="A59402" s="143"/>
    </row>
    <row r="59403" spans="1:1" hidden="1">
      <c r="A59403" s="143"/>
    </row>
    <row r="59404" spans="1:1" hidden="1">
      <c r="A59404" s="143"/>
    </row>
    <row r="59405" spans="1:1" hidden="1">
      <c r="A59405" s="143"/>
    </row>
    <row r="59406" spans="1:1" hidden="1">
      <c r="A59406" s="143"/>
    </row>
    <row r="59407" spans="1:1" hidden="1">
      <c r="A59407" s="143"/>
    </row>
    <row r="59408" spans="1:1" hidden="1">
      <c r="A59408" s="143"/>
    </row>
    <row r="59409" spans="1:1" hidden="1">
      <c r="A59409" s="143"/>
    </row>
    <row r="59410" spans="1:1" hidden="1">
      <c r="A59410" s="164"/>
    </row>
    <row r="59411" spans="1:1" hidden="1">
      <c r="A59411" s="164"/>
    </row>
    <row r="59412" spans="1:1" hidden="1">
      <c r="A59412" s="164"/>
    </row>
    <row r="59413" spans="1:1" hidden="1">
      <c r="A59413" s="141"/>
    </row>
    <row r="59414" spans="1:1" hidden="1">
      <c r="A59414" s="141"/>
    </row>
    <row r="59415" spans="1:1" hidden="1">
      <c r="A59415" s="141"/>
    </row>
    <row r="59416" spans="1:1" hidden="1">
      <c r="A59416" s="143"/>
    </row>
    <row r="59417" spans="1:1" hidden="1">
      <c r="A59417" s="143"/>
    </row>
    <row r="59418" spans="1:1" hidden="1">
      <c r="A59418" s="143"/>
    </row>
    <row r="59419" spans="1:1" hidden="1">
      <c r="A59419" s="143"/>
    </row>
    <row r="59420" spans="1:1" hidden="1">
      <c r="A59420" s="143"/>
    </row>
    <row r="59421" spans="1:1" hidden="1">
      <c r="A59421" s="143"/>
    </row>
    <row r="59422" spans="1:1" hidden="1">
      <c r="A59422" s="143"/>
    </row>
    <row r="59423" spans="1:1" hidden="1">
      <c r="A59423" s="143"/>
    </row>
    <row r="59424" spans="1:1" hidden="1">
      <c r="A59424" s="143"/>
    </row>
    <row r="59425" spans="1:1" hidden="1">
      <c r="A59425" s="143"/>
    </row>
    <row r="59426" spans="1:1" hidden="1">
      <c r="A59426" s="143"/>
    </row>
    <row r="59427" spans="1:1" hidden="1">
      <c r="A59427" s="143"/>
    </row>
    <row r="59428" spans="1:1" hidden="1">
      <c r="A59428" s="141"/>
    </row>
    <row r="59429" spans="1:1" hidden="1">
      <c r="A59429" s="141"/>
    </row>
    <row r="59430" spans="1:1" hidden="1">
      <c r="A59430" s="143"/>
    </row>
    <row r="59431" spans="1:1" hidden="1">
      <c r="A59431" s="143"/>
    </row>
    <row r="59432" spans="1:1" hidden="1">
      <c r="A59432" s="143"/>
    </row>
    <row r="59433" spans="1:1" ht="15.75" hidden="1">
      <c r="A59433" s="100"/>
    </row>
    <row r="59434" spans="1:1" hidden="1">
      <c r="A59434" s="143"/>
    </row>
    <row r="59435" spans="1:1" hidden="1">
      <c r="A59435" s="143"/>
    </row>
    <row r="59436" spans="1:1" hidden="1">
      <c r="A59436" s="143"/>
    </row>
    <row r="59437" spans="1:1" hidden="1">
      <c r="A59437" s="143"/>
    </row>
    <row r="59438" spans="1:1" hidden="1">
      <c r="A59438" s="143"/>
    </row>
    <row r="59439" spans="1:1" hidden="1">
      <c r="A59439" s="143"/>
    </row>
    <row r="59440" spans="1:1" hidden="1">
      <c r="A59440" s="143"/>
    </row>
    <row r="59441" spans="1:1" hidden="1">
      <c r="A59441" s="143"/>
    </row>
    <row r="59442" spans="1:1" hidden="1">
      <c r="A59442" s="143"/>
    </row>
    <row r="59443" spans="1:1" hidden="1">
      <c r="A59443" s="143"/>
    </row>
    <row r="59444" spans="1:1" hidden="1">
      <c r="A59444" s="143"/>
    </row>
    <row r="59445" spans="1:1" hidden="1">
      <c r="A59445" s="143"/>
    </row>
    <row r="59446" spans="1:1" hidden="1">
      <c r="A59446" s="143"/>
    </row>
    <row r="59447" spans="1:1" hidden="1">
      <c r="A59447" s="143"/>
    </row>
    <row r="59448" spans="1:1" hidden="1">
      <c r="A59448" s="164"/>
    </row>
    <row r="59449" spans="1:1" hidden="1">
      <c r="A59449" s="164"/>
    </row>
    <row r="59450" spans="1:1" hidden="1">
      <c r="A59450" s="143"/>
    </row>
    <row r="59451" spans="1:1" hidden="1">
      <c r="A59451" s="164"/>
    </row>
    <row r="59452" spans="1:1" hidden="1">
      <c r="A59452" s="164"/>
    </row>
    <row r="59453" spans="1:1" hidden="1">
      <c r="A59453" s="143"/>
    </row>
    <row r="59454" spans="1:1" hidden="1">
      <c r="A59454" s="143"/>
    </row>
    <row r="59455" spans="1:1" ht="13.5" hidden="1" thickBot="1">
      <c r="A59455" s="514"/>
    </row>
    <row r="59456" spans="1:1" hidden="1">
      <c r="A59456" s="164"/>
    </row>
    <row r="59457" spans="1:1" hidden="1">
      <c r="A59457" s="164"/>
    </row>
    <row r="59458" spans="1:1" hidden="1">
      <c r="A59458" s="522"/>
    </row>
    <row r="59459" spans="1:1" hidden="1">
      <c r="A59459" s="118"/>
    </row>
    <row r="59460" spans="1:1" hidden="1">
      <c r="A59460" s="118"/>
    </row>
    <row r="59461" spans="1:1" hidden="1">
      <c r="A59461" s="118"/>
    </row>
    <row r="59462" spans="1:1" ht="15.75" hidden="1">
      <c r="A59462" s="241"/>
    </row>
    <row r="59463" spans="1:1" ht="15.75" hidden="1">
      <c r="A59463" s="241"/>
    </row>
    <row r="59464" spans="1:1" ht="15.75" hidden="1">
      <c r="A59464" s="241"/>
    </row>
    <row r="59465" spans="1:1" ht="15.75" hidden="1">
      <c r="A59465" s="241"/>
    </row>
    <row r="59466" spans="1:1" ht="15.75" hidden="1">
      <c r="A59466" s="241"/>
    </row>
    <row r="59467" spans="1:1" ht="15.75" hidden="1">
      <c r="A59467" s="241"/>
    </row>
    <row r="59468" spans="1:1" ht="15.75" hidden="1">
      <c r="A59468" s="241"/>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21"/>
    </row>
    <row r="59492" spans="1:1" hidden="1">
      <c r="A59492" s="163"/>
    </row>
    <row r="59493" spans="1:1" hidden="1">
      <c r="A59493" s="143"/>
    </row>
    <row r="59494" spans="1:1" hidden="1">
      <c r="A59494" s="143"/>
    </row>
    <row r="59495" spans="1:1" hidden="1">
      <c r="A59495" s="143"/>
    </row>
    <row r="59496" spans="1:1" hidden="1">
      <c r="A59496" s="143"/>
    </row>
    <row r="59497" spans="1:1" hidden="1">
      <c r="A59497" s="143"/>
    </row>
    <row r="59498" spans="1:1" hidden="1">
      <c r="A59498" s="143"/>
    </row>
    <row r="59499" spans="1:1" hidden="1">
      <c r="A59499" s="143"/>
    </row>
    <row r="59500" spans="1:1" hidden="1">
      <c r="A59500" s="143"/>
    </row>
    <row r="59501" spans="1:1" hidden="1">
      <c r="A59501" s="143"/>
    </row>
    <row r="59502" spans="1:1" hidden="1">
      <c r="A59502" s="143"/>
    </row>
    <row r="59503" spans="1:1" hidden="1">
      <c r="A59503" s="143"/>
    </row>
    <row r="59504" spans="1:1" hidden="1">
      <c r="A59504" s="143"/>
    </row>
    <row r="59505" spans="1:1" hidden="1">
      <c r="A59505" s="143"/>
    </row>
    <row r="59506" spans="1:1" hidden="1">
      <c r="A59506" s="143"/>
    </row>
    <row r="59507" spans="1:1" hidden="1">
      <c r="A59507" s="143"/>
    </row>
    <row r="59508" spans="1:1" hidden="1">
      <c r="A59508" s="143"/>
    </row>
    <row r="59509" spans="1:1" hidden="1">
      <c r="A59509" s="143"/>
    </row>
    <row r="59510" spans="1:1" hidden="1">
      <c r="A59510" s="143"/>
    </row>
    <row r="59511" spans="1:1" hidden="1">
      <c r="A59511" s="164"/>
    </row>
    <row r="59512" spans="1:1" hidden="1">
      <c r="A59512" s="164"/>
    </row>
    <row r="59513" spans="1:1" hidden="1">
      <c r="A59513" s="164"/>
    </row>
    <row r="59514" spans="1:1" hidden="1">
      <c r="A59514" s="141"/>
    </row>
    <row r="59515" spans="1:1" hidden="1">
      <c r="A59515" s="141"/>
    </row>
    <row r="59516" spans="1:1" hidden="1">
      <c r="A59516" s="141"/>
    </row>
    <row r="59517" spans="1:1" hidden="1">
      <c r="A59517" s="143"/>
    </row>
    <row r="59518" spans="1:1" hidden="1">
      <c r="A59518" s="143"/>
    </row>
    <row r="59519" spans="1:1" hidden="1">
      <c r="A59519" s="143"/>
    </row>
    <row r="59520" spans="1:1" hidden="1">
      <c r="A59520" s="143"/>
    </row>
    <row r="59521" spans="1:1" hidden="1">
      <c r="A59521" s="143"/>
    </row>
    <row r="59522" spans="1:1" hidden="1">
      <c r="A59522" s="143"/>
    </row>
    <row r="59523" spans="1:1" hidden="1">
      <c r="A59523" s="143"/>
    </row>
    <row r="59524" spans="1:1" hidden="1">
      <c r="A59524" s="143"/>
    </row>
    <row r="59525" spans="1:1" hidden="1">
      <c r="A59525" s="143"/>
    </row>
    <row r="59526" spans="1:1" hidden="1">
      <c r="A59526" s="143"/>
    </row>
    <row r="59527" spans="1:1" hidden="1">
      <c r="A59527" s="143"/>
    </row>
    <row r="59528" spans="1:1" hidden="1">
      <c r="A59528" s="143"/>
    </row>
    <row r="59529" spans="1:1" hidden="1">
      <c r="A59529" s="141"/>
    </row>
    <row r="59530" spans="1:1" hidden="1">
      <c r="A59530" s="141"/>
    </row>
    <row r="59531" spans="1:1" hidden="1">
      <c r="A59531" s="143"/>
    </row>
    <row r="59532" spans="1:1" hidden="1">
      <c r="A59532" s="143"/>
    </row>
    <row r="59533" spans="1:1" hidden="1">
      <c r="A59533" s="143"/>
    </row>
    <row r="59534" spans="1:1" ht="15.75" hidden="1">
      <c r="A59534" s="100"/>
    </row>
    <row r="59535" spans="1:1" hidden="1">
      <c r="A59535" s="143"/>
    </row>
    <row r="59536" spans="1:1" hidden="1">
      <c r="A59536" s="143"/>
    </row>
    <row r="59537" spans="1:1" hidden="1">
      <c r="A59537" s="143"/>
    </row>
    <row r="59538" spans="1:1" hidden="1">
      <c r="A59538" s="143"/>
    </row>
    <row r="59539" spans="1:1" hidden="1">
      <c r="A59539" s="143"/>
    </row>
    <row r="59540" spans="1:1" hidden="1">
      <c r="A59540" s="143"/>
    </row>
    <row r="59541" spans="1:1" hidden="1">
      <c r="A59541" s="143"/>
    </row>
    <row r="59542" spans="1:1" hidden="1">
      <c r="A59542" s="143"/>
    </row>
    <row r="59543" spans="1:1" hidden="1">
      <c r="A59543" s="143"/>
    </row>
    <row r="59544" spans="1:1" hidden="1">
      <c r="A59544" s="143"/>
    </row>
    <row r="59545" spans="1:1" hidden="1">
      <c r="A59545" s="143"/>
    </row>
    <row r="59546" spans="1:1" hidden="1">
      <c r="A59546" s="143"/>
    </row>
    <row r="59547" spans="1:1" hidden="1">
      <c r="A59547" s="143"/>
    </row>
    <row r="59548" spans="1:1" hidden="1">
      <c r="A59548" s="143"/>
    </row>
    <row r="59549" spans="1:1" hidden="1">
      <c r="A59549" s="164"/>
    </row>
    <row r="59550" spans="1:1" hidden="1">
      <c r="A59550" s="164"/>
    </row>
    <row r="59551" spans="1:1" hidden="1">
      <c r="A59551" s="143"/>
    </row>
    <row r="59552" spans="1:1" hidden="1">
      <c r="A59552" s="164"/>
    </row>
    <row r="59553" spans="1:1" hidden="1">
      <c r="A59553" s="164"/>
    </row>
    <row r="59554" spans="1:1" hidden="1">
      <c r="A59554" s="143"/>
    </row>
    <row r="59555" spans="1:1" hidden="1">
      <c r="A59555" s="143"/>
    </row>
    <row r="59556" spans="1:1" ht="13.5" hidden="1" thickBot="1">
      <c r="A59556" s="514"/>
    </row>
    <row r="59557" spans="1:1" hidden="1">
      <c r="A59557" s="164"/>
    </row>
    <row r="59558" spans="1:1" hidden="1">
      <c r="A59558" s="164"/>
    </row>
    <row r="59559" spans="1:1" hidden="1">
      <c r="A59559" s="522"/>
    </row>
    <row r="59560" spans="1:1" hidden="1">
      <c r="A59560" s="118"/>
    </row>
    <row r="59561" spans="1:1" hidden="1">
      <c r="A59561" s="118"/>
    </row>
    <row r="59562" spans="1:1" hidden="1">
      <c r="A59562" s="118"/>
    </row>
    <row r="59563" spans="1:1" ht="15.75" hidden="1">
      <c r="A59563" s="241"/>
    </row>
    <row r="59564" spans="1:1" ht="15.75" hidden="1">
      <c r="A59564" s="241"/>
    </row>
    <row r="59565" spans="1:1" ht="15.75" hidden="1">
      <c r="A59565" s="241"/>
    </row>
    <row r="59566" spans="1:1" ht="15.75" hidden="1">
      <c r="A59566" s="241"/>
    </row>
    <row r="59567" spans="1:1" ht="15.75" hidden="1">
      <c r="A59567" s="241"/>
    </row>
    <row r="59568" spans="1:1" ht="15.75" hidden="1">
      <c r="A59568" s="241"/>
    </row>
    <row r="59569" spans="1:1" ht="15.75" hidden="1">
      <c r="A59569" s="241"/>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21"/>
    </row>
    <row r="59593" spans="1:1" hidden="1">
      <c r="A59593" s="163"/>
    </row>
    <row r="59594" spans="1:1" hidden="1">
      <c r="A59594" s="143"/>
    </row>
    <row r="59595" spans="1:1" hidden="1">
      <c r="A59595" s="143"/>
    </row>
    <row r="59596" spans="1:1" hidden="1">
      <c r="A59596" s="143"/>
    </row>
    <row r="59597" spans="1:1" hidden="1">
      <c r="A59597" s="143"/>
    </row>
    <row r="59598" spans="1:1" hidden="1">
      <c r="A59598" s="143"/>
    </row>
    <row r="59599" spans="1:1" hidden="1">
      <c r="A59599" s="143"/>
    </row>
    <row r="59600" spans="1:1" hidden="1">
      <c r="A59600" s="143"/>
    </row>
    <row r="59601" spans="1:1" hidden="1">
      <c r="A59601" s="143"/>
    </row>
    <row r="59602" spans="1:1" hidden="1">
      <c r="A59602" s="143"/>
    </row>
    <row r="59603" spans="1:1" hidden="1">
      <c r="A59603" s="143"/>
    </row>
    <row r="59604" spans="1:1" hidden="1">
      <c r="A59604" s="143"/>
    </row>
    <row r="59605" spans="1:1" hidden="1">
      <c r="A59605" s="143"/>
    </row>
    <row r="59606" spans="1:1" hidden="1">
      <c r="A59606" s="143"/>
    </row>
    <row r="59607" spans="1:1" hidden="1">
      <c r="A59607" s="143"/>
    </row>
    <row r="59608" spans="1:1" hidden="1">
      <c r="A59608" s="143"/>
    </row>
    <row r="59609" spans="1:1" hidden="1">
      <c r="A59609" s="143"/>
    </row>
    <row r="59610" spans="1:1" hidden="1">
      <c r="A59610" s="143"/>
    </row>
    <row r="59611" spans="1:1" hidden="1">
      <c r="A59611" s="143"/>
    </row>
    <row r="59612" spans="1:1" hidden="1">
      <c r="A59612" s="164"/>
    </row>
    <row r="59613" spans="1:1" hidden="1">
      <c r="A59613" s="164"/>
    </row>
    <row r="59614" spans="1:1" hidden="1">
      <c r="A59614" s="164"/>
    </row>
    <row r="59615" spans="1:1" hidden="1">
      <c r="A59615" s="141"/>
    </row>
    <row r="59616" spans="1:1" hidden="1">
      <c r="A59616" s="141"/>
    </row>
    <row r="59617" spans="1:1" hidden="1">
      <c r="A59617" s="141"/>
    </row>
    <row r="59618" spans="1:1" hidden="1">
      <c r="A59618" s="143"/>
    </row>
    <row r="59619" spans="1:1" hidden="1">
      <c r="A59619" s="143"/>
    </row>
    <row r="59620" spans="1:1" hidden="1">
      <c r="A59620" s="143"/>
    </row>
    <row r="59621" spans="1:1" hidden="1">
      <c r="A59621" s="143"/>
    </row>
    <row r="59622" spans="1:1" hidden="1">
      <c r="A59622" s="143"/>
    </row>
    <row r="59623" spans="1:1" hidden="1">
      <c r="A59623" s="143"/>
    </row>
    <row r="59624" spans="1:1" hidden="1">
      <c r="A59624" s="143"/>
    </row>
    <row r="59625" spans="1:1" hidden="1">
      <c r="A59625" s="143"/>
    </row>
    <row r="59626" spans="1:1" hidden="1">
      <c r="A59626" s="143"/>
    </row>
    <row r="59627" spans="1:1" hidden="1">
      <c r="A59627" s="143"/>
    </row>
    <row r="59628" spans="1:1" hidden="1">
      <c r="A59628" s="143"/>
    </row>
    <row r="59629" spans="1:1" hidden="1">
      <c r="A59629" s="143"/>
    </row>
    <row r="59630" spans="1:1" hidden="1">
      <c r="A59630" s="141"/>
    </row>
    <row r="59631" spans="1:1" hidden="1">
      <c r="A59631" s="141"/>
    </row>
    <row r="59632" spans="1:1" hidden="1">
      <c r="A59632" s="143"/>
    </row>
    <row r="59633" spans="1:1" hidden="1">
      <c r="A59633" s="143"/>
    </row>
    <row r="59634" spans="1:1" hidden="1">
      <c r="A59634" s="143"/>
    </row>
    <row r="59635" spans="1:1" ht="15.75" hidden="1">
      <c r="A59635" s="100"/>
    </row>
    <row r="59636" spans="1:1" hidden="1">
      <c r="A59636" s="143"/>
    </row>
    <row r="59637" spans="1:1" hidden="1">
      <c r="A59637" s="143"/>
    </row>
    <row r="59638" spans="1:1" hidden="1">
      <c r="A59638" s="143"/>
    </row>
    <row r="59639" spans="1:1" hidden="1">
      <c r="A59639" s="143"/>
    </row>
    <row r="59640" spans="1:1" hidden="1">
      <c r="A59640" s="143"/>
    </row>
    <row r="59641" spans="1:1" hidden="1">
      <c r="A59641" s="143"/>
    </row>
    <row r="59642" spans="1:1" hidden="1">
      <c r="A59642" s="143"/>
    </row>
    <row r="59643" spans="1:1" hidden="1">
      <c r="A59643" s="143"/>
    </row>
    <row r="59644" spans="1:1" hidden="1">
      <c r="A59644" s="143"/>
    </row>
    <row r="59645" spans="1:1" hidden="1">
      <c r="A59645" s="143"/>
    </row>
    <row r="59646" spans="1:1" hidden="1">
      <c r="A59646" s="143"/>
    </row>
    <row r="59647" spans="1:1" hidden="1">
      <c r="A59647" s="143"/>
    </row>
    <row r="59648" spans="1:1" hidden="1">
      <c r="A59648" s="143"/>
    </row>
    <row r="59649" spans="1:1" hidden="1">
      <c r="A59649" s="143"/>
    </row>
    <row r="59650" spans="1:1" hidden="1">
      <c r="A59650" s="164"/>
    </row>
    <row r="59651" spans="1:1" hidden="1">
      <c r="A59651" s="164"/>
    </row>
    <row r="59652" spans="1:1" hidden="1">
      <c r="A59652" s="143"/>
    </row>
    <row r="59653" spans="1:1" hidden="1">
      <c r="A59653" s="164"/>
    </row>
    <row r="59654" spans="1:1" hidden="1">
      <c r="A59654" s="164"/>
    </row>
    <row r="59655" spans="1:1" hidden="1">
      <c r="A59655" s="143"/>
    </row>
    <row r="59656" spans="1:1" hidden="1">
      <c r="A59656" s="143"/>
    </row>
    <row r="59657" spans="1:1" ht="13.5" hidden="1" thickBot="1">
      <c r="A59657" s="514"/>
    </row>
    <row r="59658" spans="1:1" hidden="1">
      <c r="A59658" s="164"/>
    </row>
    <row r="59659" spans="1:1" hidden="1">
      <c r="A59659" s="164"/>
    </row>
    <row r="59660" spans="1:1" hidden="1">
      <c r="A59660" s="522"/>
    </row>
    <row r="59661" spans="1:1" hidden="1">
      <c r="A59661" s="118"/>
    </row>
    <row r="59662" spans="1:1" hidden="1">
      <c r="A59662" s="118"/>
    </row>
    <row r="59663" spans="1:1" hidden="1">
      <c r="A59663" s="118"/>
    </row>
    <row r="59664" spans="1:1" ht="15.75" hidden="1">
      <c r="A59664" s="241"/>
    </row>
    <row r="59665" spans="1:1" ht="15.75" hidden="1">
      <c r="A59665" s="241"/>
    </row>
    <row r="59666" spans="1:1" ht="15.75" hidden="1">
      <c r="A59666" s="241"/>
    </row>
    <row r="59667" spans="1:1" ht="15.75" hidden="1">
      <c r="A59667" s="241"/>
    </row>
    <row r="59668" spans="1:1" ht="15.75" hidden="1">
      <c r="A59668" s="241"/>
    </row>
    <row r="59669" spans="1:1" ht="15.75" hidden="1">
      <c r="A59669" s="241"/>
    </row>
    <row r="59670" spans="1:1" ht="15.75" hidden="1">
      <c r="A59670" s="241"/>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21"/>
    </row>
    <row r="59694" spans="1:1" hidden="1">
      <c r="A59694" s="163"/>
    </row>
    <row r="59695" spans="1:1" hidden="1">
      <c r="A59695" s="143"/>
    </row>
    <row r="59696" spans="1:1" hidden="1">
      <c r="A59696" s="143"/>
    </row>
    <row r="59697" spans="1:1" hidden="1">
      <c r="A59697" s="143"/>
    </row>
    <row r="59698" spans="1:1" hidden="1">
      <c r="A59698" s="143"/>
    </row>
    <row r="59699" spans="1:1" hidden="1">
      <c r="A59699" s="143"/>
    </row>
    <row r="59700" spans="1:1" hidden="1">
      <c r="A59700" s="143"/>
    </row>
    <row r="59701" spans="1:1" hidden="1">
      <c r="A59701" s="143"/>
    </row>
    <row r="59702" spans="1:1" hidden="1">
      <c r="A59702" s="143"/>
    </row>
    <row r="59703" spans="1:1" hidden="1">
      <c r="A59703" s="143"/>
    </row>
    <row r="59704" spans="1:1" hidden="1">
      <c r="A59704" s="143"/>
    </row>
    <row r="59705" spans="1:1" hidden="1">
      <c r="A59705" s="143"/>
    </row>
    <row r="59706" spans="1:1" hidden="1">
      <c r="A59706" s="143"/>
    </row>
    <row r="59707" spans="1:1" hidden="1">
      <c r="A59707" s="143"/>
    </row>
    <row r="59708" spans="1:1" hidden="1">
      <c r="A59708" s="143"/>
    </row>
    <row r="59709" spans="1:1" hidden="1">
      <c r="A59709" s="143"/>
    </row>
    <row r="59710" spans="1:1" hidden="1">
      <c r="A59710" s="143"/>
    </row>
    <row r="59711" spans="1:1" hidden="1">
      <c r="A59711" s="143"/>
    </row>
    <row r="59712" spans="1:1" hidden="1">
      <c r="A59712" s="143"/>
    </row>
    <row r="59713" spans="1:1" hidden="1">
      <c r="A59713" s="164"/>
    </row>
    <row r="59714" spans="1:1" hidden="1">
      <c r="A59714" s="164"/>
    </row>
    <row r="59715" spans="1:1" hidden="1">
      <c r="A59715" s="164"/>
    </row>
    <row r="59716" spans="1:1" hidden="1">
      <c r="A59716" s="141"/>
    </row>
    <row r="59717" spans="1:1" hidden="1">
      <c r="A59717" s="141"/>
    </row>
    <row r="59718" spans="1:1" hidden="1">
      <c r="A59718" s="141"/>
    </row>
    <row r="59719" spans="1:1" hidden="1">
      <c r="A59719" s="143"/>
    </row>
    <row r="59720" spans="1:1" hidden="1">
      <c r="A59720" s="143"/>
    </row>
    <row r="59721" spans="1:1" hidden="1">
      <c r="A59721" s="143"/>
    </row>
    <row r="59722" spans="1:1" hidden="1">
      <c r="A59722" s="143"/>
    </row>
    <row r="59723" spans="1:1" hidden="1">
      <c r="A59723" s="143"/>
    </row>
    <row r="59724" spans="1:1" hidden="1">
      <c r="A59724" s="143"/>
    </row>
    <row r="59725" spans="1:1" hidden="1">
      <c r="A59725" s="143"/>
    </row>
    <row r="59726" spans="1:1" hidden="1">
      <c r="A59726" s="143"/>
    </row>
    <row r="59727" spans="1:1" hidden="1">
      <c r="A59727" s="143"/>
    </row>
    <row r="59728" spans="1:1" hidden="1">
      <c r="A59728" s="143"/>
    </row>
    <row r="59729" spans="1:1" hidden="1">
      <c r="A59729" s="143"/>
    </row>
    <row r="59730" spans="1:1" hidden="1">
      <c r="A59730" s="143"/>
    </row>
    <row r="59731" spans="1:1" hidden="1">
      <c r="A59731" s="141"/>
    </row>
    <row r="59732" spans="1:1" hidden="1">
      <c r="A59732" s="141"/>
    </row>
    <row r="59733" spans="1:1" hidden="1">
      <c r="A59733" s="143"/>
    </row>
    <row r="59734" spans="1:1" hidden="1">
      <c r="A59734" s="143"/>
    </row>
    <row r="59735" spans="1:1" hidden="1">
      <c r="A59735" s="143"/>
    </row>
    <row r="59736" spans="1:1" ht="15.75" hidden="1">
      <c r="A59736" s="100"/>
    </row>
    <row r="59737" spans="1:1" hidden="1">
      <c r="A59737" s="143"/>
    </row>
    <row r="59738" spans="1:1" hidden="1">
      <c r="A59738" s="143"/>
    </row>
    <row r="59739" spans="1:1" hidden="1">
      <c r="A59739" s="143"/>
    </row>
    <row r="59740" spans="1:1" hidden="1">
      <c r="A59740" s="143"/>
    </row>
    <row r="59741" spans="1:1" hidden="1">
      <c r="A59741" s="143"/>
    </row>
    <row r="59742" spans="1:1" hidden="1">
      <c r="A59742" s="143"/>
    </row>
    <row r="59743" spans="1:1" hidden="1">
      <c r="A59743" s="143"/>
    </row>
    <row r="59744" spans="1:1" hidden="1">
      <c r="A59744" s="143"/>
    </row>
    <row r="59745" spans="1:1" hidden="1">
      <c r="A59745" s="143"/>
    </row>
    <row r="59746" spans="1:1" hidden="1">
      <c r="A59746" s="143"/>
    </row>
    <row r="59747" spans="1:1" hidden="1">
      <c r="A59747" s="143"/>
    </row>
    <row r="59748" spans="1:1" hidden="1">
      <c r="A59748" s="143"/>
    </row>
    <row r="59749" spans="1:1" hidden="1">
      <c r="A59749" s="143"/>
    </row>
    <row r="59750" spans="1:1" hidden="1">
      <c r="A59750" s="143"/>
    </row>
    <row r="59751" spans="1:1" hidden="1">
      <c r="A59751" s="164"/>
    </row>
    <row r="59752" spans="1:1" hidden="1">
      <c r="A59752" s="164"/>
    </row>
    <row r="59753" spans="1:1" hidden="1">
      <c r="A59753" s="143"/>
    </row>
    <row r="59754" spans="1:1" hidden="1">
      <c r="A59754" s="164"/>
    </row>
    <row r="59755" spans="1:1" hidden="1">
      <c r="A59755" s="164"/>
    </row>
    <row r="59756" spans="1:1" hidden="1">
      <c r="A59756" s="143"/>
    </row>
    <row r="59757" spans="1:1" hidden="1">
      <c r="A59757" s="143"/>
    </row>
    <row r="59758" spans="1:1" ht="13.5" hidden="1" thickBot="1">
      <c r="A59758" s="514"/>
    </row>
    <row r="59759" spans="1:1" hidden="1">
      <c r="A59759" s="164"/>
    </row>
    <row r="59760" spans="1:1" hidden="1">
      <c r="A59760" s="164"/>
    </row>
    <row r="59761" spans="1:1" hidden="1">
      <c r="A59761" s="522"/>
    </row>
    <row r="59762" spans="1:1" hidden="1">
      <c r="A59762" s="118"/>
    </row>
    <row r="59763" spans="1:1" hidden="1">
      <c r="A59763" s="118"/>
    </row>
    <row r="59764" spans="1:1" hidden="1">
      <c r="A59764" s="118"/>
    </row>
    <row r="59765" spans="1:1" ht="15.75" hidden="1">
      <c r="A59765" s="241"/>
    </row>
    <row r="59766" spans="1:1" ht="15.75" hidden="1">
      <c r="A59766" s="241"/>
    </row>
    <row r="59767" spans="1:1" ht="15.75" hidden="1">
      <c r="A59767" s="241"/>
    </row>
    <row r="59768" spans="1:1" ht="15.75" hidden="1">
      <c r="A59768" s="241"/>
    </row>
    <row r="59769" spans="1:1" ht="15.75" hidden="1">
      <c r="A59769" s="241"/>
    </row>
    <row r="59770" spans="1:1" ht="15.75" hidden="1">
      <c r="A59770" s="241"/>
    </row>
    <row r="59771" spans="1:1" ht="15.75" hidden="1">
      <c r="A59771" s="241"/>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21"/>
    </row>
    <row r="59795" spans="1:1" hidden="1">
      <c r="A59795" s="163"/>
    </row>
    <row r="59796" spans="1:1" hidden="1">
      <c r="A59796" s="143"/>
    </row>
    <row r="59797" spans="1:1" hidden="1">
      <c r="A59797" s="143"/>
    </row>
    <row r="59798" spans="1:1" hidden="1">
      <c r="A59798" s="143"/>
    </row>
    <row r="59799" spans="1:1" hidden="1">
      <c r="A59799" s="143"/>
    </row>
    <row r="59800" spans="1:1" hidden="1">
      <c r="A59800" s="143"/>
    </row>
    <row r="59801" spans="1:1" hidden="1">
      <c r="A59801" s="143"/>
    </row>
    <row r="59802" spans="1:1" hidden="1">
      <c r="A59802" s="143"/>
    </row>
    <row r="59803" spans="1:1" hidden="1">
      <c r="A59803" s="143"/>
    </row>
    <row r="59804" spans="1:1" hidden="1">
      <c r="A59804" s="143"/>
    </row>
    <row r="59805" spans="1:1" hidden="1">
      <c r="A59805" s="143"/>
    </row>
    <row r="59806" spans="1:1" hidden="1">
      <c r="A59806" s="143"/>
    </row>
    <row r="59807" spans="1:1" hidden="1">
      <c r="A59807" s="143"/>
    </row>
    <row r="59808" spans="1:1" hidden="1">
      <c r="A59808" s="143"/>
    </row>
    <row r="59809" spans="1:1" hidden="1">
      <c r="A59809" s="143"/>
    </row>
    <row r="59810" spans="1:1" hidden="1">
      <c r="A59810" s="143"/>
    </row>
    <row r="59811" spans="1:1" hidden="1">
      <c r="A59811" s="143"/>
    </row>
    <row r="59812" spans="1:1" hidden="1">
      <c r="A59812" s="143"/>
    </row>
    <row r="59813" spans="1:1" hidden="1">
      <c r="A59813" s="143"/>
    </row>
    <row r="59814" spans="1:1" hidden="1">
      <c r="A59814" s="164"/>
    </row>
    <row r="59815" spans="1:1" hidden="1">
      <c r="A59815" s="164"/>
    </row>
    <row r="59816" spans="1:1" hidden="1">
      <c r="A59816" s="164"/>
    </row>
    <row r="59817" spans="1:1" hidden="1">
      <c r="A59817" s="141"/>
    </row>
    <row r="59818" spans="1:1" hidden="1">
      <c r="A59818" s="141"/>
    </row>
    <row r="59819" spans="1:1" hidden="1">
      <c r="A59819" s="141"/>
    </row>
    <row r="59820" spans="1:1" hidden="1">
      <c r="A59820" s="143"/>
    </row>
    <row r="59821" spans="1:1" hidden="1">
      <c r="A59821" s="143"/>
    </row>
    <row r="59822" spans="1:1" hidden="1">
      <c r="A59822" s="143"/>
    </row>
    <row r="59823" spans="1:1" hidden="1">
      <c r="A59823" s="143"/>
    </row>
    <row r="59824" spans="1:1" hidden="1">
      <c r="A59824" s="143"/>
    </row>
    <row r="59825" spans="1:1" hidden="1">
      <c r="A59825" s="143"/>
    </row>
    <row r="59826" spans="1:1" hidden="1">
      <c r="A59826" s="143"/>
    </row>
    <row r="59827" spans="1:1" hidden="1">
      <c r="A59827" s="143"/>
    </row>
    <row r="59828" spans="1:1" hidden="1">
      <c r="A59828" s="143"/>
    </row>
    <row r="59829" spans="1:1" hidden="1">
      <c r="A59829" s="143"/>
    </row>
    <row r="59830" spans="1:1" hidden="1">
      <c r="A59830" s="143"/>
    </row>
    <row r="59831" spans="1:1" hidden="1">
      <c r="A59831" s="143"/>
    </row>
    <row r="59832" spans="1:1" hidden="1">
      <c r="A59832" s="141"/>
    </row>
    <row r="59833" spans="1:1" hidden="1">
      <c r="A59833" s="141"/>
    </row>
    <row r="59834" spans="1:1" hidden="1">
      <c r="A59834" s="143"/>
    </row>
    <row r="59835" spans="1:1" hidden="1">
      <c r="A59835" s="143"/>
    </row>
    <row r="59836" spans="1:1" hidden="1">
      <c r="A59836" s="143"/>
    </row>
    <row r="59837" spans="1:1" ht="15.75" hidden="1">
      <c r="A59837" s="100"/>
    </row>
    <row r="59838" spans="1:1" hidden="1">
      <c r="A59838" s="143"/>
    </row>
    <row r="59839" spans="1:1" hidden="1">
      <c r="A59839" s="143"/>
    </row>
    <row r="59840" spans="1:1" hidden="1">
      <c r="A59840" s="143"/>
    </row>
    <row r="59841" spans="1:1" hidden="1">
      <c r="A59841" s="143"/>
    </row>
    <row r="59842" spans="1:1" hidden="1">
      <c r="A59842" s="143"/>
    </row>
    <row r="59843" spans="1:1" hidden="1">
      <c r="A59843" s="143"/>
    </row>
    <row r="59844" spans="1:1" hidden="1">
      <c r="A59844" s="143"/>
    </row>
    <row r="59845" spans="1:1" hidden="1">
      <c r="A59845" s="143"/>
    </row>
    <row r="59846" spans="1:1" hidden="1">
      <c r="A59846" s="143"/>
    </row>
    <row r="59847" spans="1:1" hidden="1">
      <c r="A59847" s="143"/>
    </row>
    <row r="59848" spans="1:1" hidden="1">
      <c r="A59848" s="143"/>
    </row>
    <row r="59849" spans="1:1" hidden="1">
      <c r="A59849" s="143"/>
    </row>
    <row r="59850" spans="1:1" hidden="1">
      <c r="A59850" s="143"/>
    </row>
    <row r="59851" spans="1:1" hidden="1">
      <c r="A59851" s="143"/>
    </row>
    <row r="59852" spans="1:1" hidden="1">
      <c r="A59852" s="164"/>
    </row>
    <row r="59853" spans="1:1" hidden="1">
      <c r="A59853" s="164"/>
    </row>
    <row r="59854" spans="1:1" hidden="1">
      <c r="A59854" s="143"/>
    </row>
    <row r="59855" spans="1:1" hidden="1">
      <c r="A59855" s="164"/>
    </row>
    <row r="59856" spans="1:1" hidden="1">
      <c r="A59856" s="164"/>
    </row>
    <row r="59857" spans="1:1" hidden="1">
      <c r="A59857" s="143"/>
    </row>
    <row r="59858" spans="1:1" hidden="1">
      <c r="A59858" s="143"/>
    </row>
    <row r="59859" spans="1:1" ht="13.5" hidden="1" thickBot="1">
      <c r="A59859" s="514"/>
    </row>
    <row r="59860" spans="1:1" hidden="1">
      <c r="A59860" s="164"/>
    </row>
    <row r="59861" spans="1:1" hidden="1">
      <c r="A59861" s="164"/>
    </row>
    <row r="59862" spans="1:1" hidden="1">
      <c r="A59862" s="522"/>
    </row>
    <row r="59863" spans="1:1" hidden="1">
      <c r="A59863" s="118"/>
    </row>
    <row r="59864" spans="1:1" hidden="1">
      <c r="A59864" s="118"/>
    </row>
    <row r="59865" spans="1:1" hidden="1">
      <c r="A59865" s="118"/>
    </row>
    <row r="59866" spans="1:1" ht="15.75" hidden="1">
      <c r="A59866" s="241"/>
    </row>
    <row r="59867" spans="1:1" ht="15.75" hidden="1">
      <c r="A59867" s="241"/>
    </row>
    <row r="59868" spans="1:1" ht="15.75" hidden="1">
      <c r="A59868" s="241"/>
    </row>
    <row r="59869" spans="1:1" ht="15.75" hidden="1">
      <c r="A59869" s="241"/>
    </row>
    <row r="59870" spans="1:1" ht="15.75" hidden="1">
      <c r="A59870" s="241"/>
    </row>
    <row r="59871" spans="1:1" ht="15.75" hidden="1">
      <c r="A59871" s="241"/>
    </row>
    <row r="59872" spans="1:1" ht="15.75" hidden="1">
      <c r="A59872" s="241"/>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21"/>
    </row>
    <row r="59896" spans="1:1" hidden="1">
      <c r="A59896" s="163"/>
    </row>
    <row r="59897" spans="1:1" hidden="1">
      <c r="A59897" s="143"/>
    </row>
    <row r="59898" spans="1:1" hidden="1">
      <c r="A59898" s="143"/>
    </row>
    <row r="59899" spans="1:1" hidden="1">
      <c r="A59899" s="143"/>
    </row>
    <row r="59900" spans="1:1" hidden="1">
      <c r="A59900" s="143"/>
    </row>
    <row r="59901" spans="1:1" hidden="1">
      <c r="A59901" s="143"/>
    </row>
    <row r="59902" spans="1:1" hidden="1">
      <c r="A59902" s="143"/>
    </row>
    <row r="59903" spans="1:1" hidden="1">
      <c r="A59903" s="143"/>
    </row>
    <row r="59904" spans="1:1" hidden="1">
      <c r="A59904" s="143"/>
    </row>
    <row r="59905" spans="1:1" hidden="1">
      <c r="A59905" s="143"/>
    </row>
    <row r="59906" spans="1:1" hidden="1">
      <c r="A59906" s="143"/>
    </row>
    <row r="59907" spans="1:1" hidden="1">
      <c r="A59907" s="143"/>
    </row>
    <row r="59908" spans="1:1" hidden="1">
      <c r="A59908" s="143"/>
    </row>
    <row r="59909" spans="1:1" hidden="1">
      <c r="A59909" s="143"/>
    </row>
    <row r="59910" spans="1:1" hidden="1">
      <c r="A59910" s="143"/>
    </row>
    <row r="59911" spans="1:1" hidden="1">
      <c r="A59911" s="143"/>
    </row>
    <row r="59912" spans="1:1" hidden="1">
      <c r="A59912" s="143"/>
    </row>
    <row r="59913" spans="1:1" hidden="1">
      <c r="A59913" s="143"/>
    </row>
    <row r="59914" spans="1:1" hidden="1">
      <c r="A59914" s="143"/>
    </row>
    <row r="59915" spans="1:1" hidden="1">
      <c r="A59915" s="164"/>
    </row>
    <row r="59916" spans="1:1" hidden="1">
      <c r="A59916" s="164"/>
    </row>
    <row r="59917" spans="1:1" hidden="1">
      <c r="A59917" s="164"/>
    </row>
    <row r="59918" spans="1:1" hidden="1">
      <c r="A59918" s="141"/>
    </row>
    <row r="59919" spans="1:1" hidden="1">
      <c r="A59919" s="141"/>
    </row>
    <row r="59920" spans="1:1" hidden="1">
      <c r="A59920" s="141"/>
    </row>
    <row r="59921" spans="1:1" hidden="1">
      <c r="A59921" s="143"/>
    </row>
    <row r="59922" spans="1:1" hidden="1">
      <c r="A59922" s="143"/>
    </row>
    <row r="59923" spans="1:1" hidden="1">
      <c r="A59923" s="143"/>
    </row>
    <row r="59924" spans="1:1" hidden="1">
      <c r="A59924" s="143"/>
    </row>
    <row r="59925" spans="1:1" hidden="1">
      <c r="A59925" s="143"/>
    </row>
    <row r="59926" spans="1:1" hidden="1">
      <c r="A59926" s="143"/>
    </row>
    <row r="59927" spans="1:1" hidden="1">
      <c r="A59927" s="143"/>
    </row>
    <row r="59928" spans="1:1" hidden="1">
      <c r="A59928" s="143"/>
    </row>
    <row r="59929" spans="1:1" hidden="1">
      <c r="A59929" s="143"/>
    </row>
    <row r="59930" spans="1:1" hidden="1">
      <c r="A59930" s="143"/>
    </row>
    <row r="59931" spans="1:1" hidden="1">
      <c r="A59931" s="143"/>
    </row>
    <row r="59932" spans="1:1" hidden="1">
      <c r="A59932" s="143"/>
    </row>
    <row r="59933" spans="1:1" hidden="1">
      <c r="A59933" s="141"/>
    </row>
    <row r="59934" spans="1:1" hidden="1">
      <c r="A59934" s="141"/>
    </row>
    <row r="59935" spans="1:1" hidden="1">
      <c r="A59935" s="143"/>
    </row>
    <row r="59936" spans="1:1" hidden="1">
      <c r="A59936" s="143"/>
    </row>
    <row r="59937" spans="1:1" hidden="1">
      <c r="A59937" s="143"/>
    </row>
    <row r="59938" spans="1:1" ht="15.75" hidden="1">
      <c r="A59938" s="100"/>
    </row>
    <row r="59939" spans="1:1" hidden="1">
      <c r="A59939" s="143"/>
    </row>
    <row r="59940" spans="1:1" hidden="1">
      <c r="A59940" s="143"/>
    </row>
    <row r="59941" spans="1:1" hidden="1">
      <c r="A59941" s="143"/>
    </row>
    <row r="59942" spans="1:1" hidden="1">
      <c r="A59942" s="143"/>
    </row>
    <row r="59943" spans="1:1" hidden="1">
      <c r="A59943" s="143"/>
    </row>
    <row r="59944" spans="1:1" hidden="1">
      <c r="A59944" s="143"/>
    </row>
    <row r="59945" spans="1:1" hidden="1">
      <c r="A59945" s="143"/>
    </row>
    <row r="59946" spans="1:1" hidden="1">
      <c r="A59946" s="143"/>
    </row>
    <row r="59947" spans="1:1" hidden="1">
      <c r="A59947" s="143"/>
    </row>
    <row r="59948" spans="1:1" hidden="1">
      <c r="A59948" s="143"/>
    </row>
    <row r="59949" spans="1:1" hidden="1">
      <c r="A59949" s="143"/>
    </row>
    <row r="59950" spans="1:1" hidden="1">
      <c r="A59950" s="143"/>
    </row>
    <row r="59951" spans="1:1" hidden="1">
      <c r="A59951" s="143"/>
    </row>
    <row r="59952" spans="1:1" hidden="1">
      <c r="A59952" s="143"/>
    </row>
    <row r="59953" spans="1:1" hidden="1">
      <c r="A59953" s="164"/>
    </row>
    <row r="59954" spans="1:1" hidden="1">
      <c r="A59954" s="164"/>
    </row>
    <row r="59955" spans="1:1" hidden="1">
      <c r="A59955" s="143"/>
    </row>
    <row r="59956" spans="1:1" hidden="1">
      <c r="A59956" s="164"/>
    </row>
    <row r="59957" spans="1:1" hidden="1">
      <c r="A59957" s="164"/>
    </row>
    <row r="59958" spans="1:1" hidden="1">
      <c r="A59958" s="143"/>
    </row>
    <row r="59959" spans="1:1" hidden="1">
      <c r="A59959" s="143"/>
    </row>
    <row r="59960" spans="1:1" ht="13.5" hidden="1" thickBot="1">
      <c r="A59960" s="514"/>
    </row>
    <row r="59961" spans="1:1" hidden="1">
      <c r="A59961" s="164"/>
    </row>
    <row r="59962" spans="1:1" hidden="1">
      <c r="A59962" s="164"/>
    </row>
    <row r="59963" spans="1:1" hidden="1">
      <c r="A59963" s="522"/>
    </row>
    <row r="59964" spans="1:1" hidden="1">
      <c r="A59964" s="118"/>
    </row>
    <row r="59965" spans="1:1" hidden="1">
      <c r="A59965" s="118"/>
    </row>
    <row r="59966" spans="1:1" hidden="1">
      <c r="A59966" s="118"/>
    </row>
    <row r="59967" spans="1:1" ht="15.75" hidden="1">
      <c r="A59967" s="241"/>
    </row>
    <row r="59968" spans="1:1" ht="15.75" hidden="1">
      <c r="A59968" s="241"/>
    </row>
    <row r="59969" spans="1:1" ht="15.75" hidden="1">
      <c r="A59969" s="241"/>
    </row>
    <row r="59970" spans="1:1" ht="15.75" hidden="1">
      <c r="A59970" s="241"/>
    </row>
    <row r="59971" spans="1:1" ht="15.75" hidden="1">
      <c r="A59971" s="241"/>
    </row>
    <row r="59972" spans="1:1" ht="15.75" hidden="1">
      <c r="A59972" s="241"/>
    </row>
    <row r="59973" spans="1:1" ht="15.75" hidden="1">
      <c r="A59973" s="241"/>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21"/>
    </row>
    <row r="59997" spans="1:1" hidden="1">
      <c r="A59997" s="163"/>
    </row>
    <row r="59998" spans="1:1" hidden="1">
      <c r="A59998" s="143"/>
    </row>
    <row r="59999" spans="1:1" hidden="1">
      <c r="A59999" s="143"/>
    </row>
    <row r="60000" spans="1:1" hidden="1">
      <c r="A60000" s="143"/>
    </row>
    <row r="60001" spans="1:1" hidden="1">
      <c r="A60001" s="143"/>
    </row>
    <row r="60002" spans="1:1" hidden="1">
      <c r="A60002" s="143"/>
    </row>
    <row r="60003" spans="1:1" hidden="1">
      <c r="A60003" s="143"/>
    </row>
    <row r="60004" spans="1:1" hidden="1">
      <c r="A60004" s="143"/>
    </row>
    <row r="60005" spans="1:1" hidden="1">
      <c r="A60005" s="143"/>
    </row>
    <row r="60006" spans="1:1" hidden="1">
      <c r="A60006" s="143"/>
    </row>
    <row r="60007" spans="1:1" hidden="1">
      <c r="A60007" s="143"/>
    </row>
    <row r="60008" spans="1:1" hidden="1">
      <c r="A60008" s="143"/>
    </row>
    <row r="60009" spans="1:1" hidden="1">
      <c r="A60009" s="143"/>
    </row>
    <row r="60010" spans="1:1" hidden="1">
      <c r="A60010" s="143"/>
    </row>
    <row r="60011" spans="1:1" hidden="1">
      <c r="A60011" s="143"/>
    </row>
    <row r="60012" spans="1:1" hidden="1">
      <c r="A60012" s="143"/>
    </row>
    <row r="60013" spans="1:1" hidden="1">
      <c r="A60013" s="143"/>
    </row>
    <row r="60014" spans="1:1" hidden="1">
      <c r="A60014" s="143"/>
    </row>
    <row r="60015" spans="1:1" hidden="1">
      <c r="A60015" s="143"/>
    </row>
    <row r="60016" spans="1:1" hidden="1">
      <c r="A60016" s="164"/>
    </row>
    <row r="60017" spans="1:1" hidden="1">
      <c r="A60017" s="164"/>
    </row>
    <row r="60018" spans="1:1" hidden="1">
      <c r="A60018" s="164"/>
    </row>
    <row r="60019" spans="1:1" hidden="1">
      <c r="A60019" s="141"/>
    </row>
    <row r="60020" spans="1:1" hidden="1">
      <c r="A60020" s="141"/>
    </row>
    <row r="60021" spans="1:1" hidden="1">
      <c r="A60021" s="141"/>
    </row>
    <row r="60022" spans="1:1" hidden="1">
      <c r="A60022" s="143"/>
    </row>
    <row r="60023" spans="1:1" hidden="1">
      <c r="A60023" s="143"/>
    </row>
    <row r="60024" spans="1:1" hidden="1">
      <c r="A60024" s="143"/>
    </row>
    <row r="60025" spans="1:1" hidden="1">
      <c r="A60025" s="143"/>
    </row>
    <row r="60026" spans="1:1" hidden="1">
      <c r="A60026" s="143"/>
    </row>
    <row r="60027" spans="1:1" hidden="1">
      <c r="A60027" s="143"/>
    </row>
    <row r="60028" spans="1:1" hidden="1">
      <c r="A60028" s="143"/>
    </row>
    <row r="60029" spans="1:1" hidden="1">
      <c r="A60029" s="143"/>
    </row>
    <row r="60030" spans="1:1" hidden="1">
      <c r="A60030" s="143"/>
    </row>
    <row r="60031" spans="1:1" hidden="1">
      <c r="A60031" s="143"/>
    </row>
    <row r="60032" spans="1:1" hidden="1">
      <c r="A60032" s="143"/>
    </row>
    <row r="60033" spans="1:1" hidden="1">
      <c r="A60033" s="143"/>
    </row>
    <row r="60034" spans="1:1" hidden="1">
      <c r="A60034" s="141"/>
    </row>
    <row r="60035" spans="1:1" hidden="1">
      <c r="A60035" s="141"/>
    </row>
    <row r="60036" spans="1:1" hidden="1">
      <c r="A60036" s="143"/>
    </row>
    <row r="60037" spans="1:1" hidden="1">
      <c r="A60037" s="143"/>
    </row>
    <row r="60038" spans="1:1" hidden="1">
      <c r="A60038" s="143"/>
    </row>
    <row r="60039" spans="1:1" ht="15.75" hidden="1">
      <c r="A60039" s="100"/>
    </row>
    <row r="60040" spans="1:1" hidden="1">
      <c r="A60040" s="143"/>
    </row>
    <row r="60041" spans="1:1" hidden="1">
      <c r="A60041" s="143"/>
    </row>
    <row r="60042" spans="1:1" hidden="1">
      <c r="A60042" s="143"/>
    </row>
    <row r="60043" spans="1:1" hidden="1">
      <c r="A60043" s="143"/>
    </row>
    <row r="60044" spans="1:1" hidden="1">
      <c r="A60044" s="143"/>
    </row>
    <row r="60045" spans="1:1" hidden="1">
      <c r="A60045" s="143"/>
    </row>
    <row r="60046" spans="1:1" hidden="1">
      <c r="A60046" s="143"/>
    </row>
    <row r="60047" spans="1:1" hidden="1">
      <c r="A60047" s="143"/>
    </row>
    <row r="60048" spans="1:1" hidden="1">
      <c r="A60048" s="143"/>
    </row>
    <row r="60049" spans="1:1" hidden="1">
      <c r="A60049" s="143"/>
    </row>
    <row r="60050" spans="1:1" hidden="1">
      <c r="A60050" s="143"/>
    </row>
    <row r="60051" spans="1:1" hidden="1">
      <c r="A60051" s="143"/>
    </row>
    <row r="60052" spans="1:1" hidden="1">
      <c r="A60052" s="143"/>
    </row>
    <row r="60053" spans="1:1" hidden="1">
      <c r="A60053" s="143"/>
    </row>
    <row r="60054" spans="1:1" hidden="1">
      <c r="A60054" s="164"/>
    </row>
    <row r="60055" spans="1:1" hidden="1">
      <c r="A60055" s="164"/>
    </row>
    <row r="60056" spans="1:1" hidden="1">
      <c r="A60056" s="143"/>
    </row>
    <row r="60057" spans="1:1" hidden="1">
      <c r="A60057" s="164"/>
    </row>
    <row r="60058" spans="1:1" hidden="1">
      <c r="A60058" s="164"/>
    </row>
    <row r="60059" spans="1:1" hidden="1">
      <c r="A60059" s="143"/>
    </row>
    <row r="60060" spans="1:1" hidden="1">
      <c r="A60060" s="143"/>
    </row>
    <row r="60061" spans="1:1" ht="13.5" hidden="1" thickBot="1">
      <c r="A60061" s="514"/>
    </row>
    <row r="60062" spans="1:1" hidden="1">
      <c r="A60062" s="164"/>
    </row>
    <row r="60063" spans="1:1" hidden="1">
      <c r="A60063" s="164"/>
    </row>
    <row r="60064" spans="1:1" hidden="1">
      <c r="A60064" s="522"/>
    </row>
    <row r="60065" spans="1:1" hidden="1">
      <c r="A60065" s="118"/>
    </row>
    <row r="60066" spans="1:1" hidden="1">
      <c r="A60066" s="118"/>
    </row>
    <row r="60067" spans="1:1" hidden="1">
      <c r="A60067" s="118"/>
    </row>
    <row r="60068" spans="1:1" ht="15.75" hidden="1">
      <c r="A60068" s="241"/>
    </row>
    <row r="60069" spans="1:1" ht="15.75" hidden="1">
      <c r="A60069" s="241"/>
    </row>
    <row r="60070" spans="1:1" ht="15.75" hidden="1">
      <c r="A60070" s="241"/>
    </row>
    <row r="60071" spans="1:1" ht="15.75" hidden="1">
      <c r="A60071" s="241"/>
    </row>
    <row r="60072" spans="1:1" ht="15.75" hidden="1">
      <c r="A60072" s="241"/>
    </row>
    <row r="60073" spans="1:1" ht="15.75" hidden="1">
      <c r="A60073" s="241"/>
    </row>
    <row r="60074" spans="1:1" ht="15.75" hidden="1">
      <c r="A60074" s="241"/>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21"/>
    </row>
    <row r="60098" spans="1:1" hidden="1">
      <c r="A60098" s="163"/>
    </row>
    <row r="60099" spans="1:1" hidden="1">
      <c r="A60099" s="143"/>
    </row>
    <row r="60100" spans="1:1" hidden="1">
      <c r="A60100" s="143"/>
    </row>
    <row r="60101" spans="1:1" hidden="1">
      <c r="A60101" s="143"/>
    </row>
    <row r="60102" spans="1:1" hidden="1">
      <c r="A60102" s="143"/>
    </row>
    <row r="60103" spans="1:1" hidden="1">
      <c r="A60103" s="143"/>
    </row>
    <row r="60104" spans="1:1" hidden="1">
      <c r="A60104" s="143"/>
    </row>
    <row r="60105" spans="1:1" hidden="1">
      <c r="A60105" s="143"/>
    </row>
    <row r="60106" spans="1:1" hidden="1">
      <c r="A60106" s="143"/>
    </row>
    <row r="60107" spans="1:1" hidden="1">
      <c r="A60107" s="143"/>
    </row>
    <row r="60108" spans="1:1" hidden="1">
      <c r="A60108" s="143"/>
    </row>
    <row r="60109" spans="1:1" hidden="1">
      <c r="A60109" s="143"/>
    </row>
    <row r="60110" spans="1:1" hidden="1">
      <c r="A60110" s="143"/>
    </row>
    <row r="60111" spans="1:1" hidden="1">
      <c r="A60111" s="143"/>
    </row>
    <row r="60112" spans="1:1" hidden="1">
      <c r="A60112" s="143"/>
    </row>
    <row r="60113" spans="1:1" hidden="1">
      <c r="A60113" s="143"/>
    </row>
    <row r="60114" spans="1:1" hidden="1">
      <c r="A60114" s="143"/>
    </row>
    <row r="60115" spans="1:1" hidden="1">
      <c r="A60115" s="143"/>
    </row>
    <row r="60116" spans="1:1" hidden="1">
      <c r="A60116" s="143"/>
    </row>
    <row r="60117" spans="1:1" hidden="1">
      <c r="A60117" s="164"/>
    </row>
    <row r="60118" spans="1:1" hidden="1">
      <c r="A60118" s="164"/>
    </row>
    <row r="60119" spans="1:1" hidden="1">
      <c r="A60119" s="164"/>
    </row>
    <row r="60120" spans="1:1" hidden="1">
      <c r="A60120" s="141"/>
    </row>
    <row r="60121" spans="1:1" hidden="1">
      <c r="A60121" s="141"/>
    </row>
    <row r="60122" spans="1:1" hidden="1">
      <c r="A60122" s="141"/>
    </row>
    <row r="60123" spans="1:1" hidden="1">
      <c r="A60123" s="143"/>
    </row>
    <row r="60124" spans="1:1" hidden="1">
      <c r="A60124" s="143"/>
    </row>
    <row r="60125" spans="1:1" hidden="1">
      <c r="A60125" s="143"/>
    </row>
    <row r="60126" spans="1:1" hidden="1">
      <c r="A60126" s="143"/>
    </row>
    <row r="60127" spans="1:1" hidden="1">
      <c r="A60127" s="143"/>
    </row>
    <row r="60128" spans="1:1" hidden="1">
      <c r="A60128" s="143"/>
    </row>
    <row r="60129" spans="1:1" hidden="1">
      <c r="A60129" s="143"/>
    </row>
    <row r="60130" spans="1:1" hidden="1">
      <c r="A60130" s="143"/>
    </row>
    <row r="60131" spans="1:1" hidden="1">
      <c r="A60131" s="143"/>
    </row>
    <row r="60132" spans="1:1" hidden="1">
      <c r="A60132" s="143"/>
    </row>
    <row r="60133" spans="1:1" hidden="1">
      <c r="A60133" s="143"/>
    </row>
    <row r="60134" spans="1:1" hidden="1">
      <c r="A60134" s="143"/>
    </row>
    <row r="60135" spans="1:1" hidden="1">
      <c r="A60135" s="141"/>
    </row>
    <row r="60136" spans="1:1" hidden="1">
      <c r="A60136" s="141"/>
    </row>
    <row r="60137" spans="1:1" hidden="1">
      <c r="A60137" s="143"/>
    </row>
    <row r="60138" spans="1:1" hidden="1">
      <c r="A60138" s="143"/>
    </row>
    <row r="60139" spans="1:1" hidden="1">
      <c r="A60139" s="143"/>
    </row>
    <row r="60140" spans="1:1" ht="15.75" hidden="1">
      <c r="A60140" s="100"/>
    </row>
    <row r="60141" spans="1:1" hidden="1">
      <c r="A60141" s="143"/>
    </row>
    <row r="60142" spans="1:1" hidden="1">
      <c r="A60142" s="143"/>
    </row>
    <row r="60143" spans="1:1" hidden="1">
      <c r="A60143" s="143"/>
    </row>
    <row r="60144" spans="1:1" hidden="1">
      <c r="A60144" s="143"/>
    </row>
    <row r="60145" spans="1:1" hidden="1">
      <c r="A60145" s="143"/>
    </row>
    <row r="60146" spans="1:1" hidden="1">
      <c r="A60146" s="143"/>
    </row>
    <row r="60147" spans="1:1" hidden="1">
      <c r="A60147" s="143"/>
    </row>
    <row r="60148" spans="1:1" hidden="1">
      <c r="A60148" s="143"/>
    </row>
    <row r="60149" spans="1:1" hidden="1">
      <c r="A60149" s="143"/>
    </row>
    <row r="60150" spans="1:1" hidden="1">
      <c r="A60150" s="143"/>
    </row>
    <row r="60151" spans="1:1" hidden="1">
      <c r="A60151" s="143"/>
    </row>
    <row r="60152" spans="1:1" hidden="1">
      <c r="A60152" s="143"/>
    </row>
    <row r="60153" spans="1:1" hidden="1">
      <c r="A60153" s="143"/>
    </row>
    <row r="60154" spans="1:1" hidden="1">
      <c r="A60154" s="143"/>
    </row>
    <row r="60155" spans="1:1" hidden="1">
      <c r="A60155" s="164"/>
    </row>
    <row r="60156" spans="1:1" hidden="1">
      <c r="A60156" s="164"/>
    </row>
    <row r="60157" spans="1:1" hidden="1">
      <c r="A60157" s="143"/>
    </row>
    <row r="60158" spans="1:1" hidden="1">
      <c r="A60158" s="164"/>
    </row>
    <row r="60159" spans="1:1" hidden="1">
      <c r="A60159" s="164"/>
    </row>
    <row r="60160" spans="1:1" hidden="1">
      <c r="A60160" s="143"/>
    </row>
    <row r="60161" spans="1:1" hidden="1">
      <c r="A60161" s="143"/>
    </row>
    <row r="60162" spans="1:1" ht="13.5" hidden="1" thickBot="1">
      <c r="A60162" s="514"/>
    </row>
    <row r="60163" spans="1:1" hidden="1">
      <c r="A60163" s="164"/>
    </row>
    <row r="60164" spans="1:1" hidden="1">
      <c r="A60164" s="164"/>
    </row>
    <row r="60165" spans="1:1" hidden="1">
      <c r="A60165" s="522"/>
    </row>
    <row r="60166" spans="1:1" hidden="1">
      <c r="A60166" s="118"/>
    </row>
    <row r="60167" spans="1:1" hidden="1">
      <c r="A60167" s="118"/>
    </row>
    <row r="60168" spans="1:1" hidden="1">
      <c r="A60168" s="118"/>
    </row>
    <row r="60169" spans="1:1" ht="15.75" hidden="1">
      <c r="A60169" s="241"/>
    </row>
    <row r="60170" spans="1:1" ht="15.75" hidden="1">
      <c r="A60170" s="241"/>
    </row>
    <row r="60171" spans="1:1" ht="15.75" hidden="1">
      <c r="A60171" s="241"/>
    </row>
    <row r="60172" spans="1:1" ht="15.75" hidden="1">
      <c r="A60172" s="241"/>
    </row>
    <row r="60173" spans="1:1" ht="15.75" hidden="1">
      <c r="A60173" s="241"/>
    </row>
    <row r="60174" spans="1:1" ht="15.75" hidden="1">
      <c r="A60174" s="241"/>
    </row>
    <row r="60175" spans="1:1" ht="15.75" hidden="1">
      <c r="A60175" s="241"/>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21"/>
    </row>
    <row r="60199" spans="1:1" hidden="1">
      <c r="A60199" s="163"/>
    </row>
    <row r="60200" spans="1:1" hidden="1">
      <c r="A60200" s="143"/>
    </row>
    <row r="60201" spans="1:1" hidden="1">
      <c r="A60201" s="143"/>
    </row>
    <row r="60202" spans="1:1" hidden="1">
      <c r="A60202" s="143"/>
    </row>
    <row r="60203" spans="1:1" hidden="1">
      <c r="A60203" s="143"/>
    </row>
    <row r="60204" spans="1:1" hidden="1">
      <c r="A60204" s="143"/>
    </row>
    <row r="60205" spans="1:1" hidden="1">
      <c r="A60205" s="143"/>
    </row>
    <row r="60206" spans="1:1" hidden="1">
      <c r="A60206" s="143"/>
    </row>
    <row r="60207" spans="1:1" hidden="1">
      <c r="A60207" s="143"/>
    </row>
    <row r="60208" spans="1:1" hidden="1">
      <c r="A60208" s="143"/>
    </row>
    <row r="60209" spans="1:1" hidden="1">
      <c r="A60209" s="143"/>
    </row>
    <row r="60210" spans="1:1" hidden="1">
      <c r="A60210" s="143"/>
    </row>
    <row r="60211" spans="1:1" hidden="1">
      <c r="A60211" s="143"/>
    </row>
    <row r="60212" spans="1:1" hidden="1">
      <c r="A60212" s="143"/>
    </row>
    <row r="60213" spans="1:1" hidden="1">
      <c r="A60213" s="143"/>
    </row>
    <row r="60214" spans="1:1" hidden="1">
      <c r="A60214" s="143"/>
    </row>
    <row r="60215" spans="1:1" hidden="1">
      <c r="A60215" s="143"/>
    </row>
    <row r="60216" spans="1:1" hidden="1">
      <c r="A60216" s="143"/>
    </row>
    <row r="60217" spans="1:1" hidden="1">
      <c r="A60217" s="143"/>
    </row>
    <row r="60218" spans="1:1" hidden="1">
      <c r="A60218" s="164"/>
    </row>
    <row r="60219" spans="1:1" hidden="1">
      <c r="A60219" s="164"/>
    </row>
    <row r="60220" spans="1:1" hidden="1">
      <c r="A60220" s="164"/>
    </row>
    <row r="60221" spans="1:1" hidden="1">
      <c r="A60221" s="141"/>
    </row>
    <row r="60222" spans="1:1" hidden="1">
      <c r="A60222" s="141"/>
    </row>
    <row r="60223" spans="1:1" hidden="1">
      <c r="A60223" s="141"/>
    </row>
    <row r="60224" spans="1:1" hidden="1">
      <c r="A60224" s="143"/>
    </row>
    <row r="60225" spans="1:1" hidden="1">
      <c r="A60225" s="143"/>
    </row>
    <row r="60226" spans="1:1" hidden="1">
      <c r="A60226" s="143"/>
    </row>
    <row r="60227" spans="1:1" hidden="1">
      <c r="A60227" s="143"/>
    </row>
    <row r="60228" spans="1:1" hidden="1">
      <c r="A60228" s="143"/>
    </row>
    <row r="60229" spans="1:1" hidden="1">
      <c r="A60229" s="143"/>
    </row>
    <row r="60230" spans="1:1" hidden="1">
      <c r="A60230" s="143"/>
    </row>
    <row r="60231" spans="1:1" hidden="1">
      <c r="A60231" s="143"/>
    </row>
    <row r="60232" spans="1:1" hidden="1">
      <c r="A60232" s="143"/>
    </row>
    <row r="60233" spans="1:1" hidden="1">
      <c r="A60233" s="143"/>
    </row>
    <row r="60234" spans="1:1" hidden="1">
      <c r="A60234" s="143"/>
    </row>
    <row r="60235" spans="1:1" hidden="1">
      <c r="A60235" s="143"/>
    </row>
    <row r="60236" spans="1:1" hidden="1">
      <c r="A60236" s="141"/>
    </row>
    <row r="60237" spans="1:1" hidden="1">
      <c r="A60237" s="141"/>
    </row>
    <row r="60238" spans="1:1" hidden="1">
      <c r="A60238" s="143"/>
    </row>
    <row r="60239" spans="1:1" hidden="1">
      <c r="A60239" s="143"/>
    </row>
    <row r="60240" spans="1:1" hidden="1">
      <c r="A60240" s="143"/>
    </row>
    <row r="60241" spans="1:1" ht="15.75" hidden="1">
      <c r="A60241" s="100"/>
    </row>
    <row r="60242" spans="1:1" hidden="1">
      <c r="A60242" s="143"/>
    </row>
    <row r="60243" spans="1:1" hidden="1">
      <c r="A60243" s="143"/>
    </row>
    <row r="60244" spans="1:1" hidden="1">
      <c r="A60244" s="143"/>
    </row>
    <row r="60245" spans="1:1" hidden="1">
      <c r="A60245" s="143"/>
    </row>
    <row r="60246" spans="1:1" hidden="1">
      <c r="A60246" s="143"/>
    </row>
    <row r="60247" spans="1:1" hidden="1">
      <c r="A60247" s="143"/>
    </row>
    <row r="60248" spans="1:1" hidden="1">
      <c r="A60248" s="143"/>
    </row>
    <row r="60249" spans="1:1" hidden="1">
      <c r="A60249" s="143"/>
    </row>
    <row r="60250" spans="1:1" hidden="1">
      <c r="A60250" s="143"/>
    </row>
    <row r="60251" spans="1:1" hidden="1">
      <c r="A60251" s="143"/>
    </row>
    <row r="60252" spans="1:1" hidden="1">
      <c r="A60252" s="143"/>
    </row>
    <row r="60253" spans="1:1" hidden="1">
      <c r="A60253" s="143"/>
    </row>
    <row r="60254" spans="1:1" hidden="1">
      <c r="A60254" s="143"/>
    </row>
    <row r="60255" spans="1:1" hidden="1">
      <c r="A60255" s="143"/>
    </row>
    <row r="60256" spans="1:1" hidden="1">
      <c r="A60256" s="164"/>
    </row>
    <row r="60257" spans="1:1" hidden="1">
      <c r="A60257" s="164"/>
    </row>
    <row r="60258" spans="1:1" hidden="1">
      <c r="A60258" s="143"/>
    </row>
    <row r="60259" spans="1:1" hidden="1">
      <c r="A60259" s="164"/>
    </row>
    <row r="60260" spans="1:1" hidden="1">
      <c r="A60260" s="164"/>
    </row>
    <row r="60261" spans="1:1" hidden="1">
      <c r="A60261" s="143"/>
    </row>
    <row r="60262" spans="1:1" hidden="1">
      <c r="A60262" s="143"/>
    </row>
    <row r="60263" spans="1:1" ht="13.5" hidden="1" thickBot="1">
      <c r="A60263" s="514"/>
    </row>
    <row r="60264" spans="1:1" hidden="1">
      <c r="A60264" s="164"/>
    </row>
    <row r="60265" spans="1:1" hidden="1">
      <c r="A60265" s="164"/>
    </row>
    <row r="60266" spans="1:1" hidden="1">
      <c r="A60266" s="522"/>
    </row>
    <row r="60267" spans="1:1" hidden="1">
      <c r="A60267" s="118"/>
    </row>
    <row r="60268" spans="1:1" hidden="1">
      <c r="A60268" s="118"/>
    </row>
    <row r="60269" spans="1:1" hidden="1">
      <c r="A60269" s="118"/>
    </row>
    <row r="60270" spans="1:1" ht="15.75" hidden="1">
      <c r="A60270" s="241"/>
    </row>
    <row r="60271" spans="1:1" ht="15.75" hidden="1">
      <c r="A60271" s="241"/>
    </row>
    <row r="60272" spans="1:1" ht="15.75" hidden="1">
      <c r="A60272" s="241"/>
    </row>
    <row r="60273" spans="1:1" ht="15.75" hidden="1">
      <c r="A60273" s="241"/>
    </row>
    <row r="60274" spans="1:1" ht="15.75" hidden="1">
      <c r="A60274" s="241"/>
    </row>
    <row r="60275" spans="1:1" ht="15.75" hidden="1">
      <c r="A60275" s="241"/>
    </row>
    <row r="60276" spans="1:1" ht="15.75" hidden="1">
      <c r="A60276" s="241"/>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21"/>
    </row>
    <row r="60300" spans="1:1" hidden="1">
      <c r="A60300" s="163"/>
    </row>
    <row r="60301" spans="1:1" hidden="1">
      <c r="A60301" s="143"/>
    </row>
    <row r="60302" spans="1:1" hidden="1">
      <c r="A60302" s="143"/>
    </row>
    <row r="60303" spans="1:1" hidden="1">
      <c r="A60303" s="143"/>
    </row>
    <row r="60304" spans="1:1" hidden="1">
      <c r="A60304" s="143"/>
    </row>
    <row r="60305" spans="1:1" hidden="1">
      <c r="A60305" s="143"/>
    </row>
    <row r="60306" spans="1:1" hidden="1">
      <c r="A60306" s="143"/>
    </row>
    <row r="60307" spans="1:1" hidden="1">
      <c r="A60307" s="143"/>
    </row>
    <row r="60308" spans="1:1" hidden="1">
      <c r="A60308" s="143"/>
    </row>
    <row r="60309" spans="1:1" hidden="1">
      <c r="A60309" s="143"/>
    </row>
    <row r="60310" spans="1:1" hidden="1">
      <c r="A60310" s="143"/>
    </row>
    <row r="60311" spans="1:1" hidden="1">
      <c r="A60311" s="143"/>
    </row>
    <row r="60312" spans="1:1" hidden="1">
      <c r="A60312" s="143"/>
    </row>
    <row r="60313" spans="1:1" hidden="1">
      <c r="A60313" s="143"/>
    </row>
    <row r="60314" spans="1:1" hidden="1">
      <c r="A60314" s="143"/>
    </row>
    <row r="60315" spans="1:1" hidden="1">
      <c r="A60315" s="143"/>
    </row>
    <row r="60316" spans="1:1" hidden="1">
      <c r="A60316" s="143"/>
    </row>
    <row r="60317" spans="1:1" hidden="1">
      <c r="A60317" s="143"/>
    </row>
    <row r="60318" spans="1:1" hidden="1">
      <c r="A60318" s="143"/>
    </row>
    <row r="60319" spans="1:1" hidden="1">
      <c r="A60319" s="164"/>
    </row>
    <row r="60320" spans="1:1" hidden="1">
      <c r="A60320" s="164"/>
    </row>
    <row r="60321" spans="1:1" hidden="1">
      <c r="A60321" s="164"/>
    </row>
    <row r="60322" spans="1:1" hidden="1">
      <c r="A60322" s="141"/>
    </row>
    <row r="60323" spans="1:1" hidden="1">
      <c r="A60323" s="141"/>
    </row>
    <row r="60324" spans="1:1" hidden="1">
      <c r="A60324" s="141"/>
    </row>
    <row r="60325" spans="1:1" hidden="1">
      <c r="A60325" s="143"/>
    </row>
    <row r="60326" spans="1:1" hidden="1">
      <c r="A60326" s="143"/>
    </row>
    <row r="60327" spans="1:1" hidden="1">
      <c r="A60327" s="143"/>
    </row>
    <row r="60328" spans="1:1" hidden="1">
      <c r="A60328" s="143"/>
    </row>
    <row r="60329" spans="1:1" hidden="1">
      <c r="A60329" s="143"/>
    </row>
    <row r="60330" spans="1:1" hidden="1">
      <c r="A60330" s="143"/>
    </row>
    <row r="60331" spans="1:1" hidden="1">
      <c r="A60331" s="143"/>
    </row>
    <row r="60332" spans="1:1" hidden="1">
      <c r="A60332" s="143"/>
    </row>
    <row r="60333" spans="1:1" hidden="1">
      <c r="A60333" s="143"/>
    </row>
    <row r="60334" spans="1:1" hidden="1">
      <c r="A60334" s="143"/>
    </row>
    <row r="60335" spans="1:1" hidden="1">
      <c r="A60335" s="143"/>
    </row>
    <row r="60336" spans="1:1" hidden="1">
      <c r="A60336" s="143"/>
    </row>
    <row r="60337" spans="1:1" hidden="1">
      <c r="A60337" s="141"/>
    </row>
    <row r="60338" spans="1:1" hidden="1">
      <c r="A60338" s="141"/>
    </row>
    <row r="60339" spans="1:1" hidden="1">
      <c r="A60339" s="143"/>
    </row>
    <row r="60340" spans="1:1" hidden="1">
      <c r="A60340" s="143"/>
    </row>
    <row r="60341" spans="1:1" hidden="1">
      <c r="A60341" s="143"/>
    </row>
    <row r="60342" spans="1:1" ht="15.75" hidden="1">
      <c r="A60342" s="100"/>
    </row>
    <row r="60343" spans="1:1" hidden="1">
      <c r="A60343" s="143"/>
    </row>
    <row r="60344" spans="1:1" hidden="1">
      <c r="A60344" s="143"/>
    </row>
    <row r="60345" spans="1:1" hidden="1">
      <c r="A60345" s="143"/>
    </row>
    <row r="60346" spans="1:1" hidden="1">
      <c r="A60346" s="143"/>
    </row>
    <row r="60347" spans="1:1" hidden="1">
      <c r="A60347" s="143"/>
    </row>
    <row r="60348" spans="1:1" hidden="1">
      <c r="A60348" s="143"/>
    </row>
    <row r="60349" spans="1:1" hidden="1">
      <c r="A60349" s="143"/>
    </row>
    <row r="60350" spans="1:1" hidden="1">
      <c r="A60350" s="143"/>
    </row>
    <row r="60351" spans="1:1" hidden="1">
      <c r="A60351" s="143"/>
    </row>
    <row r="60352" spans="1:1" hidden="1">
      <c r="A60352" s="143"/>
    </row>
    <row r="60353" spans="1:1" hidden="1">
      <c r="A60353" s="143"/>
    </row>
    <row r="60354" spans="1:1" hidden="1">
      <c r="A60354" s="143"/>
    </row>
    <row r="60355" spans="1:1" hidden="1">
      <c r="A60355" s="143"/>
    </row>
    <row r="60356" spans="1:1" hidden="1">
      <c r="A60356" s="143"/>
    </row>
    <row r="60357" spans="1:1" hidden="1">
      <c r="A60357" s="164"/>
    </row>
    <row r="60358" spans="1:1" hidden="1">
      <c r="A60358" s="164"/>
    </row>
    <row r="60359" spans="1:1" hidden="1">
      <c r="A60359" s="143"/>
    </row>
    <row r="60360" spans="1:1" hidden="1">
      <c r="A60360" s="164"/>
    </row>
    <row r="60361" spans="1:1" hidden="1">
      <c r="A60361" s="164"/>
    </row>
    <row r="60362" spans="1:1" hidden="1">
      <c r="A60362" s="143"/>
    </row>
    <row r="60363" spans="1:1" hidden="1">
      <c r="A60363" s="143"/>
    </row>
    <row r="60364" spans="1:1" ht="13.5" hidden="1" thickBot="1">
      <c r="A60364" s="514"/>
    </row>
    <row r="60365" spans="1:1" hidden="1">
      <c r="A60365" s="164"/>
    </row>
    <row r="60366" spans="1:1" hidden="1">
      <c r="A60366" s="164"/>
    </row>
    <row r="60367" spans="1:1" hidden="1">
      <c r="A60367" s="522"/>
    </row>
    <row r="60368" spans="1:1" hidden="1">
      <c r="A60368" s="118"/>
    </row>
    <row r="60369" spans="1:1" hidden="1">
      <c r="A60369" s="118"/>
    </row>
    <row r="60370" spans="1:1" hidden="1">
      <c r="A60370" s="118"/>
    </row>
    <row r="60371" spans="1:1" ht="15.75" hidden="1">
      <c r="A60371" s="241"/>
    </row>
    <row r="60372" spans="1:1" ht="15.75" hidden="1">
      <c r="A60372" s="241"/>
    </row>
    <row r="60373" spans="1:1" ht="15.75" hidden="1">
      <c r="A60373" s="241"/>
    </row>
    <row r="60374" spans="1:1" ht="15.75" hidden="1">
      <c r="A60374" s="241"/>
    </row>
    <row r="60375" spans="1:1" ht="15.75" hidden="1">
      <c r="A60375" s="241"/>
    </row>
    <row r="60376" spans="1:1" ht="15.75" hidden="1">
      <c r="A60376" s="241"/>
    </row>
    <row r="60377" spans="1:1" ht="15.75" hidden="1">
      <c r="A60377" s="241"/>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21"/>
    </row>
    <row r="60401" spans="1:1" hidden="1">
      <c r="A60401" s="163"/>
    </row>
    <row r="60402" spans="1:1" hidden="1">
      <c r="A60402" s="143"/>
    </row>
    <row r="60403" spans="1:1" hidden="1">
      <c r="A60403" s="143"/>
    </row>
    <row r="60404" spans="1:1" hidden="1">
      <c r="A60404" s="143"/>
    </row>
    <row r="60405" spans="1:1" hidden="1">
      <c r="A60405" s="143"/>
    </row>
    <row r="60406" spans="1:1" hidden="1">
      <c r="A60406" s="143"/>
    </row>
    <row r="60407" spans="1:1" hidden="1">
      <c r="A60407" s="143"/>
    </row>
    <row r="60408" spans="1:1" hidden="1">
      <c r="A60408" s="143"/>
    </row>
    <row r="60409" spans="1:1" hidden="1">
      <c r="A60409" s="143"/>
    </row>
    <row r="60410" spans="1:1" hidden="1">
      <c r="A60410" s="143"/>
    </row>
    <row r="60411" spans="1:1" hidden="1">
      <c r="A60411" s="143"/>
    </row>
    <row r="60412" spans="1:1" hidden="1">
      <c r="A60412" s="143"/>
    </row>
    <row r="60413" spans="1:1" hidden="1">
      <c r="A60413" s="143"/>
    </row>
    <row r="60414" spans="1:1" hidden="1">
      <c r="A60414" s="143"/>
    </row>
    <row r="60415" spans="1:1" hidden="1">
      <c r="A60415" s="143"/>
    </row>
    <row r="60416" spans="1:1" hidden="1">
      <c r="A60416" s="143"/>
    </row>
    <row r="60417" spans="1:1" hidden="1">
      <c r="A60417" s="143"/>
    </row>
    <row r="60418" spans="1:1" hidden="1">
      <c r="A60418" s="143"/>
    </row>
    <row r="60419" spans="1:1" hidden="1">
      <c r="A60419" s="143"/>
    </row>
    <row r="60420" spans="1:1" hidden="1">
      <c r="A60420" s="164"/>
    </row>
    <row r="60421" spans="1:1" hidden="1">
      <c r="A60421" s="164"/>
    </row>
    <row r="60422" spans="1:1" hidden="1">
      <c r="A60422" s="164"/>
    </row>
    <row r="60423" spans="1:1" hidden="1">
      <c r="A60423" s="141"/>
    </row>
    <row r="60424" spans="1:1" hidden="1">
      <c r="A60424" s="141"/>
    </row>
    <row r="60425" spans="1:1" hidden="1">
      <c r="A60425" s="141"/>
    </row>
    <row r="60426" spans="1:1" hidden="1">
      <c r="A60426" s="143"/>
    </row>
    <row r="60427" spans="1:1" hidden="1">
      <c r="A60427" s="143"/>
    </row>
    <row r="60428" spans="1:1" hidden="1">
      <c r="A60428" s="143"/>
    </row>
    <row r="60429" spans="1:1" hidden="1">
      <c r="A60429" s="143"/>
    </row>
    <row r="60430" spans="1:1" hidden="1">
      <c r="A60430" s="143"/>
    </row>
    <row r="60431" spans="1:1" hidden="1">
      <c r="A60431" s="143"/>
    </row>
    <row r="60432" spans="1:1" hidden="1">
      <c r="A60432" s="143"/>
    </row>
    <row r="60433" spans="1:1" hidden="1">
      <c r="A60433" s="143"/>
    </row>
    <row r="60434" spans="1:1" hidden="1">
      <c r="A60434" s="143"/>
    </row>
    <row r="60435" spans="1:1" hidden="1">
      <c r="A60435" s="143"/>
    </row>
    <row r="60436" spans="1:1" hidden="1">
      <c r="A60436" s="143"/>
    </row>
    <row r="60437" spans="1:1" hidden="1">
      <c r="A60437" s="143"/>
    </row>
    <row r="60438" spans="1:1" hidden="1">
      <c r="A60438" s="141"/>
    </row>
    <row r="60439" spans="1:1" hidden="1">
      <c r="A60439" s="141"/>
    </row>
    <row r="60440" spans="1:1" hidden="1">
      <c r="A60440" s="143"/>
    </row>
    <row r="60441" spans="1:1" hidden="1">
      <c r="A60441" s="143"/>
    </row>
    <row r="60442" spans="1:1" hidden="1">
      <c r="A60442" s="143"/>
    </row>
    <row r="60443" spans="1:1" ht="15.75" hidden="1">
      <c r="A60443" s="100"/>
    </row>
    <row r="60444" spans="1:1" hidden="1">
      <c r="A60444" s="143"/>
    </row>
    <row r="60445" spans="1:1" hidden="1">
      <c r="A60445" s="143"/>
    </row>
    <row r="60446" spans="1:1" hidden="1">
      <c r="A60446" s="143"/>
    </row>
    <row r="60447" spans="1:1" hidden="1">
      <c r="A60447" s="143"/>
    </row>
    <row r="60448" spans="1:1" hidden="1">
      <c r="A60448" s="143"/>
    </row>
    <row r="60449" spans="1:1" hidden="1">
      <c r="A60449" s="143"/>
    </row>
    <row r="60450" spans="1:1" hidden="1">
      <c r="A60450" s="143"/>
    </row>
    <row r="60451" spans="1:1" hidden="1">
      <c r="A60451" s="143"/>
    </row>
    <row r="60452" spans="1:1" hidden="1">
      <c r="A60452" s="143"/>
    </row>
    <row r="60453" spans="1:1" hidden="1">
      <c r="A60453" s="143"/>
    </row>
    <row r="60454" spans="1:1" hidden="1">
      <c r="A60454" s="143"/>
    </row>
    <row r="60455" spans="1:1" hidden="1">
      <c r="A60455" s="143"/>
    </row>
    <row r="60456" spans="1:1" hidden="1">
      <c r="A60456" s="143"/>
    </row>
    <row r="60457" spans="1:1" hidden="1">
      <c r="A60457" s="143"/>
    </row>
    <row r="60458" spans="1:1" hidden="1">
      <c r="A60458" s="164"/>
    </row>
    <row r="60459" spans="1:1" hidden="1">
      <c r="A60459" s="164"/>
    </row>
    <row r="60460" spans="1:1" hidden="1">
      <c r="A60460" s="143"/>
    </row>
    <row r="60461" spans="1:1" hidden="1">
      <c r="A60461" s="164"/>
    </row>
    <row r="60462" spans="1:1" hidden="1">
      <c r="A60462" s="164"/>
    </row>
    <row r="60463" spans="1:1" hidden="1">
      <c r="A60463" s="143"/>
    </row>
    <row r="60464" spans="1:1" hidden="1">
      <c r="A60464" s="143"/>
    </row>
    <row r="60465" spans="1:1" ht="13.5" hidden="1" thickBot="1">
      <c r="A60465" s="514"/>
    </row>
    <row r="60466" spans="1:1" hidden="1">
      <c r="A60466" s="164"/>
    </row>
    <row r="60467" spans="1:1" hidden="1">
      <c r="A60467" s="164"/>
    </row>
    <row r="60468" spans="1:1" hidden="1">
      <c r="A60468" s="522"/>
    </row>
    <row r="60469" spans="1:1" hidden="1">
      <c r="A60469" s="118"/>
    </row>
    <row r="60470" spans="1:1" hidden="1">
      <c r="A60470" s="118"/>
    </row>
    <row r="60471" spans="1:1" hidden="1">
      <c r="A60471" s="118"/>
    </row>
    <row r="60472" spans="1:1" ht="15.75" hidden="1">
      <c r="A60472" s="241"/>
    </row>
    <row r="60473" spans="1:1" ht="15.75" hidden="1">
      <c r="A60473" s="241"/>
    </row>
    <row r="60474" spans="1:1" ht="15.75" hidden="1">
      <c r="A60474" s="241"/>
    </row>
    <row r="60475" spans="1:1" ht="15.75" hidden="1">
      <c r="A60475" s="241"/>
    </row>
    <row r="60476" spans="1:1" ht="15.75" hidden="1">
      <c r="A60476" s="241"/>
    </row>
    <row r="60477" spans="1:1" ht="15.75" hidden="1">
      <c r="A60477" s="241"/>
    </row>
    <row r="60478" spans="1:1" ht="15.75" hidden="1">
      <c r="A60478" s="241"/>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21"/>
    </row>
    <row r="60502" spans="1:1" hidden="1">
      <c r="A60502" s="163"/>
    </row>
    <row r="60503" spans="1:1" hidden="1">
      <c r="A60503" s="143"/>
    </row>
    <row r="60504" spans="1:1" hidden="1">
      <c r="A60504" s="143"/>
    </row>
    <row r="60505" spans="1:1" hidden="1">
      <c r="A60505" s="143"/>
    </row>
    <row r="60506" spans="1:1" hidden="1">
      <c r="A60506" s="143"/>
    </row>
    <row r="60507" spans="1:1" hidden="1">
      <c r="A60507" s="143"/>
    </row>
    <row r="60508" spans="1:1" hidden="1">
      <c r="A60508" s="143"/>
    </row>
    <row r="60509" spans="1:1" hidden="1">
      <c r="A60509" s="143"/>
    </row>
    <row r="60510" spans="1:1" hidden="1">
      <c r="A60510" s="143"/>
    </row>
    <row r="60511" spans="1:1" hidden="1">
      <c r="A60511" s="143"/>
    </row>
    <row r="60512" spans="1:1" hidden="1">
      <c r="A60512" s="143"/>
    </row>
    <row r="60513" spans="1:1" hidden="1">
      <c r="A60513" s="143"/>
    </row>
    <row r="60514" spans="1:1" hidden="1">
      <c r="A60514" s="143"/>
    </row>
    <row r="60515" spans="1:1" hidden="1">
      <c r="A60515" s="143"/>
    </row>
    <row r="60516" spans="1:1" hidden="1">
      <c r="A60516" s="143"/>
    </row>
    <row r="60517" spans="1:1" hidden="1">
      <c r="A60517" s="143"/>
    </row>
    <row r="60518" spans="1:1" hidden="1">
      <c r="A60518" s="143"/>
    </row>
    <row r="60519" spans="1:1" hidden="1">
      <c r="A60519" s="143"/>
    </row>
    <row r="60520" spans="1:1" hidden="1">
      <c r="A60520" s="143"/>
    </row>
    <row r="60521" spans="1:1" hidden="1">
      <c r="A60521" s="164"/>
    </row>
    <row r="60522" spans="1:1" hidden="1">
      <c r="A60522" s="164"/>
    </row>
    <row r="60523" spans="1:1" hidden="1">
      <c r="A60523" s="164"/>
    </row>
    <row r="60524" spans="1:1" hidden="1">
      <c r="A60524" s="141"/>
    </row>
    <row r="60525" spans="1:1" hidden="1">
      <c r="A60525" s="141"/>
    </row>
    <row r="60526" spans="1:1" hidden="1">
      <c r="A60526" s="141"/>
    </row>
    <row r="60527" spans="1:1" hidden="1">
      <c r="A60527" s="143"/>
    </row>
    <row r="60528" spans="1:1" hidden="1">
      <c r="A60528" s="143"/>
    </row>
    <row r="60529" spans="1:1" hidden="1">
      <c r="A60529" s="143"/>
    </row>
    <row r="60530" spans="1:1" hidden="1">
      <c r="A60530" s="143"/>
    </row>
    <row r="60531" spans="1:1" hidden="1">
      <c r="A60531" s="143"/>
    </row>
    <row r="60532" spans="1:1" hidden="1">
      <c r="A60532" s="143"/>
    </row>
    <row r="60533" spans="1:1" hidden="1">
      <c r="A60533" s="143"/>
    </row>
    <row r="60534" spans="1:1" hidden="1">
      <c r="A60534" s="143"/>
    </row>
    <row r="60535" spans="1:1" hidden="1">
      <c r="A60535" s="143"/>
    </row>
    <row r="60536" spans="1:1" hidden="1">
      <c r="A60536" s="143"/>
    </row>
    <row r="60537" spans="1:1" hidden="1">
      <c r="A60537" s="143"/>
    </row>
    <row r="60538" spans="1:1" hidden="1">
      <c r="A60538" s="143"/>
    </row>
    <row r="60539" spans="1:1" hidden="1">
      <c r="A60539" s="141"/>
    </row>
    <row r="60540" spans="1:1" hidden="1">
      <c r="A60540" s="141"/>
    </row>
    <row r="60541" spans="1:1" hidden="1">
      <c r="A60541" s="143"/>
    </row>
    <row r="60542" spans="1:1" hidden="1">
      <c r="A60542" s="143"/>
    </row>
    <row r="60543" spans="1:1" hidden="1">
      <c r="A60543" s="143"/>
    </row>
    <row r="60544" spans="1:1" ht="15.75" hidden="1">
      <c r="A60544" s="100"/>
    </row>
    <row r="60545" spans="1:1" hidden="1">
      <c r="A60545" s="143"/>
    </row>
    <row r="60546" spans="1:1" hidden="1">
      <c r="A60546" s="143"/>
    </row>
    <row r="60547" spans="1:1" hidden="1">
      <c r="A60547" s="143"/>
    </row>
    <row r="60548" spans="1:1" hidden="1">
      <c r="A60548" s="143"/>
    </row>
    <row r="60549" spans="1:1" hidden="1">
      <c r="A60549" s="143"/>
    </row>
    <row r="60550" spans="1:1" hidden="1">
      <c r="A60550" s="143"/>
    </row>
    <row r="60551" spans="1:1" hidden="1">
      <c r="A60551" s="143"/>
    </row>
    <row r="60552" spans="1:1" hidden="1">
      <c r="A60552" s="143"/>
    </row>
    <row r="60553" spans="1:1" hidden="1">
      <c r="A60553" s="143"/>
    </row>
    <row r="60554" spans="1:1" hidden="1">
      <c r="A60554" s="143"/>
    </row>
    <row r="60555" spans="1:1" hidden="1">
      <c r="A60555" s="143"/>
    </row>
    <row r="60556" spans="1:1" hidden="1">
      <c r="A60556" s="143"/>
    </row>
    <row r="60557" spans="1:1" hidden="1">
      <c r="A60557" s="143"/>
    </row>
    <row r="60558" spans="1:1" hidden="1">
      <c r="A60558" s="143"/>
    </row>
    <row r="60559" spans="1:1" hidden="1">
      <c r="A60559" s="164"/>
    </row>
    <row r="60560" spans="1:1" hidden="1">
      <c r="A60560" s="164"/>
    </row>
    <row r="60561" spans="1:1" hidden="1">
      <c r="A60561" s="143"/>
    </row>
    <row r="60562" spans="1:1" hidden="1">
      <c r="A60562" s="164"/>
    </row>
    <row r="60563" spans="1:1" hidden="1">
      <c r="A60563" s="164"/>
    </row>
    <row r="60564" spans="1:1" hidden="1">
      <c r="A60564" s="143"/>
    </row>
    <row r="60565" spans="1:1" hidden="1">
      <c r="A60565" s="143"/>
    </row>
    <row r="60566" spans="1:1" ht="13.5" hidden="1" thickBot="1">
      <c r="A60566" s="514"/>
    </row>
    <row r="60567" spans="1:1" hidden="1">
      <c r="A60567" s="164"/>
    </row>
    <row r="60568" spans="1:1" hidden="1">
      <c r="A60568" s="164"/>
    </row>
    <row r="60569" spans="1:1" hidden="1">
      <c r="A60569" s="522"/>
    </row>
    <row r="60570" spans="1:1" hidden="1">
      <c r="A60570" s="118"/>
    </row>
    <row r="60571" spans="1:1" hidden="1">
      <c r="A60571" s="118"/>
    </row>
    <row r="60572" spans="1:1" hidden="1">
      <c r="A60572" s="118"/>
    </row>
    <row r="60573" spans="1:1" ht="15.75" hidden="1">
      <c r="A60573" s="241"/>
    </row>
    <row r="60574" spans="1:1" ht="15.75" hidden="1">
      <c r="A60574" s="241"/>
    </row>
    <row r="60575" spans="1:1" ht="15.75" hidden="1">
      <c r="A60575" s="241"/>
    </row>
    <row r="60576" spans="1:1" ht="15.75" hidden="1">
      <c r="A60576" s="241"/>
    </row>
    <row r="60577" spans="1:1" ht="15.75" hidden="1">
      <c r="A60577" s="241"/>
    </row>
    <row r="60578" spans="1:1" ht="15.75" hidden="1">
      <c r="A60578" s="241"/>
    </row>
    <row r="60579" spans="1:1" ht="15.75" hidden="1">
      <c r="A60579" s="241"/>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21"/>
    </row>
    <row r="60603" spans="1:1" hidden="1">
      <c r="A60603" s="163"/>
    </row>
    <row r="60604" spans="1:1" hidden="1">
      <c r="A60604" s="143"/>
    </row>
    <row r="60605" spans="1:1" hidden="1">
      <c r="A60605" s="143"/>
    </row>
    <row r="60606" spans="1:1" hidden="1">
      <c r="A60606" s="143"/>
    </row>
    <row r="60607" spans="1:1" hidden="1">
      <c r="A60607" s="143"/>
    </row>
    <row r="60608" spans="1:1" hidden="1">
      <c r="A60608" s="143"/>
    </row>
    <row r="60609" spans="1:1" hidden="1">
      <c r="A60609" s="143"/>
    </row>
    <row r="60610" spans="1:1" hidden="1">
      <c r="A60610" s="143"/>
    </row>
    <row r="60611" spans="1:1" hidden="1">
      <c r="A60611" s="143"/>
    </row>
    <row r="60612" spans="1:1" hidden="1">
      <c r="A60612" s="143"/>
    </row>
    <row r="60613" spans="1:1" hidden="1">
      <c r="A60613" s="143"/>
    </row>
    <row r="60614" spans="1:1" hidden="1">
      <c r="A60614" s="143"/>
    </row>
    <row r="60615" spans="1:1" hidden="1">
      <c r="A60615" s="143"/>
    </row>
    <row r="60616" spans="1:1" hidden="1">
      <c r="A60616" s="143"/>
    </row>
    <row r="60617" spans="1:1" hidden="1">
      <c r="A60617" s="143"/>
    </row>
    <row r="60618" spans="1:1" hidden="1">
      <c r="A60618" s="143"/>
    </row>
    <row r="60619" spans="1:1" hidden="1">
      <c r="A60619" s="143"/>
    </row>
    <row r="60620" spans="1:1" hidden="1">
      <c r="A60620" s="143"/>
    </row>
    <row r="60621" spans="1:1" hidden="1">
      <c r="A60621" s="143"/>
    </row>
    <row r="60622" spans="1:1" hidden="1">
      <c r="A60622" s="164"/>
    </row>
    <row r="60623" spans="1:1" hidden="1">
      <c r="A60623" s="164"/>
    </row>
    <row r="60624" spans="1:1" hidden="1">
      <c r="A60624" s="164"/>
    </row>
    <row r="60625" spans="1:1" hidden="1">
      <c r="A60625" s="141"/>
    </row>
    <row r="60626" spans="1:1" hidden="1">
      <c r="A60626" s="141"/>
    </row>
    <row r="60627" spans="1:1" hidden="1">
      <c r="A60627" s="141"/>
    </row>
    <row r="60628" spans="1:1" hidden="1">
      <c r="A60628" s="143"/>
    </row>
    <row r="60629" spans="1:1" hidden="1">
      <c r="A60629" s="143"/>
    </row>
    <row r="60630" spans="1:1" hidden="1">
      <c r="A60630" s="143"/>
    </row>
    <row r="60631" spans="1:1" hidden="1">
      <c r="A60631" s="143"/>
    </row>
    <row r="60632" spans="1:1" hidden="1">
      <c r="A60632" s="143"/>
    </row>
    <row r="60633" spans="1:1" hidden="1">
      <c r="A60633" s="143"/>
    </row>
    <row r="60634" spans="1:1" hidden="1">
      <c r="A60634" s="143"/>
    </row>
    <row r="60635" spans="1:1" hidden="1">
      <c r="A60635" s="143"/>
    </row>
    <row r="60636" spans="1:1" hidden="1">
      <c r="A60636" s="143"/>
    </row>
    <row r="60637" spans="1:1" hidden="1">
      <c r="A60637" s="143"/>
    </row>
    <row r="60638" spans="1:1" hidden="1">
      <c r="A60638" s="143"/>
    </row>
    <row r="60639" spans="1:1" hidden="1">
      <c r="A60639" s="143"/>
    </row>
    <row r="60640" spans="1:1" hidden="1">
      <c r="A60640" s="141"/>
    </row>
    <row r="60641" spans="1:1" hidden="1">
      <c r="A60641" s="141"/>
    </row>
    <row r="60642" spans="1:1" hidden="1">
      <c r="A60642" s="143"/>
    </row>
    <row r="60643" spans="1:1" hidden="1">
      <c r="A60643" s="143"/>
    </row>
    <row r="60644" spans="1:1" hidden="1">
      <c r="A60644" s="143"/>
    </row>
    <row r="60645" spans="1:1" ht="15.75" hidden="1">
      <c r="A60645" s="100"/>
    </row>
    <row r="60646" spans="1:1" hidden="1">
      <c r="A60646" s="143"/>
    </row>
    <row r="60647" spans="1:1" hidden="1">
      <c r="A60647" s="143"/>
    </row>
    <row r="60648" spans="1:1" hidden="1">
      <c r="A60648" s="143"/>
    </row>
    <row r="60649" spans="1:1" hidden="1">
      <c r="A60649" s="143"/>
    </row>
    <row r="60650" spans="1:1" hidden="1">
      <c r="A60650" s="143"/>
    </row>
    <row r="60651" spans="1:1" hidden="1">
      <c r="A60651" s="143"/>
    </row>
    <row r="60652" spans="1:1" hidden="1">
      <c r="A60652" s="143"/>
    </row>
    <row r="60653" spans="1:1" hidden="1">
      <c r="A60653" s="143"/>
    </row>
    <row r="60654" spans="1:1" hidden="1">
      <c r="A60654" s="143"/>
    </row>
    <row r="60655" spans="1:1" hidden="1">
      <c r="A60655" s="143"/>
    </row>
    <row r="60656" spans="1:1" hidden="1">
      <c r="A60656" s="143"/>
    </row>
    <row r="60657" spans="1:1" hidden="1">
      <c r="A60657" s="143"/>
    </row>
    <row r="60658" spans="1:1" hidden="1">
      <c r="A60658" s="143"/>
    </row>
    <row r="60659" spans="1:1" hidden="1">
      <c r="A60659" s="143"/>
    </row>
    <row r="60660" spans="1:1" hidden="1">
      <c r="A60660" s="164"/>
    </row>
    <row r="60661" spans="1:1" hidden="1">
      <c r="A60661" s="164"/>
    </row>
    <row r="60662" spans="1:1" hidden="1">
      <c r="A60662" s="143"/>
    </row>
    <row r="60663" spans="1:1" hidden="1">
      <c r="A60663" s="164"/>
    </row>
    <row r="60664" spans="1:1" hidden="1">
      <c r="A60664" s="164"/>
    </row>
    <row r="60665" spans="1:1" hidden="1">
      <c r="A60665" s="143"/>
    </row>
    <row r="60666" spans="1:1" hidden="1">
      <c r="A60666" s="143"/>
    </row>
    <row r="60667" spans="1:1" ht="13.5" hidden="1" thickBot="1">
      <c r="A60667" s="514"/>
    </row>
    <row r="60668" spans="1:1" hidden="1">
      <c r="A60668" s="164"/>
    </row>
    <row r="60669" spans="1:1" hidden="1">
      <c r="A60669" s="164"/>
    </row>
    <row r="60670" spans="1:1" hidden="1">
      <c r="A60670" s="522"/>
    </row>
    <row r="60671" spans="1:1" hidden="1">
      <c r="A60671" s="118"/>
    </row>
    <row r="60672" spans="1:1" hidden="1">
      <c r="A60672" s="118"/>
    </row>
    <row r="60673" spans="1:1" hidden="1">
      <c r="A60673" s="118"/>
    </row>
    <row r="60674" spans="1:1" ht="15.75" hidden="1">
      <c r="A60674" s="241"/>
    </row>
    <row r="60675" spans="1:1" ht="15.75" hidden="1">
      <c r="A60675" s="241"/>
    </row>
    <row r="60676" spans="1:1" ht="15.75" hidden="1">
      <c r="A60676" s="241"/>
    </row>
    <row r="60677" spans="1:1" ht="15.75" hidden="1">
      <c r="A60677" s="241"/>
    </row>
    <row r="60678" spans="1:1" ht="15.75" hidden="1">
      <c r="A60678" s="241"/>
    </row>
    <row r="60679" spans="1:1" ht="15.75" hidden="1">
      <c r="A60679" s="241"/>
    </row>
    <row r="60680" spans="1:1" ht="15.75" hidden="1">
      <c r="A60680" s="241"/>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21"/>
    </row>
    <row r="60704" spans="1:1" hidden="1">
      <c r="A60704" s="163"/>
    </row>
    <row r="60705" spans="1:1" hidden="1">
      <c r="A60705" s="143"/>
    </row>
    <row r="60706" spans="1:1" hidden="1">
      <c r="A60706" s="143"/>
    </row>
    <row r="60707" spans="1:1" hidden="1">
      <c r="A60707" s="143"/>
    </row>
    <row r="60708" spans="1:1" hidden="1">
      <c r="A60708" s="143"/>
    </row>
    <row r="60709" spans="1:1" hidden="1">
      <c r="A60709" s="143"/>
    </row>
    <row r="60710" spans="1:1" hidden="1">
      <c r="A60710" s="143"/>
    </row>
    <row r="60711" spans="1:1" hidden="1">
      <c r="A60711" s="143"/>
    </row>
    <row r="60712" spans="1:1" hidden="1">
      <c r="A60712" s="143"/>
    </row>
    <row r="60713" spans="1:1" hidden="1">
      <c r="A60713" s="143"/>
    </row>
    <row r="60714" spans="1:1" hidden="1">
      <c r="A60714" s="143"/>
    </row>
    <row r="60715" spans="1:1" hidden="1">
      <c r="A60715" s="143"/>
    </row>
    <row r="60716" spans="1:1" hidden="1">
      <c r="A60716" s="143"/>
    </row>
    <row r="60717" spans="1:1" hidden="1">
      <c r="A60717" s="143"/>
    </row>
    <row r="60718" spans="1:1" hidden="1">
      <c r="A60718" s="143"/>
    </row>
    <row r="60719" spans="1:1" hidden="1">
      <c r="A60719" s="143"/>
    </row>
    <row r="60720" spans="1:1" hidden="1">
      <c r="A60720" s="143"/>
    </row>
    <row r="60721" spans="1:1" hidden="1">
      <c r="A60721" s="143"/>
    </row>
    <row r="60722" spans="1:1" hidden="1">
      <c r="A60722" s="143"/>
    </row>
    <row r="60723" spans="1:1" hidden="1">
      <c r="A60723" s="164"/>
    </row>
    <row r="60724" spans="1:1" hidden="1">
      <c r="A60724" s="164"/>
    </row>
    <row r="60725" spans="1:1" hidden="1">
      <c r="A60725" s="164"/>
    </row>
    <row r="60726" spans="1:1" hidden="1">
      <c r="A60726" s="141"/>
    </row>
    <row r="60727" spans="1:1" hidden="1">
      <c r="A60727" s="141"/>
    </row>
    <row r="60728" spans="1:1" hidden="1">
      <c r="A60728" s="141"/>
    </row>
    <row r="60729" spans="1:1" hidden="1">
      <c r="A60729" s="143"/>
    </row>
    <row r="60730" spans="1:1" hidden="1">
      <c r="A60730" s="143"/>
    </row>
    <row r="60731" spans="1:1" hidden="1">
      <c r="A60731" s="143"/>
    </row>
    <row r="60732" spans="1:1" hidden="1">
      <c r="A60732" s="143"/>
    </row>
    <row r="60733" spans="1:1" hidden="1">
      <c r="A60733" s="143"/>
    </row>
    <row r="60734" spans="1:1" hidden="1">
      <c r="A60734" s="143"/>
    </row>
    <row r="60735" spans="1:1" hidden="1">
      <c r="A60735" s="143"/>
    </row>
    <row r="60736" spans="1:1" hidden="1">
      <c r="A60736" s="143"/>
    </row>
    <row r="60737" spans="1:1" hidden="1">
      <c r="A60737" s="143"/>
    </row>
    <row r="60738" spans="1:1" hidden="1">
      <c r="A60738" s="143"/>
    </row>
    <row r="60739" spans="1:1" hidden="1">
      <c r="A60739" s="143"/>
    </row>
    <row r="60740" spans="1:1" hidden="1">
      <c r="A60740" s="143"/>
    </row>
    <row r="60741" spans="1:1" hidden="1">
      <c r="A60741" s="141"/>
    </row>
    <row r="60742" spans="1:1" hidden="1">
      <c r="A60742" s="141"/>
    </row>
    <row r="60743" spans="1:1" hidden="1">
      <c r="A60743" s="143"/>
    </row>
    <row r="60744" spans="1:1" hidden="1">
      <c r="A60744" s="143"/>
    </row>
    <row r="60745" spans="1:1" hidden="1">
      <c r="A60745" s="143"/>
    </row>
    <row r="60746" spans="1:1" ht="15.75" hidden="1">
      <c r="A60746" s="100"/>
    </row>
    <row r="60747" spans="1:1" hidden="1">
      <c r="A60747" s="143"/>
    </row>
    <row r="60748" spans="1:1" hidden="1">
      <c r="A60748" s="143"/>
    </row>
    <row r="60749" spans="1:1" hidden="1">
      <c r="A60749" s="143"/>
    </row>
    <row r="60750" spans="1:1" hidden="1">
      <c r="A60750" s="143"/>
    </row>
    <row r="60751" spans="1:1" hidden="1">
      <c r="A60751" s="143"/>
    </row>
    <row r="60752" spans="1:1" hidden="1">
      <c r="A60752" s="143"/>
    </row>
    <row r="60753" spans="1:1" hidden="1">
      <c r="A60753" s="143"/>
    </row>
    <row r="60754" spans="1:1" hidden="1">
      <c r="A60754" s="143"/>
    </row>
    <row r="60755" spans="1:1" hidden="1">
      <c r="A60755" s="143"/>
    </row>
    <row r="60756" spans="1:1" hidden="1">
      <c r="A60756" s="143"/>
    </row>
    <row r="60757" spans="1:1" hidden="1">
      <c r="A60757" s="143"/>
    </row>
    <row r="60758" spans="1:1" hidden="1">
      <c r="A60758" s="143"/>
    </row>
    <row r="60759" spans="1:1" hidden="1">
      <c r="A60759" s="143"/>
    </row>
    <row r="60760" spans="1:1" hidden="1">
      <c r="A60760" s="143"/>
    </row>
    <row r="60761" spans="1:1" hidden="1">
      <c r="A60761" s="164"/>
    </row>
    <row r="60762" spans="1:1" hidden="1">
      <c r="A60762" s="164"/>
    </row>
    <row r="60763" spans="1:1" hidden="1">
      <c r="A60763" s="143"/>
    </row>
    <row r="60764" spans="1:1" hidden="1">
      <c r="A60764" s="164"/>
    </row>
    <row r="60765" spans="1:1" hidden="1">
      <c r="A60765" s="164"/>
    </row>
    <row r="60766" spans="1:1" hidden="1">
      <c r="A60766" s="143"/>
    </row>
    <row r="60767" spans="1:1" hidden="1">
      <c r="A60767" s="143"/>
    </row>
    <row r="60768" spans="1:1" ht="13.5" hidden="1" thickBot="1">
      <c r="A60768" s="514"/>
    </row>
    <row r="60769" spans="1:1" hidden="1">
      <c r="A60769" s="164"/>
    </row>
    <row r="60770" spans="1:1" hidden="1">
      <c r="A60770" s="164"/>
    </row>
    <row r="60771" spans="1:1" hidden="1">
      <c r="A60771" s="522"/>
    </row>
    <row r="60772" spans="1:1" hidden="1">
      <c r="A60772" s="118"/>
    </row>
    <row r="60773" spans="1:1" hidden="1">
      <c r="A60773" s="118"/>
    </row>
    <row r="60774" spans="1:1" hidden="1">
      <c r="A60774" s="118"/>
    </row>
    <row r="60775" spans="1:1" ht="15.75" hidden="1">
      <c r="A60775" s="241"/>
    </row>
    <row r="60776" spans="1:1" ht="15.75" hidden="1">
      <c r="A60776" s="241"/>
    </row>
    <row r="60777" spans="1:1" ht="15.75" hidden="1">
      <c r="A60777" s="241"/>
    </row>
    <row r="60778" spans="1:1" ht="15.75" hidden="1">
      <c r="A60778" s="241"/>
    </row>
    <row r="60779" spans="1:1" ht="15.75" hidden="1">
      <c r="A60779" s="241"/>
    </row>
    <row r="60780" spans="1:1" ht="15.75" hidden="1">
      <c r="A60780" s="241"/>
    </row>
    <row r="60781" spans="1:1" ht="15.75" hidden="1">
      <c r="A60781" s="241"/>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21"/>
    </row>
    <row r="60805" spans="1:1" hidden="1">
      <c r="A60805" s="163"/>
    </row>
    <row r="60806" spans="1:1" hidden="1">
      <c r="A60806" s="143"/>
    </row>
    <row r="60807" spans="1:1" hidden="1">
      <c r="A60807" s="143"/>
    </row>
    <row r="60808" spans="1:1" hidden="1">
      <c r="A60808" s="143"/>
    </row>
    <row r="60809" spans="1:1" hidden="1">
      <c r="A60809" s="143"/>
    </row>
    <row r="60810" spans="1:1" hidden="1">
      <c r="A60810" s="143"/>
    </row>
    <row r="60811" spans="1:1" hidden="1">
      <c r="A60811" s="143"/>
    </row>
    <row r="60812" spans="1:1" hidden="1">
      <c r="A60812" s="143"/>
    </row>
    <row r="60813" spans="1:1" hidden="1">
      <c r="A60813" s="143"/>
    </row>
    <row r="60814" spans="1:1" hidden="1">
      <c r="A60814" s="143"/>
    </row>
    <row r="60815" spans="1:1" hidden="1">
      <c r="A60815" s="143"/>
    </row>
    <row r="60816" spans="1:1" hidden="1">
      <c r="A60816" s="143"/>
    </row>
    <row r="60817" spans="1:1" hidden="1">
      <c r="A60817" s="143"/>
    </row>
    <row r="60818" spans="1:1" hidden="1">
      <c r="A60818" s="143"/>
    </row>
    <row r="60819" spans="1:1" hidden="1">
      <c r="A60819" s="143"/>
    </row>
    <row r="60820" spans="1:1" hidden="1">
      <c r="A60820" s="143"/>
    </row>
    <row r="60821" spans="1:1" hidden="1">
      <c r="A60821" s="143"/>
    </row>
    <row r="60822" spans="1:1" hidden="1">
      <c r="A60822" s="143"/>
    </row>
    <row r="60823" spans="1:1" hidden="1">
      <c r="A60823" s="143"/>
    </row>
    <row r="60824" spans="1:1" hidden="1">
      <c r="A60824" s="164"/>
    </row>
    <row r="60825" spans="1:1" hidden="1">
      <c r="A60825" s="164"/>
    </row>
    <row r="60826" spans="1:1" hidden="1">
      <c r="A60826" s="164"/>
    </row>
    <row r="60827" spans="1:1" hidden="1">
      <c r="A60827" s="141"/>
    </row>
    <row r="60828" spans="1:1" hidden="1">
      <c r="A60828" s="141"/>
    </row>
    <row r="60829" spans="1:1" hidden="1">
      <c r="A60829" s="141"/>
    </row>
    <row r="60830" spans="1:1" hidden="1">
      <c r="A60830" s="143"/>
    </row>
    <row r="60831" spans="1:1" hidden="1">
      <c r="A60831" s="143"/>
    </row>
    <row r="60832" spans="1:1" hidden="1">
      <c r="A60832" s="143"/>
    </row>
    <row r="60833" spans="1:1" hidden="1">
      <c r="A60833" s="143"/>
    </row>
    <row r="60834" spans="1:1" hidden="1">
      <c r="A60834" s="143"/>
    </row>
    <row r="60835" spans="1:1" hidden="1">
      <c r="A60835" s="143"/>
    </row>
    <row r="60836" spans="1:1" hidden="1">
      <c r="A60836" s="143"/>
    </row>
    <row r="60837" spans="1:1" hidden="1">
      <c r="A60837" s="143"/>
    </row>
    <row r="60838" spans="1:1" hidden="1">
      <c r="A60838" s="143"/>
    </row>
    <row r="60839" spans="1:1" hidden="1">
      <c r="A60839" s="143"/>
    </row>
    <row r="60840" spans="1:1" hidden="1">
      <c r="A60840" s="143"/>
    </row>
    <row r="60841" spans="1:1" hidden="1">
      <c r="A60841" s="143"/>
    </row>
    <row r="60842" spans="1:1" hidden="1">
      <c r="A60842" s="141"/>
    </row>
    <row r="60843" spans="1:1" hidden="1">
      <c r="A60843" s="141"/>
    </row>
    <row r="60844" spans="1:1" hidden="1">
      <c r="A60844" s="143"/>
    </row>
    <row r="60845" spans="1:1" hidden="1">
      <c r="A60845" s="143"/>
    </row>
    <row r="60846" spans="1:1" hidden="1">
      <c r="A60846" s="143"/>
    </row>
    <row r="60847" spans="1:1" ht="15.75" hidden="1">
      <c r="A60847" s="100"/>
    </row>
    <row r="60848" spans="1:1" hidden="1">
      <c r="A60848" s="143"/>
    </row>
    <row r="60849" spans="1:1" hidden="1">
      <c r="A60849" s="143"/>
    </row>
    <row r="60850" spans="1:1" hidden="1">
      <c r="A60850" s="143"/>
    </row>
    <row r="60851" spans="1:1" hidden="1">
      <c r="A60851" s="143"/>
    </row>
    <row r="60852" spans="1:1" hidden="1">
      <c r="A60852" s="143"/>
    </row>
    <row r="60853" spans="1:1" hidden="1">
      <c r="A60853" s="143"/>
    </row>
    <row r="60854" spans="1:1" hidden="1">
      <c r="A60854" s="143"/>
    </row>
    <row r="60855" spans="1:1" hidden="1">
      <c r="A60855" s="143"/>
    </row>
    <row r="60856" spans="1:1" hidden="1">
      <c r="A60856" s="143"/>
    </row>
    <row r="60857" spans="1:1" hidden="1">
      <c r="A60857" s="143"/>
    </row>
    <row r="60858" spans="1:1" hidden="1">
      <c r="A60858" s="143"/>
    </row>
    <row r="60859" spans="1:1" hidden="1">
      <c r="A60859" s="143"/>
    </row>
    <row r="60860" spans="1:1" hidden="1">
      <c r="A60860" s="143"/>
    </row>
    <row r="60861" spans="1:1" hidden="1">
      <c r="A60861" s="143"/>
    </row>
    <row r="60862" spans="1:1" hidden="1">
      <c r="A60862" s="164"/>
    </row>
    <row r="60863" spans="1:1" hidden="1">
      <c r="A60863" s="164"/>
    </row>
    <row r="60864" spans="1:1" hidden="1">
      <c r="A60864" s="143"/>
    </row>
    <row r="60865" spans="1:1" hidden="1">
      <c r="A60865" s="164"/>
    </row>
    <row r="60866" spans="1:1" hidden="1">
      <c r="A60866" s="164"/>
    </row>
    <row r="60867" spans="1:1" hidden="1">
      <c r="A60867" s="143"/>
    </row>
    <row r="60868" spans="1:1" hidden="1">
      <c r="A60868" s="143"/>
    </row>
    <row r="60869" spans="1:1" ht="13.5" hidden="1" thickBot="1">
      <c r="A60869" s="514"/>
    </row>
    <row r="60870" spans="1:1" hidden="1">
      <c r="A60870" s="164"/>
    </row>
    <row r="60871" spans="1:1" hidden="1">
      <c r="A60871" s="164"/>
    </row>
    <row r="60872" spans="1:1" hidden="1">
      <c r="A60872" s="522"/>
    </row>
    <row r="60873" spans="1:1" hidden="1">
      <c r="A60873" s="118"/>
    </row>
    <row r="60874" spans="1:1" hidden="1">
      <c r="A60874" s="118"/>
    </row>
    <row r="60875" spans="1:1" hidden="1">
      <c r="A60875" s="118"/>
    </row>
    <row r="60876" spans="1:1" ht="15.75" hidden="1">
      <c r="A60876" s="241"/>
    </row>
    <row r="60877" spans="1:1" ht="15.75" hidden="1">
      <c r="A60877" s="241"/>
    </row>
    <row r="60878" spans="1:1" ht="15.75" hidden="1">
      <c r="A60878" s="241"/>
    </row>
    <row r="60879" spans="1:1" ht="15.75" hidden="1">
      <c r="A60879" s="241"/>
    </row>
    <row r="60880" spans="1:1" ht="15.75" hidden="1">
      <c r="A60880" s="241"/>
    </row>
    <row r="60881" spans="1:1" ht="15.75" hidden="1">
      <c r="A60881" s="241"/>
    </row>
    <row r="60882" spans="1:1" ht="15.75" hidden="1">
      <c r="A60882" s="241"/>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21"/>
    </row>
    <row r="60906" spans="1:1" hidden="1">
      <c r="A60906" s="163"/>
    </row>
    <row r="60907" spans="1:1" hidden="1">
      <c r="A60907" s="143"/>
    </row>
    <row r="60908" spans="1:1" hidden="1">
      <c r="A60908" s="143"/>
    </row>
    <row r="60909" spans="1:1" hidden="1">
      <c r="A60909" s="143"/>
    </row>
    <row r="60910" spans="1:1" hidden="1">
      <c r="A60910" s="143"/>
    </row>
    <row r="60911" spans="1:1" hidden="1">
      <c r="A60911" s="143"/>
    </row>
    <row r="60912" spans="1:1" hidden="1">
      <c r="A60912" s="143"/>
    </row>
    <row r="60913" spans="1:1" hidden="1">
      <c r="A60913" s="143"/>
    </row>
    <row r="60914" spans="1:1" hidden="1">
      <c r="A60914" s="143"/>
    </row>
    <row r="60915" spans="1:1" hidden="1">
      <c r="A60915" s="143"/>
    </row>
    <row r="60916" spans="1:1" hidden="1">
      <c r="A60916" s="143"/>
    </row>
    <row r="60917" spans="1:1" hidden="1">
      <c r="A60917" s="143"/>
    </row>
    <row r="60918" spans="1:1" hidden="1">
      <c r="A60918" s="143"/>
    </row>
    <row r="60919" spans="1:1" hidden="1">
      <c r="A60919" s="143"/>
    </row>
    <row r="60920" spans="1:1" hidden="1">
      <c r="A60920" s="143"/>
    </row>
    <row r="60921" spans="1:1" hidden="1">
      <c r="A60921" s="143"/>
    </row>
    <row r="60922" spans="1:1" hidden="1">
      <c r="A60922" s="143"/>
    </row>
    <row r="60923" spans="1:1" hidden="1">
      <c r="A60923" s="143"/>
    </row>
    <row r="60924" spans="1:1" hidden="1">
      <c r="A60924" s="143"/>
    </row>
    <row r="60925" spans="1:1" hidden="1">
      <c r="A60925" s="164"/>
    </row>
    <row r="60926" spans="1:1" hidden="1">
      <c r="A60926" s="164"/>
    </row>
    <row r="60927" spans="1:1" hidden="1">
      <c r="A60927" s="164"/>
    </row>
    <row r="60928" spans="1:1" hidden="1">
      <c r="A60928" s="141"/>
    </row>
    <row r="60929" spans="1:1" hidden="1">
      <c r="A60929" s="141"/>
    </row>
    <row r="60930" spans="1:1" hidden="1">
      <c r="A60930" s="141"/>
    </row>
    <row r="60931" spans="1:1" hidden="1">
      <c r="A60931" s="143"/>
    </row>
    <row r="60932" spans="1:1" hidden="1">
      <c r="A60932" s="143"/>
    </row>
    <row r="60933" spans="1:1" hidden="1">
      <c r="A60933" s="143"/>
    </row>
    <row r="60934" spans="1:1" hidden="1">
      <c r="A60934" s="143"/>
    </row>
    <row r="60935" spans="1:1" hidden="1">
      <c r="A60935" s="143"/>
    </row>
    <row r="60936" spans="1:1" hidden="1">
      <c r="A60936" s="143"/>
    </row>
    <row r="60937" spans="1:1" hidden="1">
      <c r="A60937" s="143"/>
    </row>
    <row r="60938" spans="1:1" hidden="1">
      <c r="A60938" s="143"/>
    </row>
    <row r="60939" spans="1:1" hidden="1">
      <c r="A60939" s="143"/>
    </row>
    <row r="60940" spans="1:1" hidden="1">
      <c r="A60940" s="143"/>
    </row>
    <row r="60941" spans="1:1" hidden="1">
      <c r="A60941" s="143"/>
    </row>
    <row r="60942" spans="1:1" hidden="1">
      <c r="A60942" s="143"/>
    </row>
    <row r="60943" spans="1:1" hidden="1">
      <c r="A60943" s="141"/>
    </row>
    <row r="60944" spans="1:1" hidden="1">
      <c r="A60944" s="141"/>
    </row>
    <row r="60945" spans="1:1" hidden="1">
      <c r="A60945" s="143"/>
    </row>
    <row r="60946" spans="1:1" hidden="1">
      <c r="A60946" s="143"/>
    </row>
    <row r="60947" spans="1:1" hidden="1">
      <c r="A60947" s="143"/>
    </row>
    <row r="60948" spans="1:1" ht="15.75" hidden="1">
      <c r="A60948" s="100"/>
    </row>
    <row r="60949" spans="1:1" hidden="1">
      <c r="A60949" s="143"/>
    </row>
    <row r="60950" spans="1:1" hidden="1">
      <c r="A60950" s="143"/>
    </row>
    <row r="60951" spans="1:1" hidden="1">
      <c r="A60951" s="143"/>
    </row>
    <row r="60952" spans="1:1" hidden="1">
      <c r="A60952" s="143"/>
    </row>
    <row r="60953" spans="1:1" hidden="1">
      <c r="A60953" s="143"/>
    </row>
    <row r="60954" spans="1:1" hidden="1">
      <c r="A60954" s="143"/>
    </row>
    <row r="60955" spans="1:1" hidden="1">
      <c r="A60955" s="143"/>
    </row>
    <row r="60956" spans="1:1" hidden="1">
      <c r="A60956" s="143"/>
    </row>
    <row r="60957" spans="1:1" hidden="1">
      <c r="A60957" s="143"/>
    </row>
    <row r="60958" spans="1:1" hidden="1">
      <c r="A60958" s="143"/>
    </row>
    <row r="60959" spans="1:1" hidden="1">
      <c r="A60959" s="143"/>
    </row>
    <row r="60960" spans="1:1" hidden="1">
      <c r="A60960" s="143"/>
    </row>
    <row r="60961" spans="1:1" hidden="1">
      <c r="A60961" s="143"/>
    </row>
    <row r="60962" spans="1:1" hidden="1">
      <c r="A60962" s="143"/>
    </row>
    <row r="60963" spans="1:1" hidden="1">
      <c r="A60963" s="164"/>
    </row>
    <row r="60964" spans="1:1" hidden="1">
      <c r="A60964" s="164"/>
    </row>
    <row r="60965" spans="1:1" hidden="1">
      <c r="A60965" s="143"/>
    </row>
    <row r="60966" spans="1:1" hidden="1">
      <c r="A60966" s="164"/>
    </row>
    <row r="60967" spans="1:1" hidden="1">
      <c r="A60967" s="164"/>
    </row>
    <row r="60968" spans="1:1" hidden="1">
      <c r="A60968" s="143"/>
    </row>
    <row r="60969" spans="1:1" hidden="1">
      <c r="A60969" s="143"/>
    </row>
    <row r="60970" spans="1:1" ht="13.5" hidden="1" thickBot="1">
      <c r="A60970" s="514"/>
    </row>
    <row r="60971" spans="1:1" hidden="1">
      <c r="A60971" s="164"/>
    </row>
    <row r="60972" spans="1:1" hidden="1">
      <c r="A60972" s="164"/>
    </row>
    <row r="60973" spans="1:1" hidden="1">
      <c r="A60973" s="522"/>
    </row>
    <row r="60974" spans="1:1" hidden="1">
      <c r="A60974" s="118"/>
    </row>
    <row r="60975" spans="1:1" hidden="1">
      <c r="A60975" s="118"/>
    </row>
    <row r="60976" spans="1:1" hidden="1">
      <c r="A60976" s="118"/>
    </row>
    <row r="60977" spans="1:1" ht="15.75" hidden="1">
      <c r="A60977" s="241"/>
    </row>
    <row r="60978" spans="1:1" ht="15.75" hidden="1">
      <c r="A60978" s="241"/>
    </row>
    <row r="60979" spans="1:1" ht="15.75" hidden="1">
      <c r="A60979" s="241"/>
    </row>
    <row r="60980" spans="1:1" ht="15.75" hidden="1">
      <c r="A60980" s="241"/>
    </row>
    <row r="60981" spans="1:1" ht="15.75" hidden="1">
      <c r="A60981" s="241"/>
    </row>
    <row r="60982" spans="1:1" ht="15.75" hidden="1">
      <c r="A60982" s="241"/>
    </row>
    <row r="60983" spans="1:1" ht="15.75" hidden="1">
      <c r="A60983" s="241"/>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21"/>
    </row>
    <row r="61007" spans="1:1" hidden="1">
      <c r="A61007" s="163"/>
    </row>
    <row r="61008" spans="1:1" hidden="1">
      <c r="A61008" s="143"/>
    </row>
    <row r="61009" spans="1:1" hidden="1">
      <c r="A61009" s="143"/>
    </row>
    <row r="61010" spans="1:1" hidden="1">
      <c r="A61010" s="143"/>
    </row>
    <row r="61011" spans="1:1" hidden="1">
      <c r="A61011" s="143"/>
    </row>
    <row r="61012" spans="1:1" hidden="1">
      <c r="A61012" s="143"/>
    </row>
    <row r="61013" spans="1:1" hidden="1">
      <c r="A61013" s="143"/>
    </row>
    <row r="61014" spans="1:1" hidden="1">
      <c r="A61014" s="143"/>
    </row>
    <row r="61015" spans="1:1" hidden="1">
      <c r="A61015" s="143"/>
    </row>
    <row r="61016" spans="1:1" hidden="1">
      <c r="A61016" s="143"/>
    </row>
    <row r="61017" spans="1:1" hidden="1">
      <c r="A61017" s="143"/>
    </row>
    <row r="61018" spans="1:1" hidden="1">
      <c r="A61018" s="143"/>
    </row>
    <row r="61019" spans="1:1" hidden="1">
      <c r="A61019" s="143"/>
    </row>
    <row r="61020" spans="1:1" hidden="1">
      <c r="A61020" s="143"/>
    </row>
    <row r="61021" spans="1:1" hidden="1">
      <c r="A61021" s="143"/>
    </row>
    <row r="61022" spans="1:1" hidden="1">
      <c r="A61022" s="143"/>
    </row>
    <row r="61023" spans="1:1" hidden="1">
      <c r="A61023" s="143"/>
    </row>
    <row r="61024" spans="1:1" hidden="1">
      <c r="A61024" s="143"/>
    </row>
    <row r="61025" spans="1:1" hidden="1">
      <c r="A61025" s="143"/>
    </row>
    <row r="61026" spans="1:1" hidden="1">
      <c r="A61026" s="164"/>
    </row>
    <row r="61027" spans="1:1" hidden="1">
      <c r="A61027" s="164"/>
    </row>
    <row r="61028" spans="1:1" hidden="1">
      <c r="A61028" s="164"/>
    </row>
    <row r="61029" spans="1:1" hidden="1">
      <c r="A61029" s="141"/>
    </row>
    <row r="61030" spans="1:1" hidden="1">
      <c r="A61030" s="141"/>
    </row>
    <row r="61031" spans="1:1" hidden="1">
      <c r="A61031" s="141"/>
    </row>
    <row r="61032" spans="1:1" hidden="1">
      <c r="A61032" s="143"/>
    </row>
    <row r="61033" spans="1:1" hidden="1">
      <c r="A61033" s="143"/>
    </row>
    <row r="61034" spans="1:1" hidden="1">
      <c r="A61034" s="143"/>
    </row>
    <row r="61035" spans="1:1" hidden="1">
      <c r="A61035" s="143"/>
    </row>
    <row r="61036" spans="1:1" hidden="1">
      <c r="A61036" s="143"/>
    </row>
    <row r="61037" spans="1:1" hidden="1">
      <c r="A61037" s="143"/>
    </row>
    <row r="61038" spans="1:1" hidden="1">
      <c r="A61038" s="143"/>
    </row>
    <row r="61039" spans="1:1" hidden="1">
      <c r="A61039" s="143"/>
    </row>
    <row r="61040" spans="1:1" hidden="1">
      <c r="A61040" s="143"/>
    </row>
    <row r="61041" spans="1:1" hidden="1">
      <c r="A61041" s="143"/>
    </row>
    <row r="61042" spans="1:1" hidden="1">
      <c r="A61042" s="143"/>
    </row>
    <row r="61043" spans="1:1" hidden="1">
      <c r="A61043" s="143"/>
    </row>
    <row r="61044" spans="1:1" hidden="1">
      <c r="A61044" s="141"/>
    </row>
    <row r="61045" spans="1:1" hidden="1">
      <c r="A61045" s="141"/>
    </row>
    <row r="61046" spans="1:1" hidden="1">
      <c r="A61046" s="143"/>
    </row>
    <row r="61047" spans="1:1" hidden="1">
      <c r="A61047" s="143"/>
    </row>
    <row r="61048" spans="1:1" hidden="1">
      <c r="A61048" s="143"/>
    </row>
    <row r="61049" spans="1:1" ht="15.75" hidden="1">
      <c r="A61049" s="100"/>
    </row>
    <row r="61050" spans="1:1" hidden="1">
      <c r="A61050" s="143"/>
    </row>
    <row r="61051" spans="1:1" hidden="1">
      <c r="A61051" s="143"/>
    </row>
    <row r="61052" spans="1:1" hidden="1">
      <c r="A61052" s="143"/>
    </row>
    <row r="61053" spans="1:1" hidden="1">
      <c r="A61053" s="143"/>
    </row>
    <row r="61054" spans="1:1" hidden="1">
      <c r="A61054" s="143"/>
    </row>
    <row r="61055" spans="1:1" hidden="1">
      <c r="A61055" s="143"/>
    </row>
    <row r="61056" spans="1:1" hidden="1">
      <c r="A61056" s="143"/>
    </row>
    <row r="61057" spans="1:1" hidden="1">
      <c r="A61057" s="143"/>
    </row>
    <row r="61058" spans="1:1" hidden="1">
      <c r="A61058" s="143"/>
    </row>
    <row r="61059" spans="1:1" hidden="1">
      <c r="A61059" s="143"/>
    </row>
    <row r="61060" spans="1:1" hidden="1">
      <c r="A61060" s="143"/>
    </row>
    <row r="61061" spans="1:1" hidden="1">
      <c r="A61061" s="143"/>
    </row>
    <row r="61062" spans="1:1" hidden="1">
      <c r="A61062" s="143"/>
    </row>
    <row r="61063" spans="1:1" hidden="1">
      <c r="A61063" s="143"/>
    </row>
    <row r="61064" spans="1:1" hidden="1">
      <c r="A61064" s="164"/>
    </row>
    <row r="61065" spans="1:1" hidden="1">
      <c r="A61065" s="164"/>
    </row>
    <row r="61066" spans="1:1" hidden="1">
      <c r="A61066" s="143"/>
    </row>
    <row r="61067" spans="1:1" hidden="1">
      <c r="A61067" s="164"/>
    </row>
    <row r="61068" spans="1:1" hidden="1">
      <c r="A61068" s="164"/>
    </row>
    <row r="61069" spans="1:1" hidden="1">
      <c r="A61069" s="143"/>
    </row>
    <row r="61070" spans="1:1" hidden="1">
      <c r="A61070" s="143"/>
    </row>
    <row r="61071" spans="1:1" ht="13.5" hidden="1" thickBot="1">
      <c r="A61071" s="514"/>
    </row>
    <row r="61072" spans="1:1" hidden="1">
      <c r="A61072" s="164"/>
    </row>
    <row r="61073" spans="1:1" hidden="1">
      <c r="A61073" s="164"/>
    </row>
    <row r="61074" spans="1:1" hidden="1">
      <c r="A61074" s="522"/>
    </row>
    <row r="61075" spans="1:1" hidden="1">
      <c r="A61075" s="118"/>
    </row>
    <row r="61076" spans="1:1" hidden="1">
      <c r="A61076" s="118"/>
    </row>
    <row r="61077" spans="1:1" hidden="1">
      <c r="A61077" s="118"/>
    </row>
    <row r="61078" spans="1:1" ht="15.75" hidden="1">
      <c r="A61078" s="241"/>
    </row>
    <row r="61079" spans="1:1" ht="15.75" hidden="1">
      <c r="A61079" s="241"/>
    </row>
    <row r="61080" spans="1:1" ht="15.75" hidden="1">
      <c r="A61080" s="241"/>
    </row>
    <row r="61081" spans="1:1" ht="15.75" hidden="1">
      <c r="A61081" s="241"/>
    </row>
    <row r="61082" spans="1:1" ht="15.75" hidden="1">
      <c r="A61082" s="241"/>
    </row>
    <row r="61083" spans="1:1" ht="15.75" hidden="1">
      <c r="A61083" s="241"/>
    </row>
    <row r="61084" spans="1:1" ht="15.75" hidden="1">
      <c r="A61084" s="241"/>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21"/>
    </row>
    <row r="61108" spans="1:1" hidden="1">
      <c r="A61108" s="163"/>
    </row>
    <row r="61109" spans="1:1" hidden="1">
      <c r="A61109" s="143"/>
    </row>
    <row r="61110" spans="1:1" hidden="1">
      <c r="A61110" s="143"/>
    </row>
    <row r="61111" spans="1:1" hidden="1">
      <c r="A61111" s="143"/>
    </row>
    <row r="61112" spans="1:1" hidden="1">
      <c r="A61112" s="143"/>
    </row>
    <row r="61113" spans="1:1" hidden="1">
      <c r="A61113" s="143"/>
    </row>
    <row r="61114" spans="1:1" hidden="1">
      <c r="A61114" s="143"/>
    </row>
    <row r="61115" spans="1:1" hidden="1">
      <c r="A61115" s="143"/>
    </row>
    <row r="61116" spans="1:1" hidden="1">
      <c r="A61116" s="143"/>
    </row>
    <row r="61117" spans="1:1" hidden="1">
      <c r="A61117" s="143"/>
    </row>
    <row r="61118" spans="1:1" hidden="1">
      <c r="A61118" s="143"/>
    </row>
    <row r="61119" spans="1:1" hidden="1">
      <c r="A61119" s="143"/>
    </row>
    <row r="61120" spans="1:1" hidden="1">
      <c r="A61120" s="143"/>
    </row>
    <row r="61121" spans="1:1" hidden="1">
      <c r="A61121" s="143"/>
    </row>
    <row r="61122" spans="1:1" hidden="1">
      <c r="A61122" s="143"/>
    </row>
    <row r="61123" spans="1:1" hidden="1">
      <c r="A61123" s="143"/>
    </row>
    <row r="61124" spans="1:1" hidden="1">
      <c r="A61124" s="143"/>
    </row>
    <row r="61125" spans="1:1" hidden="1">
      <c r="A61125" s="143"/>
    </row>
    <row r="61126" spans="1:1" hidden="1">
      <c r="A61126" s="143"/>
    </row>
    <row r="61127" spans="1:1" hidden="1">
      <c r="A61127" s="164"/>
    </row>
    <row r="61128" spans="1:1" hidden="1">
      <c r="A61128" s="164"/>
    </row>
    <row r="61129" spans="1:1" hidden="1">
      <c r="A61129" s="164"/>
    </row>
    <row r="61130" spans="1:1" hidden="1">
      <c r="A61130" s="141"/>
    </row>
    <row r="61131" spans="1:1" hidden="1">
      <c r="A61131" s="141"/>
    </row>
    <row r="61132" spans="1:1" hidden="1">
      <c r="A61132" s="141"/>
    </row>
    <row r="61133" spans="1:1" hidden="1">
      <c r="A61133" s="143"/>
    </row>
    <row r="61134" spans="1:1" hidden="1">
      <c r="A61134" s="143"/>
    </row>
    <row r="61135" spans="1:1" hidden="1">
      <c r="A61135" s="143"/>
    </row>
    <row r="61136" spans="1:1" hidden="1">
      <c r="A61136" s="143"/>
    </row>
    <row r="61137" spans="1:1" hidden="1">
      <c r="A61137" s="143"/>
    </row>
    <row r="61138" spans="1:1" hidden="1">
      <c r="A61138" s="143"/>
    </row>
    <row r="61139" spans="1:1" hidden="1">
      <c r="A61139" s="143"/>
    </row>
    <row r="61140" spans="1:1" hidden="1">
      <c r="A61140" s="143"/>
    </row>
    <row r="61141" spans="1:1" hidden="1">
      <c r="A61141" s="143"/>
    </row>
    <row r="61142" spans="1:1" hidden="1">
      <c r="A61142" s="143"/>
    </row>
    <row r="61143" spans="1:1" hidden="1">
      <c r="A61143" s="143"/>
    </row>
    <row r="61144" spans="1:1" hidden="1">
      <c r="A61144" s="143"/>
    </row>
    <row r="61145" spans="1:1" hidden="1">
      <c r="A61145" s="141"/>
    </row>
    <row r="61146" spans="1:1" hidden="1">
      <c r="A61146" s="141"/>
    </row>
    <row r="61147" spans="1:1" hidden="1">
      <c r="A61147" s="143"/>
    </row>
    <row r="61148" spans="1:1" hidden="1">
      <c r="A61148" s="143"/>
    </row>
    <row r="61149" spans="1:1" hidden="1">
      <c r="A61149" s="143"/>
    </row>
    <row r="61150" spans="1:1" ht="15.75" hidden="1">
      <c r="A61150" s="100"/>
    </row>
    <row r="61151" spans="1:1" hidden="1">
      <c r="A61151" s="143"/>
    </row>
    <row r="61152" spans="1:1" hidden="1">
      <c r="A61152" s="143"/>
    </row>
    <row r="61153" spans="1:1" hidden="1">
      <c r="A61153" s="143"/>
    </row>
    <row r="61154" spans="1:1" hidden="1">
      <c r="A61154" s="143"/>
    </row>
    <row r="61155" spans="1:1" hidden="1">
      <c r="A61155" s="143"/>
    </row>
    <row r="61156" spans="1:1" hidden="1">
      <c r="A61156" s="143"/>
    </row>
    <row r="61157" spans="1:1" hidden="1">
      <c r="A61157" s="143"/>
    </row>
    <row r="61158" spans="1:1" hidden="1">
      <c r="A61158" s="143"/>
    </row>
    <row r="61159" spans="1:1" hidden="1">
      <c r="A61159" s="143"/>
    </row>
    <row r="61160" spans="1:1" hidden="1">
      <c r="A61160" s="143"/>
    </row>
    <row r="61161" spans="1:1" hidden="1">
      <c r="A61161" s="143"/>
    </row>
    <row r="61162" spans="1:1" hidden="1">
      <c r="A61162" s="143"/>
    </row>
    <row r="61163" spans="1:1" hidden="1">
      <c r="A61163" s="143"/>
    </row>
    <row r="61164" spans="1:1" hidden="1">
      <c r="A61164" s="143"/>
    </row>
    <row r="61165" spans="1:1" hidden="1">
      <c r="A61165" s="164"/>
    </row>
    <row r="61166" spans="1:1" hidden="1">
      <c r="A61166" s="164"/>
    </row>
    <row r="61167" spans="1:1" hidden="1">
      <c r="A61167" s="143"/>
    </row>
    <row r="61168" spans="1:1" hidden="1">
      <c r="A61168" s="164"/>
    </row>
    <row r="61169" spans="1:1" hidden="1">
      <c r="A61169" s="164"/>
    </row>
    <row r="61170" spans="1:1" hidden="1">
      <c r="A61170" s="143"/>
    </row>
    <row r="61171" spans="1:1" hidden="1">
      <c r="A61171" s="143"/>
    </row>
    <row r="61172" spans="1:1" ht="13.5" hidden="1" thickBot="1">
      <c r="A61172" s="514"/>
    </row>
    <row r="61173" spans="1:1" hidden="1">
      <c r="A61173" s="164"/>
    </row>
    <row r="61174" spans="1:1" hidden="1">
      <c r="A61174" s="164"/>
    </row>
    <row r="61175" spans="1:1" hidden="1">
      <c r="A61175" s="522"/>
    </row>
    <row r="61176" spans="1:1" hidden="1">
      <c r="A61176" s="118"/>
    </row>
    <row r="61177" spans="1:1" hidden="1">
      <c r="A61177" s="118"/>
    </row>
    <row r="61178" spans="1:1" hidden="1">
      <c r="A61178" s="118"/>
    </row>
    <row r="61179" spans="1:1" ht="15.75" hidden="1">
      <c r="A61179" s="241"/>
    </row>
    <row r="61180" spans="1:1" ht="15.75" hidden="1">
      <c r="A61180" s="241"/>
    </row>
    <row r="61181" spans="1:1" ht="15.75" hidden="1">
      <c r="A61181" s="241"/>
    </row>
    <row r="61182" spans="1:1" ht="15.75" hidden="1">
      <c r="A61182" s="241"/>
    </row>
    <row r="61183" spans="1:1" ht="15.75" hidden="1">
      <c r="A61183" s="241"/>
    </row>
    <row r="61184" spans="1:1" ht="15.75" hidden="1">
      <c r="A61184" s="241"/>
    </row>
    <row r="61185" spans="1:1" ht="15.75" hidden="1">
      <c r="A61185" s="241"/>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21"/>
    </row>
    <row r="61209" spans="1:1" hidden="1">
      <c r="A61209" s="163"/>
    </row>
    <row r="61210" spans="1:1" hidden="1">
      <c r="A61210" s="143"/>
    </row>
    <row r="61211" spans="1:1" hidden="1">
      <c r="A61211" s="143"/>
    </row>
    <row r="61212" spans="1:1" hidden="1">
      <c r="A61212" s="143"/>
    </row>
    <row r="61213" spans="1:1" hidden="1">
      <c r="A61213" s="143"/>
    </row>
    <row r="61214" spans="1:1" hidden="1">
      <c r="A61214" s="143"/>
    </row>
    <row r="61215" spans="1:1" hidden="1">
      <c r="A61215" s="143"/>
    </row>
    <row r="61216" spans="1:1" hidden="1">
      <c r="A61216" s="143"/>
    </row>
    <row r="61217" spans="1:1" hidden="1">
      <c r="A61217" s="143"/>
    </row>
    <row r="61218" spans="1:1" hidden="1">
      <c r="A61218" s="143"/>
    </row>
    <row r="61219" spans="1:1" hidden="1">
      <c r="A61219" s="143"/>
    </row>
    <row r="61220" spans="1:1" hidden="1">
      <c r="A61220" s="143"/>
    </row>
    <row r="61221" spans="1:1" hidden="1">
      <c r="A61221" s="143"/>
    </row>
    <row r="61222" spans="1:1" hidden="1">
      <c r="A61222" s="143"/>
    </row>
    <row r="61223" spans="1:1" hidden="1">
      <c r="A61223" s="143"/>
    </row>
    <row r="61224" spans="1:1" hidden="1">
      <c r="A61224" s="143"/>
    </row>
    <row r="61225" spans="1:1" hidden="1">
      <c r="A61225" s="143"/>
    </row>
    <row r="61226" spans="1:1" hidden="1">
      <c r="A61226" s="143"/>
    </row>
    <row r="61227" spans="1:1" hidden="1">
      <c r="A61227" s="143"/>
    </row>
    <row r="61228" spans="1:1" hidden="1">
      <c r="A61228" s="164"/>
    </row>
    <row r="61229" spans="1:1" hidden="1">
      <c r="A61229" s="164"/>
    </row>
    <row r="61230" spans="1:1" hidden="1">
      <c r="A61230" s="164"/>
    </row>
    <row r="61231" spans="1:1" hidden="1">
      <c r="A61231" s="141"/>
    </row>
    <row r="61232" spans="1:1" hidden="1">
      <c r="A61232" s="141"/>
    </row>
    <row r="61233" spans="1:1" hidden="1">
      <c r="A61233" s="141"/>
    </row>
    <row r="61234" spans="1:1" hidden="1">
      <c r="A61234" s="143"/>
    </row>
    <row r="61235" spans="1:1" hidden="1">
      <c r="A61235" s="143"/>
    </row>
    <row r="61236" spans="1:1" hidden="1">
      <c r="A61236" s="143"/>
    </row>
    <row r="61237" spans="1:1" hidden="1">
      <c r="A61237" s="143"/>
    </row>
    <row r="61238" spans="1:1" hidden="1">
      <c r="A61238" s="143"/>
    </row>
    <row r="61239" spans="1:1" hidden="1">
      <c r="A61239" s="143"/>
    </row>
    <row r="61240" spans="1:1" hidden="1">
      <c r="A61240" s="143"/>
    </row>
    <row r="61241" spans="1:1" hidden="1">
      <c r="A61241" s="143"/>
    </row>
    <row r="61242" spans="1:1" hidden="1">
      <c r="A61242" s="143"/>
    </row>
    <row r="61243" spans="1:1" hidden="1">
      <c r="A61243" s="143"/>
    </row>
    <row r="61244" spans="1:1" hidden="1">
      <c r="A61244" s="143"/>
    </row>
    <row r="61245" spans="1:1" hidden="1">
      <c r="A61245" s="143"/>
    </row>
    <row r="61246" spans="1:1" hidden="1">
      <c r="A61246" s="141"/>
    </row>
    <row r="61247" spans="1:1" hidden="1">
      <c r="A61247" s="141"/>
    </row>
    <row r="61248" spans="1:1" hidden="1">
      <c r="A61248" s="143"/>
    </row>
    <row r="61249" spans="1:1" hidden="1">
      <c r="A61249" s="143"/>
    </row>
    <row r="61250" spans="1:1" hidden="1">
      <c r="A61250" s="143"/>
    </row>
    <row r="61251" spans="1:1" ht="15.75" hidden="1">
      <c r="A61251" s="100"/>
    </row>
    <row r="61252" spans="1:1" hidden="1">
      <c r="A61252" s="143"/>
    </row>
    <row r="61253" spans="1:1" hidden="1">
      <c r="A61253" s="143"/>
    </row>
    <row r="61254" spans="1:1" hidden="1">
      <c r="A61254" s="143"/>
    </row>
    <row r="61255" spans="1:1" hidden="1">
      <c r="A61255" s="143"/>
    </row>
    <row r="61256" spans="1:1" hidden="1">
      <c r="A61256" s="143"/>
    </row>
    <row r="61257" spans="1:1" hidden="1">
      <c r="A61257" s="143"/>
    </row>
    <row r="61258" spans="1:1" hidden="1">
      <c r="A61258" s="143"/>
    </row>
    <row r="61259" spans="1:1" hidden="1">
      <c r="A61259" s="143"/>
    </row>
    <row r="61260" spans="1:1" hidden="1">
      <c r="A61260" s="143"/>
    </row>
    <row r="61261" spans="1:1" hidden="1">
      <c r="A61261" s="143"/>
    </row>
    <row r="61262" spans="1:1" hidden="1">
      <c r="A61262" s="143"/>
    </row>
    <row r="61263" spans="1:1" hidden="1">
      <c r="A61263" s="143"/>
    </row>
    <row r="61264" spans="1:1" hidden="1">
      <c r="A61264" s="143"/>
    </row>
    <row r="61265" spans="1:1" hidden="1">
      <c r="A61265" s="143"/>
    </row>
    <row r="61266" spans="1:1" hidden="1">
      <c r="A61266" s="164"/>
    </row>
    <row r="61267" spans="1:1" hidden="1">
      <c r="A61267" s="164"/>
    </row>
    <row r="61268" spans="1:1" hidden="1">
      <c r="A61268" s="143"/>
    </row>
    <row r="61269" spans="1:1" hidden="1">
      <c r="A61269" s="164"/>
    </row>
    <row r="61270" spans="1:1" hidden="1">
      <c r="A61270" s="164"/>
    </row>
    <row r="61271" spans="1:1" hidden="1">
      <c r="A61271" s="143"/>
    </row>
    <row r="61272" spans="1:1" hidden="1">
      <c r="A61272" s="143"/>
    </row>
    <row r="61273" spans="1:1" ht="13.5" hidden="1" thickBot="1">
      <c r="A61273" s="514"/>
    </row>
    <row r="61274" spans="1:1" hidden="1">
      <c r="A61274" s="164"/>
    </row>
    <row r="61275" spans="1:1" hidden="1">
      <c r="A61275" s="164"/>
    </row>
    <row r="61276" spans="1:1" hidden="1">
      <c r="A61276" s="522"/>
    </row>
    <row r="61277" spans="1:1" hidden="1">
      <c r="A61277" s="118"/>
    </row>
    <row r="61278" spans="1:1" hidden="1">
      <c r="A61278" s="118"/>
    </row>
    <row r="61279" spans="1:1" hidden="1">
      <c r="A61279" s="118"/>
    </row>
    <row r="61280" spans="1:1" ht="15.75" hidden="1">
      <c r="A61280" s="241"/>
    </row>
    <row r="61281" spans="1:1" ht="15.75" hidden="1">
      <c r="A61281" s="241"/>
    </row>
    <row r="61282" spans="1:1" ht="15.75" hidden="1">
      <c r="A61282" s="241"/>
    </row>
    <row r="61283" spans="1:1" ht="15.75" hidden="1">
      <c r="A61283" s="241"/>
    </row>
    <row r="61284" spans="1:1" ht="15.75" hidden="1">
      <c r="A61284" s="241"/>
    </row>
    <row r="61285" spans="1:1" ht="15.75" hidden="1">
      <c r="A61285" s="241"/>
    </row>
    <row r="61286" spans="1:1" ht="15.75" hidden="1">
      <c r="A61286" s="241"/>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21"/>
    </row>
    <row r="61310" spans="1:1" hidden="1">
      <c r="A61310" s="163"/>
    </row>
    <row r="61311" spans="1:1" hidden="1">
      <c r="A61311" s="143"/>
    </row>
    <row r="61312" spans="1:1" hidden="1">
      <c r="A61312" s="143"/>
    </row>
    <row r="61313" spans="1:1" hidden="1">
      <c r="A61313" s="143"/>
    </row>
    <row r="61314" spans="1:1" hidden="1">
      <c r="A61314" s="143"/>
    </row>
    <row r="61315" spans="1:1" hidden="1">
      <c r="A61315" s="143"/>
    </row>
    <row r="61316" spans="1:1" hidden="1">
      <c r="A61316" s="143"/>
    </row>
    <row r="61317" spans="1:1" hidden="1">
      <c r="A61317" s="143"/>
    </row>
    <row r="61318" spans="1:1" hidden="1">
      <c r="A61318" s="143"/>
    </row>
    <row r="61319" spans="1:1" hidden="1">
      <c r="A61319" s="143"/>
    </row>
    <row r="61320" spans="1:1" hidden="1">
      <c r="A61320" s="143"/>
    </row>
    <row r="61321" spans="1:1" hidden="1">
      <c r="A61321" s="143"/>
    </row>
    <row r="61322" spans="1:1" hidden="1">
      <c r="A61322" s="143"/>
    </row>
    <row r="61323" spans="1:1" hidden="1">
      <c r="A61323" s="143"/>
    </row>
    <row r="61324" spans="1:1" hidden="1">
      <c r="A61324" s="143"/>
    </row>
    <row r="61325" spans="1:1" hidden="1">
      <c r="A61325" s="143"/>
    </row>
    <row r="61326" spans="1:1" hidden="1">
      <c r="A61326" s="143"/>
    </row>
    <row r="61327" spans="1:1" hidden="1">
      <c r="A61327" s="143"/>
    </row>
    <row r="61328" spans="1:1" hidden="1">
      <c r="A61328" s="143"/>
    </row>
    <row r="61329" spans="1:1" hidden="1">
      <c r="A61329" s="164"/>
    </row>
    <row r="61330" spans="1:1" hidden="1">
      <c r="A61330" s="164"/>
    </row>
    <row r="61331" spans="1:1" hidden="1">
      <c r="A61331" s="164"/>
    </row>
    <row r="61332" spans="1:1" hidden="1">
      <c r="A61332" s="141"/>
    </row>
    <row r="61333" spans="1:1" hidden="1">
      <c r="A61333" s="141"/>
    </row>
    <row r="61334" spans="1:1" hidden="1">
      <c r="A61334" s="141"/>
    </row>
    <row r="61335" spans="1:1" hidden="1">
      <c r="A61335" s="143"/>
    </row>
    <row r="61336" spans="1:1" hidden="1">
      <c r="A61336" s="143"/>
    </row>
    <row r="61337" spans="1:1" hidden="1">
      <c r="A61337" s="143"/>
    </row>
    <row r="61338" spans="1:1" hidden="1">
      <c r="A61338" s="143"/>
    </row>
    <row r="61339" spans="1:1" hidden="1">
      <c r="A61339" s="143"/>
    </row>
    <row r="61340" spans="1:1" hidden="1">
      <c r="A61340" s="143"/>
    </row>
    <row r="61341" spans="1:1" hidden="1">
      <c r="A61341" s="143"/>
    </row>
    <row r="61342" spans="1:1" hidden="1">
      <c r="A61342" s="143"/>
    </row>
    <row r="61343" spans="1:1" hidden="1">
      <c r="A61343" s="143"/>
    </row>
    <row r="61344" spans="1:1" hidden="1">
      <c r="A61344" s="143"/>
    </row>
    <row r="61345" spans="1:1" hidden="1">
      <c r="A61345" s="143"/>
    </row>
    <row r="61346" spans="1:1" hidden="1">
      <c r="A61346" s="143"/>
    </row>
    <row r="61347" spans="1:1" hidden="1">
      <c r="A61347" s="141"/>
    </row>
    <row r="61348" spans="1:1" hidden="1">
      <c r="A61348" s="141"/>
    </row>
    <row r="61349" spans="1:1" hidden="1">
      <c r="A61349" s="143"/>
    </row>
    <row r="61350" spans="1:1" hidden="1">
      <c r="A61350" s="143"/>
    </row>
    <row r="61351" spans="1:1" hidden="1">
      <c r="A61351" s="143"/>
    </row>
    <row r="61352" spans="1:1" ht="15.75" hidden="1">
      <c r="A61352" s="100"/>
    </row>
    <row r="61353" spans="1:1" hidden="1">
      <c r="A61353" s="143"/>
    </row>
    <row r="61354" spans="1:1" hidden="1">
      <c r="A61354" s="143"/>
    </row>
    <row r="61355" spans="1:1" hidden="1">
      <c r="A61355" s="143"/>
    </row>
    <row r="61356" spans="1:1" hidden="1">
      <c r="A61356" s="143"/>
    </row>
    <row r="61357" spans="1:1" hidden="1">
      <c r="A61357" s="143"/>
    </row>
    <row r="61358" spans="1:1" hidden="1">
      <c r="A61358" s="143"/>
    </row>
    <row r="61359" spans="1:1" hidden="1">
      <c r="A61359" s="143"/>
    </row>
    <row r="61360" spans="1:1" hidden="1">
      <c r="A61360" s="143"/>
    </row>
    <row r="61361" spans="1:1" hidden="1">
      <c r="A61361" s="143"/>
    </row>
    <row r="61362" spans="1:1" hidden="1">
      <c r="A61362" s="143"/>
    </row>
    <row r="61363" spans="1:1" hidden="1">
      <c r="A61363" s="143"/>
    </row>
    <row r="61364" spans="1:1" hidden="1">
      <c r="A61364" s="143"/>
    </row>
    <row r="61365" spans="1:1" hidden="1">
      <c r="A61365" s="143"/>
    </row>
    <row r="61366" spans="1:1" hidden="1">
      <c r="A61366" s="143"/>
    </row>
    <row r="61367" spans="1:1" hidden="1">
      <c r="A61367" s="164"/>
    </row>
    <row r="61368" spans="1:1" hidden="1">
      <c r="A61368" s="164"/>
    </row>
    <row r="61369" spans="1:1" hidden="1">
      <c r="A61369" s="143"/>
    </row>
    <row r="61370" spans="1:1" hidden="1">
      <c r="A61370" s="164"/>
    </row>
    <row r="61371" spans="1:1" hidden="1">
      <c r="A61371" s="164"/>
    </row>
    <row r="61372" spans="1:1" hidden="1">
      <c r="A61372" s="143"/>
    </row>
    <row r="61373" spans="1:1" hidden="1">
      <c r="A61373" s="143"/>
    </row>
    <row r="61374" spans="1:1" ht="13.5" hidden="1" thickBot="1">
      <c r="A61374" s="514"/>
    </row>
    <row r="61375" spans="1:1" hidden="1">
      <c r="A61375" s="164"/>
    </row>
    <row r="61376" spans="1:1" hidden="1">
      <c r="A61376" s="164"/>
    </row>
    <row r="61377" spans="1:1" hidden="1">
      <c r="A61377" s="522"/>
    </row>
    <row r="61378" spans="1:1" hidden="1">
      <c r="A61378" s="118"/>
    </row>
    <row r="61379" spans="1:1" hidden="1">
      <c r="A61379" s="118"/>
    </row>
    <row r="61380" spans="1:1" hidden="1">
      <c r="A61380" s="118"/>
    </row>
    <row r="61381" spans="1:1" ht="15.75" hidden="1">
      <c r="A61381" s="241"/>
    </row>
    <row r="61382" spans="1:1" ht="15.75" hidden="1">
      <c r="A61382" s="241"/>
    </row>
    <row r="61383" spans="1:1" ht="15.75" hidden="1">
      <c r="A61383" s="241"/>
    </row>
    <row r="61384" spans="1:1" ht="15.75" hidden="1">
      <c r="A61384" s="241"/>
    </row>
    <row r="61385" spans="1:1" ht="15.75" hidden="1">
      <c r="A61385" s="241"/>
    </row>
    <row r="61386" spans="1:1" ht="15.75" hidden="1">
      <c r="A61386" s="241"/>
    </row>
    <row r="61387" spans="1:1" ht="15.75" hidden="1">
      <c r="A61387" s="241"/>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21"/>
    </row>
    <row r="61411" spans="1:1" hidden="1">
      <c r="A61411" s="163"/>
    </row>
    <row r="61412" spans="1:1" hidden="1">
      <c r="A61412" s="143"/>
    </row>
    <row r="61413" spans="1:1" hidden="1">
      <c r="A61413" s="143"/>
    </row>
    <row r="61414" spans="1:1" hidden="1">
      <c r="A61414" s="143"/>
    </row>
    <row r="61415" spans="1:1" hidden="1">
      <c r="A61415" s="143"/>
    </row>
    <row r="61416" spans="1:1" hidden="1">
      <c r="A61416" s="143"/>
    </row>
    <row r="61417" spans="1:1" hidden="1">
      <c r="A61417" s="143"/>
    </row>
    <row r="61418" spans="1:1" hidden="1">
      <c r="A61418" s="143"/>
    </row>
    <row r="61419" spans="1:1" hidden="1">
      <c r="A61419" s="143"/>
    </row>
    <row r="61420" spans="1:1" hidden="1">
      <c r="A61420" s="143"/>
    </row>
    <row r="61421" spans="1:1" hidden="1">
      <c r="A61421" s="143"/>
    </row>
    <row r="61422" spans="1:1" hidden="1">
      <c r="A61422" s="143"/>
    </row>
    <row r="61423" spans="1:1" hidden="1">
      <c r="A61423" s="143"/>
    </row>
    <row r="61424" spans="1:1" hidden="1">
      <c r="A61424" s="143"/>
    </row>
    <row r="61425" spans="1:1" hidden="1">
      <c r="A61425" s="143"/>
    </row>
    <row r="61426" spans="1:1" hidden="1">
      <c r="A61426" s="143"/>
    </row>
    <row r="61427" spans="1:1" hidden="1">
      <c r="A61427" s="143"/>
    </row>
    <row r="61428" spans="1:1" hidden="1">
      <c r="A61428" s="143"/>
    </row>
    <row r="61429" spans="1:1" hidden="1">
      <c r="A61429" s="143"/>
    </row>
    <row r="61430" spans="1:1" hidden="1">
      <c r="A61430" s="164"/>
    </row>
    <row r="61431" spans="1:1" hidden="1">
      <c r="A61431" s="164"/>
    </row>
    <row r="61432" spans="1:1" hidden="1">
      <c r="A61432" s="164"/>
    </row>
    <row r="61433" spans="1:1" hidden="1">
      <c r="A61433" s="141"/>
    </row>
    <row r="61434" spans="1:1" hidden="1">
      <c r="A61434" s="141"/>
    </row>
    <row r="61435" spans="1:1" hidden="1">
      <c r="A61435" s="141"/>
    </row>
    <row r="61436" spans="1:1" hidden="1">
      <c r="A61436" s="143"/>
    </row>
    <row r="61437" spans="1:1" hidden="1">
      <c r="A61437" s="143"/>
    </row>
    <row r="61438" spans="1:1" hidden="1">
      <c r="A61438" s="143"/>
    </row>
    <row r="61439" spans="1:1" hidden="1">
      <c r="A61439" s="143"/>
    </row>
    <row r="61440" spans="1:1" hidden="1">
      <c r="A61440" s="143"/>
    </row>
    <row r="61441" spans="1:1" hidden="1">
      <c r="A61441" s="143"/>
    </row>
    <row r="61442" spans="1:1" hidden="1">
      <c r="A61442" s="143"/>
    </row>
    <row r="61443" spans="1:1" hidden="1">
      <c r="A61443" s="143"/>
    </row>
    <row r="61444" spans="1:1" hidden="1">
      <c r="A61444" s="143"/>
    </row>
    <row r="61445" spans="1:1" hidden="1">
      <c r="A61445" s="143"/>
    </row>
    <row r="61446" spans="1:1" hidden="1">
      <c r="A61446" s="143"/>
    </row>
    <row r="61447" spans="1:1" hidden="1">
      <c r="A61447" s="143"/>
    </row>
    <row r="61448" spans="1:1" hidden="1">
      <c r="A61448" s="141"/>
    </row>
    <row r="61449" spans="1:1" hidden="1">
      <c r="A61449" s="141"/>
    </row>
    <row r="61450" spans="1:1" hidden="1">
      <c r="A61450" s="143"/>
    </row>
    <row r="61451" spans="1:1" hidden="1">
      <c r="A61451" s="143"/>
    </row>
    <row r="61452" spans="1:1" hidden="1">
      <c r="A61452" s="143"/>
    </row>
    <row r="61453" spans="1:1" ht="15.75" hidden="1">
      <c r="A61453" s="100"/>
    </row>
    <row r="61454" spans="1:1" hidden="1">
      <c r="A61454" s="143"/>
    </row>
    <row r="61455" spans="1:1" hidden="1">
      <c r="A61455" s="143"/>
    </row>
    <row r="61456" spans="1:1" hidden="1">
      <c r="A61456" s="143"/>
    </row>
    <row r="61457" spans="1:1" hidden="1">
      <c r="A61457" s="143"/>
    </row>
    <row r="61458" spans="1:1" hidden="1">
      <c r="A61458" s="143"/>
    </row>
    <row r="61459" spans="1:1" hidden="1">
      <c r="A61459" s="143"/>
    </row>
    <row r="61460" spans="1:1" hidden="1">
      <c r="A61460" s="143"/>
    </row>
    <row r="61461" spans="1:1" hidden="1">
      <c r="A61461" s="143"/>
    </row>
    <row r="61462" spans="1:1" hidden="1">
      <c r="A61462" s="143"/>
    </row>
    <row r="61463" spans="1:1" hidden="1">
      <c r="A61463" s="143"/>
    </row>
    <row r="61464" spans="1:1" hidden="1">
      <c r="A61464" s="143"/>
    </row>
    <row r="61465" spans="1:1" hidden="1">
      <c r="A61465" s="143"/>
    </row>
    <row r="61466" spans="1:1" hidden="1">
      <c r="A61466" s="143"/>
    </row>
    <row r="61467" spans="1:1" hidden="1">
      <c r="A61467" s="143"/>
    </row>
    <row r="61468" spans="1:1" hidden="1">
      <c r="A61468" s="164"/>
    </row>
    <row r="61469" spans="1:1" hidden="1">
      <c r="A61469" s="164"/>
    </row>
    <row r="61470" spans="1:1" hidden="1">
      <c r="A61470" s="143"/>
    </row>
    <row r="61471" spans="1:1" hidden="1">
      <c r="A61471" s="164"/>
    </row>
    <row r="61472" spans="1:1" hidden="1">
      <c r="A61472" s="164"/>
    </row>
    <row r="61473" spans="1:1" hidden="1">
      <c r="A61473" s="143"/>
    </row>
    <row r="61474" spans="1:1" hidden="1">
      <c r="A61474" s="143"/>
    </row>
    <row r="61475" spans="1:1" ht="13.5" hidden="1" thickBot="1">
      <c r="A61475" s="514"/>
    </row>
    <row r="61476" spans="1:1" hidden="1">
      <c r="A61476" s="164"/>
    </row>
    <row r="61477" spans="1:1" hidden="1">
      <c r="A61477" s="164"/>
    </row>
    <row r="61478" spans="1:1" hidden="1">
      <c r="A61478" s="522"/>
    </row>
    <row r="61479" spans="1:1" hidden="1">
      <c r="A61479" s="118"/>
    </row>
    <row r="61480" spans="1:1" hidden="1">
      <c r="A61480" s="118"/>
    </row>
    <row r="61481" spans="1:1" hidden="1">
      <c r="A61481" s="118"/>
    </row>
    <row r="61482" spans="1:1" ht="15.75" hidden="1">
      <c r="A61482" s="241"/>
    </row>
    <row r="61483" spans="1:1" ht="15.75" hidden="1">
      <c r="A61483" s="241"/>
    </row>
    <row r="61484" spans="1:1" ht="15.75" hidden="1">
      <c r="A61484" s="241"/>
    </row>
    <row r="61485" spans="1:1" ht="15.75" hidden="1">
      <c r="A61485" s="241"/>
    </row>
    <row r="61486" spans="1:1" ht="15.75" hidden="1">
      <c r="A61486" s="241"/>
    </row>
    <row r="61487" spans="1:1" ht="15.75" hidden="1">
      <c r="A61487" s="241"/>
    </row>
    <row r="61488" spans="1:1" ht="15.75" hidden="1">
      <c r="A61488" s="241"/>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21"/>
    </row>
    <row r="61512" spans="1:1" hidden="1">
      <c r="A61512" s="163"/>
    </row>
    <row r="61513" spans="1:1" hidden="1">
      <c r="A61513" s="143"/>
    </row>
    <row r="61514" spans="1:1" hidden="1">
      <c r="A61514" s="143"/>
    </row>
    <row r="61515" spans="1:1" hidden="1">
      <c r="A61515" s="143"/>
    </row>
    <row r="61516" spans="1:1" hidden="1">
      <c r="A61516" s="143"/>
    </row>
    <row r="61517" spans="1:1" hidden="1">
      <c r="A61517" s="143"/>
    </row>
    <row r="61518" spans="1:1" hidden="1">
      <c r="A61518" s="143"/>
    </row>
    <row r="61519" spans="1:1" hidden="1">
      <c r="A61519" s="143"/>
    </row>
    <row r="61520" spans="1:1" hidden="1">
      <c r="A61520" s="143"/>
    </row>
    <row r="61521" spans="1:1" hidden="1">
      <c r="A61521" s="143"/>
    </row>
    <row r="61522" spans="1:1" hidden="1">
      <c r="A61522" s="143"/>
    </row>
    <row r="61523" spans="1:1" hidden="1">
      <c r="A61523" s="143"/>
    </row>
    <row r="61524" spans="1:1" hidden="1">
      <c r="A61524" s="143"/>
    </row>
    <row r="61525" spans="1:1" hidden="1">
      <c r="A61525" s="143"/>
    </row>
    <row r="61526" spans="1:1" hidden="1">
      <c r="A61526" s="143"/>
    </row>
    <row r="61527" spans="1:1" hidden="1">
      <c r="A61527" s="143"/>
    </row>
    <row r="61528" spans="1:1" hidden="1">
      <c r="A61528" s="143"/>
    </row>
    <row r="61529" spans="1:1" hidden="1">
      <c r="A61529" s="143"/>
    </row>
    <row r="61530" spans="1:1" hidden="1">
      <c r="A61530" s="143"/>
    </row>
    <row r="61531" spans="1:1" hidden="1">
      <c r="A61531" s="164"/>
    </row>
    <row r="61532" spans="1:1" hidden="1">
      <c r="A61532" s="164"/>
    </row>
    <row r="61533" spans="1:1" hidden="1">
      <c r="A61533" s="164"/>
    </row>
    <row r="61534" spans="1:1" hidden="1">
      <c r="A61534" s="141"/>
    </row>
    <row r="61535" spans="1:1" hidden="1">
      <c r="A61535" s="141"/>
    </row>
    <row r="61536" spans="1:1" hidden="1">
      <c r="A61536" s="141"/>
    </row>
    <row r="61537" spans="1:1" hidden="1">
      <c r="A61537" s="143"/>
    </row>
    <row r="61538" spans="1:1" hidden="1">
      <c r="A61538" s="143"/>
    </row>
    <row r="61539" spans="1:1" hidden="1">
      <c r="A61539" s="143"/>
    </row>
    <row r="61540" spans="1:1" hidden="1">
      <c r="A61540" s="143"/>
    </row>
    <row r="61541" spans="1:1" hidden="1">
      <c r="A61541" s="143"/>
    </row>
    <row r="61542" spans="1:1" hidden="1">
      <c r="A61542" s="143"/>
    </row>
    <row r="61543" spans="1:1" hidden="1">
      <c r="A61543" s="143"/>
    </row>
    <row r="61544" spans="1:1" hidden="1">
      <c r="A61544" s="143"/>
    </row>
    <row r="61545" spans="1:1" hidden="1">
      <c r="A61545" s="143"/>
    </row>
    <row r="61546" spans="1:1" hidden="1">
      <c r="A61546" s="143"/>
    </row>
    <row r="61547" spans="1:1" hidden="1">
      <c r="A61547" s="143"/>
    </row>
    <row r="61548" spans="1:1" hidden="1">
      <c r="A61548" s="143"/>
    </row>
    <row r="61549" spans="1:1" hidden="1">
      <c r="A61549" s="141"/>
    </row>
    <row r="61550" spans="1:1" hidden="1">
      <c r="A61550" s="141"/>
    </row>
    <row r="61551" spans="1:1" hidden="1">
      <c r="A61551" s="143"/>
    </row>
    <row r="61552" spans="1:1" hidden="1">
      <c r="A61552" s="143"/>
    </row>
    <row r="61553" spans="1:1" hidden="1">
      <c r="A61553" s="143"/>
    </row>
    <row r="61554" spans="1:1" ht="15.75" hidden="1">
      <c r="A61554" s="100"/>
    </row>
    <row r="61555" spans="1:1" hidden="1">
      <c r="A61555" s="143"/>
    </row>
    <row r="61556" spans="1:1" hidden="1">
      <c r="A61556" s="143"/>
    </row>
    <row r="61557" spans="1:1" hidden="1">
      <c r="A61557" s="143"/>
    </row>
    <row r="61558" spans="1:1" hidden="1">
      <c r="A61558" s="143"/>
    </row>
    <row r="61559" spans="1:1" hidden="1">
      <c r="A61559" s="143"/>
    </row>
    <row r="61560" spans="1:1" hidden="1">
      <c r="A61560" s="143"/>
    </row>
    <row r="61561" spans="1:1" hidden="1">
      <c r="A61561" s="143"/>
    </row>
    <row r="61562" spans="1:1" hidden="1">
      <c r="A61562" s="143"/>
    </row>
    <row r="61563" spans="1:1" hidden="1">
      <c r="A61563" s="143"/>
    </row>
    <row r="61564" spans="1:1" hidden="1">
      <c r="A61564" s="143"/>
    </row>
    <row r="61565" spans="1:1" hidden="1">
      <c r="A61565" s="143"/>
    </row>
    <row r="61566" spans="1:1" hidden="1">
      <c r="A61566" s="143"/>
    </row>
    <row r="61567" spans="1:1" hidden="1">
      <c r="A61567" s="143"/>
    </row>
    <row r="61568" spans="1:1" hidden="1">
      <c r="A61568" s="143"/>
    </row>
    <row r="61569" spans="1:1" hidden="1">
      <c r="A61569" s="164"/>
    </row>
    <row r="61570" spans="1:1" hidden="1">
      <c r="A61570" s="164"/>
    </row>
    <row r="61571" spans="1:1" hidden="1">
      <c r="A61571" s="143"/>
    </row>
    <row r="61572" spans="1:1" hidden="1">
      <c r="A61572" s="164"/>
    </row>
    <row r="61573" spans="1:1" hidden="1">
      <c r="A61573" s="164"/>
    </row>
    <row r="61574" spans="1:1" hidden="1">
      <c r="A61574" s="143"/>
    </row>
    <row r="61575" spans="1:1" hidden="1">
      <c r="A61575" s="143"/>
    </row>
    <row r="61576" spans="1:1" ht="13.5" hidden="1" thickBot="1">
      <c r="A61576" s="514"/>
    </row>
    <row r="61577" spans="1:1" hidden="1">
      <c r="A61577" s="164"/>
    </row>
    <row r="61578" spans="1:1" hidden="1">
      <c r="A61578" s="164"/>
    </row>
    <row r="61579" spans="1:1" hidden="1">
      <c r="A61579" s="522"/>
    </row>
    <row r="61580" spans="1:1" hidden="1">
      <c r="A61580" s="118"/>
    </row>
    <row r="61581" spans="1:1" hidden="1">
      <c r="A61581" s="118"/>
    </row>
    <row r="61582" spans="1:1" hidden="1">
      <c r="A61582" s="118"/>
    </row>
    <row r="61583" spans="1:1" ht="15.75" hidden="1">
      <c r="A61583" s="241"/>
    </row>
    <row r="61584" spans="1:1" ht="15.75" hidden="1">
      <c r="A61584" s="241"/>
    </row>
    <row r="61585" spans="1:1" ht="15.75" hidden="1">
      <c r="A61585" s="241"/>
    </row>
    <row r="61586" spans="1:1" ht="15.75" hidden="1">
      <c r="A61586" s="241"/>
    </row>
    <row r="61587" spans="1:1" ht="15.75" hidden="1">
      <c r="A61587" s="241"/>
    </row>
    <row r="61588" spans="1:1" ht="15.75" hidden="1">
      <c r="A61588" s="241"/>
    </row>
    <row r="61589" spans="1:1" ht="15.75" hidden="1">
      <c r="A61589" s="241"/>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21"/>
    </row>
    <row r="61613" spans="1:1" hidden="1">
      <c r="A61613" s="163"/>
    </row>
    <row r="61614" spans="1:1" hidden="1">
      <c r="A61614" s="143"/>
    </row>
    <row r="61615" spans="1:1" hidden="1">
      <c r="A61615" s="143"/>
    </row>
    <row r="61616" spans="1:1" hidden="1">
      <c r="A61616" s="143"/>
    </row>
    <row r="61617" spans="1:1" hidden="1">
      <c r="A61617" s="143"/>
    </row>
    <row r="61618" spans="1:1" hidden="1">
      <c r="A61618" s="143"/>
    </row>
    <row r="61619" spans="1:1" hidden="1">
      <c r="A61619" s="143"/>
    </row>
    <row r="61620" spans="1:1" hidden="1">
      <c r="A61620" s="143"/>
    </row>
    <row r="61621" spans="1:1" hidden="1">
      <c r="A61621" s="143"/>
    </row>
    <row r="61622" spans="1:1" hidden="1">
      <c r="A61622" s="143"/>
    </row>
    <row r="61623" spans="1:1" hidden="1">
      <c r="A61623" s="143"/>
    </row>
    <row r="61624" spans="1:1" hidden="1">
      <c r="A61624" s="143"/>
    </row>
    <row r="61625" spans="1:1" hidden="1">
      <c r="A61625" s="143"/>
    </row>
    <row r="61626" spans="1:1" hidden="1">
      <c r="A61626" s="143"/>
    </row>
    <row r="61627" spans="1:1" hidden="1">
      <c r="A61627" s="143"/>
    </row>
    <row r="61628" spans="1:1" hidden="1">
      <c r="A61628" s="143"/>
    </row>
    <row r="61629" spans="1:1" hidden="1">
      <c r="A61629" s="143"/>
    </row>
    <row r="61630" spans="1:1" hidden="1">
      <c r="A61630" s="143"/>
    </row>
    <row r="61631" spans="1:1" hidden="1">
      <c r="A61631" s="143"/>
    </row>
    <row r="61632" spans="1:1" hidden="1">
      <c r="A61632" s="164"/>
    </row>
    <row r="61633" spans="1:1" hidden="1">
      <c r="A61633" s="164"/>
    </row>
    <row r="61634" spans="1:1" hidden="1">
      <c r="A61634" s="164"/>
    </row>
    <row r="61635" spans="1:1" hidden="1">
      <c r="A61635" s="141"/>
    </row>
    <row r="61636" spans="1:1" hidden="1">
      <c r="A61636" s="141"/>
    </row>
    <row r="61637" spans="1:1" hidden="1">
      <c r="A61637" s="141"/>
    </row>
    <row r="61638" spans="1:1" hidden="1">
      <c r="A61638" s="143"/>
    </row>
    <row r="61639" spans="1:1" hidden="1">
      <c r="A61639" s="143"/>
    </row>
    <row r="61640" spans="1:1" hidden="1">
      <c r="A61640" s="143"/>
    </row>
    <row r="61641" spans="1:1" hidden="1">
      <c r="A61641" s="143"/>
    </row>
    <row r="61642" spans="1:1" hidden="1">
      <c r="A61642" s="143"/>
    </row>
    <row r="61643" spans="1:1" hidden="1">
      <c r="A61643" s="143"/>
    </row>
    <row r="61644" spans="1:1" hidden="1">
      <c r="A61644" s="143"/>
    </row>
    <row r="61645" spans="1:1" hidden="1">
      <c r="A61645" s="143"/>
    </row>
    <row r="61646" spans="1:1" hidden="1">
      <c r="A61646" s="143"/>
    </row>
    <row r="61647" spans="1:1" hidden="1">
      <c r="A61647" s="143"/>
    </row>
    <row r="61648" spans="1:1" hidden="1">
      <c r="A61648" s="143"/>
    </row>
    <row r="61649" spans="1:1" hidden="1">
      <c r="A61649" s="143"/>
    </row>
    <row r="61650" spans="1:1" hidden="1">
      <c r="A61650" s="141"/>
    </row>
    <row r="61651" spans="1:1" hidden="1">
      <c r="A61651" s="141"/>
    </row>
    <row r="61652" spans="1:1" hidden="1">
      <c r="A61652" s="143"/>
    </row>
    <row r="61653" spans="1:1" hidden="1">
      <c r="A61653" s="143"/>
    </row>
    <row r="61654" spans="1:1" hidden="1">
      <c r="A61654" s="143"/>
    </row>
    <row r="61655" spans="1:1" ht="15.75" hidden="1">
      <c r="A61655" s="100"/>
    </row>
    <row r="61656" spans="1:1" hidden="1">
      <c r="A61656" s="143"/>
    </row>
    <row r="61657" spans="1:1" hidden="1">
      <c r="A61657" s="143"/>
    </row>
    <row r="61658" spans="1:1" hidden="1">
      <c r="A61658" s="143"/>
    </row>
    <row r="61659" spans="1:1" hidden="1">
      <c r="A61659" s="143"/>
    </row>
    <row r="61660" spans="1:1" hidden="1">
      <c r="A61660" s="143"/>
    </row>
    <row r="61661" spans="1:1" hidden="1">
      <c r="A61661" s="143"/>
    </row>
    <row r="61662" spans="1:1" hidden="1">
      <c r="A61662" s="143"/>
    </row>
    <row r="61663" spans="1:1" hidden="1">
      <c r="A61663" s="143"/>
    </row>
    <row r="61664" spans="1:1" hidden="1">
      <c r="A61664" s="143"/>
    </row>
    <row r="61665" spans="1:1" hidden="1">
      <c r="A61665" s="143"/>
    </row>
    <row r="61666" spans="1:1" hidden="1">
      <c r="A61666" s="143"/>
    </row>
    <row r="61667" spans="1:1" hidden="1">
      <c r="A61667" s="143"/>
    </row>
    <row r="61668" spans="1:1" hidden="1">
      <c r="A61668" s="143"/>
    </row>
    <row r="61669" spans="1:1" hidden="1">
      <c r="A61669" s="143"/>
    </row>
    <row r="61670" spans="1:1" hidden="1">
      <c r="A61670" s="164"/>
    </row>
    <row r="61671" spans="1:1" hidden="1">
      <c r="A61671" s="164"/>
    </row>
    <row r="61672" spans="1:1" hidden="1">
      <c r="A61672" s="143"/>
    </row>
    <row r="61673" spans="1:1" hidden="1">
      <c r="A61673" s="164"/>
    </row>
    <row r="61674" spans="1:1" hidden="1">
      <c r="A61674" s="164"/>
    </row>
    <row r="61675" spans="1:1" hidden="1">
      <c r="A61675" s="143"/>
    </row>
    <row r="61676" spans="1:1" hidden="1">
      <c r="A61676" s="143"/>
    </row>
    <row r="61677" spans="1:1" ht="13.5" hidden="1" thickBot="1">
      <c r="A61677" s="514"/>
    </row>
    <row r="61678" spans="1:1" hidden="1">
      <c r="A61678" s="164"/>
    </row>
    <row r="61679" spans="1:1" hidden="1">
      <c r="A61679" s="164"/>
    </row>
    <row r="61680" spans="1:1" hidden="1">
      <c r="A61680" s="522"/>
    </row>
    <row r="61681" spans="1:1" hidden="1">
      <c r="A61681" s="118"/>
    </row>
    <row r="61682" spans="1:1" hidden="1">
      <c r="A61682" s="118"/>
    </row>
    <row r="61683" spans="1:1" hidden="1">
      <c r="A61683" s="118"/>
    </row>
    <row r="61684" spans="1:1" ht="15.75" hidden="1">
      <c r="A61684" s="241"/>
    </row>
    <row r="61685" spans="1:1" ht="15.75" hidden="1">
      <c r="A61685" s="241"/>
    </row>
    <row r="61686" spans="1:1" ht="15.75" hidden="1">
      <c r="A61686" s="241"/>
    </row>
    <row r="61687" spans="1:1" ht="15.75" hidden="1">
      <c r="A61687" s="241"/>
    </row>
    <row r="61688" spans="1:1" ht="15.75" hidden="1">
      <c r="A61688" s="241"/>
    </row>
    <row r="61689" spans="1:1" ht="15.75" hidden="1">
      <c r="A61689" s="241"/>
    </row>
    <row r="61690" spans="1:1" ht="15.75" hidden="1">
      <c r="A61690" s="241"/>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21"/>
    </row>
    <row r="61714" spans="1:1" hidden="1">
      <c r="A61714" s="163"/>
    </row>
    <row r="61715" spans="1:1" hidden="1">
      <c r="A61715" s="143"/>
    </row>
    <row r="61716" spans="1:1" hidden="1">
      <c r="A61716" s="143"/>
    </row>
    <row r="61717" spans="1:1" hidden="1">
      <c r="A61717" s="143"/>
    </row>
    <row r="61718" spans="1:1" hidden="1">
      <c r="A61718" s="143"/>
    </row>
    <row r="61719" spans="1:1" hidden="1">
      <c r="A61719" s="143"/>
    </row>
    <row r="61720" spans="1:1" hidden="1">
      <c r="A61720" s="143"/>
    </row>
    <row r="61721" spans="1:1" hidden="1">
      <c r="A61721" s="143"/>
    </row>
    <row r="61722" spans="1:1" hidden="1">
      <c r="A61722" s="143"/>
    </row>
    <row r="61723" spans="1:1" hidden="1">
      <c r="A61723" s="143"/>
    </row>
    <row r="61724" spans="1:1" hidden="1">
      <c r="A61724" s="143"/>
    </row>
    <row r="61725" spans="1:1" hidden="1">
      <c r="A61725" s="143"/>
    </row>
    <row r="61726" spans="1:1" hidden="1">
      <c r="A61726" s="143"/>
    </row>
    <row r="61727" spans="1:1" hidden="1">
      <c r="A61727" s="143"/>
    </row>
    <row r="61728" spans="1:1" hidden="1">
      <c r="A61728" s="143"/>
    </row>
    <row r="61729" spans="1:1" hidden="1">
      <c r="A61729" s="143"/>
    </row>
    <row r="61730" spans="1:1" hidden="1">
      <c r="A61730" s="143"/>
    </row>
    <row r="61731" spans="1:1" hidden="1">
      <c r="A61731" s="143"/>
    </row>
    <row r="61732" spans="1:1" hidden="1">
      <c r="A61732" s="143"/>
    </row>
    <row r="61733" spans="1:1" hidden="1">
      <c r="A61733" s="164"/>
    </row>
    <row r="61734" spans="1:1" hidden="1">
      <c r="A61734" s="164"/>
    </row>
    <row r="61735" spans="1:1" hidden="1">
      <c r="A61735" s="164"/>
    </row>
    <row r="61736" spans="1:1" hidden="1">
      <c r="A61736" s="141"/>
    </row>
    <row r="61737" spans="1:1" hidden="1">
      <c r="A61737" s="141"/>
    </row>
    <row r="61738" spans="1:1" hidden="1">
      <c r="A61738" s="141"/>
    </row>
    <row r="61739" spans="1:1" hidden="1">
      <c r="A61739" s="143"/>
    </row>
    <row r="61740" spans="1:1" hidden="1">
      <c r="A61740" s="143"/>
    </row>
    <row r="61741" spans="1:1" hidden="1">
      <c r="A61741" s="143"/>
    </row>
    <row r="61742" spans="1:1" hidden="1">
      <c r="A61742" s="143"/>
    </row>
    <row r="61743" spans="1:1" hidden="1">
      <c r="A61743" s="143"/>
    </row>
    <row r="61744" spans="1:1" hidden="1">
      <c r="A61744" s="143"/>
    </row>
    <row r="61745" spans="1:1" hidden="1">
      <c r="A61745" s="143"/>
    </row>
    <row r="61746" spans="1:1" hidden="1">
      <c r="A61746" s="143"/>
    </row>
    <row r="61747" spans="1:1" hidden="1">
      <c r="A61747" s="143"/>
    </row>
    <row r="61748" spans="1:1" hidden="1">
      <c r="A61748" s="143"/>
    </row>
    <row r="61749" spans="1:1" hidden="1">
      <c r="A61749" s="143"/>
    </row>
    <row r="61750" spans="1:1" hidden="1">
      <c r="A61750" s="143"/>
    </row>
    <row r="61751" spans="1:1" hidden="1">
      <c r="A61751" s="141"/>
    </row>
    <row r="61752" spans="1:1" hidden="1">
      <c r="A61752" s="141"/>
    </row>
    <row r="61753" spans="1:1" hidden="1">
      <c r="A61753" s="143"/>
    </row>
    <row r="61754" spans="1:1" hidden="1">
      <c r="A61754" s="143"/>
    </row>
    <row r="61755" spans="1:1" hidden="1">
      <c r="A61755" s="143"/>
    </row>
    <row r="61756" spans="1:1" ht="15.75" hidden="1">
      <c r="A61756" s="100"/>
    </row>
    <row r="61757" spans="1:1" hidden="1">
      <c r="A61757" s="143"/>
    </row>
    <row r="61758" spans="1:1" hidden="1">
      <c r="A61758" s="143"/>
    </row>
    <row r="61759" spans="1:1" hidden="1">
      <c r="A61759" s="143"/>
    </row>
    <row r="61760" spans="1:1" hidden="1">
      <c r="A61760" s="143"/>
    </row>
    <row r="61761" spans="1:1" hidden="1">
      <c r="A61761" s="143"/>
    </row>
    <row r="61762" spans="1:1" hidden="1">
      <c r="A61762" s="143"/>
    </row>
    <row r="61763" spans="1:1" hidden="1">
      <c r="A61763" s="143"/>
    </row>
    <row r="61764" spans="1:1" hidden="1">
      <c r="A61764" s="143"/>
    </row>
    <row r="61765" spans="1:1" hidden="1">
      <c r="A61765" s="143"/>
    </row>
    <row r="61766" spans="1:1" hidden="1">
      <c r="A61766" s="143"/>
    </row>
    <row r="61767" spans="1:1" hidden="1">
      <c r="A61767" s="143"/>
    </row>
    <row r="61768" spans="1:1" hidden="1">
      <c r="A61768" s="143"/>
    </row>
    <row r="61769" spans="1:1" hidden="1">
      <c r="A61769" s="143"/>
    </row>
    <row r="61770" spans="1:1" hidden="1">
      <c r="A61770" s="143"/>
    </row>
    <row r="61771" spans="1:1" hidden="1">
      <c r="A61771" s="164"/>
    </row>
    <row r="61772" spans="1:1" hidden="1">
      <c r="A61772" s="164"/>
    </row>
    <row r="61773" spans="1:1" hidden="1">
      <c r="A61773" s="143"/>
    </row>
    <row r="61774" spans="1:1" hidden="1">
      <c r="A61774" s="164"/>
    </row>
    <row r="61775" spans="1:1" hidden="1">
      <c r="A61775" s="164"/>
    </row>
    <row r="61776" spans="1:1" hidden="1">
      <c r="A61776" s="143"/>
    </row>
    <row r="61777" spans="1:1" hidden="1">
      <c r="A61777" s="143"/>
    </row>
    <row r="61778" spans="1:1" ht="13.5" hidden="1" thickBot="1">
      <c r="A61778" s="514"/>
    </row>
    <row r="61779" spans="1:1" hidden="1">
      <c r="A61779" s="164"/>
    </row>
    <row r="61780" spans="1:1" hidden="1">
      <c r="A61780" s="164"/>
    </row>
    <row r="61781" spans="1:1" hidden="1">
      <c r="A61781" s="522"/>
    </row>
    <row r="61782" spans="1:1" hidden="1">
      <c r="A61782" s="118"/>
    </row>
    <row r="61783" spans="1:1" hidden="1">
      <c r="A61783" s="118"/>
    </row>
    <row r="61784" spans="1:1" hidden="1">
      <c r="A61784" s="118"/>
    </row>
    <row r="61785" spans="1:1" ht="15.75" hidden="1">
      <c r="A61785" s="241"/>
    </row>
    <row r="61786" spans="1:1" ht="15.75" hidden="1">
      <c r="A61786" s="241"/>
    </row>
    <row r="61787" spans="1:1" ht="15.75" hidden="1">
      <c r="A61787" s="241"/>
    </row>
    <row r="61788" spans="1:1" ht="15.75" hidden="1">
      <c r="A61788" s="241"/>
    </row>
    <row r="61789" spans="1:1" ht="15.75" hidden="1">
      <c r="A61789" s="241"/>
    </row>
    <row r="61790" spans="1:1" ht="15.75" hidden="1">
      <c r="A61790" s="241"/>
    </row>
    <row r="61791" spans="1:1" ht="15.75" hidden="1">
      <c r="A61791" s="241"/>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21"/>
    </row>
    <row r="61815" spans="1:1" hidden="1">
      <c r="A61815" s="163"/>
    </row>
    <row r="61816" spans="1:1" hidden="1">
      <c r="A61816" s="143"/>
    </row>
    <row r="61817" spans="1:1" hidden="1">
      <c r="A61817" s="143"/>
    </row>
    <row r="61818" spans="1:1" hidden="1">
      <c r="A61818" s="143"/>
    </row>
    <row r="61819" spans="1:1" hidden="1">
      <c r="A61819" s="143"/>
    </row>
    <row r="61820" spans="1:1" hidden="1">
      <c r="A61820" s="143"/>
    </row>
    <row r="61821" spans="1:1" hidden="1">
      <c r="A61821" s="143"/>
    </row>
    <row r="61822" spans="1:1" hidden="1">
      <c r="A61822" s="143"/>
    </row>
    <row r="61823" spans="1:1" hidden="1">
      <c r="A61823" s="143"/>
    </row>
    <row r="61824" spans="1:1" hidden="1">
      <c r="A61824" s="143"/>
    </row>
    <row r="61825" spans="1:1" hidden="1">
      <c r="A61825" s="143"/>
    </row>
    <row r="61826" spans="1:1" hidden="1">
      <c r="A61826" s="143"/>
    </row>
    <row r="61827" spans="1:1" hidden="1">
      <c r="A61827" s="143"/>
    </row>
    <row r="61828" spans="1:1" hidden="1">
      <c r="A61828" s="143"/>
    </row>
    <row r="61829" spans="1:1" hidden="1">
      <c r="A61829" s="143"/>
    </row>
    <row r="61830" spans="1:1" hidden="1">
      <c r="A61830" s="143"/>
    </row>
    <row r="61831" spans="1:1" hidden="1">
      <c r="A61831" s="143"/>
    </row>
    <row r="61832" spans="1:1" hidden="1">
      <c r="A61832" s="143"/>
    </row>
    <row r="61833" spans="1:1" hidden="1">
      <c r="A61833" s="143"/>
    </row>
    <row r="61834" spans="1:1" hidden="1">
      <c r="A61834" s="164"/>
    </row>
    <row r="61835" spans="1:1" hidden="1">
      <c r="A61835" s="164"/>
    </row>
    <row r="61836" spans="1:1" hidden="1">
      <c r="A61836" s="164"/>
    </row>
    <row r="61837" spans="1:1" hidden="1">
      <c r="A61837" s="141"/>
    </row>
    <row r="61838" spans="1:1" hidden="1">
      <c r="A61838" s="141"/>
    </row>
    <row r="61839" spans="1:1" hidden="1">
      <c r="A61839" s="141"/>
    </row>
    <row r="61840" spans="1:1" hidden="1">
      <c r="A61840" s="143"/>
    </row>
    <row r="61841" spans="1:1" hidden="1">
      <c r="A61841" s="143"/>
    </row>
    <row r="61842" spans="1:1" hidden="1">
      <c r="A61842" s="143"/>
    </row>
    <row r="61843" spans="1:1" hidden="1">
      <c r="A61843" s="143"/>
    </row>
    <row r="61844" spans="1:1" hidden="1">
      <c r="A61844" s="143"/>
    </row>
    <row r="61845" spans="1:1" hidden="1">
      <c r="A61845" s="143"/>
    </row>
    <row r="61846" spans="1:1" hidden="1">
      <c r="A61846" s="143"/>
    </row>
    <row r="61847" spans="1:1" hidden="1">
      <c r="A61847" s="143"/>
    </row>
    <row r="61848" spans="1:1" hidden="1">
      <c r="A61848" s="143"/>
    </row>
    <row r="61849" spans="1:1" hidden="1">
      <c r="A61849" s="143"/>
    </row>
    <row r="61850" spans="1:1" hidden="1">
      <c r="A61850" s="143"/>
    </row>
    <row r="61851" spans="1:1" hidden="1">
      <c r="A61851" s="143"/>
    </row>
    <row r="61852" spans="1:1" hidden="1">
      <c r="A61852" s="141"/>
    </row>
    <row r="61853" spans="1:1" hidden="1">
      <c r="A61853" s="141"/>
    </row>
    <row r="61854" spans="1:1" hidden="1">
      <c r="A61854" s="143"/>
    </row>
    <row r="61855" spans="1:1" hidden="1">
      <c r="A61855" s="143"/>
    </row>
    <row r="61856" spans="1:1" hidden="1">
      <c r="A61856" s="143"/>
    </row>
    <row r="61857" spans="1:1" ht="15.75" hidden="1">
      <c r="A61857" s="100"/>
    </row>
    <row r="61858" spans="1:1" hidden="1">
      <c r="A61858" s="143"/>
    </row>
    <row r="61859" spans="1:1" hidden="1">
      <c r="A61859" s="143"/>
    </row>
    <row r="61860" spans="1:1" hidden="1">
      <c r="A61860" s="143"/>
    </row>
    <row r="61861" spans="1:1" hidden="1">
      <c r="A61861" s="143"/>
    </row>
    <row r="61862" spans="1:1" hidden="1">
      <c r="A61862" s="143"/>
    </row>
    <row r="61863" spans="1:1" hidden="1">
      <c r="A61863" s="143"/>
    </row>
    <row r="61864" spans="1:1" hidden="1">
      <c r="A61864" s="143"/>
    </row>
    <row r="61865" spans="1:1" hidden="1">
      <c r="A61865" s="143"/>
    </row>
    <row r="61866" spans="1:1" hidden="1">
      <c r="A61866" s="143"/>
    </row>
    <row r="61867" spans="1:1" hidden="1">
      <c r="A61867" s="143"/>
    </row>
    <row r="61868" spans="1:1" hidden="1">
      <c r="A61868" s="143"/>
    </row>
    <row r="61869" spans="1:1" hidden="1">
      <c r="A61869" s="143"/>
    </row>
    <row r="61870" spans="1:1" hidden="1">
      <c r="A61870" s="143"/>
    </row>
    <row r="61871" spans="1:1" hidden="1">
      <c r="A61871" s="143"/>
    </row>
    <row r="61872" spans="1:1" hidden="1">
      <c r="A61872" s="164"/>
    </row>
    <row r="61873" spans="1:1" hidden="1">
      <c r="A61873" s="164"/>
    </row>
    <row r="61874" spans="1:1" hidden="1">
      <c r="A61874" s="143"/>
    </row>
    <row r="61875" spans="1:1" hidden="1">
      <c r="A61875" s="164"/>
    </row>
    <row r="61876" spans="1:1" hidden="1">
      <c r="A61876" s="164"/>
    </row>
    <row r="61877" spans="1:1" hidden="1">
      <c r="A61877" s="143"/>
    </row>
    <row r="61878" spans="1:1" hidden="1">
      <c r="A61878" s="143"/>
    </row>
    <row r="61879" spans="1:1" ht="13.5" hidden="1" thickBot="1">
      <c r="A61879" s="514"/>
    </row>
    <row r="61880" spans="1:1" hidden="1">
      <c r="A61880" s="164"/>
    </row>
    <row r="61881" spans="1:1" hidden="1">
      <c r="A61881" s="164"/>
    </row>
    <row r="61882" spans="1:1" hidden="1">
      <c r="A61882" s="522"/>
    </row>
    <row r="61883" spans="1:1" hidden="1">
      <c r="A61883" s="118"/>
    </row>
    <row r="61884" spans="1:1" hidden="1">
      <c r="A61884" s="118"/>
    </row>
    <row r="61885" spans="1:1" hidden="1">
      <c r="A61885" s="118"/>
    </row>
    <row r="61886" spans="1:1" ht="15.75" hidden="1">
      <c r="A61886" s="241"/>
    </row>
    <row r="61887" spans="1:1" ht="15.75" hidden="1">
      <c r="A61887" s="241"/>
    </row>
    <row r="61888" spans="1:1" ht="15.75" hidden="1">
      <c r="A61888" s="241"/>
    </row>
    <row r="61889" spans="1:1" ht="15.75" hidden="1">
      <c r="A61889" s="241"/>
    </row>
    <row r="61890" spans="1:1" ht="15.75" hidden="1">
      <c r="A61890" s="241"/>
    </row>
    <row r="61891" spans="1:1" ht="15.75" hidden="1">
      <c r="A61891" s="241"/>
    </row>
    <row r="61892" spans="1:1" ht="15.75" hidden="1">
      <c r="A61892" s="241"/>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21"/>
    </row>
    <row r="61916" spans="1:1" hidden="1">
      <c r="A61916" s="163"/>
    </row>
    <row r="61917" spans="1:1" hidden="1">
      <c r="A61917" s="143"/>
    </row>
    <row r="61918" spans="1:1" hidden="1">
      <c r="A61918" s="143"/>
    </row>
    <row r="61919" spans="1:1" hidden="1">
      <c r="A61919" s="143"/>
    </row>
    <row r="61920" spans="1:1" hidden="1">
      <c r="A61920" s="143"/>
    </row>
    <row r="61921" spans="1:1" hidden="1">
      <c r="A61921" s="143"/>
    </row>
    <row r="61922" spans="1:1" hidden="1">
      <c r="A61922" s="143"/>
    </row>
    <row r="61923" spans="1:1" hidden="1">
      <c r="A61923" s="143"/>
    </row>
    <row r="61924" spans="1:1" hidden="1">
      <c r="A61924" s="143"/>
    </row>
    <row r="61925" spans="1:1" hidden="1">
      <c r="A61925" s="143"/>
    </row>
    <row r="61926" spans="1:1" hidden="1">
      <c r="A61926" s="143"/>
    </row>
    <row r="61927" spans="1:1" hidden="1">
      <c r="A61927" s="143"/>
    </row>
    <row r="61928" spans="1:1" hidden="1">
      <c r="A61928" s="143"/>
    </row>
    <row r="61929" spans="1:1" hidden="1">
      <c r="A61929" s="143"/>
    </row>
    <row r="61930" spans="1:1" hidden="1">
      <c r="A61930" s="143"/>
    </row>
    <row r="61931" spans="1:1" hidden="1">
      <c r="A61931" s="143"/>
    </row>
    <row r="61932" spans="1:1" hidden="1">
      <c r="A61932" s="143"/>
    </row>
    <row r="61933" spans="1:1" hidden="1">
      <c r="A61933" s="143"/>
    </row>
    <row r="61934" spans="1:1" hidden="1">
      <c r="A61934" s="143"/>
    </row>
    <row r="61935" spans="1:1" hidden="1">
      <c r="A61935" s="164"/>
    </row>
    <row r="61936" spans="1:1" hidden="1">
      <c r="A61936" s="164"/>
    </row>
    <row r="61937" spans="1:1" hidden="1">
      <c r="A61937" s="164"/>
    </row>
    <row r="61938" spans="1:1" hidden="1">
      <c r="A61938" s="141"/>
    </row>
    <row r="61939" spans="1:1" hidden="1">
      <c r="A61939" s="141"/>
    </row>
    <row r="61940" spans="1:1" hidden="1">
      <c r="A61940" s="141"/>
    </row>
    <row r="61941" spans="1:1" hidden="1">
      <c r="A61941" s="143"/>
    </row>
    <row r="61942" spans="1:1" hidden="1">
      <c r="A61942" s="143"/>
    </row>
    <row r="61943" spans="1:1" hidden="1">
      <c r="A61943" s="143"/>
    </row>
    <row r="61944" spans="1:1" hidden="1">
      <c r="A61944" s="143"/>
    </row>
    <row r="61945" spans="1:1" hidden="1">
      <c r="A61945" s="143"/>
    </row>
    <row r="61946" spans="1:1" hidden="1">
      <c r="A61946" s="143"/>
    </row>
    <row r="61947" spans="1:1" hidden="1">
      <c r="A61947" s="143"/>
    </row>
    <row r="61948" spans="1:1" hidden="1">
      <c r="A61948" s="143"/>
    </row>
    <row r="61949" spans="1:1" hidden="1">
      <c r="A61949" s="143"/>
    </row>
    <row r="61950" spans="1:1" hidden="1">
      <c r="A61950" s="143"/>
    </row>
    <row r="61951" spans="1:1" hidden="1">
      <c r="A61951" s="143"/>
    </row>
    <row r="61952" spans="1:1" hidden="1">
      <c r="A61952" s="143"/>
    </row>
    <row r="61953" spans="1:1" hidden="1">
      <c r="A61953" s="141"/>
    </row>
    <row r="61954" spans="1:1" hidden="1">
      <c r="A61954" s="141"/>
    </row>
    <row r="61955" spans="1:1" hidden="1">
      <c r="A61955" s="143"/>
    </row>
    <row r="61956" spans="1:1" hidden="1">
      <c r="A61956" s="143"/>
    </row>
    <row r="61957" spans="1:1" hidden="1">
      <c r="A61957" s="143"/>
    </row>
    <row r="61958" spans="1:1" ht="15.75" hidden="1">
      <c r="A61958" s="100"/>
    </row>
    <row r="61959" spans="1:1" hidden="1">
      <c r="A61959" s="143"/>
    </row>
    <row r="61960" spans="1:1" hidden="1">
      <c r="A61960" s="143"/>
    </row>
    <row r="61961" spans="1:1" hidden="1">
      <c r="A61961" s="143"/>
    </row>
    <row r="61962" spans="1:1" hidden="1">
      <c r="A61962" s="143"/>
    </row>
    <row r="61963" spans="1:1" hidden="1">
      <c r="A61963" s="143"/>
    </row>
    <row r="61964" spans="1:1" hidden="1">
      <c r="A61964" s="143"/>
    </row>
    <row r="61965" spans="1:1" hidden="1">
      <c r="A61965" s="143"/>
    </row>
    <row r="61966" spans="1:1" hidden="1">
      <c r="A61966" s="143"/>
    </row>
    <row r="61967" spans="1:1" hidden="1">
      <c r="A61967" s="143"/>
    </row>
    <row r="61968" spans="1:1" hidden="1">
      <c r="A61968" s="143"/>
    </row>
    <row r="61969" spans="1:1" hidden="1">
      <c r="A61969" s="143"/>
    </row>
    <row r="61970" spans="1:1" hidden="1">
      <c r="A61970" s="143"/>
    </row>
    <row r="61971" spans="1:1" hidden="1">
      <c r="A61971" s="143"/>
    </row>
    <row r="61972" spans="1:1" hidden="1">
      <c r="A61972" s="143"/>
    </row>
    <row r="61973" spans="1:1" hidden="1">
      <c r="A61973" s="164"/>
    </row>
    <row r="61974" spans="1:1" hidden="1">
      <c r="A61974" s="164"/>
    </row>
    <row r="61975" spans="1:1" hidden="1">
      <c r="A61975" s="143"/>
    </row>
    <row r="61976" spans="1:1" hidden="1">
      <c r="A61976" s="164"/>
    </row>
    <row r="61977" spans="1:1" hidden="1">
      <c r="A61977" s="164"/>
    </row>
    <row r="61978" spans="1:1" hidden="1">
      <c r="A61978" s="143"/>
    </row>
    <row r="61979" spans="1:1" hidden="1">
      <c r="A61979" s="143"/>
    </row>
    <row r="61980" spans="1:1" ht="13.5" hidden="1" thickBot="1">
      <c r="A61980" s="514"/>
    </row>
    <row r="61981" spans="1:1" hidden="1">
      <c r="A61981" s="164"/>
    </row>
    <row r="61982" spans="1:1" hidden="1">
      <c r="A61982" s="164"/>
    </row>
    <row r="61983" spans="1:1" hidden="1">
      <c r="A61983" s="522"/>
    </row>
    <row r="61984" spans="1:1" hidden="1">
      <c r="A61984" s="118"/>
    </row>
    <row r="61985" spans="1:1" hidden="1">
      <c r="A61985" s="118"/>
    </row>
    <row r="61986" spans="1:1" hidden="1">
      <c r="A61986" s="118"/>
    </row>
    <row r="61987" spans="1:1" ht="15.75" hidden="1">
      <c r="A61987" s="241"/>
    </row>
    <row r="61988" spans="1:1" ht="15.75" hidden="1">
      <c r="A61988" s="241"/>
    </row>
    <row r="61989" spans="1:1" ht="15.75" hidden="1">
      <c r="A61989" s="241"/>
    </row>
    <row r="61990" spans="1:1" ht="15.75" hidden="1">
      <c r="A61990" s="241"/>
    </row>
    <row r="61991" spans="1:1" ht="15.75" hidden="1">
      <c r="A61991" s="241"/>
    </row>
    <row r="61992" spans="1:1" ht="15.75" hidden="1">
      <c r="A61992" s="241"/>
    </row>
    <row r="61993" spans="1:1" ht="15.75" hidden="1">
      <c r="A61993" s="241"/>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21"/>
    </row>
    <row r="62017" spans="1:1" hidden="1">
      <c r="A62017" s="163"/>
    </row>
    <row r="62018" spans="1:1" hidden="1">
      <c r="A62018" s="143"/>
    </row>
    <row r="62019" spans="1:1" hidden="1">
      <c r="A62019" s="143"/>
    </row>
    <row r="62020" spans="1:1" hidden="1">
      <c r="A62020" s="143"/>
    </row>
    <row r="62021" spans="1:1" hidden="1">
      <c r="A62021" s="143"/>
    </row>
    <row r="62022" spans="1:1" hidden="1">
      <c r="A62022" s="143"/>
    </row>
    <row r="62023" spans="1:1" hidden="1">
      <c r="A62023" s="143"/>
    </row>
    <row r="62024" spans="1:1" hidden="1">
      <c r="A62024" s="143"/>
    </row>
    <row r="62025" spans="1:1" hidden="1">
      <c r="A62025" s="143"/>
    </row>
    <row r="62026" spans="1:1" hidden="1">
      <c r="A62026" s="143"/>
    </row>
    <row r="62027" spans="1:1" hidden="1">
      <c r="A62027" s="143"/>
    </row>
    <row r="62028" spans="1:1" hidden="1">
      <c r="A62028" s="143"/>
    </row>
    <row r="62029" spans="1:1" hidden="1">
      <c r="A62029" s="143"/>
    </row>
    <row r="62030" spans="1:1" hidden="1">
      <c r="A62030" s="143"/>
    </row>
    <row r="62031" spans="1:1" hidden="1">
      <c r="A62031" s="143"/>
    </row>
    <row r="62032" spans="1:1" hidden="1">
      <c r="A62032" s="143"/>
    </row>
    <row r="62033" spans="1:1" hidden="1">
      <c r="A62033" s="143"/>
    </row>
    <row r="62034" spans="1:1" hidden="1">
      <c r="A62034" s="143"/>
    </row>
    <row r="62035" spans="1:1" hidden="1">
      <c r="A62035" s="143"/>
    </row>
    <row r="62036" spans="1:1" hidden="1">
      <c r="A62036" s="164"/>
    </row>
    <row r="62037" spans="1:1" hidden="1">
      <c r="A62037" s="164"/>
    </row>
    <row r="62038" spans="1:1" hidden="1">
      <c r="A62038" s="164"/>
    </row>
    <row r="62039" spans="1:1" hidden="1">
      <c r="A62039" s="141"/>
    </row>
    <row r="62040" spans="1:1" hidden="1">
      <c r="A62040" s="141"/>
    </row>
    <row r="62041" spans="1:1" hidden="1">
      <c r="A62041" s="141"/>
    </row>
    <row r="62042" spans="1:1" hidden="1">
      <c r="A62042" s="143"/>
    </row>
    <row r="62043" spans="1:1" hidden="1">
      <c r="A62043" s="143"/>
    </row>
    <row r="62044" spans="1:1" hidden="1">
      <c r="A62044" s="143"/>
    </row>
    <row r="62045" spans="1:1" hidden="1">
      <c r="A62045" s="143"/>
    </row>
    <row r="62046" spans="1:1" hidden="1">
      <c r="A62046" s="143"/>
    </row>
    <row r="62047" spans="1:1" hidden="1">
      <c r="A62047" s="143"/>
    </row>
    <row r="62048" spans="1:1" hidden="1">
      <c r="A62048" s="143"/>
    </row>
    <row r="62049" spans="1:1" hidden="1">
      <c r="A62049" s="143"/>
    </row>
    <row r="62050" spans="1:1" hidden="1">
      <c r="A62050" s="143"/>
    </row>
    <row r="62051" spans="1:1" hidden="1">
      <c r="A62051" s="143"/>
    </row>
    <row r="62052" spans="1:1" hidden="1">
      <c r="A62052" s="143"/>
    </row>
    <row r="62053" spans="1:1" hidden="1">
      <c r="A62053" s="143"/>
    </row>
    <row r="62054" spans="1:1" hidden="1">
      <c r="A62054" s="141"/>
    </row>
    <row r="62055" spans="1:1" hidden="1">
      <c r="A62055" s="141"/>
    </row>
    <row r="62056" spans="1:1" hidden="1">
      <c r="A62056" s="143"/>
    </row>
    <row r="62057" spans="1:1" hidden="1">
      <c r="A62057" s="143"/>
    </row>
    <row r="62058" spans="1:1" hidden="1">
      <c r="A62058" s="143"/>
    </row>
    <row r="62059" spans="1:1" ht="15.75" hidden="1">
      <c r="A62059" s="100"/>
    </row>
    <row r="62060" spans="1:1" hidden="1">
      <c r="A62060" s="143"/>
    </row>
    <row r="62061" spans="1:1" hidden="1">
      <c r="A62061" s="143"/>
    </row>
    <row r="62062" spans="1:1" hidden="1">
      <c r="A62062" s="143"/>
    </row>
    <row r="62063" spans="1:1" hidden="1">
      <c r="A62063" s="143"/>
    </row>
    <row r="62064" spans="1:1" hidden="1">
      <c r="A62064" s="143"/>
    </row>
    <row r="62065" spans="1:1" hidden="1">
      <c r="A62065" s="143"/>
    </row>
    <row r="62066" spans="1:1" hidden="1">
      <c r="A62066" s="143"/>
    </row>
    <row r="62067" spans="1:1" hidden="1">
      <c r="A62067" s="143"/>
    </row>
    <row r="62068" spans="1:1" hidden="1">
      <c r="A62068" s="143"/>
    </row>
    <row r="62069" spans="1:1" hidden="1">
      <c r="A62069" s="143"/>
    </row>
    <row r="62070" spans="1:1" hidden="1">
      <c r="A62070" s="143"/>
    </row>
    <row r="62071" spans="1:1" hidden="1">
      <c r="A62071" s="143"/>
    </row>
    <row r="62072" spans="1:1" hidden="1">
      <c r="A62072" s="143"/>
    </row>
    <row r="62073" spans="1:1" hidden="1">
      <c r="A62073" s="143"/>
    </row>
    <row r="62074" spans="1:1" hidden="1">
      <c r="A62074" s="164"/>
    </row>
    <row r="62075" spans="1:1" hidden="1">
      <c r="A62075" s="164"/>
    </row>
    <row r="62076" spans="1:1" hidden="1">
      <c r="A62076" s="143"/>
    </row>
    <row r="62077" spans="1:1" hidden="1">
      <c r="A62077" s="164"/>
    </row>
    <row r="62078" spans="1:1" hidden="1">
      <c r="A62078" s="164"/>
    </row>
    <row r="62079" spans="1:1" hidden="1">
      <c r="A62079" s="143"/>
    </row>
    <row r="62080" spans="1:1" hidden="1">
      <c r="A62080" s="143"/>
    </row>
    <row r="62081" spans="1:1" ht="13.5" hidden="1" thickBot="1">
      <c r="A62081" s="514"/>
    </row>
    <row r="62082" spans="1:1" hidden="1">
      <c r="A62082" s="164"/>
    </row>
    <row r="62083" spans="1:1" hidden="1">
      <c r="A62083" s="164"/>
    </row>
    <row r="62084" spans="1:1" hidden="1">
      <c r="A62084" s="522"/>
    </row>
    <row r="62085" spans="1:1" hidden="1">
      <c r="A62085" s="118"/>
    </row>
    <row r="62086" spans="1:1" hidden="1">
      <c r="A62086" s="118"/>
    </row>
    <row r="62087" spans="1:1" hidden="1">
      <c r="A62087" s="118"/>
    </row>
    <row r="62088" spans="1:1" ht="15.75" hidden="1">
      <c r="A62088" s="241"/>
    </row>
    <row r="62089" spans="1:1" ht="15.75" hidden="1">
      <c r="A62089" s="241"/>
    </row>
    <row r="62090" spans="1:1" ht="15.75" hidden="1">
      <c r="A62090" s="241"/>
    </row>
    <row r="62091" spans="1:1" ht="15.75" hidden="1">
      <c r="A62091" s="241"/>
    </row>
    <row r="62092" spans="1:1" ht="15.75" hidden="1">
      <c r="A62092" s="241"/>
    </row>
    <row r="62093" spans="1:1" ht="15.75" hidden="1">
      <c r="A62093" s="241"/>
    </row>
    <row r="62094" spans="1:1" ht="15.75" hidden="1">
      <c r="A62094" s="241"/>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21"/>
    </row>
    <row r="62118" spans="1:1" hidden="1">
      <c r="A62118" s="163"/>
    </row>
    <row r="62119" spans="1:1" hidden="1">
      <c r="A62119" s="143"/>
    </row>
    <row r="62120" spans="1:1" hidden="1">
      <c r="A62120" s="143"/>
    </row>
    <row r="62121" spans="1:1" hidden="1">
      <c r="A62121" s="143"/>
    </row>
    <row r="62122" spans="1:1" hidden="1">
      <c r="A62122" s="143"/>
    </row>
    <row r="62123" spans="1:1" hidden="1">
      <c r="A62123" s="143"/>
    </row>
    <row r="62124" spans="1:1" hidden="1">
      <c r="A62124" s="143"/>
    </row>
    <row r="62125" spans="1:1" hidden="1">
      <c r="A62125" s="143"/>
    </row>
    <row r="62126" spans="1:1" hidden="1">
      <c r="A62126" s="143"/>
    </row>
    <row r="62127" spans="1:1" hidden="1">
      <c r="A62127" s="143"/>
    </row>
    <row r="62128" spans="1:1" hidden="1">
      <c r="A62128" s="143"/>
    </row>
    <row r="62129" spans="1:1" hidden="1">
      <c r="A62129" s="143"/>
    </row>
    <row r="62130" spans="1:1" hidden="1">
      <c r="A62130" s="143"/>
    </row>
    <row r="62131" spans="1:1" hidden="1">
      <c r="A62131" s="143"/>
    </row>
    <row r="62132" spans="1:1" hidden="1">
      <c r="A62132" s="143"/>
    </row>
    <row r="62133" spans="1:1" hidden="1">
      <c r="A62133" s="143"/>
    </row>
    <row r="62134" spans="1:1" hidden="1">
      <c r="A62134" s="143"/>
    </row>
    <row r="62135" spans="1:1" hidden="1">
      <c r="A62135" s="143"/>
    </row>
    <row r="62136" spans="1:1" hidden="1">
      <c r="A62136" s="143"/>
    </row>
    <row r="62137" spans="1:1" hidden="1">
      <c r="A62137" s="164"/>
    </row>
    <row r="62138" spans="1:1" hidden="1">
      <c r="A62138" s="164"/>
    </row>
    <row r="62139" spans="1:1" hidden="1">
      <c r="A62139" s="164"/>
    </row>
    <row r="62140" spans="1:1" hidden="1">
      <c r="A62140" s="141"/>
    </row>
    <row r="62141" spans="1:1" hidden="1">
      <c r="A62141" s="141"/>
    </row>
    <row r="62142" spans="1:1" hidden="1">
      <c r="A62142" s="141"/>
    </row>
    <row r="62143" spans="1:1" hidden="1">
      <c r="A62143" s="143"/>
    </row>
    <row r="62144" spans="1:1" hidden="1">
      <c r="A62144" s="143"/>
    </row>
    <row r="62145" spans="1:1" hidden="1">
      <c r="A62145" s="143"/>
    </row>
    <row r="62146" spans="1:1" hidden="1">
      <c r="A62146" s="143"/>
    </row>
    <row r="62147" spans="1:1" hidden="1">
      <c r="A62147" s="143"/>
    </row>
    <row r="62148" spans="1:1" hidden="1">
      <c r="A62148" s="143"/>
    </row>
    <row r="62149" spans="1:1" hidden="1">
      <c r="A62149" s="143"/>
    </row>
    <row r="62150" spans="1:1" hidden="1">
      <c r="A62150" s="143"/>
    </row>
    <row r="62151" spans="1:1" hidden="1">
      <c r="A62151" s="143"/>
    </row>
    <row r="62152" spans="1:1" hidden="1">
      <c r="A62152" s="143"/>
    </row>
    <row r="62153" spans="1:1" hidden="1">
      <c r="A62153" s="143"/>
    </row>
    <row r="62154" spans="1:1" hidden="1">
      <c r="A62154" s="143"/>
    </row>
    <row r="62155" spans="1:1" hidden="1">
      <c r="A62155" s="141"/>
    </row>
    <row r="62156" spans="1:1" hidden="1">
      <c r="A62156" s="141"/>
    </row>
    <row r="62157" spans="1:1" hidden="1">
      <c r="A62157" s="143"/>
    </row>
    <row r="62158" spans="1:1" hidden="1">
      <c r="A62158" s="143"/>
    </row>
    <row r="62159" spans="1:1" hidden="1">
      <c r="A62159" s="143"/>
    </row>
    <row r="62160" spans="1:1" ht="15.75" hidden="1">
      <c r="A62160" s="100"/>
    </row>
    <row r="62161" spans="1:1" hidden="1">
      <c r="A62161" s="143"/>
    </row>
    <row r="62162" spans="1:1" hidden="1">
      <c r="A62162" s="143"/>
    </row>
    <row r="62163" spans="1:1" hidden="1">
      <c r="A62163" s="143"/>
    </row>
    <row r="62164" spans="1:1" hidden="1">
      <c r="A62164" s="143"/>
    </row>
    <row r="62165" spans="1:1" hidden="1">
      <c r="A62165" s="143"/>
    </row>
    <row r="62166" spans="1:1" hidden="1">
      <c r="A62166" s="143"/>
    </row>
    <row r="62167" spans="1:1" hidden="1">
      <c r="A62167" s="143"/>
    </row>
    <row r="62168" spans="1:1" hidden="1">
      <c r="A62168" s="143"/>
    </row>
    <row r="62169" spans="1:1" hidden="1">
      <c r="A62169" s="143"/>
    </row>
    <row r="62170" spans="1:1" hidden="1">
      <c r="A62170" s="143"/>
    </row>
    <row r="62171" spans="1:1" hidden="1">
      <c r="A62171" s="143"/>
    </row>
    <row r="62172" spans="1:1" hidden="1">
      <c r="A62172" s="143"/>
    </row>
    <row r="62173" spans="1:1" hidden="1">
      <c r="A62173" s="143"/>
    </row>
    <row r="62174" spans="1:1" hidden="1">
      <c r="A62174" s="143"/>
    </row>
    <row r="62175" spans="1:1" hidden="1">
      <c r="A62175" s="164"/>
    </row>
    <row r="62176" spans="1:1" hidden="1">
      <c r="A62176" s="164"/>
    </row>
    <row r="62177" spans="1:1" hidden="1">
      <c r="A62177" s="143"/>
    </row>
    <row r="62178" spans="1:1" hidden="1">
      <c r="A62178" s="164"/>
    </row>
    <row r="62179" spans="1:1" hidden="1">
      <c r="A62179" s="164"/>
    </row>
    <row r="62180" spans="1:1" hidden="1">
      <c r="A62180" s="143"/>
    </row>
    <row r="62181" spans="1:1" hidden="1">
      <c r="A62181" s="143"/>
    </row>
    <row r="62182" spans="1:1" ht="13.5" hidden="1" thickBot="1">
      <c r="A62182" s="514"/>
    </row>
    <row r="62183" spans="1:1" hidden="1">
      <c r="A62183" s="164"/>
    </row>
    <row r="62184" spans="1:1" hidden="1">
      <c r="A62184" s="164"/>
    </row>
    <row r="62185" spans="1:1" hidden="1">
      <c r="A62185" s="522"/>
    </row>
    <row r="62186" spans="1:1" hidden="1">
      <c r="A62186" s="118"/>
    </row>
    <row r="62187" spans="1:1" hidden="1">
      <c r="A62187" s="118"/>
    </row>
    <row r="62188" spans="1:1" hidden="1">
      <c r="A62188" s="118"/>
    </row>
    <row r="62189" spans="1:1" ht="15.75" hidden="1">
      <c r="A62189" s="241"/>
    </row>
    <row r="62190" spans="1:1" ht="15.75" hidden="1">
      <c r="A62190" s="241"/>
    </row>
    <row r="62191" spans="1:1" ht="15.75" hidden="1">
      <c r="A62191" s="241"/>
    </row>
    <row r="62192" spans="1:1" ht="15.75" hidden="1">
      <c r="A62192" s="241"/>
    </row>
    <row r="62193" spans="1:1" ht="15.75" hidden="1">
      <c r="A62193" s="241"/>
    </row>
    <row r="62194" spans="1:1" ht="15.75" hidden="1">
      <c r="A62194" s="241"/>
    </row>
    <row r="62195" spans="1:1" ht="15.75" hidden="1">
      <c r="A62195" s="241"/>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21"/>
    </row>
    <row r="62219" spans="1:1" hidden="1">
      <c r="A62219" s="163"/>
    </row>
    <row r="62220" spans="1:1" hidden="1">
      <c r="A62220" s="143"/>
    </row>
    <row r="62221" spans="1:1" hidden="1">
      <c r="A62221" s="143"/>
    </row>
    <row r="62222" spans="1:1" hidden="1">
      <c r="A62222" s="143"/>
    </row>
    <row r="62223" spans="1:1" hidden="1">
      <c r="A62223" s="143"/>
    </row>
    <row r="62224" spans="1:1" hidden="1">
      <c r="A62224" s="143"/>
    </row>
    <row r="62225" spans="1:1" hidden="1">
      <c r="A62225" s="143"/>
    </row>
    <row r="62226" spans="1:1" hidden="1">
      <c r="A62226" s="143"/>
    </row>
    <row r="62227" spans="1:1" hidden="1">
      <c r="A62227" s="143"/>
    </row>
    <row r="62228" spans="1:1" hidden="1">
      <c r="A62228" s="143"/>
    </row>
    <row r="62229" spans="1:1" hidden="1">
      <c r="A62229" s="143"/>
    </row>
    <row r="62230" spans="1:1" hidden="1">
      <c r="A62230" s="143"/>
    </row>
    <row r="62231" spans="1:1" hidden="1">
      <c r="A62231" s="143"/>
    </row>
    <row r="62232" spans="1:1" hidden="1">
      <c r="A62232" s="143"/>
    </row>
    <row r="62233" spans="1:1" hidden="1">
      <c r="A62233" s="143"/>
    </row>
    <row r="62234" spans="1:1" hidden="1">
      <c r="A62234" s="143"/>
    </row>
    <row r="62235" spans="1:1" hidden="1">
      <c r="A62235" s="143"/>
    </row>
    <row r="62236" spans="1:1" hidden="1">
      <c r="A62236" s="143"/>
    </row>
    <row r="62237" spans="1:1" hidden="1">
      <c r="A62237" s="143"/>
    </row>
    <row r="62238" spans="1:1" hidden="1">
      <c r="A62238" s="164"/>
    </row>
    <row r="62239" spans="1:1" hidden="1">
      <c r="A62239" s="164"/>
    </row>
    <row r="62240" spans="1:1" hidden="1">
      <c r="A62240" s="164"/>
    </row>
    <row r="62241" spans="1:1" hidden="1">
      <c r="A62241" s="141"/>
    </row>
    <row r="62242" spans="1:1" hidden="1">
      <c r="A62242" s="141"/>
    </row>
    <row r="62243" spans="1:1" hidden="1">
      <c r="A62243" s="141"/>
    </row>
    <row r="62244" spans="1:1" hidden="1">
      <c r="A62244" s="143"/>
    </row>
    <row r="62245" spans="1:1" hidden="1">
      <c r="A62245" s="143"/>
    </row>
    <row r="62246" spans="1:1" hidden="1">
      <c r="A62246" s="143"/>
    </row>
    <row r="62247" spans="1:1" hidden="1">
      <c r="A62247" s="143"/>
    </row>
    <row r="62248" spans="1:1" hidden="1">
      <c r="A62248" s="143"/>
    </row>
    <row r="62249" spans="1:1" hidden="1">
      <c r="A62249" s="143"/>
    </row>
    <row r="62250" spans="1:1" hidden="1">
      <c r="A62250" s="143"/>
    </row>
    <row r="62251" spans="1:1" hidden="1">
      <c r="A62251" s="143"/>
    </row>
    <row r="62252" spans="1:1" hidden="1">
      <c r="A62252" s="143"/>
    </row>
    <row r="62253" spans="1:1" hidden="1">
      <c r="A62253" s="143"/>
    </row>
    <row r="62254" spans="1:1" hidden="1">
      <c r="A62254" s="143"/>
    </row>
    <row r="62255" spans="1:1" hidden="1">
      <c r="A62255" s="143"/>
    </row>
    <row r="62256" spans="1:1" hidden="1">
      <c r="A62256" s="141"/>
    </row>
    <row r="62257" spans="1:1" hidden="1">
      <c r="A62257" s="141"/>
    </row>
    <row r="62258" spans="1:1" hidden="1">
      <c r="A62258" s="143"/>
    </row>
    <row r="62259" spans="1:1" hidden="1">
      <c r="A62259" s="143"/>
    </row>
    <row r="62260" spans="1:1" hidden="1">
      <c r="A62260" s="143"/>
    </row>
    <row r="62261" spans="1:1" ht="15.75" hidden="1">
      <c r="A62261" s="100"/>
    </row>
    <row r="62262" spans="1:1" hidden="1">
      <c r="A62262" s="143"/>
    </row>
    <row r="62263" spans="1:1" hidden="1">
      <c r="A62263" s="143"/>
    </row>
    <row r="62264" spans="1:1" hidden="1">
      <c r="A62264" s="143"/>
    </row>
    <row r="62265" spans="1:1" hidden="1">
      <c r="A62265" s="143"/>
    </row>
    <row r="62266" spans="1:1" hidden="1">
      <c r="A62266" s="143"/>
    </row>
    <row r="62267" spans="1:1" hidden="1">
      <c r="A62267" s="143"/>
    </row>
    <row r="62268" spans="1:1" hidden="1">
      <c r="A62268" s="143"/>
    </row>
    <row r="62269" spans="1:1" hidden="1">
      <c r="A62269" s="143"/>
    </row>
    <row r="62270" spans="1:1" hidden="1">
      <c r="A62270" s="143"/>
    </row>
    <row r="62271" spans="1:1" hidden="1">
      <c r="A62271" s="143"/>
    </row>
    <row r="62272" spans="1:1" hidden="1">
      <c r="A62272" s="143"/>
    </row>
    <row r="62273" spans="1:1" hidden="1">
      <c r="A62273" s="143"/>
    </row>
    <row r="62274" spans="1:1" hidden="1">
      <c r="A62274" s="143"/>
    </row>
    <row r="62275" spans="1:1" hidden="1">
      <c r="A62275" s="143"/>
    </row>
    <row r="62276" spans="1:1" hidden="1">
      <c r="A62276" s="164"/>
    </row>
    <row r="62277" spans="1:1" hidden="1">
      <c r="A62277" s="164"/>
    </row>
    <row r="62278" spans="1:1" hidden="1">
      <c r="A62278" s="143"/>
    </row>
    <row r="62279" spans="1:1" hidden="1">
      <c r="A62279" s="164"/>
    </row>
    <row r="62280" spans="1:1" hidden="1">
      <c r="A62280" s="164"/>
    </row>
    <row r="62281" spans="1:1" hidden="1">
      <c r="A62281" s="143"/>
    </row>
    <row r="62282" spans="1:1" hidden="1">
      <c r="A62282" s="143"/>
    </row>
    <row r="62283" spans="1:1" ht="13.5" hidden="1" thickBot="1">
      <c r="A62283" s="514"/>
    </row>
    <row r="62284" spans="1:1" hidden="1">
      <c r="A62284" s="164"/>
    </row>
    <row r="62285" spans="1:1" hidden="1">
      <c r="A62285" s="164"/>
    </row>
    <row r="62286" spans="1:1" hidden="1">
      <c r="A62286" s="522"/>
    </row>
    <row r="62287" spans="1:1" hidden="1">
      <c r="A62287" s="118"/>
    </row>
    <row r="62288" spans="1:1" hidden="1">
      <c r="A62288" s="118"/>
    </row>
    <row r="62289" spans="1:1" hidden="1">
      <c r="A62289" s="118"/>
    </row>
    <row r="62290" spans="1:1" ht="15.75" hidden="1">
      <c r="A62290" s="241"/>
    </row>
    <row r="62291" spans="1:1" ht="15.75" hidden="1">
      <c r="A62291" s="241"/>
    </row>
    <row r="62292" spans="1:1" ht="15.75" hidden="1">
      <c r="A62292" s="241"/>
    </row>
    <row r="62293" spans="1:1" ht="15.75" hidden="1">
      <c r="A62293" s="241"/>
    </row>
    <row r="62294" spans="1:1" ht="15.75" hidden="1">
      <c r="A62294" s="241"/>
    </row>
    <row r="62295" spans="1:1" ht="15.75" hidden="1">
      <c r="A62295" s="241"/>
    </row>
    <row r="62296" spans="1:1" ht="15.75" hidden="1">
      <c r="A62296" s="241"/>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21"/>
    </row>
    <row r="62320" spans="1:1" hidden="1">
      <c r="A62320" s="163"/>
    </row>
    <row r="62321" spans="1:1" hidden="1">
      <c r="A62321" s="143"/>
    </row>
    <row r="62322" spans="1:1" hidden="1">
      <c r="A62322" s="143"/>
    </row>
    <row r="62323" spans="1:1" hidden="1">
      <c r="A62323" s="143"/>
    </row>
    <row r="62324" spans="1:1" hidden="1">
      <c r="A62324" s="143"/>
    </row>
    <row r="62325" spans="1:1" hidden="1">
      <c r="A62325" s="143"/>
    </row>
    <row r="62326" spans="1:1" hidden="1">
      <c r="A62326" s="143"/>
    </row>
    <row r="62327" spans="1:1" hidden="1">
      <c r="A62327" s="143"/>
    </row>
    <row r="62328" spans="1:1" hidden="1">
      <c r="A62328" s="143"/>
    </row>
    <row r="62329" spans="1:1" hidden="1">
      <c r="A62329" s="143"/>
    </row>
    <row r="62330" spans="1:1" hidden="1">
      <c r="A62330" s="143"/>
    </row>
    <row r="62331" spans="1:1" hidden="1">
      <c r="A62331" s="143"/>
    </row>
    <row r="62332" spans="1:1" hidden="1">
      <c r="A62332" s="143"/>
    </row>
    <row r="62333" spans="1:1" hidden="1">
      <c r="A62333" s="143"/>
    </row>
    <row r="62334" spans="1:1" hidden="1">
      <c r="A62334" s="143"/>
    </row>
    <row r="62335" spans="1:1" hidden="1">
      <c r="A62335" s="143"/>
    </row>
    <row r="62336" spans="1:1" hidden="1">
      <c r="A62336" s="143"/>
    </row>
    <row r="62337" spans="1:1" hidden="1">
      <c r="A62337" s="143"/>
    </row>
    <row r="62338" spans="1:1" hidden="1">
      <c r="A62338" s="143"/>
    </row>
    <row r="62339" spans="1:1" hidden="1">
      <c r="A62339" s="164"/>
    </row>
    <row r="62340" spans="1:1" hidden="1">
      <c r="A62340" s="164"/>
    </row>
    <row r="62341" spans="1:1" hidden="1">
      <c r="A62341" s="164"/>
    </row>
    <row r="62342" spans="1:1" hidden="1">
      <c r="A62342" s="141"/>
    </row>
    <row r="62343" spans="1:1" hidden="1">
      <c r="A62343" s="141"/>
    </row>
    <row r="62344" spans="1:1" hidden="1">
      <c r="A62344" s="141"/>
    </row>
    <row r="62345" spans="1:1" hidden="1">
      <c r="A62345" s="143"/>
    </row>
    <row r="62346" spans="1:1" hidden="1">
      <c r="A62346" s="143"/>
    </row>
    <row r="62347" spans="1:1" hidden="1">
      <c r="A62347" s="143"/>
    </row>
    <row r="62348" spans="1:1" hidden="1">
      <c r="A62348" s="143"/>
    </row>
    <row r="62349" spans="1:1" hidden="1">
      <c r="A62349" s="143"/>
    </row>
    <row r="62350" spans="1:1" hidden="1">
      <c r="A62350" s="143"/>
    </row>
    <row r="62351" spans="1:1" hidden="1">
      <c r="A62351" s="143"/>
    </row>
    <row r="62352" spans="1:1" hidden="1">
      <c r="A62352" s="143"/>
    </row>
    <row r="62353" spans="1:1" hidden="1">
      <c r="A62353" s="143"/>
    </row>
    <row r="62354" spans="1:1" hidden="1">
      <c r="A62354" s="143"/>
    </row>
    <row r="62355" spans="1:1" hidden="1">
      <c r="A62355" s="143"/>
    </row>
    <row r="62356" spans="1:1" hidden="1">
      <c r="A62356" s="143"/>
    </row>
    <row r="62357" spans="1:1" hidden="1">
      <c r="A62357" s="141"/>
    </row>
    <row r="62358" spans="1:1" hidden="1">
      <c r="A62358" s="141"/>
    </row>
    <row r="62359" spans="1:1" hidden="1">
      <c r="A62359" s="143"/>
    </row>
    <row r="62360" spans="1:1" hidden="1">
      <c r="A62360" s="143"/>
    </row>
    <row r="62361" spans="1:1" hidden="1">
      <c r="A62361" s="143"/>
    </row>
    <row r="62362" spans="1:1" ht="15.75" hidden="1">
      <c r="A62362" s="100"/>
    </row>
    <row r="62363" spans="1:1" hidden="1">
      <c r="A62363" s="143"/>
    </row>
    <row r="62364" spans="1:1" hidden="1">
      <c r="A62364" s="143"/>
    </row>
    <row r="62365" spans="1:1" hidden="1">
      <c r="A62365" s="143"/>
    </row>
    <row r="62366" spans="1:1" hidden="1">
      <c r="A62366" s="143"/>
    </row>
    <row r="62367" spans="1:1" hidden="1">
      <c r="A62367" s="143"/>
    </row>
    <row r="62368" spans="1:1" hidden="1">
      <c r="A62368" s="143"/>
    </row>
    <row r="62369" spans="1:1" hidden="1">
      <c r="A62369" s="143"/>
    </row>
    <row r="62370" spans="1:1" hidden="1">
      <c r="A62370" s="143"/>
    </row>
    <row r="62371" spans="1:1" hidden="1">
      <c r="A62371" s="143"/>
    </row>
    <row r="62372" spans="1:1" hidden="1">
      <c r="A62372" s="143"/>
    </row>
    <row r="62373" spans="1:1" hidden="1">
      <c r="A62373" s="143"/>
    </row>
    <row r="62374" spans="1:1" hidden="1">
      <c r="A62374" s="143"/>
    </row>
    <row r="62375" spans="1:1" hidden="1">
      <c r="A62375" s="143"/>
    </row>
    <row r="62376" spans="1:1" hidden="1">
      <c r="A62376" s="143"/>
    </row>
    <row r="62377" spans="1:1" hidden="1">
      <c r="A62377" s="164"/>
    </row>
    <row r="62378" spans="1:1" hidden="1">
      <c r="A62378" s="164"/>
    </row>
    <row r="62379" spans="1:1" hidden="1">
      <c r="A62379" s="143"/>
    </row>
    <row r="62380" spans="1:1" hidden="1">
      <c r="A62380" s="164"/>
    </row>
    <row r="62381" spans="1:1" hidden="1">
      <c r="A62381" s="164"/>
    </row>
    <row r="62382" spans="1:1" hidden="1">
      <c r="A62382" s="143"/>
    </row>
    <row r="62383" spans="1:1" hidden="1">
      <c r="A62383" s="143"/>
    </row>
    <row r="62384" spans="1:1" ht="13.5" hidden="1" thickBot="1">
      <c r="A62384" s="514"/>
    </row>
    <row r="62385" spans="1:1" hidden="1">
      <c r="A62385" s="164"/>
    </row>
    <row r="62386" spans="1:1" hidden="1">
      <c r="A62386" s="164"/>
    </row>
    <row r="62387" spans="1:1" hidden="1">
      <c r="A62387" s="522"/>
    </row>
    <row r="62388" spans="1:1" hidden="1">
      <c r="A62388" s="118"/>
    </row>
    <row r="62389" spans="1:1" hidden="1">
      <c r="A62389" s="118"/>
    </row>
    <row r="62390" spans="1:1" hidden="1">
      <c r="A62390" s="118"/>
    </row>
    <row r="62391" spans="1:1" ht="15.75" hidden="1">
      <c r="A62391" s="241"/>
    </row>
    <row r="62392" spans="1:1" ht="15.75" hidden="1">
      <c r="A62392" s="241"/>
    </row>
    <row r="62393" spans="1:1" ht="15.75" hidden="1">
      <c r="A62393" s="241"/>
    </row>
    <row r="62394" spans="1:1" ht="15.75" hidden="1">
      <c r="A62394" s="241"/>
    </row>
    <row r="62395" spans="1:1" ht="15.75" hidden="1">
      <c r="A62395" s="241"/>
    </row>
    <row r="62396" spans="1:1" ht="15.75" hidden="1">
      <c r="A62396" s="241"/>
    </row>
    <row r="62397" spans="1:1" ht="15.75" hidden="1">
      <c r="A62397" s="241"/>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21"/>
    </row>
    <row r="62421" spans="1:1" hidden="1">
      <c r="A62421" s="163"/>
    </row>
    <row r="62422" spans="1:1" hidden="1">
      <c r="A62422" s="143"/>
    </row>
    <row r="62423" spans="1:1" hidden="1">
      <c r="A62423" s="143"/>
    </row>
    <row r="62424" spans="1:1" hidden="1">
      <c r="A62424" s="143"/>
    </row>
    <row r="62425" spans="1:1" hidden="1">
      <c r="A62425" s="143"/>
    </row>
    <row r="62426" spans="1:1" hidden="1">
      <c r="A62426" s="143"/>
    </row>
    <row r="62427" spans="1:1" hidden="1">
      <c r="A62427" s="143"/>
    </row>
    <row r="62428" spans="1:1" hidden="1">
      <c r="A62428" s="143"/>
    </row>
    <row r="62429" spans="1:1" hidden="1">
      <c r="A62429" s="143"/>
    </row>
    <row r="62430" spans="1:1" hidden="1">
      <c r="A62430" s="143"/>
    </row>
    <row r="62431" spans="1:1" hidden="1">
      <c r="A62431" s="143"/>
    </row>
    <row r="62432" spans="1:1" hidden="1">
      <c r="A62432" s="143"/>
    </row>
    <row r="62433" spans="1:1" hidden="1">
      <c r="A62433" s="143"/>
    </row>
    <row r="62434" spans="1:1" hidden="1">
      <c r="A62434" s="143"/>
    </row>
    <row r="62435" spans="1:1" hidden="1">
      <c r="A62435" s="143"/>
    </row>
    <row r="62436" spans="1:1" hidden="1">
      <c r="A62436" s="143"/>
    </row>
    <row r="62437" spans="1:1" hidden="1">
      <c r="A62437" s="143"/>
    </row>
    <row r="62438" spans="1:1" hidden="1">
      <c r="A62438" s="143"/>
    </row>
    <row r="62439" spans="1:1" hidden="1">
      <c r="A62439" s="143"/>
    </row>
    <row r="62440" spans="1:1" hidden="1">
      <c r="A62440" s="164"/>
    </row>
    <row r="62441" spans="1:1" hidden="1">
      <c r="A62441" s="164"/>
    </row>
    <row r="62442" spans="1:1" hidden="1">
      <c r="A62442" s="164"/>
    </row>
    <row r="62443" spans="1:1" hidden="1">
      <c r="A62443" s="141"/>
    </row>
    <row r="62444" spans="1:1" hidden="1">
      <c r="A62444" s="141"/>
    </row>
    <row r="62445" spans="1:1" hidden="1">
      <c r="A62445" s="141"/>
    </row>
    <row r="62446" spans="1:1" hidden="1">
      <c r="A62446" s="143"/>
    </row>
    <row r="62447" spans="1:1" hidden="1">
      <c r="A62447" s="143"/>
    </row>
    <row r="62448" spans="1:1" hidden="1">
      <c r="A62448" s="143"/>
    </row>
    <row r="62449" spans="1:1" hidden="1">
      <c r="A62449" s="143"/>
    </row>
    <row r="62450" spans="1:1" hidden="1">
      <c r="A62450" s="143"/>
    </row>
    <row r="62451" spans="1:1" hidden="1">
      <c r="A62451" s="143"/>
    </row>
    <row r="62452" spans="1:1" hidden="1">
      <c r="A62452" s="143"/>
    </row>
    <row r="62453" spans="1:1" hidden="1">
      <c r="A62453" s="143"/>
    </row>
    <row r="62454" spans="1:1" hidden="1">
      <c r="A62454" s="143"/>
    </row>
    <row r="62455" spans="1:1" hidden="1">
      <c r="A62455" s="143"/>
    </row>
    <row r="62456" spans="1:1" hidden="1">
      <c r="A62456" s="143"/>
    </row>
    <row r="62457" spans="1:1" hidden="1">
      <c r="A62457" s="143"/>
    </row>
    <row r="62458" spans="1:1" hidden="1">
      <c r="A62458" s="141"/>
    </row>
    <row r="62459" spans="1:1" hidden="1">
      <c r="A62459" s="141"/>
    </row>
    <row r="62460" spans="1:1" hidden="1">
      <c r="A62460" s="143"/>
    </row>
    <row r="62461" spans="1:1" hidden="1">
      <c r="A62461" s="143"/>
    </row>
    <row r="62462" spans="1:1" hidden="1">
      <c r="A62462" s="143"/>
    </row>
    <row r="62463" spans="1:1" ht="15.75" hidden="1">
      <c r="A62463" s="100"/>
    </row>
    <row r="62464" spans="1:1" hidden="1">
      <c r="A62464" s="143"/>
    </row>
    <row r="62465" spans="1:1" hidden="1">
      <c r="A62465" s="143"/>
    </row>
    <row r="62466" spans="1:1" hidden="1">
      <c r="A62466" s="143"/>
    </row>
    <row r="62467" spans="1:1" hidden="1">
      <c r="A62467" s="143"/>
    </row>
    <row r="62468" spans="1:1" hidden="1">
      <c r="A62468" s="143"/>
    </row>
    <row r="62469" spans="1:1" hidden="1">
      <c r="A62469" s="143"/>
    </row>
    <row r="62470" spans="1:1" hidden="1">
      <c r="A62470" s="143"/>
    </row>
    <row r="62471" spans="1:1" hidden="1">
      <c r="A62471" s="143"/>
    </row>
    <row r="62472" spans="1:1" hidden="1">
      <c r="A62472" s="143"/>
    </row>
    <row r="62473" spans="1:1" hidden="1">
      <c r="A62473" s="143"/>
    </row>
    <row r="62474" spans="1:1" hidden="1">
      <c r="A62474" s="143"/>
    </row>
    <row r="62475" spans="1:1" hidden="1">
      <c r="A62475" s="143"/>
    </row>
    <row r="62476" spans="1:1" hidden="1">
      <c r="A62476" s="143"/>
    </row>
    <row r="62477" spans="1:1" hidden="1">
      <c r="A62477" s="143"/>
    </row>
    <row r="62478" spans="1:1" hidden="1">
      <c r="A62478" s="164"/>
    </row>
    <row r="62479" spans="1:1" hidden="1">
      <c r="A62479" s="164"/>
    </row>
    <row r="62480" spans="1:1" hidden="1">
      <c r="A62480" s="143"/>
    </row>
    <row r="62481" spans="1:1" hidden="1">
      <c r="A62481" s="164"/>
    </row>
    <row r="62482" spans="1:1" hidden="1">
      <c r="A62482" s="164"/>
    </row>
    <row r="62483" spans="1:1" hidden="1">
      <c r="A62483" s="143"/>
    </row>
    <row r="62484" spans="1:1" hidden="1">
      <c r="A62484" s="143"/>
    </row>
    <row r="62485" spans="1:1" ht="13.5" hidden="1" thickBot="1">
      <c r="A62485" s="514"/>
    </row>
    <row r="62486" spans="1:1" hidden="1">
      <c r="A62486" s="164"/>
    </row>
    <row r="62487" spans="1:1" hidden="1">
      <c r="A62487" s="164"/>
    </row>
    <row r="62488" spans="1:1" hidden="1">
      <c r="A62488" s="522"/>
    </row>
    <row r="62489" spans="1:1" hidden="1">
      <c r="A62489" s="118"/>
    </row>
    <row r="62490" spans="1:1" hidden="1">
      <c r="A62490" s="118"/>
    </row>
    <row r="62491" spans="1:1" hidden="1">
      <c r="A62491" s="118"/>
    </row>
    <row r="62492" spans="1:1" ht="15.75" hidden="1">
      <c r="A62492" s="241"/>
    </row>
    <row r="62493" spans="1:1" ht="15.75" hidden="1">
      <c r="A62493" s="241"/>
    </row>
    <row r="62494" spans="1:1" ht="15.75" hidden="1">
      <c r="A62494" s="241"/>
    </row>
    <row r="62495" spans="1:1" ht="15.75" hidden="1">
      <c r="A62495" s="241"/>
    </row>
    <row r="62496" spans="1:1" ht="15.75" hidden="1">
      <c r="A62496" s="241"/>
    </row>
    <row r="62497" spans="1:1" ht="15.75" hidden="1">
      <c r="A62497" s="241"/>
    </row>
    <row r="62498" spans="1:1" ht="15.75" hidden="1">
      <c r="A62498" s="241"/>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21"/>
    </row>
    <row r="62522" spans="1:1" hidden="1">
      <c r="A62522" s="163"/>
    </row>
    <row r="62523" spans="1:1" hidden="1">
      <c r="A62523" s="143"/>
    </row>
    <row r="62524" spans="1:1" hidden="1">
      <c r="A62524" s="143"/>
    </row>
    <row r="62525" spans="1:1" hidden="1">
      <c r="A62525" s="143"/>
    </row>
    <row r="62526" spans="1:1" hidden="1">
      <c r="A62526" s="143"/>
    </row>
    <row r="62527" spans="1:1" hidden="1">
      <c r="A62527" s="143"/>
    </row>
    <row r="62528" spans="1:1" hidden="1">
      <c r="A62528" s="143"/>
    </row>
    <row r="62529" spans="1:1" hidden="1">
      <c r="A62529" s="143"/>
    </row>
    <row r="62530" spans="1:1" hidden="1">
      <c r="A62530" s="143"/>
    </row>
    <row r="62531" spans="1:1" hidden="1">
      <c r="A62531" s="143"/>
    </row>
    <row r="62532" spans="1:1" hidden="1">
      <c r="A62532" s="143"/>
    </row>
    <row r="62533" spans="1:1" hidden="1">
      <c r="A62533" s="143"/>
    </row>
    <row r="62534" spans="1:1" hidden="1">
      <c r="A62534" s="143"/>
    </row>
    <row r="62535" spans="1:1" hidden="1">
      <c r="A62535" s="143"/>
    </row>
    <row r="62536" spans="1:1" hidden="1">
      <c r="A62536" s="143"/>
    </row>
    <row r="62537" spans="1:1" hidden="1">
      <c r="A62537" s="143"/>
    </row>
    <row r="62538" spans="1:1" hidden="1">
      <c r="A62538" s="143"/>
    </row>
    <row r="62539" spans="1:1" hidden="1">
      <c r="A62539" s="143"/>
    </row>
    <row r="62540" spans="1:1" hidden="1">
      <c r="A62540" s="143"/>
    </row>
    <row r="62541" spans="1:1" hidden="1">
      <c r="A62541" s="164"/>
    </row>
    <row r="62542" spans="1:1" hidden="1">
      <c r="A62542" s="164"/>
    </row>
    <row r="62543" spans="1:1" hidden="1">
      <c r="A62543" s="164"/>
    </row>
    <row r="62544" spans="1:1" hidden="1">
      <c r="A62544" s="141"/>
    </row>
    <row r="62545" spans="1:1" hidden="1">
      <c r="A62545" s="141"/>
    </row>
    <row r="62546" spans="1:1" hidden="1">
      <c r="A62546" s="141"/>
    </row>
    <row r="62547" spans="1:1" hidden="1">
      <c r="A62547" s="143"/>
    </row>
    <row r="62548" spans="1:1" hidden="1">
      <c r="A62548" s="143"/>
    </row>
    <row r="62549" spans="1:1" hidden="1">
      <c r="A62549" s="143"/>
    </row>
    <row r="62550" spans="1:1" hidden="1">
      <c r="A62550" s="143"/>
    </row>
    <row r="62551" spans="1:1" hidden="1">
      <c r="A62551" s="143"/>
    </row>
    <row r="62552" spans="1:1" hidden="1">
      <c r="A62552" s="143"/>
    </row>
    <row r="62553" spans="1:1" hidden="1">
      <c r="A62553" s="143"/>
    </row>
    <row r="62554" spans="1:1" hidden="1">
      <c r="A62554" s="143"/>
    </row>
    <row r="62555" spans="1:1" hidden="1">
      <c r="A62555" s="143"/>
    </row>
    <row r="62556" spans="1:1" hidden="1">
      <c r="A62556" s="143"/>
    </row>
    <row r="62557" spans="1:1" hidden="1">
      <c r="A62557" s="143"/>
    </row>
    <row r="62558" spans="1:1" hidden="1">
      <c r="A62558" s="143"/>
    </row>
    <row r="62559" spans="1:1" hidden="1">
      <c r="A62559" s="141"/>
    </row>
    <row r="62560" spans="1:1" hidden="1">
      <c r="A62560" s="141"/>
    </row>
    <row r="62561" spans="1:1" hidden="1">
      <c r="A62561" s="143"/>
    </row>
    <row r="62562" spans="1:1" hidden="1">
      <c r="A62562" s="143"/>
    </row>
    <row r="62563" spans="1:1" hidden="1">
      <c r="A62563" s="143"/>
    </row>
    <row r="62564" spans="1:1" ht="15.75" hidden="1">
      <c r="A62564" s="100"/>
    </row>
    <row r="62565" spans="1:1" hidden="1">
      <c r="A62565" s="143"/>
    </row>
    <row r="62566" spans="1:1" hidden="1">
      <c r="A62566" s="143"/>
    </row>
    <row r="62567" spans="1:1" hidden="1">
      <c r="A62567" s="143"/>
    </row>
    <row r="62568" spans="1:1" hidden="1">
      <c r="A62568" s="143"/>
    </row>
    <row r="62569" spans="1:1" hidden="1">
      <c r="A62569" s="143"/>
    </row>
    <row r="62570" spans="1:1" hidden="1">
      <c r="A62570" s="143"/>
    </row>
    <row r="62571" spans="1:1" hidden="1">
      <c r="A62571" s="143"/>
    </row>
    <row r="62572" spans="1:1" hidden="1">
      <c r="A62572" s="143"/>
    </row>
    <row r="62573" spans="1:1" hidden="1">
      <c r="A62573" s="143"/>
    </row>
    <row r="62574" spans="1:1" hidden="1">
      <c r="A62574" s="143"/>
    </row>
    <row r="62575" spans="1:1" hidden="1">
      <c r="A62575" s="143"/>
    </row>
    <row r="62576" spans="1:1" hidden="1">
      <c r="A62576" s="143"/>
    </row>
    <row r="62577" spans="1:1" hidden="1">
      <c r="A62577" s="143"/>
    </row>
    <row r="62578" spans="1:1" hidden="1">
      <c r="A62578" s="143"/>
    </row>
    <row r="62579" spans="1:1" hidden="1">
      <c r="A62579" s="164"/>
    </row>
    <row r="62580" spans="1:1" hidden="1">
      <c r="A62580" s="164"/>
    </row>
    <row r="62581" spans="1:1" hidden="1">
      <c r="A62581" s="143"/>
    </row>
    <row r="62582" spans="1:1" hidden="1">
      <c r="A62582" s="164"/>
    </row>
    <row r="62583" spans="1:1" hidden="1">
      <c r="A62583" s="164"/>
    </row>
    <row r="62584" spans="1:1" hidden="1">
      <c r="A62584" s="143"/>
    </row>
    <row r="62585" spans="1:1" hidden="1">
      <c r="A62585" s="143"/>
    </row>
    <row r="62586" spans="1:1" ht="13.5" hidden="1" thickBot="1">
      <c r="A62586" s="514"/>
    </row>
    <row r="62587" spans="1:1" hidden="1">
      <c r="A62587" s="164"/>
    </row>
    <row r="62588" spans="1:1" hidden="1">
      <c r="A62588" s="164"/>
    </row>
    <row r="62589" spans="1:1" hidden="1">
      <c r="A62589" s="522"/>
    </row>
    <row r="62590" spans="1:1" hidden="1">
      <c r="A62590" s="118"/>
    </row>
    <row r="62591" spans="1:1" hidden="1">
      <c r="A62591" s="118"/>
    </row>
    <row r="62592" spans="1:1" hidden="1">
      <c r="A62592" s="118"/>
    </row>
    <row r="62593" spans="1:1" ht="15.75" hidden="1">
      <c r="A62593" s="241"/>
    </row>
    <row r="62594" spans="1:1" ht="15.75" hidden="1">
      <c r="A62594" s="241"/>
    </row>
    <row r="62595" spans="1:1" ht="15.75" hidden="1">
      <c r="A62595" s="241"/>
    </row>
    <row r="62596" spans="1:1" ht="15.75" hidden="1">
      <c r="A62596" s="241"/>
    </row>
    <row r="62597" spans="1:1" ht="15.75" hidden="1">
      <c r="A62597" s="241"/>
    </row>
    <row r="62598" spans="1:1" ht="15.75" hidden="1">
      <c r="A62598" s="241"/>
    </row>
    <row r="62599" spans="1:1" ht="15.75" hidden="1">
      <c r="A62599" s="241"/>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21"/>
    </row>
    <row r="62623" spans="1:1" hidden="1">
      <c r="A62623" s="163"/>
    </row>
    <row r="62624" spans="1:1" hidden="1">
      <c r="A62624" s="143"/>
    </row>
    <row r="62625" spans="1:1" hidden="1">
      <c r="A62625" s="143"/>
    </row>
    <row r="62626" spans="1:1" hidden="1">
      <c r="A62626" s="143"/>
    </row>
    <row r="62627" spans="1:1" hidden="1">
      <c r="A62627" s="143"/>
    </row>
    <row r="62628" spans="1:1" hidden="1">
      <c r="A62628" s="143"/>
    </row>
    <row r="62629" spans="1:1" hidden="1">
      <c r="A62629" s="143"/>
    </row>
    <row r="62630" spans="1:1" hidden="1">
      <c r="A62630" s="143"/>
    </row>
    <row r="62631" spans="1:1" hidden="1">
      <c r="A62631" s="143"/>
    </row>
    <row r="62632" spans="1:1" hidden="1">
      <c r="A62632" s="143"/>
    </row>
    <row r="62633" spans="1:1" hidden="1">
      <c r="A62633" s="143"/>
    </row>
    <row r="62634" spans="1:1" hidden="1">
      <c r="A62634" s="143"/>
    </row>
    <row r="62635" spans="1:1" hidden="1">
      <c r="A62635" s="143"/>
    </row>
    <row r="62636" spans="1:1" hidden="1">
      <c r="A62636" s="143"/>
    </row>
    <row r="62637" spans="1:1" hidden="1">
      <c r="A62637" s="143"/>
    </row>
    <row r="62638" spans="1:1" hidden="1">
      <c r="A62638" s="143"/>
    </row>
    <row r="62639" spans="1:1" hidden="1">
      <c r="A62639" s="143"/>
    </row>
    <row r="62640" spans="1:1" hidden="1">
      <c r="A62640" s="143"/>
    </row>
    <row r="62641" spans="1:1" hidden="1">
      <c r="A62641" s="143"/>
    </row>
    <row r="62642" spans="1:1" hidden="1">
      <c r="A62642" s="164"/>
    </row>
    <row r="62643" spans="1:1" hidden="1">
      <c r="A62643" s="164"/>
    </row>
    <row r="62644" spans="1:1" hidden="1">
      <c r="A62644" s="164"/>
    </row>
    <row r="62645" spans="1:1" hidden="1">
      <c r="A62645" s="141"/>
    </row>
    <row r="62646" spans="1:1" hidden="1">
      <c r="A62646" s="141"/>
    </row>
    <row r="62647" spans="1:1" hidden="1">
      <c r="A62647" s="141"/>
    </row>
    <row r="62648" spans="1:1" hidden="1">
      <c r="A62648" s="143"/>
    </row>
    <row r="62649" spans="1:1" hidden="1">
      <c r="A62649" s="143"/>
    </row>
    <row r="62650" spans="1:1" hidden="1">
      <c r="A62650" s="143"/>
    </row>
    <row r="62651" spans="1:1" hidden="1">
      <c r="A62651" s="143"/>
    </row>
    <row r="62652" spans="1:1" hidden="1">
      <c r="A62652" s="143"/>
    </row>
    <row r="62653" spans="1:1" hidden="1">
      <c r="A62653" s="143"/>
    </row>
    <row r="62654" spans="1:1" hidden="1">
      <c r="A62654" s="143"/>
    </row>
    <row r="62655" spans="1:1" hidden="1">
      <c r="A62655" s="143"/>
    </row>
    <row r="62656" spans="1:1" hidden="1">
      <c r="A62656" s="143"/>
    </row>
    <row r="62657" spans="1:1" hidden="1">
      <c r="A62657" s="143"/>
    </row>
    <row r="62658" spans="1:1" hidden="1">
      <c r="A62658" s="143"/>
    </row>
    <row r="62659" spans="1:1" hidden="1">
      <c r="A62659" s="143"/>
    </row>
    <row r="62660" spans="1:1" hidden="1">
      <c r="A62660" s="141"/>
    </row>
    <row r="62661" spans="1:1" hidden="1">
      <c r="A62661" s="141"/>
    </row>
    <row r="62662" spans="1:1" hidden="1">
      <c r="A62662" s="143"/>
    </row>
    <row r="62663" spans="1:1" hidden="1">
      <c r="A62663" s="143"/>
    </row>
    <row r="62664" spans="1:1" hidden="1">
      <c r="A62664" s="143"/>
    </row>
    <row r="62665" spans="1:1" ht="15.75" hidden="1">
      <c r="A62665" s="100"/>
    </row>
    <row r="62666" spans="1:1" hidden="1">
      <c r="A62666" s="143"/>
    </row>
    <row r="62667" spans="1:1" hidden="1">
      <c r="A62667" s="143"/>
    </row>
    <row r="62668" spans="1:1" hidden="1">
      <c r="A62668" s="143"/>
    </row>
    <row r="62669" spans="1:1" hidden="1">
      <c r="A62669" s="143"/>
    </row>
    <row r="62670" spans="1:1" hidden="1">
      <c r="A62670" s="143"/>
    </row>
    <row r="62671" spans="1:1" hidden="1">
      <c r="A62671" s="143"/>
    </row>
    <row r="62672" spans="1:1" hidden="1">
      <c r="A62672" s="143"/>
    </row>
    <row r="62673" spans="1:1" hidden="1">
      <c r="A62673" s="143"/>
    </row>
    <row r="62674" spans="1:1" hidden="1">
      <c r="A62674" s="143"/>
    </row>
    <row r="62675" spans="1:1" hidden="1">
      <c r="A62675" s="143"/>
    </row>
    <row r="62676" spans="1:1" hidden="1">
      <c r="A62676" s="143"/>
    </row>
    <row r="62677" spans="1:1" hidden="1">
      <c r="A62677" s="143"/>
    </row>
    <row r="62678" spans="1:1" hidden="1">
      <c r="A62678" s="143"/>
    </row>
    <row r="62679" spans="1:1" hidden="1">
      <c r="A62679" s="143"/>
    </row>
    <row r="62680" spans="1:1" hidden="1">
      <c r="A62680" s="164"/>
    </row>
    <row r="62681" spans="1:1" hidden="1">
      <c r="A62681" s="164"/>
    </row>
    <row r="62682" spans="1:1" hidden="1">
      <c r="A62682" s="143"/>
    </row>
    <row r="62683" spans="1:1" hidden="1">
      <c r="A62683" s="164"/>
    </row>
    <row r="62684" spans="1:1" hidden="1">
      <c r="A62684" s="164"/>
    </row>
    <row r="62685" spans="1:1" hidden="1">
      <c r="A62685" s="143"/>
    </row>
    <row r="62686" spans="1:1" hidden="1">
      <c r="A62686" s="143"/>
    </row>
    <row r="62687" spans="1:1" ht="13.5" hidden="1" thickBot="1">
      <c r="A62687" s="514"/>
    </row>
    <row r="62688" spans="1:1" hidden="1">
      <c r="A62688" s="164"/>
    </row>
    <row r="62689" spans="1:1" hidden="1">
      <c r="A62689" s="164"/>
    </row>
    <row r="62690" spans="1:1" hidden="1">
      <c r="A62690" s="522"/>
    </row>
    <row r="62691" spans="1:1" hidden="1">
      <c r="A62691" s="118"/>
    </row>
    <row r="62692" spans="1:1" hidden="1">
      <c r="A62692" s="118"/>
    </row>
    <row r="62693" spans="1:1" hidden="1">
      <c r="A62693" s="118"/>
    </row>
    <row r="62694" spans="1:1" ht="15.75" hidden="1">
      <c r="A62694" s="241"/>
    </row>
    <row r="62695" spans="1:1" ht="15.75" hidden="1">
      <c r="A62695" s="241"/>
    </row>
    <row r="62696" spans="1:1" ht="15.75" hidden="1">
      <c r="A62696" s="241"/>
    </row>
    <row r="62697" spans="1:1" ht="15.75" hidden="1">
      <c r="A62697" s="241"/>
    </row>
    <row r="62698" spans="1:1" ht="15.75" hidden="1">
      <c r="A62698" s="241"/>
    </row>
    <row r="62699" spans="1:1" ht="15.75" hidden="1">
      <c r="A62699" s="241"/>
    </row>
    <row r="62700" spans="1:1" ht="15.75" hidden="1">
      <c r="A62700" s="241"/>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21"/>
    </row>
    <row r="62724" spans="1:1" hidden="1">
      <c r="A62724" s="163"/>
    </row>
    <row r="62725" spans="1:1" hidden="1">
      <c r="A62725" s="143"/>
    </row>
    <row r="62726" spans="1:1" hidden="1">
      <c r="A62726" s="143"/>
    </row>
    <row r="62727" spans="1:1" hidden="1">
      <c r="A62727" s="143"/>
    </row>
    <row r="62728" spans="1:1" hidden="1">
      <c r="A62728" s="143"/>
    </row>
    <row r="62729" spans="1:1" hidden="1">
      <c r="A62729" s="143"/>
    </row>
    <row r="62730" spans="1:1" hidden="1">
      <c r="A62730" s="143"/>
    </row>
    <row r="62731" spans="1:1" hidden="1">
      <c r="A62731" s="143"/>
    </row>
    <row r="62732" spans="1:1" hidden="1">
      <c r="A62732" s="143"/>
    </row>
    <row r="62733" spans="1:1" hidden="1">
      <c r="A62733" s="143"/>
    </row>
    <row r="62734" spans="1:1" hidden="1">
      <c r="A62734" s="143"/>
    </row>
    <row r="62735" spans="1:1" hidden="1">
      <c r="A62735" s="143"/>
    </row>
    <row r="62736" spans="1:1" hidden="1">
      <c r="A62736" s="143"/>
    </row>
    <row r="62737" spans="1:1" hidden="1">
      <c r="A62737" s="143"/>
    </row>
    <row r="62738" spans="1:1" hidden="1">
      <c r="A62738" s="143"/>
    </row>
    <row r="62739" spans="1:1" hidden="1">
      <c r="A62739" s="143"/>
    </row>
    <row r="62740" spans="1:1" hidden="1">
      <c r="A62740" s="143"/>
    </row>
    <row r="62741" spans="1:1" hidden="1">
      <c r="A62741" s="143"/>
    </row>
    <row r="62742" spans="1:1" hidden="1">
      <c r="A62742" s="143"/>
    </row>
    <row r="62743" spans="1:1" hidden="1">
      <c r="A62743" s="164"/>
    </row>
    <row r="62744" spans="1:1" hidden="1">
      <c r="A62744" s="164"/>
    </row>
    <row r="62745" spans="1:1" hidden="1">
      <c r="A62745" s="164"/>
    </row>
    <row r="62746" spans="1:1" hidden="1">
      <c r="A62746" s="141"/>
    </row>
    <row r="62747" spans="1:1" hidden="1">
      <c r="A62747" s="141"/>
    </row>
    <row r="62748" spans="1:1" hidden="1">
      <c r="A62748" s="141"/>
    </row>
    <row r="62749" spans="1:1" hidden="1">
      <c r="A62749" s="143"/>
    </row>
    <row r="62750" spans="1:1" hidden="1">
      <c r="A62750" s="143"/>
    </row>
    <row r="62751" spans="1:1" hidden="1">
      <c r="A62751" s="143"/>
    </row>
    <row r="62752" spans="1:1" hidden="1">
      <c r="A62752" s="143"/>
    </row>
    <row r="62753" spans="1:1" hidden="1">
      <c r="A62753" s="143"/>
    </row>
    <row r="62754" spans="1:1" hidden="1">
      <c r="A62754" s="143"/>
    </row>
    <row r="62755" spans="1:1" hidden="1">
      <c r="A62755" s="143"/>
    </row>
    <row r="62756" spans="1:1" hidden="1">
      <c r="A62756" s="143"/>
    </row>
    <row r="62757" spans="1:1" hidden="1">
      <c r="A62757" s="143"/>
    </row>
    <row r="62758" spans="1:1" hidden="1">
      <c r="A62758" s="143"/>
    </row>
    <row r="62759" spans="1:1" hidden="1">
      <c r="A62759" s="143"/>
    </row>
    <row r="62760" spans="1:1" hidden="1">
      <c r="A62760" s="143"/>
    </row>
    <row r="62761" spans="1:1" hidden="1">
      <c r="A62761" s="141"/>
    </row>
    <row r="62762" spans="1:1" hidden="1">
      <c r="A62762" s="141"/>
    </row>
    <row r="62763" spans="1:1" hidden="1">
      <c r="A62763" s="143"/>
    </row>
    <row r="62764" spans="1:1" hidden="1">
      <c r="A62764" s="143"/>
    </row>
    <row r="62765" spans="1:1" hidden="1">
      <c r="A62765" s="143"/>
    </row>
    <row r="62766" spans="1:1" ht="15.75" hidden="1">
      <c r="A62766" s="100"/>
    </row>
    <row r="62767" spans="1:1" hidden="1">
      <c r="A62767" s="143"/>
    </row>
    <row r="62768" spans="1:1" hidden="1">
      <c r="A62768" s="143"/>
    </row>
    <row r="62769" spans="1:1" hidden="1">
      <c r="A62769" s="143"/>
    </row>
    <row r="62770" spans="1:1" hidden="1">
      <c r="A62770" s="143"/>
    </row>
    <row r="62771" spans="1:1" hidden="1">
      <c r="A62771" s="143"/>
    </row>
    <row r="62772" spans="1:1" hidden="1">
      <c r="A62772" s="143"/>
    </row>
    <row r="62773" spans="1:1" hidden="1">
      <c r="A62773" s="143"/>
    </row>
    <row r="62774" spans="1:1" hidden="1">
      <c r="A62774" s="143"/>
    </row>
    <row r="62775" spans="1:1" hidden="1">
      <c r="A62775" s="143"/>
    </row>
    <row r="62776" spans="1:1" hidden="1">
      <c r="A62776" s="143"/>
    </row>
    <row r="62777" spans="1:1" hidden="1">
      <c r="A62777" s="143"/>
    </row>
    <row r="62778" spans="1:1" hidden="1">
      <c r="A62778" s="143"/>
    </row>
    <row r="62779" spans="1:1" hidden="1">
      <c r="A62779" s="143"/>
    </row>
    <row r="62780" spans="1:1" hidden="1">
      <c r="A62780" s="143"/>
    </row>
    <row r="62781" spans="1:1" hidden="1">
      <c r="A62781" s="164"/>
    </row>
    <row r="62782" spans="1:1" hidden="1">
      <c r="A62782" s="164"/>
    </row>
    <row r="62783" spans="1:1" hidden="1">
      <c r="A62783" s="143"/>
    </row>
    <row r="62784" spans="1:1" hidden="1">
      <c r="A62784" s="164"/>
    </row>
    <row r="62785" spans="1:1" hidden="1">
      <c r="A62785" s="164"/>
    </row>
    <row r="62786" spans="1:1" hidden="1">
      <c r="A62786" s="143"/>
    </row>
    <row r="62787" spans="1:1" hidden="1">
      <c r="A62787" s="143"/>
    </row>
    <row r="62788" spans="1:1" ht="13.5" hidden="1" thickBot="1">
      <c r="A62788" s="514"/>
    </row>
    <row r="62789" spans="1:1" hidden="1">
      <c r="A62789" s="164"/>
    </row>
    <row r="62790" spans="1:1" hidden="1">
      <c r="A62790" s="164"/>
    </row>
    <row r="62791" spans="1:1" hidden="1">
      <c r="A62791" s="522"/>
    </row>
    <row r="62792" spans="1:1" hidden="1">
      <c r="A62792" s="118"/>
    </row>
    <row r="62793" spans="1:1" hidden="1">
      <c r="A62793" s="118"/>
    </row>
    <row r="62794" spans="1:1" hidden="1">
      <c r="A62794" s="118"/>
    </row>
    <row r="62795" spans="1:1" ht="15.75" hidden="1">
      <c r="A62795" s="241"/>
    </row>
    <row r="62796" spans="1:1" ht="15.75" hidden="1">
      <c r="A62796" s="241"/>
    </row>
    <row r="62797" spans="1:1" ht="15.75" hidden="1">
      <c r="A62797" s="241"/>
    </row>
    <row r="62798" spans="1:1" ht="15.75" hidden="1">
      <c r="A62798" s="241"/>
    </row>
    <row r="62799" spans="1:1" ht="15.75" hidden="1">
      <c r="A62799" s="241"/>
    </row>
    <row r="62800" spans="1:1" ht="15.75" hidden="1">
      <c r="A62800" s="241"/>
    </row>
    <row r="62801" spans="1:1" ht="15.75" hidden="1">
      <c r="A62801" s="241"/>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21"/>
    </row>
    <row r="62825" spans="1:1" hidden="1">
      <c r="A62825" s="163"/>
    </row>
    <row r="62826" spans="1:1" hidden="1">
      <c r="A62826" s="143"/>
    </row>
    <row r="62827" spans="1:1" hidden="1">
      <c r="A62827" s="143"/>
    </row>
    <row r="62828" spans="1:1" hidden="1">
      <c r="A62828" s="143"/>
    </row>
    <row r="62829" spans="1:1" hidden="1">
      <c r="A62829" s="143"/>
    </row>
    <row r="62830" spans="1:1" hidden="1">
      <c r="A62830" s="143"/>
    </row>
    <row r="62831" spans="1:1" hidden="1">
      <c r="A62831" s="143"/>
    </row>
    <row r="62832" spans="1:1" hidden="1">
      <c r="A62832" s="143"/>
    </row>
    <row r="62833" spans="1:1" hidden="1">
      <c r="A62833" s="143"/>
    </row>
    <row r="62834" spans="1:1" hidden="1">
      <c r="A62834" s="143"/>
    </row>
    <row r="62835" spans="1:1" hidden="1">
      <c r="A62835" s="143"/>
    </row>
    <row r="62836" spans="1:1" hidden="1">
      <c r="A62836" s="143"/>
    </row>
    <row r="62837" spans="1:1" hidden="1">
      <c r="A62837" s="143"/>
    </row>
    <row r="62838" spans="1:1" hidden="1">
      <c r="A62838" s="143"/>
    </row>
    <row r="62839" spans="1:1" hidden="1">
      <c r="A62839" s="143"/>
    </row>
    <row r="62840" spans="1:1" hidden="1">
      <c r="A62840" s="143"/>
    </row>
    <row r="62841" spans="1:1" hidden="1">
      <c r="A62841" s="143"/>
    </row>
    <row r="62842" spans="1:1" hidden="1">
      <c r="A62842" s="143"/>
    </row>
    <row r="62843" spans="1:1" hidden="1">
      <c r="A62843" s="143"/>
    </row>
    <row r="62844" spans="1:1" hidden="1">
      <c r="A62844" s="164"/>
    </row>
    <row r="62845" spans="1:1" hidden="1">
      <c r="A62845" s="164"/>
    </row>
    <row r="62846" spans="1:1" hidden="1">
      <c r="A62846" s="164"/>
    </row>
    <row r="62847" spans="1:1" hidden="1">
      <c r="A62847" s="141"/>
    </row>
    <row r="62848" spans="1:1" hidden="1">
      <c r="A62848" s="141"/>
    </row>
    <row r="62849" spans="1:1" hidden="1">
      <c r="A62849" s="141"/>
    </row>
    <row r="62850" spans="1:1" hidden="1">
      <c r="A62850" s="143"/>
    </row>
    <row r="62851" spans="1:1" hidden="1">
      <c r="A62851" s="143"/>
    </row>
    <row r="62852" spans="1:1" hidden="1">
      <c r="A62852" s="143"/>
    </row>
    <row r="62853" spans="1:1" hidden="1">
      <c r="A62853" s="143"/>
    </row>
    <row r="62854" spans="1:1" hidden="1">
      <c r="A62854" s="143"/>
    </row>
    <row r="62855" spans="1:1" hidden="1">
      <c r="A62855" s="143"/>
    </row>
    <row r="62856" spans="1:1" hidden="1">
      <c r="A62856" s="143"/>
    </row>
    <row r="62857" spans="1:1" hidden="1">
      <c r="A62857" s="143"/>
    </row>
    <row r="62858" spans="1:1" hidden="1">
      <c r="A62858" s="143"/>
    </row>
    <row r="62859" spans="1:1" hidden="1">
      <c r="A62859" s="143"/>
    </row>
    <row r="62860" spans="1:1" hidden="1">
      <c r="A62860" s="143"/>
    </row>
    <row r="62861" spans="1:1" hidden="1">
      <c r="A62861" s="143"/>
    </row>
    <row r="62862" spans="1:1" hidden="1">
      <c r="A62862" s="141"/>
    </row>
    <row r="62863" spans="1:1" hidden="1">
      <c r="A62863" s="141"/>
    </row>
    <row r="62864" spans="1:1" hidden="1">
      <c r="A62864" s="143"/>
    </row>
    <row r="62865" spans="1:1" hidden="1">
      <c r="A62865" s="143"/>
    </row>
    <row r="62866" spans="1:1" hidden="1">
      <c r="A62866" s="143"/>
    </row>
    <row r="62867" spans="1:1" ht="15.75" hidden="1">
      <c r="A62867" s="100"/>
    </row>
    <row r="62868" spans="1:1" hidden="1">
      <c r="A62868" s="143"/>
    </row>
    <row r="62869" spans="1:1" hidden="1">
      <c r="A62869" s="143"/>
    </row>
    <row r="62870" spans="1:1" hidden="1">
      <c r="A62870" s="143"/>
    </row>
    <row r="62871" spans="1:1" hidden="1">
      <c r="A62871" s="143"/>
    </row>
    <row r="62872" spans="1:1" hidden="1">
      <c r="A62872" s="143"/>
    </row>
    <row r="62873" spans="1:1" hidden="1">
      <c r="A62873" s="143"/>
    </row>
    <row r="62874" spans="1:1" hidden="1">
      <c r="A62874" s="143"/>
    </row>
    <row r="62875" spans="1:1" hidden="1">
      <c r="A62875" s="143"/>
    </row>
    <row r="62876" spans="1:1" hidden="1">
      <c r="A62876" s="143"/>
    </row>
    <row r="62877" spans="1:1" hidden="1">
      <c r="A62877" s="143"/>
    </row>
    <row r="62878" spans="1:1" hidden="1">
      <c r="A62878" s="143"/>
    </row>
    <row r="62879" spans="1:1" hidden="1">
      <c r="A62879" s="143"/>
    </row>
    <row r="62880" spans="1:1" hidden="1">
      <c r="A62880" s="143"/>
    </row>
    <row r="62881" spans="1:1" hidden="1">
      <c r="A62881" s="143"/>
    </row>
    <row r="62882" spans="1:1" hidden="1">
      <c r="A62882" s="164"/>
    </row>
    <row r="62883" spans="1:1" hidden="1">
      <c r="A62883" s="164"/>
    </row>
    <row r="62884" spans="1:1" hidden="1">
      <c r="A62884" s="143"/>
    </row>
    <row r="62885" spans="1:1" hidden="1">
      <c r="A62885" s="164"/>
    </row>
    <row r="62886" spans="1:1" hidden="1">
      <c r="A62886" s="164"/>
    </row>
    <row r="62887" spans="1:1" hidden="1">
      <c r="A62887" s="143"/>
    </row>
    <row r="62888" spans="1:1" hidden="1">
      <c r="A62888" s="143"/>
    </row>
    <row r="62889" spans="1:1" ht="13.5" hidden="1" thickBot="1">
      <c r="A62889" s="514"/>
    </row>
    <row r="62890" spans="1:1" hidden="1">
      <c r="A62890" s="164"/>
    </row>
    <row r="62891" spans="1:1" hidden="1">
      <c r="A62891" s="164"/>
    </row>
    <row r="62892" spans="1:1" hidden="1">
      <c r="A62892" s="522"/>
    </row>
    <row r="62893" spans="1:1" hidden="1">
      <c r="A62893" s="118"/>
    </row>
    <row r="62894" spans="1:1" hidden="1">
      <c r="A62894" s="118"/>
    </row>
    <row r="62895" spans="1:1" hidden="1">
      <c r="A62895" s="118"/>
    </row>
    <row r="62896" spans="1:1" ht="15.75" hidden="1">
      <c r="A62896" s="241"/>
    </row>
    <row r="62897" spans="1:1" ht="15.75" hidden="1">
      <c r="A62897" s="241"/>
    </row>
    <row r="62898" spans="1:1" ht="15.75" hidden="1">
      <c r="A62898" s="241"/>
    </row>
    <row r="62899" spans="1:1" ht="15.75" hidden="1">
      <c r="A62899" s="241"/>
    </row>
    <row r="62900" spans="1:1" ht="15.75" hidden="1">
      <c r="A62900" s="241"/>
    </row>
    <row r="62901" spans="1:1" ht="15.75" hidden="1">
      <c r="A62901" s="241"/>
    </row>
    <row r="62902" spans="1:1" ht="15.75" hidden="1">
      <c r="A62902" s="241"/>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21"/>
    </row>
    <row r="62926" spans="1:1" hidden="1">
      <c r="A62926" s="163"/>
    </row>
    <row r="62927" spans="1:1" hidden="1">
      <c r="A62927" s="143"/>
    </row>
    <row r="62928" spans="1:1" hidden="1">
      <c r="A62928" s="143"/>
    </row>
    <row r="62929" spans="1:1" hidden="1">
      <c r="A62929" s="143"/>
    </row>
    <row r="62930" spans="1:1" hidden="1">
      <c r="A62930" s="143"/>
    </row>
    <row r="62931" spans="1:1" hidden="1">
      <c r="A62931" s="143"/>
    </row>
    <row r="62932" spans="1:1" hidden="1">
      <c r="A62932" s="143"/>
    </row>
    <row r="62933" spans="1:1" hidden="1">
      <c r="A62933" s="143"/>
    </row>
    <row r="62934" spans="1:1" hidden="1">
      <c r="A62934" s="143"/>
    </row>
    <row r="62935" spans="1:1" hidden="1">
      <c r="A62935" s="143"/>
    </row>
    <row r="62936" spans="1:1" hidden="1">
      <c r="A62936" s="143"/>
    </row>
    <row r="62937" spans="1:1" hidden="1">
      <c r="A62937" s="143"/>
    </row>
    <row r="62938" spans="1:1" hidden="1">
      <c r="A62938" s="143"/>
    </row>
    <row r="62939" spans="1:1" hidden="1">
      <c r="A62939" s="143"/>
    </row>
    <row r="62940" spans="1:1" hidden="1">
      <c r="A62940" s="143"/>
    </row>
    <row r="62941" spans="1:1" hidden="1">
      <c r="A62941" s="143"/>
    </row>
    <row r="62942" spans="1:1" hidden="1">
      <c r="A62942" s="143"/>
    </row>
    <row r="62943" spans="1:1" hidden="1">
      <c r="A62943" s="143"/>
    </row>
    <row r="62944" spans="1:1" hidden="1">
      <c r="A62944" s="143"/>
    </row>
    <row r="62945" spans="1:1" hidden="1">
      <c r="A62945" s="164"/>
    </row>
    <row r="62946" spans="1:1" hidden="1">
      <c r="A62946" s="164"/>
    </row>
    <row r="62947" spans="1:1" hidden="1">
      <c r="A62947" s="164"/>
    </row>
    <row r="62948" spans="1:1" hidden="1">
      <c r="A62948" s="141"/>
    </row>
    <row r="62949" spans="1:1" hidden="1">
      <c r="A62949" s="141"/>
    </row>
    <row r="62950" spans="1:1" hidden="1">
      <c r="A62950" s="141"/>
    </row>
    <row r="62951" spans="1:1" hidden="1">
      <c r="A62951" s="143"/>
    </row>
    <row r="62952" spans="1:1" hidden="1">
      <c r="A62952" s="143"/>
    </row>
    <row r="62953" spans="1:1" hidden="1">
      <c r="A62953" s="143"/>
    </row>
    <row r="62954" spans="1:1" hidden="1">
      <c r="A62954" s="143"/>
    </row>
    <row r="62955" spans="1:1" hidden="1">
      <c r="A62955" s="143"/>
    </row>
    <row r="62956" spans="1:1" hidden="1">
      <c r="A62956" s="143"/>
    </row>
    <row r="62957" spans="1:1" hidden="1">
      <c r="A62957" s="143"/>
    </row>
    <row r="62958" spans="1:1" hidden="1">
      <c r="A62958" s="143"/>
    </row>
    <row r="62959" spans="1:1" hidden="1">
      <c r="A62959" s="143"/>
    </row>
    <row r="62960" spans="1:1" hidden="1">
      <c r="A62960" s="143"/>
    </row>
    <row r="62961" spans="1:1" hidden="1">
      <c r="A62961" s="143"/>
    </row>
    <row r="62962" spans="1:1" hidden="1">
      <c r="A62962" s="143"/>
    </row>
    <row r="62963" spans="1:1" hidden="1">
      <c r="A62963" s="141"/>
    </row>
    <row r="62964" spans="1:1" hidden="1">
      <c r="A62964" s="141"/>
    </row>
    <row r="62965" spans="1:1" hidden="1">
      <c r="A62965" s="143"/>
    </row>
    <row r="62966" spans="1:1" hidden="1">
      <c r="A62966" s="143"/>
    </row>
    <row r="62967" spans="1:1" hidden="1">
      <c r="A62967" s="143"/>
    </row>
    <row r="62968" spans="1:1" ht="15.75" hidden="1">
      <c r="A62968" s="100"/>
    </row>
    <row r="62969" spans="1:1" hidden="1">
      <c r="A62969" s="143"/>
    </row>
    <row r="62970" spans="1:1" hidden="1">
      <c r="A62970" s="143"/>
    </row>
    <row r="62971" spans="1:1" hidden="1">
      <c r="A62971" s="143"/>
    </row>
    <row r="62972" spans="1:1" hidden="1">
      <c r="A62972" s="143"/>
    </row>
    <row r="62973" spans="1:1" hidden="1">
      <c r="A62973" s="143"/>
    </row>
    <row r="62974" spans="1:1" hidden="1">
      <c r="A62974" s="143"/>
    </row>
    <row r="62975" spans="1:1" hidden="1">
      <c r="A62975" s="143"/>
    </row>
    <row r="62976" spans="1:1" hidden="1">
      <c r="A62976" s="143"/>
    </row>
    <row r="62977" spans="1:1" hidden="1">
      <c r="A62977" s="143"/>
    </row>
    <row r="62978" spans="1:1" hidden="1">
      <c r="A62978" s="143"/>
    </row>
    <row r="62979" spans="1:1" hidden="1">
      <c r="A62979" s="143"/>
    </row>
    <row r="62980" spans="1:1" hidden="1">
      <c r="A62980" s="143"/>
    </row>
    <row r="62981" spans="1:1" hidden="1">
      <c r="A62981" s="143"/>
    </row>
    <row r="62982" spans="1:1" hidden="1">
      <c r="A62982" s="143"/>
    </row>
    <row r="62983" spans="1:1" hidden="1">
      <c r="A62983" s="164"/>
    </row>
    <row r="62984" spans="1:1" hidden="1">
      <c r="A62984" s="164"/>
    </row>
    <row r="62985" spans="1:1" hidden="1">
      <c r="A62985" s="143"/>
    </row>
    <row r="62986" spans="1:1" hidden="1">
      <c r="A62986" s="164"/>
    </row>
    <row r="62987" spans="1:1" hidden="1">
      <c r="A62987" s="164"/>
    </row>
    <row r="62988" spans="1:1" hidden="1">
      <c r="A62988" s="143"/>
    </row>
    <row r="62989" spans="1:1" hidden="1">
      <c r="A62989" s="143"/>
    </row>
    <row r="62990" spans="1:1" ht="13.5" hidden="1" thickBot="1">
      <c r="A62990" s="514"/>
    </row>
    <row r="62991" spans="1:1" hidden="1">
      <c r="A62991" s="164"/>
    </row>
    <row r="62992" spans="1:1" hidden="1">
      <c r="A62992" s="164"/>
    </row>
    <row r="62993" spans="1:1" hidden="1">
      <c r="A62993" s="522"/>
    </row>
    <row r="62994" spans="1:1" hidden="1">
      <c r="A62994" s="118"/>
    </row>
    <row r="62995" spans="1:1" hidden="1">
      <c r="A62995" s="118"/>
    </row>
    <row r="62996" spans="1:1" hidden="1">
      <c r="A62996" s="118"/>
    </row>
    <row r="62997" spans="1:1" ht="15.75" hidden="1">
      <c r="A62997" s="241"/>
    </row>
    <row r="62998" spans="1:1" ht="15.75" hidden="1">
      <c r="A62998" s="241"/>
    </row>
    <row r="62999" spans="1:1" ht="15.75" hidden="1">
      <c r="A62999" s="241"/>
    </row>
    <row r="63000" spans="1:1" ht="15.75" hidden="1">
      <c r="A63000" s="241"/>
    </row>
    <row r="63001" spans="1:1" ht="15.75" hidden="1">
      <c r="A63001" s="241"/>
    </row>
    <row r="63002" spans="1:1" ht="15.75" hidden="1">
      <c r="A63002" s="241"/>
    </row>
    <row r="63003" spans="1:1" ht="15.75" hidden="1">
      <c r="A63003" s="241"/>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21"/>
    </row>
    <row r="63027" spans="1:1" hidden="1">
      <c r="A63027" s="163"/>
    </row>
    <row r="63028" spans="1:1" hidden="1">
      <c r="A63028" s="143"/>
    </row>
    <row r="63029" spans="1:1" hidden="1">
      <c r="A63029" s="143"/>
    </row>
    <row r="63030" spans="1:1" hidden="1">
      <c r="A63030" s="143"/>
    </row>
    <row r="63031" spans="1:1" hidden="1">
      <c r="A63031" s="143"/>
    </row>
    <row r="63032" spans="1:1" hidden="1">
      <c r="A63032" s="143"/>
    </row>
    <row r="63033" spans="1:1" hidden="1">
      <c r="A63033" s="143"/>
    </row>
    <row r="63034" spans="1:1" hidden="1">
      <c r="A63034" s="143"/>
    </row>
    <row r="63035" spans="1:1" hidden="1">
      <c r="A63035" s="143"/>
    </row>
    <row r="63036" spans="1:1" hidden="1">
      <c r="A63036" s="143"/>
    </row>
    <row r="63037" spans="1:1" hidden="1">
      <c r="A63037" s="143"/>
    </row>
    <row r="63038" spans="1:1" hidden="1">
      <c r="A63038" s="143"/>
    </row>
    <row r="63039" spans="1:1" hidden="1">
      <c r="A63039" s="143"/>
    </row>
    <row r="63040" spans="1:1" hidden="1">
      <c r="A63040" s="143"/>
    </row>
    <row r="63041" spans="1:1" hidden="1">
      <c r="A63041" s="143"/>
    </row>
    <row r="63042" spans="1:1" hidden="1">
      <c r="A63042" s="143"/>
    </row>
    <row r="63043" spans="1:1" hidden="1">
      <c r="A63043" s="143"/>
    </row>
    <row r="63044" spans="1:1" hidden="1">
      <c r="A63044" s="143"/>
    </row>
    <row r="63045" spans="1:1" hidden="1">
      <c r="A63045" s="143"/>
    </row>
    <row r="63046" spans="1:1" hidden="1">
      <c r="A63046" s="164"/>
    </row>
    <row r="63047" spans="1:1" hidden="1">
      <c r="A63047" s="164"/>
    </row>
    <row r="63048" spans="1:1" hidden="1">
      <c r="A63048" s="164"/>
    </row>
    <row r="63049" spans="1:1" hidden="1">
      <c r="A63049" s="141"/>
    </row>
    <row r="63050" spans="1:1" hidden="1">
      <c r="A63050" s="141"/>
    </row>
    <row r="63051" spans="1:1" hidden="1">
      <c r="A63051" s="141"/>
    </row>
    <row r="63052" spans="1:1" hidden="1">
      <c r="A63052" s="143"/>
    </row>
    <row r="63053" spans="1:1" hidden="1">
      <c r="A63053" s="143"/>
    </row>
    <row r="63054" spans="1:1" hidden="1">
      <c r="A63054" s="143"/>
    </row>
    <row r="63055" spans="1:1" hidden="1">
      <c r="A63055" s="143"/>
    </row>
    <row r="63056" spans="1:1" hidden="1">
      <c r="A63056" s="143"/>
    </row>
    <row r="63057" spans="1:1" hidden="1">
      <c r="A63057" s="143"/>
    </row>
    <row r="63058" spans="1:1" hidden="1">
      <c r="A63058" s="143"/>
    </row>
    <row r="63059" spans="1:1" hidden="1">
      <c r="A63059" s="143"/>
    </row>
    <row r="63060" spans="1:1" hidden="1">
      <c r="A63060" s="143"/>
    </row>
    <row r="63061" spans="1:1" hidden="1">
      <c r="A63061" s="143"/>
    </row>
    <row r="63062" spans="1:1" hidden="1">
      <c r="A63062" s="143"/>
    </row>
    <row r="63063" spans="1:1" hidden="1">
      <c r="A63063" s="143"/>
    </row>
    <row r="63064" spans="1:1" hidden="1">
      <c r="A63064" s="141"/>
    </row>
    <row r="63065" spans="1:1" hidden="1">
      <c r="A63065" s="141"/>
    </row>
    <row r="63066" spans="1:1" hidden="1">
      <c r="A63066" s="143"/>
    </row>
    <row r="63067" spans="1:1" hidden="1">
      <c r="A63067" s="143"/>
    </row>
    <row r="63068" spans="1:1" hidden="1">
      <c r="A63068" s="143"/>
    </row>
    <row r="63069" spans="1:1" ht="15.75" hidden="1">
      <c r="A63069" s="100"/>
    </row>
    <row r="63070" spans="1:1" hidden="1">
      <c r="A63070" s="143"/>
    </row>
    <row r="63071" spans="1:1" hidden="1">
      <c r="A63071" s="143"/>
    </row>
    <row r="63072" spans="1:1" hidden="1">
      <c r="A63072" s="143"/>
    </row>
    <row r="63073" spans="1:1" hidden="1">
      <c r="A63073" s="143"/>
    </row>
    <row r="63074" spans="1:1" hidden="1">
      <c r="A63074" s="143"/>
    </row>
    <row r="63075" spans="1:1" hidden="1">
      <c r="A63075" s="143"/>
    </row>
    <row r="63076" spans="1:1" hidden="1">
      <c r="A63076" s="143"/>
    </row>
    <row r="63077" spans="1:1" hidden="1">
      <c r="A63077" s="143"/>
    </row>
    <row r="63078" spans="1:1" hidden="1">
      <c r="A63078" s="143"/>
    </row>
    <row r="63079" spans="1:1" hidden="1">
      <c r="A63079" s="143"/>
    </row>
    <row r="63080" spans="1:1" hidden="1">
      <c r="A63080" s="143"/>
    </row>
    <row r="63081" spans="1:1" hidden="1">
      <c r="A63081" s="143"/>
    </row>
    <row r="63082" spans="1:1" hidden="1">
      <c r="A63082" s="143"/>
    </row>
    <row r="63083" spans="1:1" hidden="1">
      <c r="A63083" s="143"/>
    </row>
    <row r="63084" spans="1:1" hidden="1">
      <c r="A63084" s="164"/>
    </row>
    <row r="63085" spans="1:1" hidden="1">
      <c r="A63085" s="164"/>
    </row>
    <row r="63086" spans="1:1" hidden="1">
      <c r="A63086" s="143"/>
    </row>
    <row r="63087" spans="1:1" hidden="1">
      <c r="A63087" s="164"/>
    </row>
    <row r="63088" spans="1:1" hidden="1">
      <c r="A63088" s="164"/>
    </row>
    <row r="63089" spans="1:1" hidden="1">
      <c r="A63089" s="143"/>
    </row>
    <row r="63090" spans="1:1" hidden="1">
      <c r="A63090" s="143"/>
    </row>
    <row r="63091" spans="1:1" ht="13.5" hidden="1" thickBot="1">
      <c r="A63091" s="514"/>
    </row>
    <row r="63092" spans="1:1" hidden="1">
      <c r="A63092" s="164"/>
    </row>
    <row r="63093" spans="1:1" hidden="1">
      <c r="A63093" s="164"/>
    </row>
    <row r="63094" spans="1:1" hidden="1">
      <c r="A63094" s="522"/>
    </row>
    <row r="63095" spans="1:1" hidden="1">
      <c r="A63095" s="118"/>
    </row>
    <row r="63096" spans="1:1" hidden="1">
      <c r="A63096" s="118"/>
    </row>
    <row r="63097" spans="1:1" hidden="1">
      <c r="A63097" s="118"/>
    </row>
    <row r="63098" spans="1:1" ht="15.75" hidden="1">
      <c r="A63098" s="241"/>
    </row>
    <row r="63099" spans="1:1" ht="15.75" hidden="1">
      <c r="A63099" s="241"/>
    </row>
    <row r="63100" spans="1:1" ht="15.75" hidden="1">
      <c r="A63100" s="241"/>
    </row>
    <row r="63101" spans="1:1" ht="15.75" hidden="1">
      <c r="A63101" s="241"/>
    </row>
    <row r="63102" spans="1:1" ht="15.75" hidden="1">
      <c r="A63102" s="241"/>
    </row>
    <row r="63103" spans="1:1" ht="15.75" hidden="1">
      <c r="A63103" s="241"/>
    </row>
    <row r="63104" spans="1:1" ht="15.75" hidden="1">
      <c r="A63104" s="241"/>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21"/>
    </row>
    <row r="63128" spans="1:1" hidden="1">
      <c r="A63128" s="163"/>
    </row>
    <row r="63129" spans="1:1" hidden="1">
      <c r="A63129" s="143"/>
    </row>
    <row r="63130" spans="1:1" hidden="1">
      <c r="A63130" s="143"/>
    </row>
    <row r="63131" spans="1:1" hidden="1">
      <c r="A63131" s="143"/>
    </row>
    <row r="63132" spans="1:1" hidden="1">
      <c r="A63132" s="143"/>
    </row>
    <row r="63133" spans="1:1" hidden="1">
      <c r="A63133" s="143"/>
    </row>
    <row r="63134" spans="1:1" hidden="1">
      <c r="A63134" s="143"/>
    </row>
    <row r="63135" spans="1:1" hidden="1">
      <c r="A63135" s="143"/>
    </row>
    <row r="63136" spans="1:1" hidden="1">
      <c r="A63136" s="143"/>
    </row>
    <row r="63137" spans="1:1" hidden="1">
      <c r="A63137" s="143"/>
    </row>
    <row r="63138" spans="1:1" hidden="1">
      <c r="A63138" s="143"/>
    </row>
    <row r="63139" spans="1:1" hidden="1">
      <c r="A63139" s="143"/>
    </row>
    <row r="63140" spans="1:1" hidden="1">
      <c r="A63140" s="143"/>
    </row>
    <row r="63141" spans="1:1" hidden="1">
      <c r="A63141" s="143"/>
    </row>
    <row r="63142" spans="1:1" hidden="1">
      <c r="A63142" s="143"/>
    </row>
    <row r="63143" spans="1:1" hidden="1">
      <c r="A63143" s="143"/>
    </row>
    <row r="63144" spans="1:1" hidden="1">
      <c r="A63144" s="143"/>
    </row>
    <row r="63145" spans="1:1" hidden="1">
      <c r="A63145" s="143"/>
    </row>
    <row r="63146" spans="1:1" hidden="1">
      <c r="A63146" s="143"/>
    </row>
    <row r="63147" spans="1:1" hidden="1">
      <c r="A63147" s="164"/>
    </row>
    <row r="63148" spans="1:1" hidden="1">
      <c r="A63148" s="164"/>
    </row>
    <row r="63149" spans="1:1" hidden="1">
      <c r="A63149" s="164"/>
    </row>
    <row r="63150" spans="1:1" hidden="1">
      <c r="A63150" s="141"/>
    </row>
    <row r="63151" spans="1:1" hidden="1">
      <c r="A63151" s="141"/>
    </row>
    <row r="63152" spans="1:1" hidden="1">
      <c r="A63152" s="141"/>
    </row>
    <row r="63153" spans="1:1" hidden="1">
      <c r="A63153" s="143"/>
    </row>
    <row r="63154" spans="1:1" hidden="1">
      <c r="A63154" s="143"/>
    </row>
    <row r="63155" spans="1:1" hidden="1">
      <c r="A63155" s="143"/>
    </row>
    <row r="63156" spans="1:1" hidden="1">
      <c r="A63156" s="143"/>
    </row>
    <row r="63157" spans="1:1" hidden="1">
      <c r="A63157" s="143"/>
    </row>
    <row r="63158" spans="1:1" hidden="1">
      <c r="A63158" s="143"/>
    </row>
    <row r="63159" spans="1:1" hidden="1">
      <c r="A63159" s="143"/>
    </row>
    <row r="63160" spans="1:1" hidden="1">
      <c r="A63160" s="143"/>
    </row>
    <row r="63161" spans="1:1" hidden="1">
      <c r="A63161" s="143"/>
    </row>
    <row r="63162" spans="1:1" hidden="1">
      <c r="A63162" s="143"/>
    </row>
    <row r="63163" spans="1:1" hidden="1">
      <c r="A63163" s="143"/>
    </row>
    <row r="63164" spans="1:1" hidden="1">
      <c r="A63164" s="143"/>
    </row>
    <row r="63165" spans="1:1" hidden="1">
      <c r="A63165" s="141"/>
    </row>
    <row r="63166" spans="1:1" hidden="1">
      <c r="A63166" s="141"/>
    </row>
    <row r="63167" spans="1:1" hidden="1">
      <c r="A63167" s="143"/>
    </row>
    <row r="63168" spans="1:1" hidden="1">
      <c r="A63168" s="143"/>
    </row>
    <row r="63169" spans="1:1" hidden="1">
      <c r="A63169" s="143"/>
    </row>
    <row r="63170" spans="1:1" ht="15.75" hidden="1">
      <c r="A63170" s="100"/>
    </row>
    <row r="63171" spans="1:1" hidden="1">
      <c r="A63171" s="143"/>
    </row>
    <row r="63172" spans="1:1" hidden="1">
      <c r="A63172" s="143"/>
    </row>
    <row r="63173" spans="1:1" hidden="1">
      <c r="A63173" s="143"/>
    </row>
    <row r="63174" spans="1:1" hidden="1">
      <c r="A63174" s="143"/>
    </row>
    <row r="63175" spans="1:1" hidden="1">
      <c r="A63175" s="143"/>
    </row>
    <row r="63176" spans="1:1" hidden="1">
      <c r="A63176" s="143"/>
    </row>
    <row r="63177" spans="1:1" hidden="1">
      <c r="A63177" s="143"/>
    </row>
    <row r="63178" spans="1:1" hidden="1">
      <c r="A63178" s="143"/>
    </row>
    <row r="63179" spans="1:1" hidden="1">
      <c r="A63179" s="143"/>
    </row>
    <row r="63180" spans="1:1" hidden="1">
      <c r="A63180" s="143"/>
    </row>
    <row r="63181" spans="1:1" hidden="1">
      <c r="A63181" s="143"/>
    </row>
    <row r="63182" spans="1:1" hidden="1">
      <c r="A63182" s="143"/>
    </row>
    <row r="63183" spans="1:1" hidden="1">
      <c r="A63183" s="143"/>
    </row>
    <row r="63184" spans="1:1" hidden="1">
      <c r="A63184" s="143"/>
    </row>
    <row r="63185" spans="1:1" hidden="1">
      <c r="A63185" s="164"/>
    </row>
    <row r="63186" spans="1:1" hidden="1">
      <c r="A63186" s="164"/>
    </row>
    <row r="63187" spans="1:1" hidden="1">
      <c r="A63187" s="143"/>
    </row>
    <row r="63188" spans="1:1" hidden="1">
      <c r="A63188" s="164"/>
    </row>
    <row r="63189" spans="1:1" hidden="1">
      <c r="A63189" s="164"/>
    </row>
    <row r="63190" spans="1:1" hidden="1">
      <c r="A63190" s="143"/>
    </row>
    <row r="63191" spans="1:1" hidden="1">
      <c r="A63191" s="143"/>
    </row>
    <row r="63192" spans="1:1" ht="13.5" hidden="1" thickBot="1">
      <c r="A63192" s="514"/>
    </row>
    <row r="63193" spans="1:1" hidden="1">
      <c r="A63193" s="164"/>
    </row>
    <row r="63194" spans="1:1" hidden="1">
      <c r="A63194" s="164"/>
    </row>
    <row r="63195" spans="1:1" hidden="1">
      <c r="A63195" s="522"/>
    </row>
    <row r="63196" spans="1:1" hidden="1">
      <c r="A63196" s="118"/>
    </row>
    <row r="63197" spans="1:1" hidden="1">
      <c r="A63197" s="118"/>
    </row>
    <row r="63198" spans="1:1" hidden="1">
      <c r="A63198" s="118"/>
    </row>
    <row r="63199" spans="1:1" ht="15.75" hidden="1">
      <c r="A63199" s="241"/>
    </row>
    <row r="63200" spans="1:1" ht="15.75" hidden="1">
      <c r="A63200" s="241"/>
    </row>
    <row r="63201" spans="1:1" ht="15.75" hidden="1">
      <c r="A63201" s="241"/>
    </row>
    <row r="63202" spans="1:1" ht="15.75" hidden="1">
      <c r="A63202" s="241"/>
    </row>
    <row r="63203" spans="1:1" ht="15.75" hidden="1">
      <c r="A63203" s="241"/>
    </row>
    <row r="63204" spans="1:1" ht="15.75" hidden="1">
      <c r="A63204" s="241"/>
    </row>
    <row r="63205" spans="1:1" ht="15.75" hidden="1">
      <c r="A63205" s="241"/>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21"/>
    </row>
    <row r="63229" spans="1:1" hidden="1">
      <c r="A63229" s="163"/>
    </row>
    <row r="63230" spans="1:1" hidden="1">
      <c r="A63230" s="143"/>
    </row>
    <row r="63231" spans="1:1" hidden="1">
      <c r="A63231" s="143"/>
    </row>
    <row r="63232" spans="1:1" hidden="1">
      <c r="A63232" s="143"/>
    </row>
    <row r="63233" spans="1:1" hidden="1">
      <c r="A63233" s="143"/>
    </row>
    <row r="63234" spans="1:1" hidden="1">
      <c r="A63234" s="143"/>
    </row>
    <row r="63235" spans="1:1" hidden="1">
      <c r="A63235" s="143"/>
    </row>
    <row r="63236" spans="1:1" hidden="1">
      <c r="A63236" s="143"/>
    </row>
    <row r="63237" spans="1:1" hidden="1">
      <c r="A63237" s="143"/>
    </row>
    <row r="63238" spans="1:1" hidden="1">
      <c r="A63238" s="143"/>
    </row>
    <row r="63239" spans="1:1" hidden="1">
      <c r="A63239" s="143"/>
    </row>
    <row r="63240" spans="1:1" hidden="1">
      <c r="A63240" s="143"/>
    </row>
    <row r="63241" spans="1:1" hidden="1">
      <c r="A63241" s="143"/>
    </row>
    <row r="63242" spans="1:1" hidden="1">
      <c r="A63242" s="143"/>
    </row>
    <row r="63243" spans="1:1" hidden="1">
      <c r="A63243" s="143"/>
    </row>
    <row r="63244" spans="1:1" hidden="1">
      <c r="A63244" s="143"/>
    </row>
    <row r="63245" spans="1:1" hidden="1">
      <c r="A63245" s="143"/>
    </row>
    <row r="63246" spans="1:1" hidden="1">
      <c r="A63246" s="143"/>
    </row>
    <row r="63247" spans="1:1" hidden="1">
      <c r="A63247" s="143"/>
    </row>
    <row r="63248" spans="1:1" hidden="1">
      <c r="A63248" s="164"/>
    </row>
    <row r="63249" spans="1:1" hidden="1">
      <c r="A63249" s="164"/>
    </row>
    <row r="63250" spans="1:1" hidden="1">
      <c r="A63250" s="164"/>
    </row>
    <row r="63251" spans="1:1" hidden="1">
      <c r="A63251" s="141"/>
    </row>
    <row r="63252" spans="1:1" hidden="1">
      <c r="A63252" s="141"/>
    </row>
    <row r="63253" spans="1:1" hidden="1">
      <c r="A63253" s="141"/>
    </row>
    <row r="63254" spans="1:1" hidden="1">
      <c r="A63254" s="143"/>
    </row>
    <row r="63255" spans="1:1" hidden="1">
      <c r="A63255" s="143"/>
    </row>
    <row r="63256" spans="1:1" hidden="1">
      <c r="A63256" s="143"/>
    </row>
    <row r="63257" spans="1:1" hidden="1">
      <c r="A63257" s="143"/>
    </row>
    <row r="63258" spans="1:1" hidden="1">
      <c r="A63258" s="143"/>
    </row>
    <row r="63259" spans="1:1" hidden="1">
      <c r="A63259" s="143"/>
    </row>
    <row r="63260" spans="1:1" hidden="1">
      <c r="A63260" s="143"/>
    </row>
    <row r="63261" spans="1:1" hidden="1">
      <c r="A63261" s="143"/>
    </row>
    <row r="63262" spans="1:1" hidden="1">
      <c r="A63262" s="143"/>
    </row>
    <row r="63263" spans="1:1" hidden="1">
      <c r="A63263" s="143"/>
    </row>
    <row r="63264" spans="1:1" hidden="1">
      <c r="A63264" s="143"/>
    </row>
    <row r="63265" spans="1:1" hidden="1">
      <c r="A63265" s="143"/>
    </row>
    <row r="63266" spans="1:1" hidden="1">
      <c r="A63266" s="141"/>
    </row>
    <row r="63267" spans="1:1" hidden="1">
      <c r="A63267" s="141"/>
    </row>
    <row r="63268" spans="1:1" hidden="1">
      <c r="A63268" s="143"/>
    </row>
    <row r="63269" spans="1:1" hidden="1">
      <c r="A63269" s="143"/>
    </row>
    <row r="63270" spans="1:1" hidden="1">
      <c r="A63270" s="143"/>
    </row>
    <row r="63271" spans="1:1" ht="15.75" hidden="1">
      <c r="A63271" s="100"/>
    </row>
    <row r="63272" spans="1:1" hidden="1">
      <c r="A63272" s="143"/>
    </row>
    <row r="63273" spans="1:1" hidden="1">
      <c r="A63273" s="143"/>
    </row>
    <row r="63274" spans="1:1" hidden="1">
      <c r="A63274" s="143"/>
    </row>
    <row r="63275" spans="1:1" hidden="1">
      <c r="A63275" s="143"/>
    </row>
    <row r="63276" spans="1:1" hidden="1">
      <c r="A63276" s="143"/>
    </row>
    <row r="63277" spans="1:1" hidden="1">
      <c r="A63277" s="143"/>
    </row>
    <row r="63278" spans="1:1" hidden="1">
      <c r="A63278" s="143"/>
    </row>
    <row r="63279" spans="1:1" hidden="1">
      <c r="A63279" s="143"/>
    </row>
    <row r="63280" spans="1:1" hidden="1">
      <c r="A63280" s="143"/>
    </row>
    <row r="63281" spans="1:1" hidden="1">
      <c r="A63281" s="143"/>
    </row>
    <row r="63282" spans="1:1" hidden="1">
      <c r="A63282" s="143"/>
    </row>
    <row r="63283" spans="1:1" hidden="1">
      <c r="A63283" s="143"/>
    </row>
    <row r="63284" spans="1:1" hidden="1">
      <c r="A63284" s="143"/>
    </row>
    <row r="63285" spans="1:1" hidden="1">
      <c r="A63285" s="143"/>
    </row>
    <row r="63286" spans="1:1" hidden="1">
      <c r="A63286" s="164"/>
    </row>
    <row r="63287" spans="1:1" hidden="1">
      <c r="A63287" s="164"/>
    </row>
    <row r="63288" spans="1:1" hidden="1">
      <c r="A63288" s="143"/>
    </row>
    <row r="63289" spans="1:1" hidden="1">
      <c r="A63289" s="164"/>
    </row>
    <row r="63290" spans="1:1" hidden="1">
      <c r="A63290" s="164"/>
    </row>
    <row r="63291" spans="1:1" hidden="1">
      <c r="A63291" s="143"/>
    </row>
    <row r="63292" spans="1:1" hidden="1">
      <c r="A63292" s="143"/>
    </row>
    <row r="63293" spans="1:1" ht="13.5" hidden="1" thickBot="1">
      <c r="A63293" s="514"/>
    </row>
    <row r="63294" spans="1:1" hidden="1">
      <c r="A63294" s="164"/>
    </row>
    <row r="63295" spans="1:1" hidden="1">
      <c r="A63295" s="164"/>
    </row>
    <row r="63296" spans="1:1" hidden="1">
      <c r="A63296" s="522"/>
    </row>
    <row r="63297" spans="1:1" hidden="1">
      <c r="A63297" s="118"/>
    </row>
    <row r="63298" spans="1:1" hidden="1">
      <c r="A63298" s="118"/>
    </row>
    <row r="63299" spans="1:1" hidden="1">
      <c r="A63299" s="118"/>
    </row>
    <row r="63300" spans="1:1" ht="15.75" hidden="1">
      <c r="A63300" s="241"/>
    </row>
    <row r="63301" spans="1:1" ht="15.75" hidden="1">
      <c r="A63301" s="241"/>
    </row>
    <row r="63302" spans="1:1" ht="15.75" hidden="1">
      <c r="A63302" s="241"/>
    </row>
    <row r="63303" spans="1:1" ht="15.75" hidden="1">
      <c r="A63303" s="241"/>
    </row>
    <row r="63304" spans="1:1" ht="15.75" hidden="1">
      <c r="A63304" s="241"/>
    </row>
    <row r="63305" spans="1:1" ht="15.75" hidden="1">
      <c r="A63305" s="241"/>
    </row>
    <row r="63306" spans="1:1" ht="15.75" hidden="1">
      <c r="A63306" s="241"/>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21"/>
    </row>
    <row r="63330" spans="1:1" hidden="1">
      <c r="A63330" s="163"/>
    </row>
    <row r="63331" spans="1:1" hidden="1">
      <c r="A63331" s="143"/>
    </row>
    <row r="63332" spans="1:1" hidden="1">
      <c r="A63332" s="143"/>
    </row>
    <row r="63333" spans="1:1" hidden="1">
      <c r="A63333" s="143"/>
    </row>
    <row r="63334" spans="1:1" hidden="1">
      <c r="A63334" s="143"/>
    </row>
    <row r="63335" spans="1:1" hidden="1">
      <c r="A63335" s="143"/>
    </row>
    <row r="63336" spans="1:1" hidden="1">
      <c r="A63336" s="143"/>
    </row>
    <row r="63337" spans="1:1" hidden="1">
      <c r="A63337" s="143"/>
    </row>
    <row r="63338" spans="1:1" hidden="1">
      <c r="A63338" s="143"/>
    </row>
    <row r="63339" spans="1:1" hidden="1">
      <c r="A63339" s="143"/>
    </row>
    <row r="63340" spans="1:1" hidden="1">
      <c r="A63340" s="143"/>
    </row>
    <row r="63341" spans="1:1" hidden="1">
      <c r="A63341" s="143"/>
    </row>
    <row r="63342" spans="1:1" hidden="1">
      <c r="A63342" s="143"/>
    </row>
    <row r="63343" spans="1:1" hidden="1">
      <c r="A63343" s="143"/>
    </row>
    <row r="63344" spans="1:1" hidden="1">
      <c r="A63344" s="143"/>
    </row>
    <row r="63345" spans="1:1" hidden="1">
      <c r="A63345" s="143"/>
    </row>
    <row r="63346" spans="1:1" hidden="1">
      <c r="A63346" s="143"/>
    </row>
    <row r="63347" spans="1:1" hidden="1">
      <c r="A63347" s="143"/>
    </row>
    <row r="63348" spans="1:1" hidden="1">
      <c r="A63348" s="143"/>
    </row>
    <row r="63349" spans="1:1" hidden="1">
      <c r="A63349" s="164"/>
    </row>
    <row r="63350" spans="1:1" hidden="1">
      <c r="A63350" s="164"/>
    </row>
    <row r="63351" spans="1:1" hidden="1">
      <c r="A63351" s="164"/>
    </row>
    <row r="63352" spans="1:1" hidden="1">
      <c r="A63352" s="141"/>
    </row>
    <row r="63353" spans="1:1" hidden="1">
      <c r="A63353" s="141"/>
    </row>
    <row r="63354" spans="1:1" hidden="1">
      <c r="A63354" s="141"/>
    </row>
    <row r="63355" spans="1:1" hidden="1">
      <c r="A63355" s="143"/>
    </row>
    <row r="63356" spans="1:1" hidden="1">
      <c r="A63356" s="143"/>
    </row>
    <row r="63357" spans="1:1" hidden="1">
      <c r="A63357" s="143"/>
    </row>
    <row r="63358" spans="1:1" hidden="1">
      <c r="A63358" s="143"/>
    </row>
    <row r="63359" spans="1:1" hidden="1">
      <c r="A63359" s="143"/>
    </row>
    <row r="63360" spans="1:1" hidden="1">
      <c r="A63360" s="143"/>
    </row>
    <row r="63361" spans="1:1" hidden="1">
      <c r="A63361" s="143"/>
    </row>
    <row r="63362" spans="1:1" hidden="1">
      <c r="A63362" s="143"/>
    </row>
    <row r="63363" spans="1:1" hidden="1">
      <c r="A63363" s="143"/>
    </row>
    <row r="63364" spans="1:1" hidden="1">
      <c r="A63364" s="143"/>
    </row>
    <row r="63365" spans="1:1" hidden="1">
      <c r="A63365" s="143"/>
    </row>
    <row r="63366" spans="1:1" hidden="1">
      <c r="A63366" s="143"/>
    </row>
    <row r="63367" spans="1:1" hidden="1">
      <c r="A63367" s="141"/>
    </row>
    <row r="63368" spans="1:1" hidden="1">
      <c r="A63368" s="141"/>
    </row>
    <row r="63369" spans="1:1" hidden="1">
      <c r="A63369" s="143"/>
    </row>
    <row r="63370" spans="1:1" hidden="1">
      <c r="A63370" s="143"/>
    </row>
    <row r="63371" spans="1:1" hidden="1">
      <c r="A63371" s="143"/>
    </row>
    <row r="63372" spans="1:1" ht="15.75" hidden="1">
      <c r="A63372" s="100"/>
    </row>
    <row r="63373" spans="1:1" hidden="1">
      <c r="A63373" s="143"/>
    </row>
    <row r="63374" spans="1:1" hidden="1">
      <c r="A63374" s="143"/>
    </row>
    <row r="63375" spans="1:1" hidden="1">
      <c r="A63375" s="143"/>
    </row>
    <row r="63376" spans="1:1" hidden="1">
      <c r="A63376" s="143"/>
    </row>
    <row r="63377" spans="1:1" hidden="1">
      <c r="A63377" s="143"/>
    </row>
    <row r="63378" spans="1:1" hidden="1">
      <c r="A63378" s="143"/>
    </row>
    <row r="63379" spans="1:1" hidden="1">
      <c r="A63379" s="143"/>
    </row>
    <row r="63380" spans="1:1" hidden="1">
      <c r="A63380" s="143"/>
    </row>
    <row r="63381" spans="1:1" hidden="1">
      <c r="A63381" s="143"/>
    </row>
    <row r="63382" spans="1:1" hidden="1">
      <c r="A63382" s="143"/>
    </row>
    <row r="63383" spans="1:1" hidden="1">
      <c r="A63383" s="143"/>
    </row>
    <row r="63384" spans="1:1" hidden="1">
      <c r="A63384" s="143"/>
    </row>
    <row r="63385" spans="1:1" hidden="1">
      <c r="A63385" s="143"/>
    </row>
    <row r="63386" spans="1:1" hidden="1">
      <c r="A63386" s="143"/>
    </row>
    <row r="63387" spans="1:1" hidden="1">
      <c r="A63387" s="164"/>
    </row>
    <row r="63388" spans="1:1" hidden="1">
      <c r="A63388" s="164"/>
    </row>
    <row r="63389" spans="1:1" hidden="1">
      <c r="A63389" s="143"/>
    </row>
    <row r="63390" spans="1:1" hidden="1">
      <c r="A63390" s="164"/>
    </row>
    <row r="63391" spans="1:1" hidden="1">
      <c r="A63391" s="164"/>
    </row>
    <row r="63392" spans="1:1" hidden="1">
      <c r="A63392" s="143"/>
    </row>
    <row r="63393" spans="1:1" hidden="1">
      <c r="A63393" s="143"/>
    </row>
    <row r="63394" spans="1:1" ht="13.5" hidden="1" thickBot="1">
      <c r="A63394" s="514"/>
    </row>
    <row r="63395" spans="1:1" hidden="1">
      <c r="A63395" s="164"/>
    </row>
    <row r="63396" spans="1:1" hidden="1">
      <c r="A63396" s="164"/>
    </row>
    <row r="63397" spans="1:1" hidden="1">
      <c r="A63397" s="522"/>
    </row>
    <row r="63398" spans="1:1" hidden="1">
      <c r="A63398" s="118"/>
    </row>
    <row r="63399" spans="1:1" hidden="1">
      <c r="A63399" s="118"/>
    </row>
    <row r="63400" spans="1:1" hidden="1">
      <c r="A63400" s="118"/>
    </row>
    <row r="63401" spans="1:1" ht="15.75" hidden="1">
      <c r="A63401" s="241"/>
    </row>
    <row r="63402" spans="1:1" ht="15.75" hidden="1">
      <c r="A63402" s="241"/>
    </row>
    <row r="63403" spans="1:1" ht="15.75" hidden="1">
      <c r="A63403" s="241"/>
    </row>
    <row r="63404" spans="1:1" ht="15.75" hidden="1">
      <c r="A63404" s="241"/>
    </row>
    <row r="63405" spans="1:1" ht="15.75" hidden="1">
      <c r="A63405" s="241"/>
    </row>
    <row r="63406" spans="1:1" ht="15.75" hidden="1">
      <c r="A63406" s="241"/>
    </row>
    <row r="63407" spans="1:1" ht="15.75" hidden="1">
      <c r="A63407" s="241"/>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21"/>
    </row>
    <row r="63431" spans="1:1" hidden="1">
      <c r="A63431" s="163"/>
    </row>
    <row r="63432" spans="1:1" hidden="1">
      <c r="A63432" s="143"/>
    </row>
    <row r="63433" spans="1:1" hidden="1">
      <c r="A63433" s="143"/>
    </row>
    <row r="63434" spans="1:1" hidden="1">
      <c r="A63434" s="143"/>
    </row>
    <row r="63435" spans="1:1" hidden="1">
      <c r="A63435" s="143"/>
    </row>
    <row r="63436" spans="1:1" hidden="1">
      <c r="A63436" s="143"/>
    </row>
    <row r="63437" spans="1:1" hidden="1">
      <c r="A63437" s="143"/>
    </row>
    <row r="63438" spans="1:1" hidden="1">
      <c r="A63438" s="143"/>
    </row>
    <row r="63439" spans="1:1" hidden="1">
      <c r="A63439" s="143"/>
    </row>
    <row r="63440" spans="1:1" hidden="1">
      <c r="A63440" s="143"/>
    </row>
    <row r="63441" spans="1:1" hidden="1">
      <c r="A63441" s="143"/>
    </row>
    <row r="63442" spans="1:1" hidden="1">
      <c r="A63442" s="143"/>
    </row>
    <row r="63443" spans="1:1" hidden="1">
      <c r="A63443" s="143"/>
    </row>
    <row r="63444" spans="1:1" hidden="1">
      <c r="A63444" s="143"/>
    </row>
    <row r="63445" spans="1:1" hidden="1">
      <c r="A63445" s="143"/>
    </row>
    <row r="63446" spans="1:1" hidden="1">
      <c r="A63446" s="143"/>
    </row>
    <row r="63447" spans="1:1" hidden="1">
      <c r="A63447" s="143"/>
    </row>
    <row r="63448" spans="1:1" hidden="1">
      <c r="A63448" s="143"/>
    </row>
    <row r="63449" spans="1:1" hidden="1">
      <c r="A63449" s="143"/>
    </row>
    <row r="63450" spans="1:1" hidden="1">
      <c r="A63450" s="164"/>
    </row>
    <row r="63451" spans="1:1" hidden="1">
      <c r="A63451" s="164"/>
    </row>
    <row r="63452" spans="1:1" hidden="1">
      <c r="A63452" s="164"/>
    </row>
    <row r="63453" spans="1:1" hidden="1">
      <c r="A63453" s="141"/>
    </row>
    <row r="63454" spans="1:1" hidden="1">
      <c r="A63454" s="141"/>
    </row>
    <row r="63455" spans="1:1" hidden="1">
      <c r="A63455" s="141"/>
    </row>
    <row r="63456" spans="1:1" hidden="1">
      <c r="A63456" s="143"/>
    </row>
    <row r="63457" spans="1:1" hidden="1">
      <c r="A63457" s="143"/>
    </row>
    <row r="63458" spans="1:1" hidden="1">
      <c r="A63458" s="143"/>
    </row>
    <row r="63459" spans="1:1" hidden="1">
      <c r="A63459" s="143"/>
    </row>
    <row r="63460" spans="1:1" hidden="1">
      <c r="A63460" s="143"/>
    </row>
    <row r="63461" spans="1:1" hidden="1">
      <c r="A63461" s="143"/>
    </row>
    <row r="63462" spans="1:1" hidden="1">
      <c r="A63462" s="143"/>
    </row>
    <row r="63463" spans="1:1" hidden="1">
      <c r="A63463" s="143"/>
    </row>
    <row r="63464" spans="1:1" hidden="1">
      <c r="A63464" s="143"/>
    </row>
    <row r="63465" spans="1:1" hidden="1">
      <c r="A63465" s="143"/>
    </row>
    <row r="63466" spans="1:1" hidden="1">
      <c r="A63466" s="143"/>
    </row>
    <row r="63467" spans="1:1" hidden="1">
      <c r="A63467" s="143"/>
    </row>
    <row r="63468" spans="1:1" hidden="1">
      <c r="A63468" s="141"/>
    </row>
    <row r="63469" spans="1:1" hidden="1">
      <c r="A63469" s="141"/>
    </row>
    <row r="63470" spans="1:1" hidden="1">
      <c r="A63470" s="143"/>
    </row>
    <row r="63471" spans="1:1" hidden="1">
      <c r="A63471" s="143"/>
    </row>
    <row r="63472" spans="1:1" hidden="1">
      <c r="A63472" s="143"/>
    </row>
    <row r="63473" spans="1:1" ht="15.75" hidden="1">
      <c r="A63473" s="100"/>
    </row>
    <row r="63474" spans="1:1" hidden="1">
      <c r="A63474" s="143"/>
    </row>
    <row r="63475" spans="1:1" hidden="1">
      <c r="A63475" s="143"/>
    </row>
    <row r="63476" spans="1:1" hidden="1">
      <c r="A63476" s="143"/>
    </row>
    <row r="63477" spans="1:1" hidden="1">
      <c r="A63477" s="143"/>
    </row>
    <row r="63478" spans="1:1" hidden="1">
      <c r="A63478" s="143"/>
    </row>
    <row r="63479" spans="1:1" hidden="1">
      <c r="A63479" s="143"/>
    </row>
    <row r="63480" spans="1:1" hidden="1">
      <c r="A63480" s="143"/>
    </row>
    <row r="63481" spans="1:1" hidden="1">
      <c r="A63481" s="143"/>
    </row>
    <row r="63482" spans="1:1" hidden="1">
      <c r="A63482" s="143"/>
    </row>
    <row r="63483" spans="1:1" hidden="1">
      <c r="A63483" s="143"/>
    </row>
    <row r="63484" spans="1:1" hidden="1">
      <c r="A63484" s="143"/>
    </row>
    <row r="63485" spans="1:1" hidden="1">
      <c r="A63485" s="143"/>
    </row>
    <row r="63486" spans="1:1" hidden="1">
      <c r="A63486" s="143"/>
    </row>
    <row r="63487" spans="1:1" hidden="1">
      <c r="A63487" s="143"/>
    </row>
    <row r="63488" spans="1:1" hidden="1">
      <c r="A63488" s="164"/>
    </row>
    <row r="63489" spans="1:1" hidden="1">
      <c r="A63489" s="164"/>
    </row>
    <row r="63490" spans="1:1" hidden="1">
      <c r="A63490" s="143"/>
    </row>
    <row r="63491" spans="1:1" hidden="1">
      <c r="A63491" s="164"/>
    </row>
    <row r="63492" spans="1:1" hidden="1">
      <c r="A63492" s="164"/>
    </row>
    <row r="63493" spans="1:1" hidden="1">
      <c r="A63493" s="143"/>
    </row>
    <row r="63494" spans="1:1" hidden="1">
      <c r="A63494" s="143"/>
    </row>
    <row r="63495" spans="1:1" ht="13.5" hidden="1" thickBot="1">
      <c r="A63495" s="514"/>
    </row>
    <row r="63496" spans="1:1" hidden="1">
      <c r="A63496" s="164"/>
    </row>
    <row r="63497" spans="1:1" hidden="1">
      <c r="A63497" s="164"/>
    </row>
    <row r="63498" spans="1:1" hidden="1">
      <c r="A63498" s="522"/>
    </row>
    <row r="63499" spans="1:1" hidden="1">
      <c r="A63499" s="118"/>
    </row>
    <row r="63500" spans="1:1" hidden="1">
      <c r="A63500" s="118"/>
    </row>
    <row r="63501" spans="1:1" hidden="1">
      <c r="A63501" s="118"/>
    </row>
    <row r="63502" spans="1:1" ht="15.75" hidden="1">
      <c r="A63502" s="241"/>
    </row>
    <row r="63503" spans="1:1" ht="15.75" hidden="1">
      <c r="A63503" s="241"/>
    </row>
    <row r="63504" spans="1:1" ht="15.75" hidden="1">
      <c r="A63504" s="241"/>
    </row>
    <row r="63505" spans="1:1" ht="15.75" hidden="1">
      <c r="A63505" s="241"/>
    </row>
    <row r="63506" spans="1:1" ht="15.75" hidden="1">
      <c r="A63506" s="241"/>
    </row>
    <row r="63507" spans="1:1" ht="15.75" hidden="1">
      <c r="A63507" s="241"/>
    </row>
    <row r="63508" spans="1:1" ht="15.75" hidden="1">
      <c r="A63508" s="241"/>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21"/>
    </row>
    <row r="63532" spans="1:1" hidden="1">
      <c r="A63532" s="163"/>
    </row>
    <row r="63533" spans="1:1" hidden="1">
      <c r="A63533" s="143"/>
    </row>
    <row r="63534" spans="1:1" hidden="1">
      <c r="A63534" s="143"/>
    </row>
    <row r="63535" spans="1:1" hidden="1">
      <c r="A63535" s="143"/>
    </row>
    <row r="63536" spans="1:1" hidden="1">
      <c r="A63536" s="143"/>
    </row>
    <row r="63537" spans="1:1" hidden="1">
      <c r="A63537" s="143"/>
    </row>
    <row r="63538" spans="1:1" hidden="1">
      <c r="A63538" s="143"/>
    </row>
    <row r="63539" spans="1:1" hidden="1">
      <c r="A63539" s="143"/>
    </row>
    <row r="63540" spans="1:1" hidden="1">
      <c r="A63540" s="143"/>
    </row>
    <row r="63541" spans="1:1" hidden="1">
      <c r="A63541" s="143"/>
    </row>
    <row r="63542" spans="1:1" hidden="1">
      <c r="A63542" s="143"/>
    </row>
    <row r="63543" spans="1:1" hidden="1">
      <c r="A63543" s="143"/>
    </row>
    <row r="63544" spans="1:1" hidden="1">
      <c r="A63544" s="143"/>
    </row>
    <row r="63545" spans="1:1" hidden="1">
      <c r="A63545" s="143"/>
    </row>
    <row r="63546" spans="1:1" hidden="1">
      <c r="A63546" s="143"/>
    </row>
    <row r="63547" spans="1:1" hidden="1">
      <c r="A63547" s="143"/>
    </row>
    <row r="63548" spans="1:1" hidden="1">
      <c r="A63548" s="143"/>
    </row>
    <row r="63549" spans="1:1" hidden="1">
      <c r="A63549" s="143"/>
    </row>
    <row r="63550" spans="1:1" hidden="1">
      <c r="A63550" s="143"/>
    </row>
    <row r="63551" spans="1:1" hidden="1">
      <c r="A63551" s="164"/>
    </row>
    <row r="63552" spans="1:1" hidden="1">
      <c r="A63552" s="164"/>
    </row>
    <row r="63553" spans="1:1" hidden="1">
      <c r="A63553" s="164"/>
    </row>
    <row r="63554" spans="1:1" hidden="1">
      <c r="A63554" s="141"/>
    </row>
    <row r="63555" spans="1:1" hidden="1">
      <c r="A63555" s="141"/>
    </row>
    <row r="63556" spans="1:1" hidden="1">
      <c r="A63556" s="141"/>
    </row>
    <row r="63557" spans="1:1" hidden="1">
      <c r="A63557" s="143"/>
    </row>
    <row r="63558" spans="1:1" hidden="1">
      <c r="A63558" s="143"/>
    </row>
    <row r="63559" spans="1:1" hidden="1">
      <c r="A63559" s="143"/>
    </row>
    <row r="63560" spans="1:1" hidden="1">
      <c r="A63560" s="143"/>
    </row>
    <row r="63561" spans="1:1" hidden="1">
      <c r="A63561" s="143"/>
    </row>
    <row r="63562" spans="1:1" hidden="1">
      <c r="A63562" s="143"/>
    </row>
    <row r="63563" spans="1:1" hidden="1">
      <c r="A63563" s="143"/>
    </row>
    <row r="63564" spans="1:1" hidden="1">
      <c r="A63564" s="143"/>
    </row>
    <row r="63565" spans="1:1" hidden="1">
      <c r="A63565" s="143"/>
    </row>
    <row r="63566" spans="1:1" hidden="1">
      <c r="A63566" s="143"/>
    </row>
    <row r="63567" spans="1:1" hidden="1">
      <c r="A63567" s="143"/>
    </row>
    <row r="63568" spans="1:1" hidden="1">
      <c r="A63568" s="143"/>
    </row>
    <row r="63569" spans="1:1" hidden="1">
      <c r="A63569" s="141"/>
    </row>
    <row r="63570" spans="1:1" hidden="1">
      <c r="A63570" s="141"/>
    </row>
    <row r="63571" spans="1:1" hidden="1">
      <c r="A63571" s="143"/>
    </row>
    <row r="63572" spans="1:1" hidden="1">
      <c r="A63572" s="143"/>
    </row>
    <row r="63573" spans="1:1" hidden="1">
      <c r="A63573" s="143"/>
    </row>
    <row r="63574" spans="1:1" ht="15.75" hidden="1">
      <c r="A63574" s="100"/>
    </row>
    <row r="63575" spans="1:1" hidden="1">
      <c r="A63575" s="143"/>
    </row>
    <row r="63576" spans="1:1" hidden="1">
      <c r="A63576" s="143"/>
    </row>
    <row r="63577" spans="1:1" hidden="1">
      <c r="A63577" s="143"/>
    </row>
    <row r="63578" spans="1:1" hidden="1">
      <c r="A63578" s="143"/>
    </row>
    <row r="63579" spans="1:1" hidden="1">
      <c r="A63579" s="143"/>
    </row>
    <row r="63580" spans="1:1" hidden="1">
      <c r="A63580" s="143"/>
    </row>
    <row r="63581" spans="1:1" hidden="1">
      <c r="A63581" s="143"/>
    </row>
    <row r="63582" spans="1:1" hidden="1">
      <c r="A63582" s="143"/>
    </row>
    <row r="63583" spans="1:1" hidden="1">
      <c r="A63583" s="143"/>
    </row>
    <row r="63584" spans="1:1" hidden="1">
      <c r="A63584" s="143"/>
    </row>
    <row r="63585" spans="1:1" hidden="1">
      <c r="A63585" s="143"/>
    </row>
    <row r="63586" spans="1:1" hidden="1">
      <c r="A63586" s="143"/>
    </row>
    <row r="63587" spans="1:1" hidden="1">
      <c r="A63587" s="143"/>
    </row>
    <row r="63588" spans="1:1" hidden="1">
      <c r="A63588" s="143"/>
    </row>
    <row r="63589" spans="1:1" hidden="1">
      <c r="A63589" s="164"/>
    </row>
    <row r="63590" spans="1:1" hidden="1">
      <c r="A63590" s="164"/>
    </row>
    <row r="63591" spans="1:1" hidden="1">
      <c r="A63591" s="143"/>
    </row>
    <row r="63592" spans="1:1" hidden="1">
      <c r="A63592" s="164"/>
    </row>
    <row r="63593" spans="1:1" hidden="1">
      <c r="A63593" s="164"/>
    </row>
    <row r="63594" spans="1:1" hidden="1">
      <c r="A63594" s="143"/>
    </row>
    <row r="63595" spans="1:1" hidden="1">
      <c r="A63595" s="143"/>
    </row>
    <row r="63596" spans="1:1" ht="13.5" hidden="1" thickBot="1">
      <c r="A63596" s="514"/>
    </row>
    <row r="63597" spans="1:1" hidden="1">
      <c r="A63597" s="164"/>
    </row>
    <row r="63598" spans="1:1" hidden="1">
      <c r="A63598" s="164"/>
    </row>
    <row r="63599" spans="1:1" hidden="1">
      <c r="A63599" s="522"/>
    </row>
    <row r="63600" spans="1:1" hidden="1">
      <c r="A63600" s="118"/>
    </row>
    <row r="63601" spans="1:1" hidden="1">
      <c r="A63601" s="118"/>
    </row>
    <row r="63602" spans="1:1" hidden="1">
      <c r="A63602" s="118"/>
    </row>
    <row r="63603" spans="1:1" ht="15.75" hidden="1">
      <c r="A63603" s="241"/>
    </row>
    <row r="63604" spans="1:1" ht="15.75" hidden="1">
      <c r="A63604" s="241"/>
    </row>
    <row r="63605" spans="1:1" ht="15.75" hidden="1">
      <c r="A63605" s="241"/>
    </row>
    <row r="63606" spans="1:1" ht="15.75" hidden="1">
      <c r="A63606" s="241"/>
    </row>
    <row r="63607" spans="1:1" ht="15.75" hidden="1">
      <c r="A63607" s="241"/>
    </row>
    <row r="63608" spans="1:1" ht="15.75" hidden="1">
      <c r="A63608" s="241"/>
    </row>
    <row r="63609" spans="1:1" ht="15.75" hidden="1">
      <c r="A63609" s="241"/>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21"/>
    </row>
    <row r="63633" spans="1:1" hidden="1">
      <c r="A63633" s="163"/>
    </row>
    <row r="63634" spans="1:1" hidden="1">
      <c r="A63634" s="143"/>
    </row>
    <row r="63635" spans="1:1" hidden="1">
      <c r="A63635" s="143"/>
    </row>
    <row r="63636" spans="1:1" hidden="1">
      <c r="A63636" s="143"/>
    </row>
    <row r="63637" spans="1:1" hidden="1">
      <c r="A63637" s="143"/>
    </row>
    <row r="63638" spans="1:1" hidden="1">
      <c r="A63638" s="143"/>
    </row>
    <row r="63639" spans="1:1" hidden="1">
      <c r="A63639" s="143"/>
    </row>
    <row r="63640" spans="1:1" hidden="1">
      <c r="A63640" s="143"/>
    </row>
    <row r="63641" spans="1:1" hidden="1">
      <c r="A63641" s="143"/>
    </row>
    <row r="63642" spans="1:1" hidden="1">
      <c r="A63642" s="143"/>
    </row>
    <row r="63643" spans="1:1" hidden="1">
      <c r="A63643" s="143"/>
    </row>
    <row r="63644" spans="1:1" hidden="1">
      <c r="A63644" s="143"/>
    </row>
    <row r="63645" spans="1:1" hidden="1">
      <c r="A63645" s="143"/>
    </row>
    <row r="63646" spans="1:1" hidden="1">
      <c r="A63646" s="143"/>
    </row>
    <row r="63647" spans="1:1" hidden="1">
      <c r="A63647" s="143"/>
    </row>
    <row r="63648" spans="1:1" hidden="1">
      <c r="A63648" s="143"/>
    </row>
    <row r="63649" spans="1:1" hidden="1">
      <c r="A63649" s="143"/>
    </row>
    <row r="63650" spans="1:1" hidden="1">
      <c r="A63650" s="143"/>
    </row>
    <row r="63651" spans="1:1" hidden="1">
      <c r="A63651" s="143"/>
    </row>
    <row r="63652" spans="1:1" hidden="1">
      <c r="A63652" s="164"/>
    </row>
    <row r="63653" spans="1:1" hidden="1">
      <c r="A63653" s="164"/>
    </row>
    <row r="63654" spans="1:1" hidden="1">
      <c r="A63654" s="164"/>
    </row>
    <row r="63655" spans="1:1" hidden="1">
      <c r="A63655" s="141"/>
    </row>
    <row r="63656" spans="1:1" hidden="1">
      <c r="A63656" s="141"/>
    </row>
    <row r="63657" spans="1:1" hidden="1">
      <c r="A63657" s="141"/>
    </row>
    <row r="63658" spans="1:1" hidden="1">
      <c r="A63658" s="143"/>
    </row>
    <row r="63659" spans="1:1" hidden="1">
      <c r="A63659" s="143"/>
    </row>
    <row r="63660" spans="1:1" hidden="1">
      <c r="A63660" s="143"/>
    </row>
    <row r="63661" spans="1:1" hidden="1">
      <c r="A63661" s="143"/>
    </row>
    <row r="63662" spans="1:1" hidden="1">
      <c r="A63662" s="143"/>
    </row>
    <row r="63663" spans="1:1" hidden="1">
      <c r="A63663" s="143"/>
    </row>
    <row r="63664" spans="1:1" hidden="1">
      <c r="A63664" s="143"/>
    </row>
    <row r="63665" spans="1:1" hidden="1">
      <c r="A63665" s="143"/>
    </row>
    <row r="63666" spans="1:1" hidden="1">
      <c r="A63666" s="143"/>
    </row>
    <row r="63667" spans="1:1" hidden="1">
      <c r="A63667" s="143"/>
    </row>
    <row r="63668" spans="1:1" hidden="1">
      <c r="A63668" s="143"/>
    </row>
    <row r="63669" spans="1:1" hidden="1">
      <c r="A63669" s="143"/>
    </row>
    <row r="63670" spans="1:1" hidden="1">
      <c r="A63670" s="141"/>
    </row>
    <row r="63671" spans="1:1" hidden="1">
      <c r="A63671" s="141"/>
    </row>
    <row r="63672" spans="1:1" hidden="1">
      <c r="A63672" s="143"/>
    </row>
    <row r="63673" spans="1:1" hidden="1">
      <c r="A63673" s="143"/>
    </row>
    <row r="63674" spans="1:1" hidden="1">
      <c r="A63674" s="143"/>
    </row>
    <row r="63675" spans="1:1" ht="15.75" hidden="1">
      <c r="A63675" s="100"/>
    </row>
    <row r="63676" spans="1:1" hidden="1">
      <c r="A63676" s="143"/>
    </row>
    <row r="63677" spans="1:1" hidden="1">
      <c r="A63677" s="143"/>
    </row>
    <row r="63678" spans="1:1" hidden="1">
      <c r="A63678" s="143"/>
    </row>
    <row r="63679" spans="1:1" hidden="1">
      <c r="A63679" s="143"/>
    </row>
    <row r="63680" spans="1:1" hidden="1">
      <c r="A63680" s="143"/>
    </row>
    <row r="63681" spans="1:1" hidden="1">
      <c r="A63681" s="143"/>
    </row>
    <row r="63682" spans="1:1" hidden="1">
      <c r="A63682" s="143"/>
    </row>
    <row r="63683" spans="1:1" hidden="1">
      <c r="A63683" s="143"/>
    </row>
    <row r="63684" spans="1:1" hidden="1">
      <c r="A63684" s="143"/>
    </row>
    <row r="63685" spans="1:1" hidden="1">
      <c r="A63685" s="143"/>
    </row>
    <row r="63686" spans="1:1" hidden="1">
      <c r="A63686" s="143"/>
    </row>
    <row r="63687" spans="1:1" hidden="1">
      <c r="A63687" s="143"/>
    </row>
    <row r="63688" spans="1:1" hidden="1">
      <c r="A63688" s="143"/>
    </row>
    <row r="63689" spans="1:1" hidden="1">
      <c r="A63689" s="143"/>
    </row>
    <row r="63690" spans="1:1" hidden="1">
      <c r="A63690" s="164"/>
    </row>
    <row r="63691" spans="1:1" hidden="1">
      <c r="A63691" s="164"/>
    </row>
    <row r="63692" spans="1:1" hidden="1">
      <c r="A63692" s="143"/>
    </row>
    <row r="63693" spans="1:1" hidden="1">
      <c r="A63693" s="164"/>
    </row>
    <row r="63694" spans="1:1" hidden="1">
      <c r="A63694" s="164"/>
    </row>
    <row r="63695" spans="1:1" hidden="1">
      <c r="A63695" s="143"/>
    </row>
    <row r="63696" spans="1:1" hidden="1">
      <c r="A63696" s="143"/>
    </row>
    <row r="63697" spans="1:1" ht="13.5" hidden="1" thickBot="1">
      <c r="A63697" s="514"/>
    </row>
    <row r="63698" spans="1:1" hidden="1">
      <c r="A63698" s="164"/>
    </row>
    <row r="63699" spans="1:1" hidden="1">
      <c r="A63699" s="164"/>
    </row>
    <row r="63700" spans="1:1" hidden="1">
      <c r="A63700" s="522"/>
    </row>
    <row r="63701" spans="1:1" hidden="1">
      <c r="A63701" s="118"/>
    </row>
    <row r="63702" spans="1:1" hidden="1">
      <c r="A63702" s="118"/>
    </row>
    <row r="63703" spans="1:1" hidden="1">
      <c r="A63703" s="118"/>
    </row>
    <row r="63704" spans="1:1" ht="15.75" hidden="1">
      <c r="A63704" s="241"/>
    </row>
    <row r="63705" spans="1:1" ht="15.75" hidden="1">
      <c r="A63705" s="241"/>
    </row>
    <row r="63706" spans="1:1" ht="15.75" hidden="1">
      <c r="A63706" s="241"/>
    </row>
    <row r="63707" spans="1:1" ht="15.75" hidden="1">
      <c r="A63707" s="241"/>
    </row>
    <row r="63708" spans="1:1" ht="15.75" hidden="1">
      <c r="A63708" s="241"/>
    </row>
    <row r="63709" spans="1:1" ht="15.75" hidden="1">
      <c r="A63709" s="241"/>
    </row>
    <row r="63710" spans="1:1" ht="15.75" hidden="1">
      <c r="A63710" s="241"/>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21"/>
    </row>
    <row r="63734" spans="1:1" hidden="1">
      <c r="A63734" s="163"/>
    </row>
    <row r="63735" spans="1:1" hidden="1">
      <c r="A63735" s="143"/>
    </row>
    <row r="63736" spans="1:1" hidden="1">
      <c r="A63736" s="143"/>
    </row>
    <row r="63737" spans="1:1" hidden="1">
      <c r="A63737" s="143"/>
    </row>
    <row r="63738" spans="1:1" hidden="1">
      <c r="A63738" s="143"/>
    </row>
    <row r="63739" spans="1:1" hidden="1">
      <c r="A63739" s="143"/>
    </row>
    <row r="63740" spans="1:1" hidden="1">
      <c r="A63740" s="143"/>
    </row>
    <row r="63741" spans="1:1" hidden="1">
      <c r="A63741" s="143"/>
    </row>
    <row r="63742" spans="1:1" hidden="1">
      <c r="A63742" s="143"/>
    </row>
    <row r="63743" spans="1:1" hidden="1">
      <c r="A63743" s="143"/>
    </row>
    <row r="63744" spans="1:1" hidden="1">
      <c r="A63744" s="143"/>
    </row>
    <row r="63745" spans="1:1" hidden="1">
      <c r="A63745" s="143"/>
    </row>
    <row r="63746" spans="1:1" hidden="1">
      <c r="A63746" s="143"/>
    </row>
    <row r="63747" spans="1:1" hidden="1">
      <c r="A63747" s="143"/>
    </row>
    <row r="63748" spans="1:1" hidden="1">
      <c r="A63748" s="143"/>
    </row>
    <row r="63749" spans="1:1" hidden="1">
      <c r="A63749" s="143"/>
    </row>
    <row r="63750" spans="1:1" hidden="1">
      <c r="A63750" s="143"/>
    </row>
    <row r="63751" spans="1:1" hidden="1">
      <c r="A63751" s="143"/>
    </row>
    <row r="63752" spans="1:1" hidden="1">
      <c r="A63752" s="143"/>
    </row>
    <row r="63753" spans="1:1" hidden="1">
      <c r="A63753" s="164"/>
    </row>
    <row r="63754" spans="1:1" hidden="1">
      <c r="A63754" s="164"/>
    </row>
    <row r="63755" spans="1:1" hidden="1">
      <c r="A63755" s="164"/>
    </row>
    <row r="63756" spans="1:1" hidden="1">
      <c r="A63756" s="141"/>
    </row>
    <row r="63757" spans="1:1" hidden="1">
      <c r="A63757" s="141"/>
    </row>
    <row r="63758" spans="1:1" hidden="1">
      <c r="A63758" s="141"/>
    </row>
    <row r="63759" spans="1:1" hidden="1">
      <c r="A63759" s="143"/>
    </row>
    <row r="63760" spans="1:1" hidden="1">
      <c r="A63760" s="143"/>
    </row>
    <row r="63761" spans="1:1" hidden="1">
      <c r="A63761" s="143"/>
    </row>
    <row r="63762" spans="1:1" hidden="1">
      <c r="A63762" s="143"/>
    </row>
    <row r="63763" spans="1:1" hidden="1">
      <c r="A63763" s="143"/>
    </row>
    <row r="63764" spans="1:1" hidden="1">
      <c r="A63764" s="143"/>
    </row>
    <row r="63765" spans="1:1" hidden="1">
      <c r="A63765" s="143"/>
    </row>
    <row r="63766" spans="1:1" hidden="1">
      <c r="A63766" s="143"/>
    </row>
    <row r="63767" spans="1:1" hidden="1">
      <c r="A63767" s="143"/>
    </row>
    <row r="63768" spans="1:1" hidden="1">
      <c r="A63768" s="143"/>
    </row>
    <row r="63769" spans="1:1" hidden="1">
      <c r="A63769" s="143"/>
    </row>
    <row r="63770" spans="1:1" hidden="1">
      <c r="A63770" s="143"/>
    </row>
    <row r="63771" spans="1:1" hidden="1">
      <c r="A63771" s="141"/>
    </row>
    <row r="63772" spans="1:1" hidden="1">
      <c r="A63772" s="141"/>
    </row>
    <row r="63773" spans="1:1" hidden="1">
      <c r="A63773" s="143"/>
    </row>
    <row r="63774" spans="1:1" hidden="1">
      <c r="A63774" s="143"/>
    </row>
    <row r="63775" spans="1:1" hidden="1">
      <c r="A63775" s="143"/>
    </row>
    <row r="63776" spans="1:1" ht="15.75" hidden="1">
      <c r="A63776" s="100"/>
    </row>
    <row r="63777" spans="1:1" hidden="1">
      <c r="A63777" s="143"/>
    </row>
    <row r="63778" spans="1:1" hidden="1">
      <c r="A63778" s="143"/>
    </row>
    <row r="63779" spans="1:1" hidden="1">
      <c r="A63779" s="143"/>
    </row>
    <row r="63780" spans="1:1" hidden="1">
      <c r="A63780" s="143"/>
    </row>
    <row r="63781" spans="1:1" hidden="1">
      <c r="A63781" s="143"/>
    </row>
    <row r="63782" spans="1:1" hidden="1">
      <c r="A63782" s="143"/>
    </row>
    <row r="63783" spans="1:1" hidden="1">
      <c r="A63783" s="143"/>
    </row>
    <row r="63784" spans="1:1" hidden="1">
      <c r="A63784" s="143"/>
    </row>
    <row r="63785" spans="1:1" hidden="1">
      <c r="A63785" s="143"/>
    </row>
    <row r="63786" spans="1:1" hidden="1">
      <c r="A63786" s="143"/>
    </row>
    <row r="63787" spans="1:1" hidden="1">
      <c r="A63787" s="143"/>
    </row>
    <row r="63788" spans="1:1" hidden="1">
      <c r="A63788" s="143"/>
    </row>
    <row r="63789" spans="1:1" hidden="1">
      <c r="A63789" s="143"/>
    </row>
    <row r="63790" spans="1:1" hidden="1">
      <c r="A63790" s="143"/>
    </row>
    <row r="63791" spans="1:1" hidden="1">
      <c r="A63791" s="164"/>
    </row>
    <row r="63792" spans="1:1" hidden="1">
      <c r="A63792" s="164"/>
    </row>
    <row r="63793" spans="1:1" hidden="1">
      <c r="A63793" s="143"/>
    </row>
    <row r="63794" spans="1:1" hidden="1">
      <c r="A63794" s="164"/>
    </row>
    <row r="63795" spans="1:1" hidden="1">
      <c r="A63795" s="164"/>
    </row>
    <row r="63796" spans="1:1" hidden="1">
      <c r="A63796" s="143"/>
    </row>
    <row r="63797" spans="1:1" hidden="1">
      <c r="A63797" s="143"/>
    </row>
    <row r="63798" spans="1:1" ht="13.5" hidden="1" thickBot="1">
      <c r="A63798" s="514"/>
    </row>
    <row r="63799" spans="1:1" hidden="1">
      <c r="A63799" s="164"/>
    </row>
    <row r="63800" spans="1:1" hidden="1">
      <c r="A63800" s="164"/>
    </row>
    <row r="63801" spans="1:1" hidden="1">
      <c r="A63801" s="522"/>
    </row>
    <row r="63802" spans="1:1" hidden="1">
      <c r="A63802" s="118"/>
    </row>
    <row r="63803" spans="1:1" hidden="1">
      <c r="A63803" s="118"/>
    </row>
    <row r="63804" spans="1:1" hidden="1">
      <c r="A63804" s="118"/>
    </row>
    <row r="63805" spans="1:1" ht="15.75" hidden="1">
      <c r="A63805" s="241"/>
    </row>
    <row r="63806" spans="1:1" ht="15.75" hidden="1">
      <c r="A63806" s="241"/>
    </row>
    <row r="63807" spans="1:1" ht="15.75" hidden="1">
      <c r="A63807" s="241"/>
    </row>
    <row r="63808" spans="1:1" ht="15.75" hidden="1">
      <c r="A63808" s="241"/>
    </row>
    <row r="63809" spans="1:1" ht="15.75" hidden="1">
      <c r="A63809" s="241"/>
    </row>
    <row r="63810" spans="1:1" ht="15.75" hidden="1">
      <c r="A63810" s="241"/>
    </row>
    <row r="63811" spans="1:1" ht="15.75" hidden="1">
      <c r="A63811" s="241"/>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21"/>
    </row>
    <row r="63835" spans="1:1" hidden="1">
      <c r="A63835" s="163"/>
    </row>
    <row r="63836" spans="1:1" hidden="1">
      <c r="A63836" s="143"/>
    </row>
    <row r="63837" spans="1:1" hidden="1">
      <c r="A63837" s="143"/>
    </row>
    <row r="63838" spans="1:1" hidden="1">
      <c r="A63838" s="143"/>
    </row>
    <row r="63839" spans="1:1" hidden="1">
      <c r="A63839" s="143"/>
    </row>
    <row r="63840" spans="1:1" hidden="1">
      <c r="A63840" s="143"/>
    </row>
    <row r="63841" spans="1:1" hidden="1">
      <c r="A63841" s="143"/>
    </row>
    <row r="63842" spans="1:1" hidden="1">
      <c r="A63842" s="143"/>
    </row>
    <row r="63843" spans="1:1" hidden="1">
      <c r="A63843" s="143"/>
    </row>
    <row r="63844" spans="1:1" hidden="1">
      <c r="A63844" s="143"/>
    </row>
    <row r="63845" spans="1:1" hidden="1">
      <c r="A63845" s="143"/>
    </row>
    <row r="63846" spans="1:1" hidden="1">
      <c r="A63846" s="143"/>
    </row>
    <row r="63847" spans="1:1" hidden="1">
      <c r="A63847" s="143"/>
    </row>
    <row r="63848" spans="1:1" hidden="1">
      <c r="A63848" s="143"/>
    </row>
    <row r="63849" spans="1:1" hidden="1">
      <c r="A63849" s="143"/>
    </row>
    <row r="63850" spans="1:1" hidden="1">
      <c r="A63850" s="143"/>
    </row>
    <row r="63851" spans="1:1" hidden="1">
      <c r="A63851" s="143"/>
    </row>
    <row r="63852" spans="1:1" hidden="1">
      <c r="A63852" s="143"/>
    </row>
    <row r="63853" spans="1:1" hidden="1">
      <c r="A63853" s="143"/>
    </row>
    <row r="63854" spans="1:1" hidden="1">
      <c r="A63854" s="164"/>
    </row>
    <row r="63855" spans="1:1" hidden="1">
      <c r="A63855" s="164"/>
    </row>
    <row r="63856" spans="1:1" hidden="1">
      <c r="A63856" s="164"/>
    </row>
    <row r="63857" spans="1:1" hidden="1">
      <c r="A63857" s="141"/>
    </row>
    <row r="63858" spans="1:1" hidden="1">
      <c r="A63858" s="141"/>
    </row>
    <row r="63859" spans="1:1" hidden="1">
      <c r="A63859" s="141"/>
    </row>
    <row r="63860" spans="1:1" hidden="1">
      <c r="A63860" s="143"/>
    </row>
    <row r="63861" spans="1:1" hidden="1">
      <c r="A63861" s="143"/>
    </row>
    <row r="63862" spans="1:1" hidden="1">
      <c r="A63862" s="143"/>
    </row>
    <row r="63863" spans="1:1" hidden="1">
      <c r="A63863" s="143"/>
    </row>
    <row r="63864" spans="1:1" hidden="1">
      <c r="A63864" s="143"/>
    </row>
    <row r="63865" spans="1:1" hidden="1">
      <c r="A63865" s="143"/>
    </row>
    <row r="63866" spans="1:1" hidden="1">
      <c r="A63866" s="143"/>
    </row>
    <row r="63867" spans="1:1" hidden="1">
      <c r="A63867" s="143"/>
    </row>
    <row r="63868" spans="1:1" hidden="1">
      <c r="A63868" s="143"/>
    </row>
    <row r="63869" spans="1:1" hidden="1">
      <c r="A63869" s="143"/>
    </row>
    <row r="63870" spans="1:1" hidden="1">
      <c r="A63870" s="143"/>
    </row>
    <row r="63871" spans="1:1" hidden="1">
      <c r="A63871" s="143"/>
    </row>
    <row r="63872" spans="1:1" hidden="1">
      <c r="A63872" s="141"/>
    </row>
    <row r="63873" spans="1:1" hidden="1">
      <c r="A63873" s="141"/>
    </row>
    <row r="63874" spans="1:1" hidden="1">
      <c r="A63874" s="143"/>
    </row>
    <row r="63875" spans="1:1" hidden="1">
      <c r="A63875" s="143"/>
    </row>
    <row r="63876" spans="1:1" hidden="1">
      <c r="A63876" s="143"/>
    </row>
    <row r="63877" spans="1:1" ht="15.75" hidden="1">
      <c r="A63877" s="100"/>
    </row>
    <row r="63878" spans="1:1" hidden="1">
      <c r="A63878" s="143"/>
    </row>
    <row r="63879" spans="1:1" hidden="1">
      <c r="A63879" s="143"/>
    </row>
    <row r="63880" spans="1:1" hidden="1">
      <c r="A63880" s="143"/>
    </row>
    <row r="63881" spans="1:1" hidden="1">
      <c r="A63881" s="143"/>
    </row>
    <row r="63882" spans="1:1" hidden="1">
      <c r="A63882" s="143"/>
    </row>
    <row r="63883" spans="1:1" hidden="1">
      <c r="A63883" s="143"/>
    </row>
    <row r="63884" spans="1:1" hidden="1">
      <c r="A63884" s="143"/>
    </row>
    <row r="63885" spans="1:1" hidden="1">
      <c r="A63885" s="143"/>
    </row>
    <row r="63886" spans="1:1" hidden="1">
      <c r="A63886" s="143"/>
    </row>
    <row r="63887" spans="1:1" hidden="1">
      <c r="A63887" s="143"/>
    </row>
    <row r="63888" spans="1:1" hidden="1">
      <c r="A63888" s="143"/>
    </row>
    <row r="63889" spans="1:1" hidden="1">
      <c r="A63889" s="143"/>
    </row>
    <row r="63890" spans="1:1" hidden="1">
      <c r="A63890" s="143"/>
    </row>
    <row r="63891" spans="1:1" hidden="1">
      <c r="A63891" s="143"/>
    </row>
    <row r="63892" spans="1:1" hidden="1">
      <c r="A63892" s="164"/>
    </row>
    <row r="63893" spans="1:1" hidden="1">
      <c r="A63893" s="164"/>
    </row>
    <row r="63894" spans="1:1" hidden="1">
      <c r="A63894" s="143"/>
    </row>
    <row r="63895" spans="1:1" hidden="1">
      <c r="A63895" s="164"/>
    </row>
    <row r="63896" spans="1:1" hidden="1">
      <c r="A63896" s="164"/>
    </row>
    <row r="63897" spans="1:1" hidden="1">
      <c r="A63897" s="143"/>
    </row>
    <row r="63898" spans="1:1" hidden="1">
      <c r="A63898" s="143"/>
    </row>
    <row r="63899" spans="1:1" ht="13.5" hidden="1" thickBot="1">
      <c r="A63899" s="514"/>
    </row>
    <row r="63900" spans="1:1" hidden="1">
      <c r="A63900" s="164"/>
    </row>
    <row r="63901" spans="1:1" hidden="1">
      <c r="A63901" s="164"/>
    </row>
    <row r="63902" spans="1:1" hidden="1">
      <c r="A63902" s="522"/>
    </row>
    <row r="63903" spans="1:1" hidden="1">
      <c r="A63903" s="118"/>
    </row>
    <row r="63904" spans="1:1" hidden="1">
      <c r="A63904" s="118"/>
    </row>
    <row r="63905" spans="1:1" hidden="1">
      <c r="A63905" s="118"/>
    </row>
    <row r="63906" spans="1:1" ht="15.75" hidden="1">
      <c r="A63906" s="241"/>
    </row>
    <row r="63907" spans="1:1" ht="15.75" hidden="1">
      <c r="A63907" s="241"/>
    </row>
    <row r="63908" spans="1:1" ht="15.75" hidden="1">
      <c r="A63908" s="241"/>
    </row>
    <row r="63909" spans="1:1" ht="15.75" hidden="1">
      <c r="A63909" s="241"/>
    </row>
    <row r="63910" spans="1:1" ht="15.75" hidden="1">
      <c r="A63910" s="241"/>
    </row>
    <row r="63911" spans="1:1" ht="15.75" hidden="1">
      <c r="A63911" s="241"/>
    </row>
    <row r="63912" spans="1:1" ht="15.75" hidden="1">
      <c r="A63912" s="241"/>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21"/>
    </row>
    <row r="63936" spans="1:1" hidden="1">
      <c r="A63936" s="163"/>
    </row>
    <row r="63937" spans="1:1" hidden="1">
      <c r="A63937" s="143"/>
    </row>
    <row r="63938" spans="1:1" hidden="1">
      <c r="A63938" s="143"/>
    </row>
    <row r="63939" spans="1:1" hidden="1">
      <c r="A63939" s="143"/>
    </row>
    <row r="63940" spans="1:1" hidden="1">
      <c r="A63940" s="143"/>
    </row>
    <row r="63941" spans="1:1" hidden="1">
      <c r="A63941" s="143"/>
    </row>
    <row r="63942" spans="1:1" hidden="1">
      <c r="A63942" s="143"/>
    </row>
    <row r="63943" spans="1:1" hidden="1">
      <c r="A63943" s="143"/>
    </row>
    <row r="63944" spans="1:1" hidden="1">
      <c r="A63944" s="143"/>
    </row>
    <row r="63945" spans="1:1" hidden="1">
      <c r="A63945" s="143"/>
    </row>
    <row r="63946" spans="1:1" hidden="1">
      <c r="A63946" s="143"/>
    </row>
    <row r="63947" spans="1:1" hidden="1">
      <c r="A63947" s="143"/>
    </row>
    <row r="63948" spans="1:1" hidden="1">
      <c r="A63948" s="143"/>
    </row>
    <row r="63949" spans="1:1" hidden="1">
      <c r="A63949" s="143"/>
    </row>
    <row r="63950" spans="1:1" hidden="1">
      <c r="A63950" s="143"/>
    </row>
    <row r="63951" spans="1:1" hidden="1">
      <c r="A63951" s="143"/>
    </row>
    <row r="63952" spans="1:1" hidden="1">
      <c r="A63952" s="143"/>
    </row>
    <row r="63953" spans="1:1" hidden="1">
      <c r="A63953" s="143"/>
    </row>
    <row r="63954" spans="1:1" hidden="1">
      <c r="A63954" s="143"/>
    </row>
    <row r="63955" spans="1:1" hidden="1">
      <c r="A63955" s="164"/>
    </row>
    <row r="63956" spans="1:1" hidden="1">
      <c r="A63956" s="164"/>
    </row>
    <row r="63957" spans="1:1" hidden="1">
      <c r="A63957" s="164"/>
    </row>
    <row r="63958" spans="1:1" hidden="1">
      <c r="A63958" s="141"/>
    </row>
    <row r="63959" spans="1:1" hidden="1">
      <c r="A63959" s="141"/>
    </row>
    <row r="63960" spans="1:1" hidden="1">
      <c r="A63960" s="141"/>
    </row>
    <row r="63961" spans="1:1" hidden="1">
      <c r="A63961" s="143"/>
    </row>
    <row r="63962" spans="1:1" hidden="1">
      <c r="A63962" s="143"/>
    </row>
    <row r="63963" spans="1:1" hidden="1">
      <c r="A63963" s="143"/>
    </row>
    <row r="63964" spans="1:1" hidden="1">
      <c r="A63964" s="143"/>
    </row>
    <row r="63965" spans="1:1" hidden="1">
      <c r="A63965" s="143"/>
    </row>
    <row r="63966" spans="1:1" hidden="1">
      <c r="A63966" s="143"/>
    </row>
    <row r="63967" spans="1:1" hidden="1">
      <c r="A63967" s="143"/>
    </row>
    <row r="63968" spans="1:1" hidden="1">
      <c r="A63968" s="143"/>
    </row>
    <row r="63969" spans="1:1" hidden="1">
      <c r="A63969" s="143"/>
    </row>
    <row r="63970" spans="1:1" hidden="1">
      <c r="A63970" s="143"/>
    </row>
    <row r="63971" spans="1:1" hidden="1">
      <c r="A63971" s="143"/>
    </row>
    <row r="63972" spans="1:1" hidden="1">
      <c r="A63972" s="143"/>
    </row>
    <row r="63973" spans="1:1" hidden="1">
      <c r="A63973" s="141"/>
    </row>
    <row r="63974" spans="1:1" hidden="1">
      <c r="A63974" s="141"/>
    </row>
    <row r="63975" spans="1:1" hidden="1">
      <c r="A63975" s="143"/>
    </row>
    <row r="63976" spans="1:1" hidden="1">
      <c r="A63976" s="143"/>
    </row>
    <row r="63977" spans="1:1" hidden="1">
      <c r="A63977" s="143"/>
    </row>
    <row r="63978" spans="1:1" ht="15.75" hidden="1">
      <c r="A63978" s="100"/>
    </row>
    <row r="63979" spans="1:1" hidden="1">
      <c r="A63979" s="143"/>
    </row>
    <row r="63980" spans="1:1" hidden="1">
      <c r="A63980" s="143"/>
    </row>
    <row r="63981" spans="1:1" hidden="1">
      <c r="A63981" s="143"/>
    </row>
    <row r="63982" spans="1:1" hidden="1">
      <c r="A63982" s="143"/>
    </row>
    <row r="63983" spans="1:1" hidden="1">
      <c r="A63983" s="143"/>
    </row>
    <row r="63984" spans="1:1" hidden="1">
      <c r="A63984" s="143"/>
    </row>
    <row r="63985" spans="1:1" hidden="1">
      <c r="A63985" s="143"/>
    </row>
    <row r="63986" spans="1:1" hidden="1">
      <c r="A63986" s="143"/>
    </row>
    <row r="63987" spans="1:1" hidden="1">
      <c r="A63987" s="143"/>
    </row>
    <row r="63988" spans="1:1" hidden="1">
      <c r="A63988" s="143"/>
    </row>
    <row r="63989" spans="1:1" hidden="1">
      <c r="A63989" s="143"/>
    </row>
    <row r="63990" spans="1:1" hidden="1">
      <c r="A63990" s="143"/>
    </row>
    <row r="63991" spans="1:1" hidden="1">
      <c r="A63991" s="143"/>
    </row>
    <row r="63992" spans="1:1" hidden="1">
      <c r="A63992" s="143"/>
    </row>
    <row r="63993" spans="1:1" hidden="1">
      <c r="A63993" s="164"/>
    </row>
    <row r="63994" spans="1:1" hidden="1">
      <c r="A63994" s="164"/>
    </row>
    <row r="63995" spans="1:1" hidden="1">
      <c r="A63995" s="143"/>
    </row>
    <row r="63996" spans="1:1" hidden="1">
      <c r="A63996" s="164"/>
    </row>
    <row r="63997" spans="1:1" hidden="1">
      <c r="A63997" s="164"/>
    </row>
    <row r="63998" spans="1:1" hidden="1">
      <c r="A63998" s="143"/>
    </row>
    <row r="63999" spans="1:1" hidden="1">
      <c r="A63999" s="143"/>
    </row>
    <row r="64000" spans="1:1" ht="13.5" hidden="1" thickBot="1">
      <c r="A64000" s="514"/>
    </row>
    <row r="64001" spans="1:1" hidden="1">
      <c r="A64001" s="164"/>
    </row>
    <row r="64002" spans="1:1" hidden="1">
      <c r="A64002" s="164"/>
    </row>
    <row r="64003" spans="1:1" hidden="1">
      <c r="A64003" s="522"/>
    </row>
    <row r="64004" spans="1:1" hidden="1">
      <c r="A64004" s="118"/>
    </row>
    <row r="64005" spans="1:1" hidden="1">
      <c r="A64005" s="118"/>
    </row>
    <row r="64006" spans="1:1" hidden="1">
      <c r="A64006" s="118"/>
    </row>
    <row r="64007" spans="1:1" ht="15.75" hidden="1">
      <c r="A64007" s="241"/>
    </row>
    <row r="64008" spans="1:1" ht="15.75" hidden="1">
      <c r="A64008" s="241"/>
    </row>
    <row r="64009" spans="1:1" ht="15.75" hidden="1">
      <c r="A64009" s="241"/>
    </row>
    <row r="64010" spans="1:1" ht="15.75" hidden="1">
      <c r="A64010" s="241"/>
    </row>
    <row r="64011" spans="1:1" ht="15.75" hidden="1">
      <c r="A64011" s="241"/>
    </row>
    <row r="64012" spans="1:1" ht="15.75" hidden="1">
      <c r="A64012" s="241"/>
    </row>
    <row r="64013" spans="1:1" ht="15.75" hidden="1">
      <c r="A64013" s="241"/>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21"/>
    </row>
    <row r="64037" spans="1:1" hidden="1">
      <c r="A64037" s="163"/>
    </row>
    <row r="64038" spans="1:1" hidden="1">
      <c r="A64038" s="143"/>
    </row>
    <row r="64039" spans="1:1" hidden="1">
      <c r="A64039" s="143"/>
    </row>
    <row r="64040" spans="1:1" hidden="1">
      <c r="A64040" s="143"/>
    </row>
    <row r="64041" spans="1:1" hidden="1">
      <c r="A64041" s="143"/>
    </row>
    <row r="64042" spans="1:1" hidden="1">
      <c r="A64042" s="143"/>
    </row>
    <row r="64043" spans="1:1" hidden="1">
      <c r="A64043" s="143"/>
    </row>
    <row r="64044" spans="1:1" hidden="1">
      <c r="A64044" s="143"/>
    </row>
    <row r="64045" spans="1:1" hidden="1">
      <c r="A64045" s="143"/>
    </row>
    <row r="64046" spans="1:1" hidden="1">
      <c r="A64046" s="143"/>
    </row>
    <row r="64047" spans="1:1" hidden="1">
      <c r="A64047" s="143"/>
    </row>
    <row r="64048" spans="1:1" hidden="1">
      <c r="A64048" s="143"/>
    </row>
    <row r="64049" spans="1:1" hidden="1">
      <c r="A64049" s="143"/>
    </row>
    <row r="64050" spans="1:1" hidden="1">
      <c r="A64050" s="143"/>
    </row>
    <row r="64051" spans="1:1" hidden="1">
      <c r="A64051" s="143"/>
    </row>
    <row r="64052" spans="1:1" hidden="1">
      <c r="A64052" s="143"/>
    </row>
    <row r="64053" spans="1:1" hidden="1">
      <c r="A64053" s="143"/>
    </row>
    <row r="64054" spans="1:1" hidden="1">
      <c r="A64054" s="143"/>
    </row>
    <row r="64055" spans="1:1" hidden="1">
      <c r="A64055" s="143"/>
    </row>
    <row r="64056" spans="1:1" hidden="1">
      <c r="A64056" s="164"/>
    </row>
    <row r="64057" spans="1:1" hidden="1">
      <c r="A64057" s="164"/>
    </row>
    <row r="64058" spans="1:1" hidden="1">
      <c r="A64058" s="164"/>
    </row>
    <row r="64059" spans="1:1" hidden="1">
      <c r="A64059" s="141"/>
    </row>
    <row r="64060" spans="1:1" hidden="1">
      <c r="A64060" s="141"/>
    </row>
    <row r="64061" spans="1:1" hidden="1">
      <c r="A64061" s="141"/>
    </row>
    <row r="64062" spans="1:1" hidden="1">
      <c r="A64062" s="143"/>
    </row>
    <row r="64063" spans="1:1" hidden="1">
      <c r="A64063" s="143"/>
    </row>
    <row r="64064" spans="1:1" hidden="1">
      <c r="A64064" s="143"/>
    </row>
    <row r="64065" spans="1:1" hidden="1">
      <c r="A64065" s="143"/>
    </row>
    <row r="64066" spans="1:1" hidden="1">
      <c r="A64066" s="143"/>
    </row>
    <row r="64067" spans="1:1" hidden="1">
      <c r="A64067" s="143"/>
    </row>
    <row r="64068" spans="1:1" hidden="1">
      <c r="A64068" s="143"/>
    </row>
    <row r="64069" spans="1:1" hidden="1">
      <c r="A64069" s="143"/>
    </row>
    <row r="64070" spans="1:1" hidden="1">
      <c r="A64070" s="143"/>
    </row>
    <row r="64071" spans="1:1" hidden="1">
      <c r="A64071" s="143"/>
    </row>
    <row r="64072" spans="1:1" hidden="1">
      <c r="A64072" s="143"/>
    </row>
    <row r="64073" spans="1:1" hidden="1">
      <c r="A64073" s="143"/>
    </row>
    <row r="64074" spans="1:1" hidden="1">
      <c r="A64074" s="141"/>
    </row>
    <row r="64075" spans="1:1" hidden="1">
      <c r="A64075" s="141"/>
    </row>
    <row r="64076" spans="1:1" hidden="1">
      <c r="A64076" s="143"/>
    </row>
    <row r="64077" spans="1:1" hidden="1">
      <c r="A64077" s="143"/>
    </row>
    <row r="64078" spans="1:1" hidden="1">
      <c r="A64078" s="143"/>
    </row>
    <row r="64079" spans="1:1" ht="15.75" hidden="1">
      <c r="A64079" s="100"/>
    </row>
    <row r="64080" spans="1:1" hidden="1">
      <c r="A64080" s="143"/>
    </row>
    <row r="64081" spans="1:1" hidden="1">
      <c r="A64081" s="143"/>
    </row>
    <row r="64082" spans="1:1" hidden="1">
      <c r="A64082" s="143"/>
    </row>
    <row r="64083" spans="1:1" hidden="1">
      <c r="A64083" s="143"/>
    </row>
    <row r="64084" spans="1:1" hidden="1">
      <c r="A64084" s="143"/>
    </row>
    <row r="64085" spans="1:1" hidden="1">
      <c r="A64085" s="143"/>
    </row>
    <row r="64086" spans="1:1" hidden="1">
      <c r="A64086" s="143"/>
    </row>
    <row r="64087" spans="1:1" hidden="1">
      <c r="A64087" s="143"/>
    </row>
    <row r="64088" spans="1:1" hidden="1">
      <c r="A64088" s="143"/>
    </row>
    <row r="64089" spans="1:1" hidden="1">
      <c r="A64089" s="143"/>
    </row>
    <row r="64090" spans="1:1" hidden="1">
      <c r="A64090" s="143"/>
    </row>
    <row r="64091" spans="1:1" hidden="1">
      <c r="A64091" s="143"/>
    </row>
    <row r="64092" spans="1:1" hidden="1">
      <c r="A64092" s="143"/>
    </row>
    <row r="64093" spans="1:1" hidden="1">
      <c r="A64093" s="143"/>
    </row>
    <row r="64094" spans="1:1" hidden="1">
      <c r="A64094" s="164"/>
    </row>
    <row r="64095" spans="1:1" hidden="1">
      <c r="A64095" s="164"/>
    </row>
    <row r="64096" spans="1:1" hidden="1">
      <c r="A64096" s="143"/>
    </row>
    <row r="64097" spans="1:1" hidden="1">
      <c r="A64097" s="164"/>
    </row>
    <row r="64098" spans="1:1" hidden="1">
      <c r="A64098" s="164"/>
    </row>
    <row r="64099" spans="1:1" hidden="1">
      <c r="A64099" s="143"/>
    </row>
    <row r="64100" spans="1:1" hidden="1">
      <c r="A64100" s="143"/>
    </row>
    <row r="64101" spans="1:1" ht="13.5" hidden="1" thickBot="1">
      <c r="A64101" s="514"/>
    </row>
    <row r="64102" spans="1:1" hidden="1">
      <c r="A64102" s="164"/>
    </row>
    <row r="64103" spans="1:1" hidden="1">
      <c r="A64103" s="164"/>
    </row>
    <row r="64104" spans="1:1" hidden="1">
      <c r="A64104" s="522"/>
    </row>
    <row r="64105" spans="1:1" hidden="1">
      <c r="A64105" s="118"/>
    </row>
    <row r="64106" spans="1:1" hidden="1">
      <c r="A64106" s="118"/>
    </row>
    <row r="64107" spans="1:1" hidden="1">
      <c r="A64107" s="118"/>
    </row>
    <row r="64108" spans="1:1" ht="15.75" hidden="1">
      <c r="A64108" s="241"/>
    </row>
    <row r="64109" spans="1:1" ht="15.75" hidden="1">
      <c r="A64109" s="241"/>
    </row>
    <row r="64110" spans="1:1" ht="15.75" hidden="1">
      <c r="A64110" s="241"/>
    </row>
    <row r="64111" spans="1:1" ht="15.75" hidden="1">
      <c r="A64111" s="241"/>
    </row>
    <row r="64112" spans="1:1" ht="15.75" hidden="1">
      <c r="A64112" s="241"/>
    </row>
    <row r="64113" spans="1:1" ht="15.75" hidden="1">
      <c r="A64113" s="241"/>
    </row>
    <row r="64114" spans="1:1" ht="15.75" hidden="1">
      <c r="A64114" s="241"/>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21"/>
    </row>
    <row r="64138" spans="1:1" hidden="1">
      <c r="A64138" s="163"/>
    </row>
    <row r="64139" spans="1:1" hidden="1">
      <c r="A64139" s="143"/>
    </row>
    <row r="64140" spans="1:1" hidden="1">
      <c r="A64140" s="143"/>
    </row>
    <row r="64141" spans="1:1" hidden="1">
      <c r="A64141" s="143"/>
    </row>
    <row r="64142" spans="1:1" hidden="1">
      <c r="A64142" s="143"/>
    </row>
    <row r="64143" spans="1:1" hidden="1">
      <c r="A64143" s="143"/>
    </row>
    <row r="64144" spans="1:1" hidden="1">
      <c r="A64144" s="143"/>
    </row>
    <row r="64145" spans="1:1" hidden="1">
      <c r="A64145" s="143"/>
    </row>
    <row r="64146" spans="1:1" hidden="1">
      <c r="A64146" s="143"/>
    </row>
    <row r="64147" spans="1:1" hidden="1">
      <c r="A64147" s="143"/>
    </row>
    <row r="64148" spans="1:1" hidden="1">
      <c r="A64148" s="143"/>
    </row>
    <row r="64149" spans="1:1" hidden="1">
      <c r="A64149" s="143"/>
    </row>
    <row r="64150" spans="1:1" hidden="1">
      <c r="A64150" s="143"/>
    </row>
    <row r="64151" spans="1:1" hidden="1">
      <c r="A64151" s="143"/>
    </row>
    <row r="64152" spans="1:1" hidden="1">
      <c r="A64152" s="143"/>
    </row>
    <row r="64153" spans="1:1" hidden="1">
      <c r="A64153" s="143"/>
    </row>
    <row r="64154" spans="1:1" hidden="1">
      <c r="A64154" s="143"/>
    </row>
    <row r="64155" spans="1:1" hidden="1">
      <c r="A64155" s="143"/>
    </row>
    <row r="64156" spans="1:1" hidden="1">
      <c r="A64156" s="143"/>
    </row>
    <row r="64157" spans="1:1" hidden="1">
      <c r="A64157" s="164"/>
    </row>
    <row r="64158" spans="1:1" hidden="1">
      <c r="A64158" s="164"/>
    </row>
    <row r="64159" spans="1:1" hidden="1">
      <c r="A64159" s="164"/>
    </row>
    <row r="64160" spans="1:1" hidden="1">
      <c r="A64160" s="141"/>
    </row>
    <row r="64161" spans="1:1" hidden="1">
      <c r="A64161" s="141"/>
    </row>
    <row r="64162" spans="1:1" hidden="1">
      <c r="A64162" s="141"/>
    </row>
    <row r="64163" spans="1:1" hidden="1">
      <c r="A64163" s="143"/>
    </row>
    <row r="64164" spans="1:1" hidden="1">
      <c r="A64164" s="143"/>
    </row>
    <row r="64165" spans="1:1" hidden="1">
      <c r="A64165" s="143"/>
    </row>
    <row r="64166" spans="1:1" hidden="1">
      <c r="A64166" s="143"/>
    </row>
    <row r="64167" spans="1:1" hidden="1">
      <c r="A64167" s="143"/>
    </row>
    <row r="64168" spans="1:1" hidden="1">
      <c r="A64168" s="143"/>
    </row>
    <row r="64169" spans="1:1" hidden="1">
      <c r="A64169" s="143"/>
    </row>
    <row r="64170" spans="1:1" hidden="1">
      <c r="A64170" s="143"/>
    </row>
    <row r="64171" spans="1:1" hidden="1">
      <c r="A64171" s="143"/>
    </row>
    <row r="64172" spans="1:1" hidden="1">
      <c r="A64172" s="143"/>
    </row>
    <row r="64173" spans="1:1" hidden="1">
      <c r="A64173" s="143"/>
    </row>
    <row r="64174" spans="1:1" hidden="1">
      <c r="A64174" s="143"/>
    </row>
    <row r="64175" spans="1:1" hidden="1">
      <c r="A64175" s="141"/>
    </row>
    <row r="64176" spans="1:1" hidden="1">
      <c r="A64176" s="141"/>
    </row>
    <row r="64177" spans="1:1" hidden="1">
      <c r="A64177" s="143"/>
    </row>
    <row r="64178" spans="1:1" hidden="1">
      <c r="A64178" s="143"/>
    </row>
    <row r="64179" spans="1:1" hidden="1">
      <c r="A64179" s="143"/>
    </row>
    <row r="64180" spans="1:1" ht="15.75" hidden="1">
      <c r="A64180" s="100"/>
    </row>
    <row r="64181" spans="1:1" hidden="1">
      <c r="A64181" s="143"/>
    </row>
    <row r="64182" spans="1:1" hidden="1">
      <c r="A64182" s="143"/>
    </row>
    <row r="64183" spans="1:1" hidden="1">
      <c r="A64183" s="143"/>
    </row>
    <row r="64184" spans="1:1" hidden="1">
      <c r="A64184" s="143"/>
    </row>
    <row r="64185" spans="1:1" hidden="1">
      <c r="A64185" s="143"/>
    </row>
    <row r="64186" spans="1:1" hidden="1">
      <c r="A64186" s="143"/>
    </row>
    <row r="64187" spans="1:1" hidden="1">
      <c r="A64187" s="143"/>
    </row>
    <row r="64188" spans="1:1" hidden="1">
      <c r="A64188" s="143"/>
    </row>
    <row r="64189" spans="1:1" hidden="1">
      <c r="A64189" s="143"/>
    </row>
    <row r="64190" spans="1:1" hidden="1">
      <c r="A64190" s="143"/>
    </row>
    <row r="64191" spans="1:1" hidden="1">
      <c r="A64191" s="143"/>
    </row>
    <row r="64192" spans="1:1" hidden="1">
      <c r="A64192" s="143"/>
    </row>
    <row r="64193" spans="1:1" hidden="1">
      <c r="A64193" s="143"/>
    </row>
    <row r="64194" spans="1:1" hidden="1">
      <c r="A64194" s="143"/>
    </row>
    <row r="64195" spans="1:1" hidden="1">
      <c r="A64195" s="164"/>
    </row>
    <row r="64196" spans="1:1" hidden="1">
      <c r="A64196" s="164"/>
    </row>
    <row r="64197" spans="1:1" hidden="1">
      <c r="A64197" s="143"/>
    </row>
    <row r="64198" spans="1:1" hidden="1">
      <c r="A64198" s="164"/>
    </row>
    <row r="64199" spans="1:1" hidden="1">
      <c r="A64199" s="164"/>
    </row>
    <row r="64200" spans="1:1" hidden="1">
      <c r="A64200" s="143"/>
    </row>
    <row r="64201" spans="1:1" hidden="1">
      <c r="A64201" s="143"/>
    </row>
    <row r="64202" spans="1:1" ht="13.5" hidden="1" thickBot="1">
      <c r="A64202" s="514"/>
    </row>
    <row r="64203" spans="1:1" hidden="1">
      <c r="A64203" s="164"/>
    </row>
    <row r="64204" spans="1:1" hidden="1">
      <c r="A64204" s="164"/>
    </row>
    <row r="64205" spans="1:1" hidden="1">
      <c r="A64205" s="522"/>
    </row>
    <row r="64206" spans="1:1" hidden="1">
      <c r="A64206" s="118"/>
    </row>
    <row r="64207" spans="1:1" hidden="1">
      <c r="A64207" s="118"/>
    </row>
    <row r="64208" spans="1:1" hidden="1">
      <c r="A64208" s="118"/>
    </row>
    <row r="64209" spans="1:1" ht="15.75" hidden="1">
      <c r="A64209" s="241"/>
    </row>
    <row r="64210" spans="1:1" ht="15.75" hidden="1">
      <c r="A64210" s="241"/>
    </row>
    <row r="64211" spans="1:1" ht="15.75" hidden="1">
      <c r="A64211" s="241"/>
    </row>
    <row r="64212" spans="1:1" ht="15.75" hidden="1">
      <c r="A64212" s="241"/>
    </row>
    <row r="64213" spans="1:1" ht="15.75" hidden="1">
      <c r="A64213" s="241"/>
    </row>
    <row r="64214" spans="1:1" ht="15.75" hidden="1">
      <c r="A64214" s="241"/>
    </row>
    <row r="64215" spans="1:1" ht="15.75" hidden="1">
      <c r="A64215" s="241"/>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21"/>
    </row>
    <row r="64239" spans="1:1" hidden="1">
      <c r="A64239" s="163"/>
    </row>
    <row r="64240" spans="1:1" hidden="1">
      <c r="A64240" s="143"/>
    </row>
    <row r="64241" spans="1:1" hidden="1">
      <c r="A64241" s="143"/>
    </row>
    <row r="64242" spans="1:1" hidden="1">
      <c r="A64242" s="143"/>
    </row>
    <row r="64243" spans="1:1" hidden="1">
      <c r="A64243" s="143"/>
    </row>
    <row r="64244" spans="1:1" hidden="1">
      <c r="A64244" s="143"/>
    </row>
    <row r="64245" spans="1:1" hidden="1">
      <c r="A64245" s="143"/>
    </row>
    <row r="64246" spans="1:1" hidden="1">
      <c r="A64246" s="143"/>
    </row>
    <row r="64247" spans="1:1" hidden="1">
      <c r="A64247" s="143"/>
    </row>
    <row r="64248" spans="1:1" hidden="1">
      <c r="A64248" s="143"/>
    </row>
    <row r="64249" spans="1:1" hidden="1">
      <c r="A64249" s="143"/>
    </row>
    <row r="64250" spans="1:1" hidden="1">
      <c r="A64250" s="143"/>
    </row>
    <row r="64251" spans="1:1" hidden="1">
      <c r="A64251" s="143"/>
    </row>
    <row r="64252" spans="1:1" hidden="1">
      <c r="A64252" s="143"/>
    </row>
    <row r="64253" spans="1:1" hidden="1">
      <c r="A64253" s="143"/>
    </row>
    <row r="64254" spans="1:1" hidden="1">
      <c r="A64254" s="143"/>
    </row>
    <row r="64255" spans="1:1" hidden="1">
      <c r="A64255" s="143"/>
    </row>
    <row r="64256" spans="1:1" hidden="1">
      <c r="A64256" s="143"/>
    </row>
    <row r="64257" spans="1:1" hidden="1">
      <c r="A64257" s="143"/>
    </row>
    <row r="64258" spans="1:1" hidden="1">
      <c r="A64258" s="164"/>
    </row>
    <row r="64259" spans="1:1" hidden="1">
      <c r="A64259" s="164"/>
    </row>
    <row r="64260" spans="1:1" hidden="1">
      <c r="A64260" s="164"/>
    </row>
    <row r="64261" spans="1:1" hidden="1">
      <c r="A64261" s="141"/>
    </row>
    <row r="64262" spans="1:1" hidden="1">
      <c r="A64262" s="141"/>
    </row>
    <row r="64263" spans="1:1" hidden="1">
      <c r="A64263" s="141"/>
    </row>
    <row r="64264" spans="1:1" hidden="1">
      <c r="A64264" s="143"/>
    </row>
    <row r="64265" spans="1:1" hidden="1">
      <c r="A64265" s="143"/>
    </row>
    <row r="64266" spans="1:1" hidden="1">
      <c r="A64266" s="143"/>
    </row>
    <row r="64267" spans="1:1" hidden="1">
      <c r="A64267" s="143"/>
    </row>
    <row r="64268" spans="1:1" hidden="1">
      <c r="A64268" s="143"/>
    </row>
    <row r="64269" spans="1:1" hidden="1">
      <c r="A64269" s="143"/>
    </row>
    <row r="64270" spans="1:1" hidden="1">
      <c r="A64270" s="143"/>
    </row>
    <row r="64271" spans="1:1" hidden="1">
      <c r="A64271" s="143"/>
    </row>
    <row r="64272" spans="1:1" hidden="1">
      <c r="A64272" s="143"/>
    </row>
    <row r="64273" spans="1:1" hidden="1">
      <c r="A64273" s="143"/>
    </row>
    <row r="64274" spans="1:1" hidden="1">
      <c r="A64274" s="143"/>
    </row>
    <row r="64275" spans="1:1" hidden="1">
      <c r="A64275" s="143"/>
    </row>
    <row r="64276" spans="1:1" hidden="1">
      <c r="A64276" s="141"/>
    </row>
    <row r="64277" spans="1:1" hidden="1">
      <c r="A64277" s="141"/>
    </row>
    <row r="64278" spans="1:1" hidden="1">
      <c r="A64278" s="143"/>
    </row>
    <row r="64279" spans="1:1" hidden="1">
      <c r="A64279" s="143"/>
    </row>
    <row r="64280" spans="1:1" hidden="1">
      <c r="A64280" s="143"/>
    </row>
    <row r="64281" spans="1:1" ht="15.75" hidden="1">
      <c r="A64281" s="100"/>
    </row>
    <row r="64282" spans="1:1" hidden="1">
      <c r="A64282" s="143"/>
    </row>
    <row r="64283" spans="1:1" hidden="1">
      <c r="A64283" s="143"/>
    </row>
    <row r="64284" spans="1:1" hidden="1">
      <c r="A64284" s="143"/>
    </row>
    <row r="64285" spans="1:1" hidden="1">
      <c r="A64285" s="143"/>
    </row>
    <row r="64286" spans="1:1" hidden="1">
      <c r="A64286" s="143"/>
    </row>
    <row r="64287" spans="1:1" hidden="1">
      <c r="A64287" s="143"/>
    </row>
    <row r="64288" spans="1:1" hidden="1">
      <c r="A64288" s="143"/>
    </row>
    <row r="64289" spans="1:1" hidden="1">
      <c r="A64289" s="143"/>
    </row>
    <row r="64290" spans="1:1" hidden="1">
      <c r="A64290" s="143"/>
    </row>
    <row r="64291" spans="1:1" hidden="1">
      <c r="A64291" s="143"/>
    </row>
    <row r="64292" spans="1:1" hidden="1">
      <c r="A64292" s="143"/>
    </row>
    <row r="64293" spans="1:1" hidden="1">
      <c r="A64293" s="143"/>
    </row>
    <row r="64294" spans="1:1" hidden="1">
      <c r="A64294" s="143"/>
    </row>
    <row r="64295" spans="1:1" hidden="1">
      <c r="A64295" s="143"/>
    </row>
    <row r="64296" spans="1:1" hidden="1">
      <c r="A64296" s="164"/>
    </row>
    <row r="64297" spans="1:1" hidden="1">
      <c r="A64297" s="164"/>
    </row>
    <row r="64298" spans="1:1" hidden="1">
      <c r="A64298" s="143"/>
    </row>
    <row r="64299" spans="1:1" hidden="1">
      <c r="A64299" s="164"/>
    </row>
    <row r="64300" spans="1:1" hidden="1">
      <c r="A64300" s="164"/>
    </row>
    <row r="64301" spans="1:1" hidden="1">
      <c r="A64301" s="143"/>
    </row>
    <row r="64302" spans="1:1" hidden="1">
      <c r="A64302" s="143"/>
    </row>
    <row r="64303" spans="1:1" ht="13.5" hidden="1" thickBot="1">
      <c r="A64303" s="514"/>
    </row>
    <row r="64304" spans="1:1" hidden="1">
      <c r="A64304" s="164"/>
    </row>
    <row r="64305" spans="1:1" hidden="1">
      <c r="A64305" s="164"/>
    </row>
    <row r="64306" spans="1:1" hidden="1">
      <c r="A64306" s="522"/>
    </row>
    <row r="64307" spans="1:1" hidden="1">
      <c r="A64307" s="118"/>
    </row>
    <row r="64308" spans="1:1" hidden="1">
      <c r="A64308" s="118"/>
    </row>
    <row r="64309" spans="1:1" hidden="1">
      <c r="A64309" s="118"/>
    </row>
    <row r="64310" spans="1:1" ht="15.75" hidden="1">
      <c r="A64310" s="241"/>
    </row>
    <row r="64311" spans="1:1" ht="15.75" hidden="1">
      <c r="A64311" s="241"/>
    </row>
    <row r="64312" spans="1:1" ht="15.75" hidden="1">
      <c r="A64312" s="241"/>
    </row>
    <row r="64313" spans="1:1" ht="15.75" hidden="1">
      <c r="A64313" s="241"/>
    </row>
    <row r="64314" spans="1:1" ht="15.75" hidden="1">
      <c r="A64314" s="241"/>
    </row>
    <row r="64315" spans="1:1" ht="15.75" hidden="1">
      <c r="A64315" s="241"/>
    </row>
    <row r="64316" spans="1:1" ht="15.75" hidden="1">
      <c r="A64316" s="241"/>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21"/>
    </row>
    <row r="64340" spans="1:1" hidden="1">
      <c r="A64340" s="163"/>
    </row>
    <row r="64341" spans="1:1" hidden="1">
      <c r="A64341" s="143"/>
    </row>
    <row r="64342" spans="1:1" hidden="1">
      <c r="A64342" s="143"/>
    </row>
    <row r="64343" spans="1:1" hidden="1">
      <c r="A64343" s="143"/>
    </row>
    <row r="64344" spans="1:1" hidden="1">
      <c r="A64344" s="143"/>
    </row>
    <row r="64345" spans="1:1" hidden="1">
      <c r="A64345" s="143"/>
    </row>
    <row r="64346" spans="1:1" hidden="1">
      <c r="A64346" s="143"/>
    </row>
    <row r="64347" spans="1:1" hidden="1">
      <c r="A64347" s="143"/>
    </row>
    <row r="64348" spans="1:1" hidden="1">
      <c r="A64348" s="143"/>
    </row>
    <row r="64349" spans="1:1" hidden="1">
      <c r="A64349" s="143"/>
    </row>
    <row r="64350" spans="1:1" hidden="1">
      <c r="A64350" s="143"/>
    </row>
    <row r="64351" spans="1:1" hidden="1">
      <c r="A64351" s="143"/>
    </row>
    <row r="64352" spans="1:1" hidden="1">
      <c r="A64352" s="143"/>
    </row>
    <row r="64353" spans="1:1" hidden="1">
      <c r="A64353" s="143"/>
    </row>
    <row r="64354" spans="1:1" hidden="1">
      <c r="A64354" s="143"/>
    </row>
    <row r="64355" spans="1:1" hidden="1">
      <c r="A64355" s="143"/>
    </row>
    <row r="64356" spans="1:1" hidden="1">
      <c r="A64356" s="143"/>
    </row>
    <row r="64357" spans="1:1" hidden="1">
      <c r="A64357" s="143"/>
    </row>
    <row r="64358" spans="1:1" hidden="1">
      <c r="A64358" s="143"/>
    </row>
    <row r="64359" spans="1:1" hidden="1">
      <c r="A64359" s="164"/>
    </row>
    <row r="64360" spans="1:1" hidden="1">
      <c r="A64360" s="164"/>
    </row>
    <row r="64361" spans="1:1" hidden="1">
      <c r="A64361" s="164"/>
    </row>
    <row r="64362" spans="1:1" hidden="1">
      <c r="A64362" s="141"/>
    </row>
    <row r="64363" spans="1:1" hidden="1">
      <c r="A64363" s="141"/>
    </row>
    <row r="64364" spans="1:1" hidden="1">
      <c r="A64364" s="141"/>
    </row>
    <row r="64365" spans="1:1" hidden="1">
      <c r="A64365" s="143"/>
    </row>
    <row r="64366" spans="1:1" hidden="1">
      <c r="A64366" s="143"/>
    </row>
    <row r="64367" spans="1:1" hidden="1">
      <c r="A64367" s="143"/>
    </row>
    <row r="64368" spans="1:1" hidden="1">
      <c r="A64368" s="143"/>
    </row>
    <row r="64369" spans="1:1" hidden="1">
      <c r="A64369" s="143"/>
    </row>
    <row r="64370" spans="1:1" hidden="1">
      <c r="A64370" s="143"/>
    </row>
    <row r="64371" spans="1:1" hidden="1">
      <c r="A64371" s="143"/>
    </row>
    <row r="64372" spans="1:1" hidden="1">
      <c r="A64372" s="143"/>
    </row>
    <row r="64373" spans="1:1" hidden="1">
      <c r="A64373" s="143"/>
    </row>
    <row r="64374" spans="1:1" hidden="1">
      <c r="A64374" s="143"/>
    </row>
    <row r="64375" spans="1:1" hidden="1">
      <c r="A64375" s="143"/>
    </row>
    <row r="64376" spans="1:1" hidden="1">
      <c r="A64376" s="143"/>
    </row>
    <row r="64377" spans="1:1" hidden="1">
      <c r="A64377" s="141"/>
    </row>
    <row r="64378" spans="1:1" hidden="1">
      <c r="A64378" s="141"/>
    </row>
    <row r="64379" spans="1:1" hidden="1">
      <c r="A64379" s="143"/>
    </row>
    <row r="64380" spans="1:1" hidden="1">
      <c r="A64380" s="143"/>
    </row>
    <row r="64381" spans="1:1" hidden="1">
      <c r="A64381" s="143"/>
    </row>
    <row r="64382" spans="1:1" ht="15.75" hidden="1">
      <c r="A64382" s="100"/>
    </row>
    <row r="64383" spans="1:1" hidden="1">
      <c r="A64383" s="143"/>
    </row>
    <row r="64384" spans="1:1" hidden="1">
      <c r="A64384" s="143"/>
    </row>
    <row r="64385" spans="1:1" hidden="1">
      <c r="A64385" s="143"/>
    </row>
    <row r="64386" spans="1:1" hidden="1">
      <c r="A64386" s="143"/>
    </row>
    <row r="64387" spans="1:1" hidden="1">
      <c r="A64387" s="143"/>
    </row>
    <row r="64388" spans="1:1" hidden="1">
      <c r="A64388" s="143"/>
    </row>
    <row r="64389" spans="1:1" hidden="1">
      <c r="A64389" s="143"/>
    </row>
    <row r="64390" spans="1:1" hidden="1">
      <c r="A64390" s="143"/>
    </row>
    <row r="64391" spans="1:1" hidden="1">
      <c r="A64391" s="143"/>
    </row>
    <row r="64392" spans="1:1" hidden="1">
      <c r="A64392" s="143"/>
    </row>
    <row r="64393" spans="1:1" hidden="1">
      <c r="A64393" s="143"/>
    </row>
    <row r="64394" spans="1:1" hidden="1">
      <c r="A64394" s="143"/>
    </row>
    <row r="64395" spans="1:1" hidden="1">
      <c r="A64395" s="143"/>
    </row>
    <row r="64396" spans="1:1" hidden="1">
      <c r="A64396" s="143"/>
    </row>
    <row r="64397" spans="1:1" hidden="1">
      <c r="A64397" s="164"/>
    </row>
    <row r="64398" spans="1:1" hidden="1">
      <c r="A64398" s="164"/>
    </row>
    <row r="64399" spans="1:1" hidden="1">
      <c r="A64399" s="143"/>
    </row>
    <row r="64400" spans="1:1" hidden="1">
      <c r="A64400" s="164"/>
    </row>
    <row r="64401" spans="1:1" hidden="1">
      <c r="A64401" s="164"/>
    </row>
    <row r="64402" spans="1:1" hidden="1">
      <c r="A64402" s="143"/>
    </row>
    <row r="64403" spans="1:1" hidden="1">
      <c r="A64403" s="143"/>
    </row>
    <row r="64404" spans="1:1" ht="13.5" hidden="1" thickBot="1">
      <c r="A64404" s="514"/>
    </row>
    <row r="64405" spans="1:1" hidden="1">
      <c r="A64405" s="164"/>
    </row>
    <row r="64406" spans="1:1" hidden="1">
      <c r="A64406" s="164"/>
    </row>
    <row r="64407" spans="1:1" hidden="1">
      <c r="A64407" s="522"/>
    </row>
    <row r="64408" spans="1:1" hidden="1">
      <c r="A64408" s="118"/>
    </row>
    <row r="64409" spans="1:1" hidden="1">
      <c r="A64409" s="118"/>
    </row>
    <row r="64410" spans="1:1" hidden="1">
      <c r="A64410" s="118"/>
    </row>
    <row r="64411" spans="1:1" ht="15.75" hidden="1">
      <c r="A64411" s="241"/>
    </row>
    <row r="64412" spans="1:1" ht="15.75" hidden="1">
      <c r="A64412" s="241"/>
    </row>
    <row r="64413" spans="1:1" ht="15.75" hidden="1">
      <c r="A64413" s="241"/>
    </row>
    <row r="64414" spans="1:1" ht="15.75" hidden="1">
      <c r="A64414" s="241"/>
    </row>
    <row r="64415" spans="1:1" ht="15.75" hidden="1">
      <c r="A64415" s="241"/>
    </row>
    <row r="64416" spans="1:1" ht="15.75" hidden="1">
      <c r="A64416" s="241"/>
    </row>
    <row r="64417" spans="1:1" ht="15.75" hidden="1">
      <c r="A64417" s="241"/>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21"/>
    </row>
    <row r="64441" spans="1:1" hidden="1">
      <c r="A64441" s="163"/>
    </row>
    <row r="64442" spans="1:1" hidden="1">
      <c r="A64442" s="143"/>
    </row>
    <row r="64443" spans="1:1" hidden="1">
      <c r="A64443" s="143"/>
    </row>
    <row r="64444" spans="1:1" hidden="1">
      <c r="A64444" s="143"/>
    </row>
    <row r="64445" spans="1:1" hidden="1">
      <c r="A64445" s="143"/>
    </row>
    <row r="64446" spans="1:1" hidden="1">
      <c r="A64446" s="143"/>
    </row>
    <row r="64447" spans="1:1" hidden="1">
      <c r="A64447" s="143"/>
    </row>
    <row r="64448" spans="1:1" hidden="1">
      <c r="A64448" s="143"/>
    </row>
    <row r="64449" spans="1:1" hidden="1">
      <c r="A64449" s="143"/>
    </row>
    <row r="64450" spans="1:1" hidden="1">
      <c r="A64450" s="143"/>
    </row>
    <row r="64451" spans="1:1" hidden="1">
      <c r="A64451" s="143"/>
    </row>
    <row r="64452" spans="1:1" hidden="1">
      <c r="A64452" s="143"/>
    </row>
    <row r="64453" spans="1:1" hidden="1">
      <c r="A64453" s="143"/>
    </row>
    <row r="64454" spans="1:1" hidden="1">
      <c r="A64454" s="143"/>
    </row>
    <row r="64455" spans="1:1" hidden="1">
      <c r="A64455" s="143"/>
    </row>
    <row r="64456" spans="1:1" hidden="1">
      <c r="A64456" s="143"/>
    </row>
    <row r="64457" spans="1:1" hidden="1">
      <c r="A64457" s="143"/>
    </row>
    <row r="64458" spans="1:1" hidden="1">
      <c r="A64458" s="143"/>
    </row>
    <row r="64459" spans="1:1" hidden="1">
      <c r="A64459" s="143"/>
    </row>
    <row r="64460" spans="1:1" hidden="1">
      <c r="A64460" s="164"/>
    </row>
    <row r="64461" spans="1:1" hidden="1">
      <c r="A64461" s="164"/>
    </row>
    <row r="64462" spans="1:1" hidden="1">
      <c r="A64462" s="164"/>
    </row>
    <row r="64463" spans="1:1" hidden="1">
      <c r="A64463" s="141"/>
    </row>
    <row r="64464" spans="1:1" hidden="1">
      <c r="A64464" s="141"/>
    </row>
    <row r="64465" spans="1:1" hidden="1">
      <c r="A64465" s="141"/>
    </row>
    <row r="64466" spans="1:1" hidden="1">
      <c r="A64466" s="143"/>
    </row>
    <row r="64467" spans="1:1" hidden="1">
      <c r="A64467" s="143"/>
    </row>
    <row r="64468" spans="1:1" hidden="1">
      <c r="A64468" s="143"/>
    </row>
    <row r="64469" spans="1:1" hidden="1">
      <c r="A64469" s="143"/>
    </row>
    <row r="64470" spans="1:1" hidden="1">
      <c r="A64470" s="143"/>
    </row>
    <row r="64471" spans="1:1" hidden="1">
      <c r="A64471" s="143"/>
    </row>
    <row r="64472" spans="1:1" hidden="1">
      <c r="A64472" s="143"/>
    </row>
    <row r="64473" spans="1:1" hidden="1">
      <c r="A64473" s="143"/>
    </row>
    <row r="64474" spans="1:1" hidden="1">
      <c r="A64474" s="143"/>
    </row>
    <row r="64475" spans="1:1" hidden="1">
      <c r="A64475" s="143"/>
    </row>
    <row r="64476" spans="1:1" hidden="1">
      <c r="A64476" s="143"/>
    </row>
    <row r="64477" spans="1:1" hidden="1">
      <c r="A64477" s="143"/>
    </row>
    <row r="64478" spans="1:1" hidden="1">
      <c r="A64478" s="141"/>
    </row>
    <row r="64479" spans="1:1" hidden="1">
      <c r="A64479" s="141"/>
    </row>
    <row r="64480" spans="1:1" hidden="1">
      <c r="A64480" s="143"/>
    </row>
    <row r="64481" spans="1:1" hidden="1">
      <c r="A64481" s="143"/>
    </row>
    <row r="64482" spans="1:1" hidden="1">
      <c r="A64482" s="143"/>
    </row>
    <row r="64483" spans="1:1" ht="15.75" hidden="1">
      <c r="A64483" s="100"/>
    </row>
    <row r="64484" spans="1:1" hidden="1">
      <c r="A64484" s="143"/>
    </row>
    <row r="64485" spans="1:1" hidden="1">
      <c r="A64485" s="143"/>
    </row>
    <row r="64486" spans="1:1" hidden="1">
      <c r="A64486" s="143"/>
    </row>
    <row r="64487" spans="1:1" hidden="1">
      <c r="A64487" s="143"/>
    </row>
    <row r="64488" spans="1:1" hidden="1">
      <c r="A64488" s="143"/>
    </row>
    <row r="64489" spans="1:1" hidden="1">
      <c r="A64489" s="143"/>
    </row>
    <row r="64490" spans="1:1" hidden="1">
      <c r="A64490" s="143"/>
    </row>
    <row r="64491" spans="1:1" hidden="1">
      <c r="A64491" s="143"/>
    </row>
    <row r="64492" spans="1:1" hidden="1">
      <c r="A64492" s="143"/>
    </row>
    <row r="64493" spans="1:1" hidden="1">
      <c r="A64493" s="143"/>
    </row>
    <row r="64494" spans="1:1" hidden="1">
      <c r="A64494" s="143"/>
    </row>
    <row r="64495" spans="1:1" hidden="1">
      <c r="A64495" s="143"/>
    </row>
    <row r="64496" spans="1:1" hidden="1">
      <c r="A64496" s="143"/>
    </row>
    <row r="64497" spans="1:1" hidden="1">
      <c r="A64497" s="143"/>
    </row>
    <row r="64498" spans="1:1" hidden="1">
      <c r="A64498" s="164"/>
    </row>
    <row r="64499" spans="1:1" hidden="1">
      <c r="A64499" s="164"/>
    </row>
    <row r="64500" spans="1:1" hidden="1">
      <c r="A64500" s="143"/>
    </row>
    <row r="64501" spans="1:1" hidden="1">
      <c r="A64501" s="164"/>
    </row>
    <row r="64502" spans="1:1" hidden="1">
      <c r="A64502" s="164"/>
    </row>
    <row r="64503" spans="1:1" hidden="1">
      <c r="A64503" s="143"/>
    </row>
    <row r="64504" spans="1:1" hidden="1">
      <c r="A64504" s="143"/>
    </row>
    <row r="64505" spans="1:1" ht="13.5" hidden="1" thickBot="1">
      <c r="A64505" s="514"/>
    </row>
    <row r="64506" spans="1:1" hidden="1">
      <c r="A64506" s="164"/>
    </row>
    <row r="64507" spans="1:1" hidden="1">
      <c r="A64507" s="164"/>
    </row>
    <row r="64508" spans="1:1" hidden="1">
      <c r="A64508" s="522"/>
    </row>
    <row r="64509" spans="1:1" hidden="1">
      <c r="A64509" s="118"/>
    </row>
    <row r="64510" spans="1:1" hidden="1">
      <c r="A64510" s="118"/>
    </row>
    <row r="64511" spans="1:1" hidden="1">
      <c r="A64511" s="118"/>
    </row>
    <row r="64512" spans="1:1" ht="15.75" hidden="1">
      <c r="A64512" s="241"/>
    </row>
    <row r="64513" spans="1:1" ht="15.75" hidden="1">
      <c r="A64513" s="241"/>
    </row>
    <row r="64514" spans="1:1" ht="15.75" hidden="1">
      <c r="A64514" s="241"/>
    </row>
    <row r="64515" spans="1:1" ht="15.75" hidden="1">
      <c r="A64515" s="241"/>
    </row>
    <row r="64516" spans="1:1" ht="15.75" hidden="1">
      <c r="A64516" s="241"/>
    </row>
    <row r="64517" spans="1:1" ht="15.75" hidden="1">
      <c r="A64517" s="241"/>
    </row>
    <row r="64518" spans="1:1" ht="15.75" hidden="1">
      <c r="A64518" s="241"/>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21"/>
    </row>
    <row r="64542" spans="1:1" hidden="1">
      <c r="A64542" s="163"/>
    </row>
    <row r="64543" spans="1:1" hidden="1">
      <c r="A64543" s="143"/>
    </row>
    <row r="64544" spans="1:1" hidden="1">
      <c r="A64544" s="143"/>
    </row>
    <row r="64545" spans="1:1" hidden="1">
      <c r="A64545" s="143"/>
    </row>
    <row r="64546" spans="1:1" hidden="1">
      <c r="A64546" s="143"/>
    </row>
    <row r="64547" spans="1:1" hidden="1">
      <c r="A64547" s="143"/>
    </row>
    <row r="64548" spans="1:1" hidden="1">
      <c r="A64548" s="143"/>
    </row>
    <row r="64549" spans="1:1" hidden="1">
      <c r="A64549" s="143"/>
    </row>
    <row r="64550" spans="1:1" hidden="1">
      <c r="A64550" s="143"/>
    </row>
    <row r="64551" spans="1:1" hidden="1">
      <c r="A64551" s="143"/>
    </row>
    <row r="64552" spans="1:1" hidden="1">
      <c r="A64552" s="143"/>
    </row>
    <row r="64553" spans="1:1" hidden="1">
      <c r="A64553" s="143"/>
    </row>
    <row r="64554" spans="1:1" hidden="1">
      <c r="A64554" s="143"/>
    </row>
    <row r="64555" spans="1:1" hidden="1">
      <c r="A64555" s="143"/>
    </row>
    <row r="64556" spans="1:1" hidden="1">
      <c r="A64556" s="143"/>
    </row>
    <row r="64557" spans="1:1" hidden="1">
      <c r="A64557" s="143"/>
    </row>
    <row r="64558" spans="1:1" hidden="1">
      <c r="A64558" s="143"/>
    </row>
    <row r="64559" spans="1:1" hidden="1">
      <c r="A64559" s="143"/>
    </row>
    <row r="64560" spans="1:1" hidden="1">
      <c r="A64560" s="143"/>
    </row>
    <row r="64561" spans="1:1" hidden="1">
      <c r="A64561" s="164"/>
    </row>
    <row r="64562" spans="1:1" hidden="1">
      <c r="A64562" s="164"/>
    </row>
    <row r="64563" spans="1:1" hidden="1">
      <c r="A64563" s="164"/>
    </row>
    <row r="64564" spans="1:1" hidden="1">
      <c r="A64564" s="141"/>
    </row>
    <row r="64565" spans="1:1" hidden="1">
      <c r="A64565" s="141"/>
    </row>
    <row r="64566" spans="1:1" hidden="1">
      <c r="A64566" s="141"/>
    </row>
    <row r="64567" spans="1:1" hidden="1">
      <c r="A64567" s="143"/>
    </row>
    <row r="64568" spans="1:1" hidden="1">
      <c r="A64568" s="143"/>
    </row>
    <row r="64569" spans="1:1" hidden="1">
      <c r="A64569" s="143"/>
    </row>
    <row r="64570" spans="1:1" hidden="1">
      <c r="A64570" s="143"/>
    </row>
    <row r="64571" spans="1:1" hidden="1">
      <c r="A64571" s="143"/>
    </row>
    <row r="64572" spans="1:1" hidden="1">
      <c r="A64572" s="143"/>
    </row>
    <row r="64573" spans="1:1" hidden="1">
      <c r="A64573" s="143"/>
    </row>
    <row r="64574" spans="1:1" hidden="1">
      <c r="A64574" s="143"/>
    </row>
    <row r="64575" spans="1:1" hidden="1">
      <c r="A64575" s="143"/>
    </row>
    <row r="64576" spans="1:1" hidden="1">
      <c r="A64576" s="143"/>
    </row>
    <row r="64577" spans="1:1" hidden="1">
      <c r="A64577" s="143"/>
    </row>
    <row r="64578" spans="1:1" hidden="1">
      <c r="A64578" s="143"/>
    </row>
    <row r="64579" spans="1:1" hidden="1">
      <c r="A64579" s="141"/>
    </row>
    <row r="64580" spans="1:1" hidden="1">
      <c r="A64580" s="141"/>
    </row>
    <row r="64581" spans="1:1" hidden="1">
      <c r="A64581" s="143"/>
    </row>
    <row r="64582" spans="1:1" hidden="1">
      <c r="A64582" s="143"/>
    </row>
    <row r="64583" spans="1:1" hidden="1">
      <c r="A64583" s="143"/>
    </row>
    <row r="64584" spans="1:1" ht="15.75" hidden="1">
      <c r="A64584" s="100"/>
    </row>
    <row r="64585" spans="1:1" hidden="1">
      <c r="A64585" s="143"/>
    </row>
    <row r="64586" spans="1:1" hidden="1">
      <c r="A64586" s="143"/>
    </row>
    <row r="64587" spans="1:1" hidden="1">
      <c r="A64587" s="143"/>
    </row>
    <row r="64588" spans="1:1" hidden="1">
      <c r="A64588" s="143"/>
    </row>
    <row r="64589" spans="1:1" hidden="1">
      <c r="A64589" s="143"/>
    </row>
    <row r="64590" spans="1:1" hidden="1">
      <c r="A64590" s="143"/>
    </row>
    <row r="64591" spans="1:1" hidden="1">
      <c r="A64591" s="143"/>
    </row>
    <row r="64592" spans="1:1" hidden="1">
      <c r="A64592" s="143"/>
    </row>
    <row r="64593" spans="1:1" hidden="1">
      <c r="A64593" s="143"/>
    </row>
    <row r="64594" spans="1:1" hidden="1">
      <c r="A64594" s="143"/>
    </row>
    <row r="64595" spans="1:1" hidden="1">
      <c r="A64595" s="143"/>
    </row>
    <row r="64596" spans="1:1" hidden="1">
      <c r="A64596" s="143"/>
    </row>
    <row r="64597" spans="1:1" hidden="1">
      <c r="A64597" s="143"/>
    </row>
    <row r="64598" spans="1:1" hidden="1">
      <c r="A64598" s="143"/>
    </row>
    <row r="64599" spans="1:1" hidden="1">
      <c r="A64599" s="164"/>
    </row>
    <row r="64600" spans="1:1" hidden="1">
      <c r="A64600" s="164"/>
    </row>
    <row r="64601" spans="1:1" hidden="1">
      <c r="A64601" s="143"/>
    </row>
    <row r="64602" spans="1:1" hidden="1">
      <c r="A64602" s="164"/>
    </row>
    <row r="64603" spans="1:1" hidden="1">
      <c r="A64603" s="164"/>
    </row>
    <row r="64604" spans="1:1" hidden="1">
      <c r="A64604" s="143"/>
    </row>
    <row r="64605" spans="1:1" hidden="1">
      <c r="A64605" s="143"/>
    </row>
    <row r="64606" spans="1:1" ht="13.5" hidden="1" thickBot="1">
      <c r="A64606" s="514"/>
    </row>
    <row r="64607" spans="1:1" hidden="1">
      <c r="A64607" s="164"/>
    </row>
    <row r="64608" spans="1:1" hidden="1">
      <c r="A64608" s="164"/>
    </row>
    <row r="64609" spans="1:1" hidden="1">
      <c r="A64609" s="522"/>
    </row>
    <row r="64610" spans="1:1" hidden="1">
      <c r="A64610" s="118"/>
    </row>
    <row r="64611" spans="1:1" hidden="1">
      <c r="A64611" s="118"/>
    </row>
    <row r="64612" spans="1:1" hidden="1">
      <c r="A64612" s="118"/>
    </row>
    <row r="64613" spans="1:1" ht="15.75" hidden="1">
      <c r="A64613" s="241"/>
    </row>
    <row r="64614" spans="1:1" ht="15.75" hidden="1">
      <c r="A64614" s="241"/>
    </row>
    <row r="64615" spans="1:1" ht="15.75" hidden="1">
      <c r="A64615" s="241"/>
    </row>
    <row r="64616" spans="1:1" ht="15.75" hidden="1">
      <c r="A64616" s="241"/>
    </row>
    <row r="64617" spans="1:1" ht="15.75" hidden="1">
      <c r="A64617" s="241"/>
    </row>
    <row r="64618" spans="1:1" ht="15.75" hidden="1">
      <c r="A64618" s="241"/>
    </row>
    <row r="64619" spans="1:1" ht="15.75" hidden="1">
      <c r="A64619" s="241"/>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21"/>
    </row>
    <row r="64643" spans="1:1" hidden="1">
      <c r="A64643" s="163"/>
    </row>
    <row r="64644" spans="1:1" hidden="1">
      <c r="A64644" s="143"/>
    </row>
    <row r="64645" spans="1:1" hidden="1">
      <c r="A64645" s="143"/>
    </row>
    <row r="64646" spans="1:1" hidden="1">
      <c r="A64646" s="143"/>
    </row>
    <row r="64647" spans="1:1" hidden="1">
      <c r="A64647" s="143"/>
    </row>
    <row r="64648" spans="1:1" hidden="1">
      <c r="A64648" s="143"/>
    </row>
    <row r="64649" spans="1:1" hidden="1">
      <c r="A64649" s="143"/>
    </row>
    <row r="64650" spans="1:1" hidden="1">
      <c r="A64650" s="143"/>
    </row>
    <row r="64651" spans="1:1" hidden="1">
      <c r="A64651" s="143"/>
    </row>
    <row r="64652" spans="1:1" hidden="1">
      <c r="A64652" s="143"/>
    </row>
    <row r="64653" spans="1:1" hidden="1">
      <c r="A64653" s="143"/>
    </row>
    <row r="64654" spans="1:1" hidden="1">
      <c r="A64654" s="143"/>
    </row>
    <row r="64655" spans="1:1" hidden="1">
      <c r="A64655" s="143"/>
    </row>
    <row r="64656" spans="1:1" hidden="1">
      <c r="A64656" s="143"/>
    </row>
    <row r="64657" spans="1:1" hidden="1">
      <c r="A64657" s="143"/>
    </row>
    <row r="64658" spans="1:1" hidden="1">
      <c r="A64658" s="143"/>
    </row>
    <row r="64659" spans="1:1" hidden="1">
      <c r="A64659" s="143"/>
    </row>
    <row r="64660" spans="1:1" hidden="1">
      <c r="A64660" s="143"/>
    </row>
    <row r="64661" spans="1:1" hidden="1">
      <c r="A64661" s="143"/>
    </row>
    <row r="64662" spans="1:1" hidden="1">
      <c r="A64662" s="164"/>
    </row>
    <row r="64663" spans="1:1" hidden="1">
      <c r="A64663" s="164"/>
    </row>
    <row r="64664" spans="1:1" hidden="1">
      <c r="A64664" s="164"/>
    </row>
    <row r="64665" spans="1:1" hidden="1">
      <c r="A64665" s="141"/>
    </row>
    <row r="64666" spans="1:1" hidden="1">
      <c r="A64666" s="141"/>
    </row>
    <row r="64667" spans="1:1" hidden="1">
      <c r="A64667" s="141"/>
    </row>
    <row r="64668" spans="1:1" hidden="1">
      <c r="A64668" s="143"/>
    </row>
    <row r="64669" spans="1:1" hidden="1">
      <c r="A64669" s="143"/>
    </row>
    <row r="64670" spans="1:1" hidden="1">
      <c r="A64670" s="143"/>
    </row>
    <row r="64671" spans="1:1" hidden="1">
      <c r="A64671" s="143"/>
    </row>
    <row r="64672" spans="1:1" hidden="1">
      <c r="A64672" s="143"/>
    </row>
    <row r="64673" spans="1:1" hidden="1">
      <c r="A64673" s="143"/>
    </row>
    <row r="64674" spans="1:1" hidden="1">
      <c r="A64674" s="143"/>
    </row>
    <row r="64675" spans="1:1" hidden="1">
      <c r="A64675" s="143"/>
    </row>
    <row r="64676" spans="1:1" hidden="1">
      <c r="A64676" s="143"/>
    </row>
    <row r="64677" spans="1:1" hidden="1">
      <c r="A64677" s="143"/>
    </row>
    <row r="64678" spans="1:1" hidden="1">
      <c r="A64678" s="143"/>
    </row>
    <row r="64679" spans="1:1" hidden="1">
      <c r="A64679" s="143"/>
    </row>
    <row r="64680" spans="1:1" hidden="1">
      <c r="A64680" s="141"/>
    </row>
    <row r="64681" spans="1:1" hidden="1">
      <c r="A64681" s="141"/>
    </row>
    <row r="64682" spans="1:1" hidden="1">
      <c r="A64682" s="143"/>
    </row>
    <row r="64683" spans="1:1" hidden="1">
      <c r="A64683" s="143"/>
    </row>
    <row r="64684" spans="1:1" hidden="1">
      <c r="A64684" s="143"/>
    </row>
    <row r="64685" spans="1:1" ht="15.75" hidden="1">
      <c r="A64685" s="100"/>
    </row>
    <row r="64686" spans="1:1" hidden="1">
      <c r="A64686" s="143"/>
    </row>
    <row r="64687" spans="1:1" hidden="1">
      <c r="A64687" s="143"/>
    </row>
    <row r="64688" spans="1:1" hidden="1">
      <c r="A64688" s="143"/>
    </row>
    <row r="64689" spans="1:1" hidden="1">
      <c r="A64689" s="143"/>
    </row>
    <row r="64690" spans="1:1" hidden="1">
      <c r="A64690" s="143"/>
    </row>
    <row r="64691" spans="1:1" hidden="1">
      <c r="A64691" s="143"/>
    </row>
    <row r="64692" spans="1:1" hidden="1">
      <c r="A64692" s="143"/>
    </row>
    <row r="64693" spans="1:1" hidden="1">
      <c r="A64693" s="143"/>
    </row>
    <row r="64694" spans="1:1" hidden="1">
      <c r="A64694" s="143"/>
    </row>
    <row r="64695" spans="1:1" hidden="1">
      <c r="A64695" s="143"/>
    </row>
    <row r="64696" spans="1:1" hidden="1">
      <c r="A64696" s="143"/>
    </row>
    <row r="64697" spans="1:1" hidden="1">
      <c r="A64697" s="143"/>
    </row>
    <row r="64698" spans="1:1" hidden="1">
      <c r="A64698" s="143"/>
    </row>
    <row r="64699" spans="1:1" hidden="1">
      <c r="A64699" s="143"/>
    </row>
    <row r="64700" spans="1:1" hidden="1">
      <c r="A64700" s="164"/>
    </row>
    <row r="64701" spans="1:1" hidden="1">
      <c r="A64701" s="164"/>
    </row>
    <row r="64702" spans="1:1" hidden="1">
      <c r="A64702" s="143"/>
    </row>
    <row r="64703" spans="1:1" hidden="1">
      <c r="A64703" s="164"/>
    </row>
    <row r="64704" spans="1:1" hidden="1">
      <c r="A64704" s="164"/>
    </row>
    <row r="64705" spans="1:1" hidden="1">
      <c r="A64705" s="143"/>
    </row>
    <row r="64706" spans="1:1" hidden="1">
      <c r="A64706" s="143"/>
    </row>
    <row r="64707" spans="1:1" ht="13.5" hidden="1" thickBot="1">
      <c r="A64707" s="514"/>
    </row>
    <row r="64708" spans="1:1" hidden="1">
      <c r="A64708" s="164"/>
    </row>
    <row r="64709" spans="1:1" hidden="1">
      <c r="A64709" s="164"/>
    </row>
    <row r="64710" spans="1:1" hidden="1">
      <c r="A64710" s="522"/>
    </row>
    <row r="64711" spans="1:1" hidden="1">
      <c r="A64711" s="118"/>
    </row>
    <row r="64712" spans="1:1" hidden="1">
      <c r="A64712" s="118"/>
    </row>
    <row r="64713" spans="1:1" hidden="1">
      <c r="A64713" s="118"/>
    </row>
    <row r="64714" spans="1:1" ht="15.75" hidden="1">
      <c r="A64714" s="241"/>
    </row>
    <row r="64715" spans="1:1" ht="15.75" hidden="1">
      <c r="A64715" s="241"/>
    </row>
    <row r="64716" spans="1:1" ht="15.75" hidden="1">
      <c r="A64716" s="241"/>
    </row>
    <row r="64717" spans="1:1" ht="15.75" hidden="1">
      <c r="A64717" s="241"/>
    </row>
    <row r="64718" spans="1:1" ht="15.75" hidden="1">
      <c r="A64718" s="241"/>
    </row>
    <row r="64719" spans="1:1" ht="15.75" hidden="1">
      <c r="A64719" s="241"/>
    </row>
    <row r="64720" spans="1:1" ht="15.75" hidden="1">
      <c r="A64720" s="241"/>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21"/>
    </row>
    <row r="64744" spans="1:1" hidden="1">
      <c r="A64744" s="163"/>
    </row>
    <row r="64745" spans="1:1" hidden="1">
      <c r="A64745" s="143"/>
    </row>
    <row r="64746" spans="1:1" hidden="1">
      <c r="A64746" s="143"/>
    </row>
    <row r="64747" spans="1:1" hidden="1">
      <c r="A64747" s="143"/>
    </row>
    <row r="64748" spans="1:1" hidden="1">
      <c r="A64748" s="143"/>
    </row>
    <row r="64749" spans="1:1" hidden="1">
      <c r="A64749" s="143"/>
    </row>
    <row r="64750" spans="1:1" hidden="1">
      <c r="A64750" s="143"/>
    </row>
    <row r="64751" spans="1:1" hidden="1">
      <c r="A64751" s="143"/>
    </row>
    <row r="64752" spans="1:1" hidden="1">
      <c r="A64752" s="143"/>
    </row>
    <row r="64753" spans="1:1" hidden="1">
      <c r="A64753" s="143"/>
    </row>
    <row r="64754" spans="1:1" hidden="1">
      <c r="A64754" s="143"/>
    </row>
    <row r="64755" spans="1:1" hidden="1">
      <c r="A64755" s="143"/>
    </row>
    <row r="64756" spans="1:1" hidden="1">
      <c r="A64756" s="143"/>
    </row>
    <row r="64757" spans="1:1" hidden="1">
      <c r="A64757" s="143"/>
    </row>
    <row r="64758" spans="1:1" hidden="1">
      <c r="A64758" s="143"/>
    </row>
    <row r="64759" spans="1:1" hidden="1">
      <c r="A64759" s="143"/>
    </row>
    <row r="64760" spans="1:1" hidden="1">
      <c r="A64760" s="143"/>
    </row>
    <row r="64761" spans="1:1" hidden="1">
      <c r="A64761" s="143"/>
    </row>
    <row r="64762" spans="1:1" hidden="1">
      <c r="A64762" s="143"/>
    </row>
    <row r="64763" spans="1:1" hidden="1">
      <c r="A64763" s="164"/>
    </row>
    <row r="64764" spans="1:1" hidden="1">
      <c r="A64764" s="164"/>
    </row>
    <row r="64765" spans="1:1" hidden="1">
      <c r="A64765" s="164"/>
    </row>
    <row r="64766" spans="1:1" hidden="1">
      <c r="A64766" s="141"/>
    </row>
    <row r="64767" spans="1:1" hidden="1">
      <c r="A64767" s="141"/>
    </row>
    <row r="64768" spans="1:1" hidden="1">
      <c r="A64768" s="141"/>
    </row>
    <row r="64769" spans="1:1" hidden="1">
      <c r="A64769" s="143"/>
    </row>
    <row r="64770" spans="1:1" hidden="1">
      <c r="A64770" s="143"/>
    </row>
    <row r="64771" spans="1:1" hidden="1">
      <c r="A64771" s="143"/>
    </row>
    <row r="64772" spans="1:1" hidden="1">
      <c r="A64772" s="143"/>
    </row>
    <row r="64773" spans="1:1" hidden="1">
      <c r="A64773" s="143"/>
    </row>
    <row r="64774" spans="1:1" hidden="1">
      <c r="A64774" s="143"/>
    </row>
    <row r="64775" spans="1:1" hidden="1">
      <c r="A64775" s="143"/>
    </row>
    <row r="64776" spans="1:1" hidden="1">
      <c r="A64776" s="143"/>
    </row>
    <row r="64777" spans="1:1" hidden="1">
      <c r="A64777" s="143"/>
    </row>
    <row r="64778" spans="1:1" hidden="1">
      <c r="A64778" s="143"/>
    </row>
    <row r="64779" spans="1:1" hidden="1">
      <c r="A64779" s="143"/>
    </row>
    <row r="64780" spans="1:1" hidden="1">
      <c r="A64780" s="143"/>
    </row>
    <row r="64781" spans="1:1" hidden="1">
      <c r="A64781" s="141"/>
    </row>
    <row r="64782" spans="1:1" hidden="1">
      <c r="A64782" s="141"/>
    </row>
    <row r="64783" spans="1:1" hidden="1">
      <c r="A64783" s="143"/>
    </row>
    <row r="64784" spans="1:1" hidden="1">
      <c r="A64784" s="143"/>
    </row>
    <row r="64785" spans="1:1" hidden="1">
      <c r="A64785" s="143"/>
    </row>
    <row r="64786" spans="1:1" ht="15.75" hidden="1">
      <c r="A64786" s="100"/>
    </row>
    <row r="64787" spans="1:1" hidden="1">
      <c r="A64787" s="143"/>
    </row>
    <row r="64788" spans="1:1" hidden="1">
      <c r="A64788" s="143"/>
    </row>
    <row r="64789" spans="1:1" hidden="1">
      <c r="A64789" s="143"/>
    </row>
    <row r="64790" spans="1:1" hidden="1">
      <c r="A64790" s="143"/>
    </row>
    <row r="64791" spans="1:1" hidden="1">
      <c r="A64791" s="143"/>
    </row>
    <row r="64792" spans="1:1" hidden="1">
      <c r="A64792" s="143"/>
    </row>
    <row r="64793" spans="1:1" hidden="1">
      <c r="A64793" s="143"/>
    </row>
    <row r="64794" spans="1:1" hidden="1">
      <c r="A64794" s="143"/>
    </row>
    <row r="64795" spans="1:1" hidden="1">
      <c r="A64795" s="143"/>
    </row>
    <row r="64796" spans="1:1" hidden="1">
      <c r="A64796" s="143"/>
    </row>
    <row r="64797" spans="1:1" hidden="1">
      <c r="A64797" s="143"/>
    </row>
    <row r="64798" spans="1:1" hidden="1">
      <c r="A64798" s="143"/>
    </row>
    <row r="64799" spans="1:1" hidden="1">
      <c r="A64799" s="143"/>
    </row>
    <row r="64800" spans="1:1" hidden="1">
      <c r="A64800" s="143"/>
    </row>
    <row r="64801" spans="1:1" hidden="1">
      <c r="A64801" s="164"/>
    </row>
    <row r="64802" spans="1:1" hidden="1">
      <c r="A64802" s="164"/>
    </row>
    <row r="64803" spans="1:1" hidden="1">
      <c r="A64803" s="143"/>
    </row>
    <row r="64804" spans="1:1" hidden="1">
      <c r="A64804" s="164"/>
    </row>
    <row r="64805" spans="1:1" hidden="1">
      <c r="A64805" s="164"/>
    </row>
    <row r="64806" spans="1:1" hidden="1">
      <c r="A64806" s="143"/>
    </row>
    <row r="64807" spans="1:1" hidden="1">
      <c r="A64807" s="143"/>
    </row>
    <row r="64808" spans="1:1" ht="13.5" hidden="1" thickBot="1">
      <c r="A64808" s="514"/>
    </row>
    <row r="64809" spans="1:1" hidden="1">
      <c r="A64809" s="164"/>
    </row>
    <row r="64810" spans="1:1" hidden="1">
      <c r="A64810" s="164"/>
    </row>
    <row r="64811" spans="1:1" hidden="1">
      <c r="A64811" s="522"/>
    </row>
    <row r="64812" spans="1:1" hidden="1">
      <c r="A64812" s="118"/>
    </row>
    <row r="64813" spans="1:1" hidden="1">
      <c r="A64813" s="118"/>
    </row>
    <row r="64814" spans="1:1" hidden="1">
      <c r="A64814" s="118"/>
    </row>
    <row r="64815" spans="1:1" ht="15.75" hidden="1">
      <c r="A64815" s="241"/>
    </row>
    <row r="64816" spans="1:1" ht="15.75" hidden="1">
      <c r="A64816" s="241"/>
    </row>
    <row r="64817" spans="1:1" ht="15.75" hidden="1">
      <c r="A64817" s="241"/>
    </row>
    <row r="64818" spans="1:1" ht="15.75" hidden="1">
      <c r="A64818" s="241"/>
    </row>
    <row r="64819" spans="1:1" ht="15.75" hidden="1">
      <c r="A64819" s="241"/>
    </row>
    <row r="64820" spans="1:1" ht="15.75" hidden="1">
      <c r="A64820" s="241"/>
    </row>
    <row r="64821" spans="1:1" ht="15.75" hidden="1">
      <c r="A64821" s="241"/>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21"/>
    </row>
    <row r="64845" spans="1:1" hidden="1">
      <c r="A64845" s="163"/>
    </row>
    <row r="64846" spans="1:1" hidden="1">
      <c r="A64846" s="143"/>
    </row>
    <row r="64847" spans="1:1" hidden="1">
      <c r="A64847" s="143"/>
    </row>
    <row r="64848" spans="1:1" hidden="1">
      <c r="A64848" s="143"/>
    </row>
    <row r="64849" spans="1:1" hidden="1">
      <c r="A64849" s="143"/>
    </row>
    <row r="64850" spans="1:1" hidden="1">
      <c r="A64850" s="143"/>
    </row>
    <row r="64851" spans="1:1" hidden="1">
      <c r="A64851" s="143"/>
    </row>
    <row r="64852" spans="1:1" hidden="1">
      <c r="A64852" s="143"/>
    </row>
    <row r="64853" spans="1:1" hidden="1">
      <c r="A64853" s="143"/>
    </row>
    <row r="64854" spans="1:1" hidden="1">
      <c r="A64854" s="143"/>
    </row>
    <row r="64855" spans="1:1" hidden="1">
      <c r="A64855" s="143"/>
    </row>
    <row r="64856" spans="1:1" hidden="1">
      <c r="A64856" s="143"/>
    </row>
    <row r="64857" spans="1:1" hidden="1">
      <c r="A64857" s="143"/>
    </row>
    <row r="64858" spans="1:1" hidden="1">
      <c r="A64858" s="143"/>
    </row>
    <row r="64859" spans="1:1" hidden="1">
      <c r="A64859" s="143"/>
    </row>
    <row r="64860" spans="1:1" hidden="1">
      <c r="A64860" s="143"/>
    </row>
    <row r="64861" spans="1:1" hidden="1">
      <c r="A64861" s="143"/>
    </row>
    <row r="64862" spans="1:1" hidden="1">
      <c r="A64862" s="143"/>
    </row>
    <row r="64863" spans="1:1" hidden="1">
      <c r="A64863" s="143"/>
    </row>
    <row r="64864" spans="1:1" hidden="1">
      <c r="A64864" s="164"/>
    </row>
    <row r="64865" spans="1:1" hidden="1">
      <c r="A64865" s="164"/>
    </row>
    <row r="64866" spans="1:1" hidden="1">
      <c r="A64866" s="164"/>
    </row>
    <row r="64867" spans="1:1" hidden="1">
      <c r="A64867" s="141"/>
    </row>
    <row r="64868" spans="1:1" hidden="1">
      <c r="A64868" s="141"/>
    </row>
    <row r="64869" spans="1:1" hidden="1">
      <c r="A64869" s="141"/>
    </row>
    <row r="64870" spans="1:1" hidden="1">
      <c r="A64870" s="143"/>
    </row>
    <row r="64871" spans="1:1" hidden="1">
      <c r="A64871" s="143"/>
    </row>
    <row r="64872" spans="1:1" hidden="1">
      <c r="A64872" s="143"/>
    </row>
    <row r="64873" spans="1:1" hidden="1">
      <c r="A64873" s="143"/>
    </row>
    <row r="64874" spans="1:1" hidden="1">
      <c r="A64874" s="143"/>
    </row>
    <row r="64875" spans="1:1" hidden="1">
      <c r="A64875" s="143"/>
    </row>
    <row r="64876" spans="1:1" hidden="1">
      <c r="A64876" s="143"/>
    </row>
    <row r="64877" spans="1:1" hidden="1">
      <c r="A64877" s="143"/>
    </row>
    <row r="64878" spans="1:1" hidden="1">
      <c r="A64878" s="143"/>
    </row>
    <row r="64879" spans="1:1" hidden="1">
      <c r="A64879" s="143"/>
    </row>
    <row r="64880" spans="1:1" hidden="1">
      <c r="A64880" s="143"/>
    </row>
    <row r="64881" spans="1:1" hidden="1">
      <c r="A64881" s="143"/>
    </row>
    <row r="64882" spans="1:1" hidden="1">
      <c r="A64882" s="141"/>
    </row>
    <row r="64883" spans="1:1" hidden="1">
      <c r="A64883" s="141"/>
    </row>
    <row r="64884" spans="1:1" hidden="1">
      <c r="A64884" s="143"/>
    </row>
    <row r="64885" spans="1:1" hidden="1">
      <c r="A64885" s="143"/>
    </row>
    <row r="64886" spans="1:1" hidden="1">
      <c r="A64886" s="143"/>
    </row>
    <row r="64887" spans="1:1" ht="15.75" hidden="1">
      <c r="A64887" s="100"/>
    </row>
    <row r="64888" spans="1:1" hidden="1">
      <c r="A64888" s="143"/>
    </row>
    <row r="64889" spans="1:1" hidden="1">
      <c r="A64889" s="143"/>
    </row>
    <row r="64890" spans="1:1" hidden="1">
      <c r="A64890" s="143"/>
    </row>
    <row r="64891" spans="1:1" hidden="1">
      <c r="A64891" s="143"/>
    </row>
    <row r="64892" spans="1:1" hidden="1">
      <c r="A64892" s="143"/>
    </row>
    <row r="64893" spans="1:1" hidden="1">
      <c r="A64893" s="143"/>
    </row>
    <row r="64894" spans="1:1" hidden="1">
      <c r="A64894" s="143"/>
    </row>
    <row r="64895" spans="1:1" hidden="1">
      <c r="A64895" s="143"/>
    </row>
    <row r="64896" spans="1:1" hidden="1">
      <c r="A64896" s="143"/>
    </row>
    <row r="64897" spans="1:1" hidden="1">
      <c r="A64897" s="143"/>
    </row>
    <row r="64898" spans="1:1" hidden="1">
      <c r="A64898" s="143"/>
    </row>
    <row r="64899" spans="1:1" hidden="1">
      <c r="A64899" s="143"/>
    </row>
    <row r="64900" spans="1:1" hidden="1">
      <c r="A64900" s="143"/>
    </row>
    <row r="64901" spans="1:1" hidden="1">
      <c r="A64901" s="143"/>
    </row>
    <row r="64902" spans="1:1" hidden="1">
      <c r="A64902" s="164"/>
    </row>
    <row r="64903" spans="1:1" hidden="1">
      <c r="A64903" s="164"/>
    </row>
    <row r="64904" spans="1:1" hidden="1">
      <c r="A64904" s="143"/>
    </row>
    <row r="64905" spans="1:1" hidden="1">
      <c r="A64905" s="164"/>
    </row>
    <row r="64906" spans="1:1" hidden="1">
      <c r="A64906" s="164"/>
    </row>
    <row r="64907" spans="1:1" hidden="1">
      <c r="A64907" s="143"/>
    </row>
    <row r="64908" spans="1:1" hidden="1">
      <c r="A64908" s="143"/>
    </row>
    <row r="64909" spans="1:1" ht="13.5" hidden="1" thickBot="1">
      <c r="A64909" s="514"/>
    </row>
    <row r="64910" spans="1:1" hidden="1">
      <c r="A64910" s="164"/>
    </row>
    <row r="64911" spans="1:1" hidden="1">
      <c r="A64911" s="164"/>
    </row>
    <row r="64912" spans="1:1" hidden="1">
      <c r="A64912" s="522"/>
    </row>
    <row r="64913" spans="1:1" hidden="1">
      <c r="A64913" s="118"/>
    </row>
    <row r="64914" spans="1:1" hidden="1">
      <c r="A64914" s="118"/>
    </row>
    <row r="64915" spans="1:1" hidden="1">
      <c r="A64915" s="118"/>
    </row>
    <row r="64916" spans="1:1" ht="15.75" hidden="1">
      <c r="A64916" s="241"/>
    </row>
    <row r="64917" spans="1:1" ht="15.75" hidden="1">
      <c r="A64917" s="241"/>
    </row>
    <row r="64918" spans="1:1" ht="15.75" hidden="1">
      <c r="A64918" s="241"/>
    </row>
    <row r="64919" spans="1:1" ht="15.75" hidden="1">
      <c r="A64919" s="241"/>
    </row>
    <row r="64920" spans="1:1" ht="15.75" hidden="1">
      <c r="A64920" s="241"/>
    </row>
    <row r="64921" spans="1:1" ht="15.75" hidden="1">
      <c r="A64921" s="241"/>
    </row>
    <row r="64922" spans="1:1" ht="15.75" hidden="1">
      <c r="A64922" s="241"/>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21"/>
    </row>
    <row r="64946" spans="1:1" hidden="1">
      <c r="A64946" s="163"/>
    </row>
    <row r="64947" spans="1:1" hidden="1">
      <c r="A64947" s="143"/>
    </row>
    <row r="64948" spans="1:1" hidden="1">
      <c r="A64948" s="143"/>
    </row>
    <row r="64949" spans="1:1" hidden="1">
      <c r="A64949" s="143"/>
    </row>
    <row r="64950" spans="1:1" hidden="1">
      <c r="A64950" s="143"/>
    </row>
    <row r="64951" spans="1:1" hidden="1">
      <c r="A64951" s="143"/>
    </row>
    <row r="64952" spans="1:1" hidden="1">
      <c r="A64952" s="143"/>
    </row>
    <row r="64953" spans="1:1" hidden="1">
      <c r="A64953" s="143"/>
    </row>
    <row r="64954" spans="1:1" hidden="1">
      <c r="A64954" s="143"/>
    </row>
    <row r="64955" spans="1:1" hidden="1">
      <c r="A64955" s="143"/>
    </row>
    <row r="64956" spans="1:1" hidden="1">
      <c r="A64956" s="143"/>
    </row>
    <row r="64957" spans="1:1" hidden="1">
      <c r="A64957" s="143"/>
    </row>
    <row r="64958" spans="1:1" hidden="1">
      <c r="A64958" s="143"/>
    </row>
    <row r="64959" spans="1:1" hidden="1">
      <c r="A64959" s="143"/>
    </row>
    <row r="64960" spans="1:1" hidden="1">
      <c r="A64960" s="143"/>
    </row>
    <row r="64961" spans="1:1" hidden="1">
      <c r="A64961" s="143"/>
    </row>
    <row r="64962" spans="1:1" hidden="1">
      <c r="A64962" s="143"/>
    </row>
    <row r="64963" spans="1:1" hidden="1">
      <c r="A64963" s="143"/>
    </row>
    <row r="64964" spans="1:1" hidden="1">
      <c r="A64964" s="143"/>
    </row>
    <row r="64965" spans="1:1" hidden="1">
      <c r="A64965" s="164"/>
    </row>
    <row r="64966" spans="1:1" hidden="1">
      <c r="A64966" s="164"/>
    </row>
    <row r="64967" spans="1:1" hidden="1">
      <c r="A64967" s="164"/>
    </row>
    <row r="64968" spans="1:1" hidden="1">
      <c r="A64968" s="141"/>
    </row>
    <row r="64969" spans="1:1" hidden="1">
      <c r="A64969" s="141"/>
    </row>
    <row r="64970" spans="1:1" hidden="1">
      <c r="A64970" s="141"/>
    </row>
    <row r="64971" spans="1:1" hidden="1">
      <c r="A64971" s="143"/>
    </row>
    <row r="64972" spans="1:1" hidden="1">
      <c r="A64972" s="143"/>
    </row>
    <row r="64973" spans="1:1" hidden="1">
      <c r="A64973" s="143"/>
    </row>
    <row r="64974" spans="1:1" hidden="1">
      <c r="A64974" s="143"/>
    </row>
    <row r="64975" spans="1:1" hidden="1">
      <c r="A64975" s="143"/>
    </row>
    <row r="64976" spans="1:1" hidden="1">
      <c r="A64976" s="143"/>
    </row>
    <row r="64977" spans="1:1" hidden="1">
      <c r="A64977" s="143"/>
    </row>
    <row r="64978" spans="1:1" hidden="1">
      <c r="A64978" s="143"/>
    </row>
    <row r="64979" spans="1:1" hidden="1">
      <c r="A64979" s="143"/>
    </row>
    <row r="64980" spans="1:1" hidden="1">
      <c r="A64980" s="143"/>
    </row>
    <row r="64981" spans="1:1" hidden="1">
      <c r="A64981" s="143"/>
    </row>
    <row r="64982" spans="1:1" hidden="1">
      <c r="A64982" s="143"/>
    </row>
    <row r="64983" spans="1:1" hidden="1">
      <c r="A64983" s="141"/>
    </row>
    <row r="64984" spans="1:1" hidden="1">
      <c r="A64984" s="141"/>
    </row>
    <row r="64985" spans="1:1" hidden="1">
      <c r="A64985" s="143"/>
    </row>
    <row r="64986" spans="1:1" hidden="1">
      <c r="A64986" s="143"/>
    </row>
    <row r="64987" spans="1:1" hidden="1">
      <c r="A64987" s="143"/>
    </row>
    <row r="64988" spans="1:1" ht="15.75" hidden="1">
      <c r="A64988" s="100"/>
    </row>
    <row r="64989" spans="1:1" hidden="1">
      <c r="A64989" s="143"/>
    </row>
    <row r="64990" spans="1:1" hidden="1">
      <c r="A64990" s="143"/>
    </row>
    <row r="64991" spans="1:1" hidden="1">
      <c r="A64991" s="143"/>
    </row>
    <row r="64992" spans="1:1" hidden="1">
      <c r="A64992" s="143"/>
    </row>
    <row r="64993" spans="1:1" hidden="1">
      <c r="A64993" s="143"/>
    </row>
    <row r="64994" spans="1:1" hidden="1">
      <c r="A64994" s="143"/>
    </row>
    <row r="64995" spans="1:1" hidden="1">
      <c r="A64995" s="143"/>
    </row>
    <row r="64996" spans="1:1" hidden="1">
      <c r="A64996" s="143"/>
    </row>
    <row r="64997" spans="1:1" hidden="1">
      <c r="A64997" s="143"/>
    </row>
    <row r="64998" spans="1:1" hidden="1">
      <c r="A64998" s="143"/>
    </row>
    <row r="64999" spans="1:1" hidden="1">
      <c r="A64999" s="143"/>
    </row>
    <row r="65000" spans="1:1" hidden="1">
      <c r="A65000" s="143"/>
    </row>
    <row r="65001" spans="1:1" hidden="1">
      <c r="A65001" s="143"/>
    </row>
    <row r="65002" spans="1:1" hidden="1">
      <c r="A65002" s="143"/>
    </row>
    <row r="65003" spans="1:1" hidden="1">
      <c r="A65003" s="164"/>
    </row>
    <row r="65004" spans="1:1" hidden="1">
      <c r="A65004" s="164"/>
    </row>
    <row r="65005" spans="1:1" hidden="1">
      <c r="A65005" s="143"/>
    </row>
    <row r="65006" spans="1:1" hidden="1">
      <c r="A65006" s="164"/>
    </row>
    <row r="65007" spans="1:1" hidden="1">
      <c r="A65007" s="164"/>
    </row>
    <row r="65008" spans="1:1" hidden="1">
      <c r="A65008" s="143"/>
    </row>
    <row r="65009" spans="1:1" hidden="1">
      <c r="A65009" s="143"/>
    </row>
    <row r="65010" spans="1:1" ht="13.5" hidden="1" thickBot="1">
      <c r="A65010" s="514"/>
    </row>
    <row r="65011" spans="1:1" hidden="1">
      <c r="A65011" s="164"/>
    </row>
    <row r="65012" spans="1:1" hidden="1">
      <c r="A65012" s="164"/>
    </row>
    <row r="65013" spans="1:1" hidden="1">
      <c r="A65013" s="522"/>
    </row>
    <row r="65014" spans="1:1" hidden="1">
      <c r="A65014" s="118"/>
    </row>
    <row r="65015" spans="1:1" hidden="1">
      <c r="A65015" s="118"/>
    </row>
    <row r="65016" spans="1:1" hidden="1">
      <c r="A65016" s="118"/>
    </row>
    <row r="65017" spans="1:1" ht="15.75" hidden="1">
      <c r="A65017" s="241"/>
    </row>
    <row r="65018" spans="1:1" ht="15.75" hidden="1">
      <c r="A65018" s="241"/>
    </row>
    <row r="65019" spans="1:1" ht="15.75" hidden="1">
      <c r="A65019" s="241"/>
    </row>
    <row r="65020" spans="1:1" ht="15.75" hidden="1">
      <c r="A65020" s="241"/>
    </row>
    <row r="65021" spans="1:1" ht="15.75" hidden="1">
      <c r="A65021" s="241"/>
    </row>
    <row r="65022" spans="1:1" ht="15.75" hidden="1">
      <c r="A65022" s="241"/>
    </row>
    <row r="65023" spans="1:1" ht="15.75" hidden="1">
      <c r="A65023" s="241"/>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21"/>
    </row>
    <row r="65047" spans="1:1" hidden="1">
      <c r="A65047" s="163"/>
    </row>
    <row r="65048" spans="1:1" hidden="1">
      <c r="A65048" s="143"/>
    </row>
    <row r="65049" spans="1:1" hidden="1">
      <c r="A65049" s="143"/>
    </row>
    <row r="65050" spans="1:1" hidden="1">
      <c r="A65050" s="143"/>
    </row>
    <row r="65051" spans="1:1" hidden="1">
      <c r="A65051" s="143"/>
    </row>
    <row r="65052" spans="1:1" hidden="1">
      <c r="A65052" s="143"/>
    </row>
    <row r="65053" spans="1:1" hidden="1">
      <c r="A65053" s="143"/>
    </row>
    <row r="65054" spans="1:1" hidden="1">
      <c r="A65054" s="143"/>
    </row>
    <row r="65055" spans="1:1" hidden="1">
      <c r="A65055" s="143"/>
    </row>
    <row r="65056" spans="1:1" hidden="1">
      <c r="A65056" s="143"/>
    </row>
    <row r="65057" spans="1:1" hidden="1">
      <c r="A65057" s="143"/>
    </row>
    <row r="65058" spans="1:1" hidden="1">
      <c r="A65058" s="143"/>
    </row>
    <row r="65059" spans="1:1" hidden="1">
      <c r="A65059" s="143"/>
    </row>
    <row r="65060" spans="1:1" hidden="1">
      <c r="A65060" s="143"/>
    </row>
    <row r="65061" spans="1:1" hidden="1">
      <c r="A65061" s="143"/>
    </row>
    <row r="65062" spans="1:1" hidden="1">
      <c r="A65062" s="143"/>
    </row>
    <row r="65063" spans="1:1" hidden="1">
      <c r="A65063" s="143"/>
    </row>
    <row r="65064" spans="1:1" hidden="1">
      <c r="A65064" s="143"/>
    </row>
    <row r="65065" spans="1:1" hidden="1">
      <c r="A65065" s="143"/>
    </row>
    <row r="65066" spans="1:1" hidden="1">
      <c r="A65066" s="164"/>
    </row>
    <row r="65067" spans="1:1" hidden="1">
      <c r="A65067" s="164"/>
    </row>
    <row r="65068" spans="1:1" hidden="1">
      <c r="A65068" s="164"/>
    </row>
    <row r="65069" spans="1:1" hidden="1">
      <c r="A65069" s="141"/>
    </row>
    <row r="65070" spans="1:1" hidden="1">
      <c r="A65070" s="141"/>
    </row>
    <row r="65071" spans="1:1" hidden="1">
      <c r="A65071" s="141"/>
    </row>
    <row r="65072" spans="1:1" hidden="1">
      <c r="A65072" s="143"/>
    </row>
    <row r="65073" spans="1:1" hidden="1">
      <c r="A65073" s="143"/>
    </row>
    <row r="65074" spans="1:1" hidden="1">
      <c r="A65074" s="143"/>
    </row>
    <row r="65075" spans="1:1" hidden="1">
      <c r="A65075" s="143"/>
    </row>
    <row r="65076" spans="1:1" hidden="1">
      <c r="A65076" s="143"/>
    </row>
    <row r="65077" spans="1:1" hidden="1">
      <c r="A65077" s="143"/>
    </row>
    <row r="65078" spans="1:1" hidden="1">
      <c r="A65078" s="143"/>
    </row>
    <row r="65079" spans="1:1" hidden="1">
      <c r="A65079" s="143"/>
    </row>
    <row r="65080" spans="1:1" hidden="1">
      <c r="A65080" s="143"/>
    </row>
    <row r="65081" spans="1:1" hidden="1">
      <c r="A65081" s="143"/>
    </row>
    <row r="65082" spans="1:1" hidden="1">
      <c r="A65082" s="143"/>
    </row>
    <row r="65083" spans="1:1" hidden="1">
      <c r="A65083" s="143"/>
    </row>
    <row r="65084" spans="1:1" hidden="1">
      <c r="A65084" s="141"/>
    </row>
    <row r="65085" spans="1:1" hidden="1">
      <c r="A65085" s="141"/>
    </row>
    <row r="65086" spans="1:1" hidden="1">
      <c r="A65086" s="143"/>
    </row>
    <row r="65087" spans="1:1" hidden="1">
      <c r="A65087" s="143"/>
    </row>
    <row r="65088" spans="1:1" hidden="1">
      <c r="A65088" s="143"/>
    </row>
    <row r="65089" spans="1:1" ht="15.75" hidden="1">
      <c r="A65089" s="100"/>
    </row>
    <row r="65090" spans="1:1" hidden="1">
      <c r="A65090" s="143"/>
    </row>
    <row r="65091" spans="1:1" hidden="1">
      <c r="A65091" s="143"/>
    </row>
    <row r="65092" spans="1:1" hidden="1">
      <c r="A65092" s="143"/>
    </row>
    <row r="65093" spans="1:1" hidden="1">
      <c r="A65093" s="143"/>
    </row>
    <row r="65094" spans="1:1" hidden="1">
      <c r="A65094" s="143"/>
    </row>
    <row r="65095" spans="1:1" hidden="1">
      <c r="A65095" s="143"/>
    </row>
    <row r="65096" spans="1:1" hidden="1">
      <c r="A65096" s="143"/>
    </row>
    <row r="65097" spans="1:1" hidden="1">
      <c r="A65097" s="143"/>
    </row>
    <row r="65098" spans="1:1" hidden="1">
      <c r="A65098" s="143"/>
    </row>
    <row r="65099" spans="1:1" hidden="1">
      <c r="A65099" s="143"/>
    </row>
    <row r="65100" spans="1:1" hidden="1">
      <c r="A65100" s="143"/>
    </row>
    <row r="65101" spans="1:1" hidden="1">
      <c r="A65101" s="143"/>
    </row>
    <row r="65102" spans="1:1" hidden="1">
      <c r="A65102" s="143"/>
    </row>
    <row r="65103" spans="1:1" hidden="1">
      <c r="A65103" s="143"/>
    </row>
    <row r="65104" spans="1:1" hidden="1">
      <c r="A65104" s="164"/>
    </row>
    <row r="65105" spans="1:1" hidden="1">
      <c r="A65105" s="164"/>
    </row>
    <row r="65106" spans="1:1" hidden="1">
      <c r="A65106" s="143"/>
    </row>
    <row r="65107" spans="1:1" hidden="1">
      <c r="A65107" s="164"/>
    </row>
    <row r="65108" spans="1:1" hidden="1">
      <c r="A65108" s="164"/>
    </row>
    <row r="65109" spans="1:1" hidden="1">
      <c r="A65109" s="143"/>
    </row>
    <row r="65110" spans="1:1" hidden="1">
      <c r="A65110" s="143"/>
    </row>
    <row r="65111" spans="1:1" ht="13.5" hidden="1" thickBot="1">
      <c r="A65111" s="514"/>
    </row>
    <row r="65112" spans="1:1" hidden="1">
      <c r="A65112" s="164"/>
    </row>
    <row r="65113" spans="1:1" hidden="1">
      <c r="A65113" s="164"/>
    </row>
    <row r="65114" spans="1:1" hidden="1">
      <c r="A65114" s="522"/>
    </row>
    <row r="65115" spans="1:1" hidden="1">
      <c r="A65115" s="118"/>
    </row>
    <row r="65116" spans="1:1" hidden="1">
      <c r="A65116" s="118"/>
    </row>
    <row r="65117" spans="1:1" hidden="1">
      <c r="A65117" s="118"/>
    </row>
    <row r="65118" spans="1:1" ht="15.75" hidden="1">
      <c r="A65118" s="241"/>
    </row>
    <row r="65119" spans="1:1" ht="15.75" hidden="1">
      <c r="A65119" s="241"/>
    </row>
    <row r="65120" spans="1:1" ht="15.75" hidden="1">
      <c r="A65120" s="241"/>
    </row>
    <row r="65121" spans="1:1" ht="15.75" hidden="1">
      <c r="A65121" s="241"/>
    </row>
    <row r="65122" spans="1:1" ht="15.75" hidden="1">
      <c r="A65122" s="241"/>
    </row>
    <row r="65123" spans="1:1" ht="15.75" hidden="1">
      <c r="A65123" s="241"/>
    </row>
    <row r="65124" spans="1:1" ht="15.75" hidden="1">
      <c r="A65124" s="241"/>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21"/>
    </row>
    <row r="65148" spans="1:1" hidden="1">
      <c r="A65148" s="163"/>
    </row>
    <row r="65149" spans="1:1" hidden="1">
      <c r="A65149" s="143"/>
    </row>
    <row r="65150" spans="1:1" hidden="1">
      <c r="A65150" s="143"/>
    </row>
    <row r="65151" spans="1:1" hidden="1">
      <c r="A65151" s="143"/>
    </row>
    <row r="65152" spans="1:1" hidden="1">
      <c r="A65152" s="143"/>
    </row>
    <row r="65153" spans="1:1" hidden="1">
      <c r="A65153" s="143"/>
    </row>
    <row r="65154" spans="1:1" hidden="1">
      <c r="A65154" s="143"/>
    </row>
    <row r="65155" spans="1:1" hidden="1">
      <c r="A65155" s="143"/>
    </row>
    <row r="65156" spans="1:1" hidden="1">
      <c r="A65156" s="143"/>
    </row>
    <row r="65157" spans="1:1" hidden="1">
      <c r="A65157" s="143"/>
    </row>
    <row r="65158" spans="1:1" hidden="1">
      <c r="A65158" s="143"/>
    </row>
    <row r="65159" spans="1:1" hidden="1">
      <c r="A65159" s="143"/>
    </row>
    <row r="65160" spans="1:1" hidden="1">
      <c r="A65160" s="143"/>
    </row>
    <row r="65161" spans="1:1" hidden="1">
      <c r="A65161" s="143"/>
    </row>
    <row r="65162" spans="1:1" hidden="1">
      <c r="A65162" s="143"/>
    </row>
    <row r="65163" spans="1:1" hidden="1">
      <c r="A65163" s="143"/>
    </row>
    <row r="65164" spans="1:1" hidden="1">
      <c r="A65164" s="143"/>
    </row>
    <row r="65165" spans="1:1" hidden="1">
      <c r="A65165" s="143"/>
    </row>
    <row r="65166" spans="1:1" hidden="1">
      <c r="A65166" s="143"/>
    </row>
    <row r="65167" spans="1:1" hidden="1">
      <c r="A65167" s="164"/>
    </row>
    <row r="65168" spans="1:1" hidden="1">
      <c r="A65168" s="164"/>
    </row>
    <row r="65169" spans="1:1" hidden="1">
      <c r="A65169" s="164"/>
    </row>
    <row r="65170" spans="1:1" hidden="1">
      <c r="A65170" s="141"/>
    </row>
    <row r="65171" spans="1:1" hidden="1">
      <c r="A65171" s="141"/>
    </row>
    <row r="65172" spans="1:1" hidden="1">
      <c r="A65172" s="141"/>
    </row>
    <row r="65173" spans="1:1" hidden="1">
      <c r="A65173" s="143"/>
    </row>
    <row r="65174" spans="1:1" hidden="1">
      <c r="A65174" s="143"/>
    </row>
    <row r="65175" spans="1:1" hidden="1">
      <c r="A65175" s="143"/>
    </row>
    <row r="65176" spans="1:1" hidden="1">
      <c r="A65176" s="143"/>
    </row>
    <row r="65177" spans="1:1" hidden="1">
      <c r="A65177" s="143"/>
    </row>
    <row r="65178" spans="1:1" hidden="1">
      <c r="A65178" s="143"/>
    </row>
    <row r="65179" spans="1:1" hidden="1">
      <c r="A65179" s="143"/>
    </row>
    <row r="65180" spans="1:1" hidden="1">
      <c r="A65180" s="143"/>
    </row>
    <row r="65181" spans="1:1" hidden="1">
      <c r="A65181" s="143"/>
    </row>
    <row r="65182" spans="1:1" hidden="1">
      <c r="A65182" s="143"/>
    </row>
    <row r="65183" spans="1:1" hidden="1">
      <c r="A65183" s="143"/>
    </row>
    <row r="65184" spans="1:1" hidden="1">
      <c r="A65184" s="143"/>
    </row>
    <row r="65185" spans="1:1" hidden="1">
      <c r="A65185" s="141"/>
    </row>
    <row r="65186" spans="1:1" hidden="1">
      <c r="A65186" s="141"/>
    </row>
    <row r="65187" spans="1:1" hidden="1">
      <c r="A65187" s="143"/>
    </row>
    <row r="65188" spans="1:1" hidden="1">
      <c r="A65188" s="143"/>
    </row>
    <row r="65189" spans="1:1" hidden="1">
      <c r="A65189" s="143"/>
    </row>
    <row r="65190" spans="1:1" ht="15.75" hidden="1">
      <c r="A65190" s="100"/>
    </row>
    <row r="65191" spans="1:1" hidden="1">
      <c r="A65191" s="143"/>
    </row>
    <row r="65192" spans="1:1" hidden="1">
      <c r="A65192" s="143"/>
    </row>
    <row r="65193" spans="1:1" hidden="1">
      <c r="A65193" s="143"/>
    </row>
    <row r="65194" spans="1:1" hidden="1">
      <c r="A65194" s="143"/>
    </row>
    <row r="65195" spans="1:1" hidden="1">
      <c r="A65195" s="143"/>
    </row>
    <row r="65196" spans="1:1" hidden="1">
      <c r="A65196" s="143"/>
    </row>
    <row r="65197" spans="1:1" hidden="1">
      <c r="A65197" s="143"/>
    </row>
    <row r="65198" spans="1:1" hidden="1">
      <c r="A65198" s="143"/>
    </row>
    <row r="65199" spans="1:1" hidden="1">
      <c r="A65199" s="143"/>
    </row>
    <row r="65200" spans="1:1" hidden="1">
      <c r="A65200" s="143"/>
    </row>
    <row r="65201" spans="1:1" hidden="1">
      <c r="A65201" s="143"/>
    </row>
    <row r="65202" spans="1:1" hidden="1">
      <c r="A65202" s="143"/>
    </row>
    <row r="65203" spans="1:1" hidden="1">
      <c r="A65203" s="143"/>
    </row>
    <row r="65204" spans="1:1" hidden="1">
      <c r="A65204" s="143"/>
    </row>
    <row r="65205" spans="1:1" hidden="1">
      <c r="A65205" s="164"/>
    </row>
    <row r="65206" spans="1:1" hidden="1">
      <c r="A65206" s="164"/>
    </row>
    <row r="65207" spans="1:1" hidden="1">
      <c r="A65207" s="143"/>
    </row>
    <row r="65208" spans="1:1" hidden="1">
      <c r="A65208" s="164"/>
    </row>
    <row r="65209" spans="1:1" hidden="1">
      <c r="A65209" s="164"/>
    </row>
    <row r="65210" spans="1:1" hidden="1">
      <c r="A65210" s="143"/>
    </row>
    <row r="65211" spans="1:1" hidden="1">
      <c r="A65211" s="143"/>
    </row>
    <row r="65212" spans="1:1" ht="13.5" hidden="1" thickBot="1">
      <c r="A65212" s="514"/>
    </row>
    <row r="65213" spans="1:1" hidden="1">
      <c r="A65213" s="164"/>
    </row>
    <row r="65214" spans="1:1" hidden="1">
      <c r="A65214" s="164"/>
    </row>
    <row r="65215" spans="1:1" hidden="1">
      <c r="A65215" s="522"/>
    </row>
    <row r="65216" spans="1:1" hidden="1">
      <c r="A65216" s="118"/>
    </row>
    <row r="65217" spans="1:1" hidden="1">
      <c r="A65217" s="118"/>
    </row>
    <row r="65218" spans="1:1" hidden="1">
      <c r="A65218" s="118"/>
    </row>
    <row r="65219" spans="1:1" ht="15.75" hidden="1">
      <c r="A65219" s="241"/>
    </row>
    <row r="65220" spans="1:1" ht="15.75" hidden="1">
      <c r="A65220" s="241"/>
    </row>
    <row r="65221" spans="1:1" ht="15.75" hidden="1">
      <c r="A65221" s="241"/>
    </row>
    <row r="65222" spans="1:1" ht="15.75" hidden="1">
      <c r="A65222" s="241"/>
    </row>
    <row r="65223" spans="1:1" ht="15.75" hidden="1">
      <c r="A65223" s="241"/>
    </row>
    <row r="65224" spans="1:1" ht="15.75" hidden="1">
      <c r="A65224" s="241"/>
    </row>
    <row r="65225" spans="1:1" ht="15.75" hidden="1">
      <c r="A65225" s="241"/>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21"/>
    </row>
    <row r="65249" spans="1:1" hidden="1">
      <c r="A65249" s="163"/>
    </row>
    <row r="65250" spans="1:1" hidden="1">
      <c r="A65250" s="143"/>
    </row>
    <row r="65251" spans="1:1" hidden="1">
      <c r="A65251" s="143"/>
    </row>
    <row r="65252" spans="1:1" hidden="1">
      <c r="A65252" s="143"/>
    </row>
    <row r="65253" spans="1:1" hidden="1">
      <c r="A65253" s="143"/>
    </row>
    <row r="65254" spans="1:1" hidden="1">
      <c r="A65254" s="143"/>
    </row>
    <row r="65255" spans="1:1" hidden="1">
      <c r="A65255" s="143"/>
    </row>
    <row r="65256" spans="1:1" hidden="1">
      <c r="A65256" s="143"/>
    </row>
    <row r="65257" spans="1:1" hidden="1">
      <c r="A65257" s="143"/>
    </row>
    <row r="65258" spans="1:1" hidden="1">
      <c r="A65258" s="143"/>
    </row>
    <row r="65259" spans="1:1" hidden="1">
      <c r="A65259" s="143"/>
    </row>
    <row r="65260" spans="1:1" hidden="1">
      <c r="A65260" s="143"/>
    </row>
    <row r="65261" spans="1:1" hidden="1">
      <c r="A65261" s="143"/>
    </row>
    <row r="65262" spans="1:1" hidden="1">
      <c r="A65262" s="143"/>
    </row>
    <row r="65263" spans="1:1" hidden="1">
      <c r="A65263" s="143"/>
    </row>
    <row r="65264" spans="1:1" hidden="1">
      <c r="A65264" s="143"/>
    </row>
    <row r="65265" spans="1:1" hidden="1">
      <c r="A65265" s="143"/>
    </row>
    <row r="65266" spans="1:1" hidden="1">
      <c r="A65266" s="143"/>
    </row>
    <row r="65267" spans="1:1" hidden="1">
      <c r="A65267" s="143"/>
    </row>
    <row r="65268" spans="1:1" hidden="1">
      <c r="A65268" s="164"/>
    </row>
    <row r="65269" spans="1:1" hidden="1">
      <c r="A65269" s="164"/>
    </row>
    <row r="65270" spans="1:1" hidden="1">
      <c r="A65270" s="164"/>
    </row>
    <row r="65271" spans="1:1" hidden="1">
      <c r="A65271" s="141"/>
    </row>
    <row r="65272" spans="1:1" hidden="1">
      <c r="A65272" s="141"/>
    </row>
    <row r="65273" spans="1:1" hidden="1">
      <c r="A65273" s="141"/>
    </row>
    <row r="65274" spans="1:1" hidden="1">
      <c r="A65274" s="143"/>
    </row>
    <row r="65275" spans="1:1" hidden="1">
      <c r="A65275" s="143"/>
    </row>
    <row r="65276" spans="1:1" hidden="1">
      <c r="A65276" s="143"/>
    </row>
    <row r="65277" spans="1:1" hidden="1">
      <c r="A65277" s="143"/>
    </row>
    <row r="65278" spans="1:1" hidden="1">
      <c r="A65278" s="143"/>
    </row>
    <row r="65279" spans="1:1" hidden="1">
      <c r="A65279" s="143"/>
    </row>
    <row r="65280" spans="1:1" hidden="1">
      <c r="A65280" s="143"/>
    </row>
    <row r="65281" spans="1:1" hidden="1">
      <c r="A65281" s="143"/>
    </row>
    <row r="65282" spans="1:1" hidden="1">
      <c r="A65282" s="143"/>
    </row>
    <row r="65283" spans="1:1" hidden="1">
      <c r="A65283" s="143"/>
    </row>
    <row r="65284" spans="1:1" hidden="1">
      <c r="A65284" s="143"/>
    </row>
    <row r="65285" spans="1:1" hidden="1">
      <c r="A65285" s="143"/>
    </row>
    <row r="65286" spans="1:1" hidden="1">
      <c r="A65286" s="141"/>
    </row>
    <row r="65287" spans="1:1" hidden="1">
      <c r="A65287" s="141"/>
    </row>
    <row r="65288" spans="1:1" hidden="1">
      <c r="A65288" s="143"/>
    </row>
    <row r="65289" spans="1:1" hidden="1">
      <c r="A65289" s="143"/>
    </row>
    <row r="65290" spans="1:1" hidden="1">
      <c r="A65290" s="143"/>
    </row>
    <row r="65291" spans="1:1" ht="15.75" hidden="1">
      <c r="A65291" s="100"/>
    </row>
    <row r="65292" spans="1:1" hidden="1">
      <c r="A65292" s="143"/>
    </row>
    <row r="65293" spans="1:1" hidden="1">
      <c r="A65293" s="143"/>
    </row>
    <row r="65294" spans="1:1" hidden="1">
      <c r="A65294" s="143"/>
    </row>
    <row r="65295" spans="1:1" hidden="1">
      <c r="A65295" s="143"/>
    </row>
    <row r="65296" spans="1:1" hidden="1">
      <c r="A65296" s="143"/>
    </row>
    <row r="65297" spans="1:1" hidden="1">
      <c r="A65297" s="143"/>
    </row>
    <row r="65298" spans="1:1" hidden="1">
      <c r="A65298" s="143"/>
    </row>
    <row r="65299" spans="1:1" hidden="1">
      <c r="A65299" s="143"/>
    </row>
    <row r="65300" spans="1:1" hidden="1">
      <c r="A65300" s="143"/>
    </row>
    <row r="65301" spans="1:1" hidden="1">
      <c r="A65301" s="143"/>
    </row>
    <row r="65302" spans="1:1" hidden="1">
      <c r="A65302" s="143"/>
    </row>
    <row r="65303" spans="1:1" hidden="1">
      <c r="A65303" s="143"/>
    </row>
    <row r="65304" spans="1:1" hidden="1">
      <c r="A65304" s="143"/>
    </row>
    <row r="65305" spans="1:1" hidden="1">
      <c r="A65305" s="143"/>
    </row>
    <row r="65306" spans="1:1" hidden="1">
      <c r="A65306" s="164"/>
    </row>
    <row r="65307" spans="1:1" hidden="1">
      <c r="A65307" s="164"/>
    </row>
    <row r="65308" spans="1:1" hidden="1">
      <c r="A65308" s="143"/>
    </row>
    <row r="65309" spans="1:1" hidden="1">
      <c r="A65309" s="164"/>
    </row>
    <row r="65310" spans="1:1" hidden="1">
      <c r="A65310" s="164"/>
    </row>
    <row r="65311" spans="1:1" hidden="1">
      <c r="A65311" s="143"/>
    </row>
    <row r="65312" spans="1:1" hidden="1">
      <c r="A65312" s="143"/>
    </row>
    <row r="65313" spans="1:1" ht="13.5" hidden="1" thickBot="1">
      <c r="A65313" s="514"/>
    </row>
    <row r="65314" spans="1:1" hidden="1">
      <c r="A65314" s="164"/>
    </row>
    <row r="65315" spans="1:1" hidden="1">
      <c r="A65315" s="164"/>
    </row>
    <row r="65316" spans="1:1" hidden="1">
      <c r="A65316" s="522"/>
    </row>
    <row r="65317" spans="1:1" hidden="1">
      <c r="A65317" s="118"/>
    </row>
    <row r="65318" spans="1:1" hidden="1">
      <c r="A65318" s="118"/>
    </row>
    <row r="65319" spans="1:1" hidden="1">
      <c r="A65319" s="118"/>
    </row>
    <row r="65320" spans="1:1" ht="15.75" hidden="1">
      <c r="A65320" s="241"/>
    </row>
    <row r="65321" spans="1:1" ht="15.75" hidden="1">
      <c r="A65321" s="241"/>
    </row>
    <row r="65322" spans="1:1" ht="15.75" hidden="1">
      <c r="A65322" s="241"/>
    </row>
    <row r="65323" spans="1:1" ht="15.75" hidden="1">
      <c r="A65323" s="241"/>
    </row>
    <row r="65324" spans="1:1" ht="15.75" hidden="1">
      <c r="A65324" s="241"/>
    </row>
    <row r="65325" spans="1:1" ht="15.75" hidden="1">
      <c r="A65325" s="241"/>
    </row>
    <row r="65326" spans="1:1" ht="15.75" hidden="1">
      <c r="A65326" s="241"/>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21"/>
    </row>
    <row r="65350" spans="1:1" hidden="1">
      <c r="A65350" s="163"/>
    </row>
    <row r="65351" spans="1:1" hidden="1">
      <c r="A65351" s="143"/>
    </row>
    <row r="65352" spans="1:1" hidden="1">
      <c r="A65352" s="143"/>
    </row>
    <row r="65353" spans="1:1" hidden="1">
      <c r="A65353" s="143"/>
    </row>
    <row r="65354" spans="1:1" hidden="1">
      <c r="A65354" s="143"/>
    </row>
    <row r="65355" spans="1:1" hidden="1">
      <c r="A65355" s="143"/>
    </row>
    <row r="65356" spans="1:1" hidden="1">
      <c r="A65356" s="143"/>
    </row>
    <row r="65357" spans="1:1" hidden="1">
      <c r="A65357" s="143"/>
    </row>
    <row r="65358" spans="1:1" hidden="1">
      <c r="A65358" s="143"/>
    </row>
    <row r="65359" spans="1:1" hidden="1">
      <c r="A65359" s="143"/>
    </row>
    <row r="65360" spans="1:1" hidden="1">
      <c r="A65360" s="143"/>
    </row>
    <row r="65361" spans="1:1" hidden="1">
      <c r="A65361" s="143"/>
    </row>
    <row r="65362" spans="1:1" hidden="1">
      <c r="A65362" s="143"/>
    </row>
    <row r="65363" spans="1:1" hidden="1">
      <c r="A65363" s="143"/>
    </row>
    <row r="65364" spans="1:1" hidden="1">
      <c r="A65364" s="143"/>
    </row>
    <row r="65365" spans="1:1" hidden="1">
      <c r="A65365" s="143"/>
    </row>
    <row r="65366" spans="1:1" hidden="1">
      <c r="A65366" s="143"/>
    </row>
    <row r="65367" spans="1:1" hidden="1">
      <c r="A65367" s="143"/>
    </row>
    <row r="65368" spans="1:1" hidden="1">
      <c r="A65368" s="143"/>
    </row>
    <row r="65369" spans="1:1" hidden="1">
      <c r="A65369" s="164"/>
    </row>
    <row r="65370" spans="1:1" hidden="1">
      <c r="A65370" s="164"/>
    </row>
    <row r="65371" spans="1:1" hidden="1">
      <c r="A65371" s="164"/>
    </row>
    <row r="65372" spans="1:1" hidden="1">
      <c r="A65372" s="141"/>
    </row>
    <row r="65373" spans="1:1" hidden="1">
      <c r="A65373" s="141"/>
    </row>
    <row r="65374" spans="1:1" hidden="1">
      <c r="A65374" s="141"/>
    </row>
    <row r="65375" spans="1:1" hidden="1">
      <c r="A65375" s="143"/>
    </row>
    <row r="65376" spans="1:1" hidden="1">
      <c r="A65376" s="143"/>
    </row>
    <row r="65377" spans="1:1" hidden="1">
      <c r="A65377" s="143"/>
    </row>
    <row r="65378" spans="1:1" hidden="1">
      <c r="A65378" s="143"/>
    </row>
    <row r="65379" spans="1:1" hidden="1">
      <c r="A65379" s="143"/>
    </row>
    <row r="65380" spans="1:1" hidden="1">
      <c r="A65380" s="143"/>
    </row>
    <row r="65381" spans="1:1" hidden="1">
      <c r="A65381" s="143"/>
    </row>
    <row r="65382" spans="1:1" hidden="1">
      <c r="A65382" s="143"/>
    </row>
    <row r="65383" spans="1:1" hidden="1">
      <c r="A65383" s="143"/>
    </row>
    <row r="65384" spans="1:1" hidden="1">
      <c r="A65384" s="143"/>
    </row>
    <row r="65385" spans="1:1" hidden="1">
      <c r="A65385" s="143"/>
    </row>
    <row r="65386" spans="1:1" hidden="1">
      <c r="A65386" s="143"/>
    </row>
    <row r="65387" spans="1:1" hidden="1">
      <c r="A65387" s="141"/>
    </row>
    <row r="65388" spans="1:1" hidden="1">
      <c r="A65388" s="141"/>
    </row>
    <row r="65389" spans="1:1" hidden="1">
      <c r="A65389" s="143"/>
    </row>
    <row r="65390" spans="1:1" hidden="1">
      <c r="A65390" s="143"/>
    </row>
    <row r="65391" spans="1:1" hidden="1">
      <c r="A65391" s="143"/>
    </row>
    <row r="65392" spans="1:1" ht="15.75" hidden="1">
      <c r="A65392" s="100"/>
    </row>
    <row r="65393" spans="1:1" hidden="1">
      <c r="A65393" s="143"/>
    </row>
    <row r="65394" spans="1:1" hidden="1">
      <c r="A65394" s="143"/>
    </row>
    <row r="65395" spans="1:1" hidden="1">
      <c r="A65395" s="143"/>
    </row>
    <row r="65396" spans="1:1" hidden="1">
      <c r="A65396" s="143"/>
    </row>
    <row r="65397" spans="1:1" hidden="1">
      <c r="A65397" s="143"/>
    </row>
    <row r="65398" spans="1:1" hidden="1">
      <c r="A65398" s="143"/>
    </row>
    <row r="65399" spans="1:1" hidden="1">
      <c r="A65399" s="143"/>
    </row>
    <row r="65400" spans="1:1" hidden="1">
      <c r="A65400" s="143"/>
    </row>
    <row r="65401" spans="1:1" hidden="1">
      <c r="A65401" s="143"/>
    </row>
    <row r="65402" spans="1:1" hidden="1">
      <c r="A65402" s="143"/>
    </row>
    <row r="65403" spans="1:1" hidden="1">
      <c r="A65403" s="143"/>
    </row>
    <row r="65404" spans="1:1" hidden="1">
      <c r="A65404" s="143"/>
    </row>
    <row r="65405" spans="1:1" hidden="1">
      <c r="A65405" s="143"/>
    </row>
    <row r="65406" spans="1:1" hidden="1">
      <c r="A65406" s="143"/>
    </row>
    <row r="65407" spans="1:1" hidden="1">
      <c r="A65407" s="164"/>
    </row>
    <row r="65408" spans="1:1" hidden="1">
      <c r="A65408" s="164"/>
    </row>
    <row r="65409" spans="1:1" hidden="1">
      <c r="A65409" s="143"/>
    </row>
    <row r="65410" spans="1:1" hidden="1">
      <c r="A65410" s="164"/>
    </row>
    <row r="65411" spans="1:1" hidden="1">
      <c r="A65411" s="164"/>
    </row>
    <row r="65412" spans="1:1" hidden="1">
      <c r="A65412" s="143"/>
    </row>
    <row r="65413" spans="1:1" hidden="1">
      <c r="A65413" s="143"/>
    </row>
    <row r="65414" spans="1:1" ht="13.5" hidden="1" thickBot="1">
      <c r="A65414" s="514"/>
    </row>
    <row r="65415" spans="1:1" hidden="1">
      <c r="A65415" s="164"/>
    </row>
    <row r="65416" spans="1:1" hidden="1">
      <c r="A65416" s="164"/>
    </row>
    <row r="65417" spans="1:1" hidden="1">
      <c r="A65417" s="522"/>
    </row>
    <row r="65418" spans="1:1" hidden="1">
      <c r="A65418" s="118"/>
    </row>
    <row r="65419" spans="1:1" hidden="1">
      <c r="A65419" s="118"/>
    </row>
    <row r="65420" spans="1:1" hidden="1">
      <c r="A65420" s="118"/>
    </row>
    <row r="65421" spans="1:1" ht="15.75" hidden="1">
      <c r="A65421" s="241"/>
    </row>
    <row r="65422" spans="1:1" ht="15.75" hidden="1">
      <c r="A65422" s="241"/>
    </row>
    <row r="65423" spans="1:1" ht="15.75" hidden="1">
      <c r="A65423" s="241"/>
    </row>
    <row r="65424" spans="1:1" ht="15.75" hidden="1">
      <c r="A65424" s="241"/>
    </row>
    <row r="65425" spans="1:1" ht="15.75" hidden="1">
      <c r="A65425" s="241"/>
    </row>
    <row r="65426" spans="1:1" ht="15.75" hidden="1">
      <c r="A65426" s="241"/>
    </row>
    <row r="65427" spans="1:1" ht="15.75" hidden="1">
      <c r="A65427" s="241"/>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21"/>
    </row>
    <row r="65451" spans="1:1" hidden="1">
      <c r="A65451" s="163"/>
    </row>
    <row r="65452" spans="1:1" hidden="1">
      <c r="A65452" s="143"/>
    </row>
    <row r="65453" spans="1:1" hidden="1">
      <c r="A65453" s="143"/>
    </row>
    <row r="65454" spans="1:1" hidden="1">
      <c r="A65454" s="143"/>
    </row>
    <row r="65455" spans="1:1" hidden="1">
      <c r="A65455" s="143"/>
    </row>
    <row r="65456" spans="1:1" hidden="1">
      <c r="A65456" s="143"/>
    </row>
    <row r="65457" spans="1:1" hidden="1">
      <c r="A65457" s="143"/>
    </row>
    <row r="65458" spans="1:1" hidden="1">
      <c r="A65458" s="143"/>
    </row>
    <row r="65459" spans="1:1" hidden="1">
      <c r="A65459" s="143"/>
    </row>
    <row r="65460" spans="1:1" hidden="1">
      <c r="A65460" s="143"/>
    </row>
    <row r="65461" spans="1:1" hidden="1">
      <c r="A65461" s="143"/>
    </row>
    <row r="65462" spans="1:1" hidden="1">
      <c r="A65462" s="143"/>
    </row>
    <row r="65463" spans="1:1" hidden="1">
      <c r="A65463" s="143"/>
    </row>
    <row r="65464" spans="1:1" hidden="1">
      <c r="A65464" s="143"/>
    </row>
    <row r="65465" spans="1:1" hidden="1">
      <c r="A65465" s="143"/>
    </row>
    <row r="65466" spans="1:1" hidden="1">
      <c r="A65466" s="143"/>
    </row>
    <row r="65467" spans="1:1" hidden="1">
      <c r="A65467" s="143"/>
    </row>
    <row r="65468" spans="1:1" hidden="1">
      <c r="A65468" s="143"/>
    </row>
    <row r="65469" spans="1:1" hidden="1">
      <c r="A65469" s="143"/>
    </row>
    <row r="65470" spans="1:1" hidden="1">
      <c r="A65470" s="164"/>
    </row>
    <row r="65471" spans="1:1" hidden="1">
      <c r="A65471" s="164"/>
    </row>
    <row r="65472" spans="1:1" hidden="1">
      <c r="A65472" s="164"/>
    </row>
    <row r="65473" spans="1:1" hidden="1">
      <c r="A65473" s="141"/>
    </row>
    <row r="65474" spans="1:1" hidden="1">
      <c r="A65474" s="141"/>
    </row>
    <row r="65475" spans="1:1" hidden="1">
      <c r="A65475" s="141"/>
    </row>
    <row r="65476" spans="1:1" hidden="1">
      <c r="A65476" s="143"/>
    </row>
    <row r="65477" spans="1:1" hidden="1">
      <c r="A65477" s="143"/>
    </row>
    <row r="65478" spans="1:1" hidden="1">
      <c r="A65478" s="143"/>
    </row>
    <row r="65479" spans="1:1" hidden="1">
      <c r="A65479" s="143"/>
    </row>
    <row r="65480" spans="1:1" hidden="1">
      <c r="A65480" s="143"/>
    </row>
    <row r="65481" spans="1:1" hidden="1">
      <c r="A65481" s="143"/>
    </row>
    <row r="65482" spans="1:1" hidden="1">
      <c r="A65482" s="143"/>
    </row>
    <row r="65483" spans="1:1" hidden="1">
      <c r="A65483" s="143"/>
    </row>
    <row r="65484" spans="1:1" hidden="1">
      <c r="A65484" s="143"/>
    </row>
    <row r="65485" spans="1:1" hidden="1">
      <c r="A65485" s="143"/>
    </row>
    <row r="65486" spans="1:1" hidden="1">
      <c r="A65486" s="143"/>
    </row>
    <row r="65487" spans="1:1" hidden="1">
      <c r="A65487" s="143"/>
    </row>
    <row r="65488" spans="1:1" hidden="1">
      <c r="A65488" s="141"/>
    </row>
    <row r="65489" spans="1:1" hidden="1">
      <c r="A65489" s="141"/>
    </row>
    <row r="65490" spans="1:1" hidden="1">
      <c r="A65490" s="143"/>
    </row>
    <row r="65491" spans="1:1" hidden="1">
      <c r="A65491" s="143"/>
    </row>
    <row r="65492" spans="1:1" hidden="1">
      <c r="A65492" s="143"/>
    </row>
    <row r="65493" spans="1:1" ht="15.75" hidden="1">
      <c r="A65493" s="100"/>
    </row>
    <row r="65494" spans="1:1" hidden="1">
      <c r="A65494" s="143"/>
    </row>
    <row r="65495" spans="1:1" hidden="1">
      <c r="A65495" s="143"/>
    </row>
    <row r="65496" spans="1:1" hidden="1">
      <c r="A65496" s="143"/>
    </row>
    <row r="65497" spans="1:1" hidden="1">
      <c r="A65497" s="143"/>
    </row>
    <row r="65498" spans="1:1" hidden="1">
      <c r="A65498" s="143"/>
    </row>
    <row r="65499" spans="1:1" hidden="1">
      <c r="A65499" s="143"/>
    </row>
    <row r="65500" spans="1:1" hidden="1">
      <c r="A65500" s="143"/>
    </row>
    <row r="65501" spans="1:1" hidden="1">
      <c r="A65501" s="143"/>
    </row>
    <row r="65502" spans="1:1" hidden="1">
      <c r="A65502" s="143"/>
    </row>
    <row r="65503" spans="1:1" hidden="1">
      <c r="A65503" s="143"/>
    </row>
    <row r="65504" spans="1:1" hidden="1">
      <c r="A65504" s="143"/>
    </row>
    <row r="65505" spans="1:1" hidden="1">
      <c r="A65505" s="143"/>
    </row>
    <row r="65506" spans="1:1" hidden="1">
      <c r="A65506" s="143"/>
    </row>
    <row r="65507" spans="1:1" hidden="1">
      <c r="A65507" s="143"/>
    </row>
    <row r="65508" spans="1:1" hidden="1">
      <c r="A65508" s="164"/>
    </row>
    <row r="65509" spans="1:1" hidden="1">
      <c r="A65509" s="164"/>
    </row>
    <row r="65510" spans="1:1" hidden="1">
      <c r="A65510" s="143"/>
    </row>
    <row r="65511" spans="1:1" hidden="1">
      <c r="A65511" s="164"/>
    </row>
    <row r="65512" spans="1:1" hidden="1">
      <c r="A65512" s="164"/>
    </row>
    <row r="65513" spans="1:1" hidden="1">
      <c r="A65513" s="143"/>
    </row>
    <row r="65514" spans="1:1" hidden="1">
      <c r="A65514" s="143"/>
    </row>
    <row r="65515" spans="1:1" ht="13.5" hidden="1" thickBot="1">
      <c r="A65515" s="514"/>
    </row>
    <row r="65516" spans="1:1" hidden="1">
      <c r="A65516" s="164"/>
    </row>
    <row r="65517" spans="1:1" hidden="1">
      <c r="A65517" s="164"/>
    </row>
    <row r="65518" spans="1:1" hidden="1">
      <c r="A65518" s="522"/>
    </row>
    <row r="65519" spans="1:1" hidden="1">
      <c r="A65519" s="118"/>
    </row>
    <row r="65520" spans="1:1" hidden="1">
      <c r="A65520" s="118"/>
    </row>
    <row r="65521" spans="1:1" hidden="1">
      <c r="A65521" s="118"/>
    </row>
    <row r="65522" spans="1:1" ht="15.75" hidden="1">
      <c r="A65522" s="241"/>
    </row>
    <row r="65523" spans="1:1" ht="15.75" hidden="1">
      <c r="A65523" s="241"/>
    </row>
    <row r="65524" spans="1:1" ht="15.75" hidden="1">
      <c r="A65524" s="241"/>
    </row>
    <row r="65525" spans="1:1" ht="15.75" hidden="1">
      <c r="A65525" s="241"/>
    </row>
    <row r="65526" spans="1:1" ht="15.75" hidden="1">
      <c r="A65526" s="241"/>
    </row>
    <row r="65527" spans="1:1" ht="15.75" hidden="1">
      <c r="A65527" s="241"/>
    </row>
    <row r="65528" spans="1:1" ht="15.75" hidden="1">
      <c r="A65528" s="241"/>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WK132"/>
  <sheetViews>
    <sheetView topLeftCell="C1" zoomScale="75" workbookViewId="0">
      <selection activeCell="C11" sqref="C11"/>
    </sheetView>
  </sheetViews>
  <sheetFormatPr defaultColWidth="0" defaultRowHeight="12.75" zeroHeight="1"/>
  <cols>
    <col min="1" max="1" width="39.42578125" style="85" hidden="1" customWidth="1"/>
    <col min="2" max="2" width="36.85546875" style="85" hidden="1" customWidth="1"/>
    <col min="3" max="3" width="81.5703125" style="85" customWidth="1"/>
    <col min="4" max="4" width="9.85546875" style="85" customWidth="1"/>
    <col min="5" max="5" width="10.140625" style="85" customWidth="1"/>
    <col min="6" max="8" width="9.28515625" style="85" bestFit="1" customWidth="1"/>
    <col min="9" max="9" width="10.5703125" style="85" bestFit="1" customWidth="1"/>
    <col min="10" max="12" width="9.28515625" style="85" bestFit="1" customWidth="1"/>
    <col min="13" max="13" width="10.5703125" style="85" bestFit="1" customWidth="1"/>
    <col min="14" max="17" width="9.28515625" style="85" bestFit="1" customWidth="1"/>
    <col min="18" max="18" width="10.5703125" style="85" bestFit="1" customWidth="1"/>
    <col min="19" max="19" width="10" style="85" bestFit="1" customWidth="1"/>
    <col min="20" max="29" width="9.28515625" style="85" bestFit="1" customWidth="1"/>
    <col min="30" max="258" width="9.140625" style="85" hidden="1"/>
    <col min="259" max="259" width="81.5703125" style="85" hidden="1"/>
    <col min="260" max="260" width="9.85546875" style="85" hidden="1"/>
    <col min="261" max="261" width="10.140625" style="85" hidden="1"/>
    <col min="262" max="264" width="9.28515625" style="85" hidden="1"/>
    <col min="265" max="265" width="10.5703125" style="85" hidden="1"/>
    <col min="266" max="268" width="9.28515625" style="85" hidden="1"/>
    <col min="269" max="269" width="10.5703125" style="85" hidden="1"/>
    <col min="270" max="273" width="9.28515625" style="85" hidden="1"/>
    <col min="274" max="274" width="10.5703125" style="85" hidden="1"/>
    <col min="275" max="275" width="10" style="85" hidden="1"/>
    <col min="276" max="285" width="9.28515625" style="85" hidden="1"/>
    <col min="286" max="514" width="9.140625" style="85" hidden="1"/>
    <col min="515" max="515" width="81.5703125" style="85" hidden="1"/>
    <col min="516" max="516" width="9.85546875" style="85" hidden="1"/>
    <col min="517" max="517" width="10.140625" style="85" hidden="1"/>
    <col min="518" max="520" width="9.28515625" style="85" hidden="1"/>
    <col min="521" max="521" width="10.5703125" style="85" hidden="1"/>
    <col min="522" max="524" width="9.28515625" style="85" hidden="1"/>
    <col min="525" max="525" width="10.5703125" style="85" hidden="1"/>
    <col min="526" max="529" width="9.28515625" style="85" hidden="1"/>
    <col min="530" max="530" width="10.5703125" style="85" hidden="1"/>
    <col min="531" max="531" width="10" style="85" hidden="1"/>
    <col min="532" max="541" width="9.28515625" style="85" hidden="1"/>
    <col min="542" max="770" width="9.140625" style="85" hidden="1"/>
    <col min="771" max="771" width="81.5703125" style="85" hidden="1"/>
    <col min="772" max="772" width="9.85546875" style="85" hidden="1"/>
    <col min="773" max="773" width="10.140625" style="85" hidden="1"/>
    <col min="774" max="776" width="9.28515625" style="85" hidden="1"/>
    <col min="777" max="777" width="10.5703125" style="85" hidden="1"/>
    <col min="778" max="780" width="9.28515625" style="85" hidden="1"/>
    <col min="781" max="781" width="10.5703125" style="85" hidden="1"/>
    <col min="782" max="785" width="9.28515625" style="85" hidden="1"/>
    <col min="786" max="786" width="10.5703125" style="85" hidden="1"/>
    <col min="787" max="787" width="10" style="85" hidden="1"/>
    <col min="788" max="797" width="9.28515625" style="85" hidden="1"/>
    <col min="798" max="1026" width="9.140625" style="85" hidden="1"/>
    <col min="1027" max="1027" width="81.5703125" style="85" hidden="1"/>
    <col min="1028" max="1028" width="9.85546875" style="85" hidden="1"/>
    <col min="1029" max="1029" width="10.140625" style="85" hidden="1"/>
    <col min="1030" max="1032" width="9.28515625" style="85" hidden="1"/>
    <col min="1033" max="1033" width="10.5703125" style="85" hidden="1"/>
    <col min="1034" max="1036" width="9.28515625" style="85" hidden="1"/>
    <col min="1037" max="1037" width="10.5703125" style="85" hidden="1"/>
    <col min="1038" max="1041" width="9.28515625" style="85" hidden="1"/>
    <col min="1042" max="1042" width="10.5703125" style="85" hidden="1"/>
    <col min="1043" max="1043" width="10" style="85" hidden="1"/>
    <col min="1044" max="1053" width="9.28515625" style="85" hidden="1"/>
    <col min="1054" max="1282" width="9.140625" style="85" hidden="1"/>
    <col min="1283" max="1283" width="81.5703125" style="85" hidden="1"/>
    <col min="1284" max="1284" width="9.85546875" style="85" hidden="1"/>
    <col min="1285" max="1285" width="10.140625" style="85" hidden="1"/>
    <col min="1286" max="1288" width="9.28515625" style="85" hidden="1"/>
    <col min="1289" max="1289" width="10.5703125" style="85" hidden="1"/>
    <col min="1290" max="1292" width="9.28515625" style="85" hidden="1"/>
    <col min="1293" max="1293" width="10.5703125" style="85" hidden="1"/>
    <col min="1294" max="1297" width="9.28515625" style="85" hidden="1"/>
    <col min="1298" max="1298" width="10.5703125" style="85" hidden="1"/>
    <col min="1299" max="1299" width="10" style="85" hidden="1"/>
    <col min="1300" max="1309" width="9.28515625" style="85" hidden="1"/>
    <col min="1310" max="1538" width="9.140625" style="85" hidden="1"/>
    <col min="1539" max="1539" width="81.5703125" style="85" hidden="1"/>
    <col min="1540" max="1540" width="9.85546875" style="85" hidden="1"/>
    <col min="1541" max="1541" width="10.140625" style="85" hidden="1"/>
    <col min="1542" max="1544" width="9.28515625" style="85" hidden="1"/>
    <col min="1545" max="1545" width="10.5703125" style="85" hidden="1"/>
    <col min="1546" max="1548" width="9.28515625" style="85" hidden="1"/>
    <col min="1549" max="1549" width="10.5703125" style="85" hidden="1"/>
    <col min="1550" max="1553" width="9.28515625" style="85" hidden="1"/>
    <col min="1554" max="1554" width="10.5703125" style="85" hidden="1"/>
    <col min="1555" max="1555" width="10" style="85" hidden="1"/>
    <col min="1556" max="1565" width="9.28515625" style="85" hidden="1"/>
    <col min="1566" max="1794" width="9.140625" style="85" hidden="1"/>
    <col min="1795" max="1795" width="81.5703125" style="85" hidden="1"/>
    <col min="1796" max="1796" width="9.85546875" style="85" hidden="1"/>
    <col min="1797" max="1797" width="10.140625" style="85" hidden="1"/>
    <col min="1798" max="1800" width="9.28515625" style="85" hidden="1"/>
    <col min="1801" max="1801" width="10.5703125" style="85" hidden="1"/>
    <col min="1802" max="1804" width="9.28515625" style="85" hidden="1"/>
    <col min="1805" max="1805" width="10.5703125" style="85" hidden="1"/>
    <col min="1806" max="1809" width="9.28515625" style="85" hidden="1"/>
    <col min="1810" max="1810" width="10.5703125" style="85" hidden="1"/>
    <col min="1811" max="1811" width="10" style="85" hidden="1"/>
    <col min="1812" max="1821" width="9.28515625" style="85" hidden="1"/>
    <col min="1822" max="2050" width="9.140625" style="85" hidden="1"/>
    <col min="2051" max="2051" width="81.5703125" style="85" hidden="1"/>
    <col min="2052" max="2052" width="9.85546875" style="85" hidden="1"/>
    <col min="2053" max="2053" width="10.140625" style="85" hidden="1"/>
    <col min="2054" max="2056" width="9.28515625" style="85" hidden="1"/>
    <col min="2057" max="2057" width="10.5703125" style="85" hidden="1"/>
    <col min="2058" max="2060" width="9.28515625" style="85" hidden="1"/>
    <col min="2061" max="2061" width="10.5703125" style="85" hidden="1"/>
    <col min="2062" max="2065" width="9.28515625" style="85" hidden="1"/>
    <col min="2066" max="2066" width="10.5703125" style="85" hidden="1"/>
    <col min="2067" max="2067" width="10" style="85" hidden="1"/>
    <col min="2068" max="2077" width="9.28515625" style="85" hidden="1"/>
    <col min="2078" max="2306" width="9.140625" style="85" hidden="1"/>
    <col min="2307" max="2307" width="81.5703125" style="85" hidden="1"/>
    <col min="2308" max="2308" width="9.85546875" style="85" hidden="1"/>
    <col min="2309" max="2309" width="10.140625" style="85" hidden="1"/>
    <col min="2310" max="2312" width="9.28515625" style="85" hidden="1"/>
    <col min="2313" max="2313" width="10.5703125" style="85" hidden="1"/>
    <col min="2314" max="2316" width="9.28515625" style="85" hidden="1"/>
    <col min="2317" max="2317" width="10.5703125" style="85" hidden="1"/>
    <col min="2318" max="2321" width="9.28515625" style="85" hidden="1"/>
    <col min="2322" max="2322" width="10.5703125" style="85" hidden="1"/>
    <col min="2323" max="2323" width="10" style="85" hidden="1"/>
    <col min="2324" max="2333" width="9.28515625" style="85" hidden="1"/>
    <col min="2334" max="2562" width="9.140625" style="85" hidden="1"/>
    <col min="2563" max="2563" width="81.5703125" style="85" hidden="1"/>
    <col min="2564" max="2564" width="9.85546875" style="85" hidden="1"/>
    <col min="2565" max="2565" width="10.140625" style="85" hidden="1"/>
    <col min="2566" max="2568" width="9.28515625" style="85" hidden="1"/>
    <col min="2569" max="2569" width="10.5703125" style="85" hidden="1"/>
    <col min="2570" max="2572" width="9.28515625" style="85" hidden="1"/>
    <col min="2573" max="2573" width="10.5703125" style="85" hidden="1"/>
    <col min="2574" max="2577" width="9.28515625" style="85" hidden="1"/>
    <col min="2578" max="2578" width="10.5703125" style="85" hidden="1"/>
    <col min="2579" max="2579" width="10" style="85" hidden="1"/>
    <col min="2580" max="2589" width="9.28515625" style="85" hidden="1"/>
    <col min="2590" max="2818" width="9.140625" style="85" hidden="1"/>
    <col min="2819" max="2819" width="81.5703125" style="85" hidden="1"/>
    <col min="2820" max="2820" width="9.85546875" style="85" hidden="1"/>
    <col min="2821" max="2821" width="10.140625" style="85" hidden="1"/>
    <col min="2822" max="2824" width="9.28515625" style="85" hidden="1"/>
    <col min="2825" max="2825" width="10.5703125" style="85" hidden="1"/>
    <col min="2826" max="2828" width="9.28515625" style="85" hidden="1"/>
    <col min="2829" max="2829" width="10.5703125" style="85" hidden="1"/>
    <col min="2830" max="2833" width="9.28515625" style="85" hidden="1"/>
    <col min="2834" max="2834" width="10.5703125" style="85" hidden="1"/>
    <col min="2835" max="2835" width="10" style="85" hidden="1"/>
    <col min="2836" max="2845" width="9.28515625" style="85" hidden="1"/>
    <col min="2846" max="3074" width="9.140625" style="85" hidden="1"/>
    <col min="3075" max="3075" width="81.5703125" style="85" hidden="1"/>
    <col min="3076" max="3076" width="9.85546875" style="85" hidden="1"/>
    <col min="3077" max="3077" width="10.140625" style="85" hidden="1"/>
    <col min="3078" max="3080" width="9.28515625" style="85" hidden="1"/>
    <col min="3081" max="3081" width="10.5703125" style="85" hidden="1"/>
    <col min="3082" max="3084" width="9.28515625" style="85" hidden="1"/>
    <col min="3085" max="3085" width="10.5703125" style="85" hidden="1"/>
    <col min="3086" max="3089" width="9.28515625" style="85" hidden="1"/>
    <col min="3090" max="3090" width="10.5703125" style="85" hidden="1"/>
    <col min="3091" max="3091" width="10" style="85" hidden="1"/>
    <col min="3092" max="3101" width="9.28515625" style="85" hidden="1"/>
    <col min="3102" max="3330" width="9.140625" style="85" hidden="1"/>
    <col min="3331" max="3331" width="81.5703125" style="85" hidden="1"/>
    <col min="3332" max="3332" width="9.85546875" style="85" hidden="1"/>
    <col min="3333" max="3333" width="10.140625" style="85" hidden="1"/>
    <col min="3334" max="3336" width="9.28515625" style="85" hidden="1"/>
    <col min="3337" max="3337" width="10.5703125" style="85" hidden="1"/>
    <col min="3338" max="3340" width="9.28515625" style="85" hidden="1"/>
    <col min="3341" max="3341" width="10.5703125" style="85" hidden="1"/>
    <col min="3342" max="3345" width="9.28515625" style="85" hidden="1"/>
    <col min="3346" max="3346" width="10.5703125" style="85" hidden="1"/>
    <col min="3347" max="3347" width="10" style="85" hidden="1"/>
    <col min="3348" max="3357" width="9.28515625" style="85" hidden="1"/>
    <col min="3358" max="3586" width="9.140625" style="85" hidden="1"/>
    <col min="3587" max="3587" width="81.5703125" style="85" hidden="1"/>
    <col min="3588" max="3588" width="9.85546875" style="85" hidden="1"/>
    <col min="3589" max="3589" width="10.140625" style="85" hidden="1"/>
    <col min="3590" max="3592" width="9.28515625" style="85" hidden="1"/>
    <col min="3593" max="3593" width="10.5703125" style="85" hidden="1"/>
    <col min="3594" max="3596" width="9.28515625" style="85" hidden="1"/>
    <col min="3597" max="3597" width="10.5703125" style="85" hidden="1"/>
    <col min="3598" max="3601" width="9.28515625" style="85" hidden="1"/>
    <col min="3602" max="3602" width="10.5703125" style="85" hidden="1"/>
    <col min="3603" max="3603" width="10" style="85" hidden="1"/>
    <col min="3604" max="3613" width="9.28515625" style="85" hidden="1"/>
    <col min="3614" max="3842" width="9.140625" style="85" hidden="1"/>
    <col min="3843" max="3843" width="81.5703125" style="85" hidden="1"/>
    <col min="3844" max="3844" width="9.85546875" style="85" hidden="1"/>
    <col min="3845" max="3845" width="10.140625" style="85" hidden="1"/>
    <col min="3846" max="3848" width="9.28515625" style="85" hidden="1"/>
    <col min="3849" max="3849" width="10.5703125" style="85" hidden="1"/>
    <col min="3850" max="3852" width="9.28515625" style="85" hidden="1"/>
    <col min="3853" max="3853" width="10.5703125" style="85" hidden="1"/>
    <col min="3854" max="3857" width="9.28515625" style="85" hidden="1"/>
    <col min="3858" max="3858" width="10.5703125" style="85" hidden="1"/>
    <col min="3859" max="3859" width="10" style="85" hidden="1"/>
    <col min="3860" max="3869" width="9.28515625" style="85" hidden="1"/>
    <col min="3870" max="4098" width="9.140625" style="85" hidden="1"/>
    <col min="4099" max="4099" width="81.5703125" style="85" hidden="1"/>
    <col min="4100" max="4100" width="9.85546875" style="85" hidden="1"/>
    <col min="4101" max="4101" width="10.140625" style="85" hidden="1"/>
    <col min="4102" max="4104" width="9.28515625" style="85" hidden="1"/>
    <col min="4105" max="4105" width="10.5703125" style="85" hidden="1"/>
    <col min="4106" max="4108" width="9.28515625" style="85" hidden="1"/>
    <col min="4109" max="4109" width="10.5703125" style="85" hidden="1"/>
    <col min="4110" max="4113" width="9.28515625" style="85" hidden="1"/>
    <col min="4114" max="4114" width="10.5703125" style="85" hidden="1"/>
    <col min="4115" max="4115" width="10" style="85" hidden="1"/>
    <col min="4116" max="4125" width="9.28515625" style="85" hidden="1"/>
    <col min="4126" max="4354" width="9.140625" style="85" hidden="1"/>
    <col min="4355" max="4355" width="81.5703125" style="85" hidden="1"/>
    <col min="4356" max="4356" width="9.85546875" style="85" hidden="1"/>
    <col min="4357" max="4357" width="10.140625" style="85" hidden="1"/>
    <col min="4358" max="4360" width="9.28515625" style="85" hidden="1"/>
    <col min="4361" max="4361" width="10.5703125" style="85" hidden="1"/>
    <col min="4362" max="4364" width="9.28515625" style="85" hidden="1"/>
    <col min="4365" max="4365" width="10.5703125" style="85" hidden="1"/>
    <col min="4366" max="4369" width="9.28515625" style="85" hidden="1"/>
    <col min="4370" max="4370" width="10.5703125" style="85" hidden="1"/>
    <col min="4371" max="4371" width="10" style="85" hidden="1"/>
    <col min="4372" max="4381" width="9.28515625" style="85" hidden="1"/>
    <col min="4382" max="4610" width="9.140625" style="85" hidden="1"/>
    <col min="4611" max="4611" width="81.5703125" style="85" hidden="1"/>
    <col min="4612" max="4612" width="9.85546875" style="85" hidden="1"/>
    <col min="4613" max="4613" width="10.140625" style="85" hidden="1"/>
    <col min="4614" max="4616" width="9.28515625" style="85" hidden="1"/>
    <col min="4617" max="4617" width="10.5703125" style="85" hidden="1"/>
    <col min="4618" max="4620" width="9.28515625" style="85" hidden="1"/>
    <col min="4621" max="4621" width="10.5703125" style="85" hidden="1"/>
    <col min="4622" max="4625" width="9.28515625" style="85" hidden="1"/>
    <col min="4626" max="4626" width="10.5703125" style="85" hidden="1"/>
    <col min="4627" max="4627" width="10" style="85" hidden="1"/>
    <col min="4628" max="4637" width="9.28515625" style="85" hidden="1"/>
    <col min="4638" max="4866" width="9.140625" style="85" hidden="1"/>
    <col min="4867" max="4867" width="81.5703125" style="85" hidden="1"/>
    <col min="4868" max="4868" width="9.85546875" style="85" hidden="1"/>
    <col min="4869" max="4869" width="10.140625" style="85" hidden="1"/>
    <col min="4870" max="4872" width="9.28515625" style="85" hidden="1"/>
    <col min="4873" max="4873" width="10.5703125" style="85" hidden="1"/>
    <col min="4874" max="4876" width="9.28515625" style="85" hidden="1"/>
    <col min="4877" max="4877" width="10.5703125" style="85" hidden="1"/>
    <col min="4878" max="4881" width="9.28515625" style="85" hidden="1"/>
    <col min="4882" max="4882" width="10.5703125" style="85" hidden="1"/>
    <col min="4883" max="4883" width="10" style="85" hidden="1"/>
    <col min="4884" max="4893" width="9.28515625" style="85" hidden="1"/>
    <col min="4894" max="5122" width="9.140625" style="85" hidden="1"/>
    <col min="5123" max="5123" width="81.5703125" style="85" hidden="1"/>
    <col min="5124" max="5124" width="9.85546875" style="85" hidden="1"/>
    <col min="5125" max="5125" width="10.140625" style="85" hidden="1"/>
    <col min="5126" max="5128" width="9.28515625" style="85" hidden="1"/>
    <col min="5129" max="5129" width="10.5703125" style="85" hidden="1"/>
    <col min="5130" max="5132" width="9.28515625" style="85" hidden="1"/>
    <col min="5133" max="5133" width="10.5703125" style="85" hidden="1"/>
    <col min="5134" max="5137" width="9.28515625" style="85" hidden="1"/>
    <col min="5138" max="5138" width="10.5703125" style="85" hidden="1"/>
    <col min="5139" max="5139" width="10" style="85" hidden="1"/>
    <col min="5140" max="5149" width="9.28515625" style="85" hidden="1"/>
    <col min="5150" max="5378" width="9.140625" style="85" hidden="1"/>
    <col min="5379" max="5379" width="81.5703125" style="85" hidden="1"/>
    <col min="5380" max="5380" width="9.85546875" style="85" hidden="1"/>
    <col min="5381" max="5381" width="10.140625" style="85" hidden="1"/>
    <col min="5382" max="5384" width="9.28515625" style="85" hidden="1"/>
    <col min="5385" max="5385" width="10.5703125" style="85" hidden="1"/>
    <col min="5386" max="5388" width="9.28515625" style="85" hidden="1"/>
    <col min="5389" max="5389" width="10.5703125" style="85" hidden="1"/>
    <col min="5390" max="5393" width="9.28515625" style="85" hidden="1"/>
    <col min="5394" max="5394" width="10.5703125" style="85" hidden="1"/>
    <col min="5395" max="5395" width="10" style="85" hidden="1"/>
    <col min="5396" max="5405" width="9.28515625" style="85" hidden="1"/>
    <col min="5406" max="5634" width="9.140625" style="85" hidden="1"/>
    <col min="5635" max="5635" width="81.5703125" style="85" hidden="1"/>
    <col min="5636" max="5636" width="9.85546875" style="85" hidden="1"/>
    <col min="5637" max="5637" width="10.140625" style="85" hidden="1"/>
    <col min="5638" max="5640" width="9.28515625" style="85" hidden="1"/>
    <col min="5641" max="5641" width="10.5703125" style="85" hidden="1"/>
    <col min="5642" max="5644" width="9.28515625" style="85" hidden="1"/>
    <col min="5645" max="5645" width="10.5703125" style="85" hidden="1"/>
    <col min="5646" max="5649" width="9.28515625" style="85" hidden="1"/>
    <col min="5650" max="5650" width="10.5703125" style="85" hidden="1"/>
    <col min="5651" max="5651" width="10" style="85" hidden="1"/>
    <col min="5652" max="5661" width="9.28515625" style="85" hidden="1"/>
    <col min="5662" max="5890" width="9.140625" style="85" hidden="1"/>
    <col min="5891" max="5891" width="81.5703125" style="85" hidden="1"/>
    <col min="5892" max="5892" width="9.85546875" style="85" hidden="1"/>
    <col min="5893" max="5893" width="10.140625" style="85" hidden="1"/>
    <col min="5894" max="5896" width="9.28515625" style="85" hidden="1"/>
    <col min="5897" max="5897" width="10.5703125" style="85" hidden="1"/>
    <col min="5898" max="5900" width="9.28515625" style="85" hidden="1"/>
    <col min="5901" max="5901" width="10.5703125" style="85" hidden="1"/>
    <col min="5902" max="5905" width="9.28515625" style="85" hidden="1"/>
    <col min="5906" max="5906" width="10.5703125" style="85" hidden="1"/>
    <col min="5907" max="5907" width="10" style="85" hidden="1"/>
    <col min="5908" max="5917" width="9.28515625" style="85" hidden="1"/>
    <col min="5918" max="6146" width="9.140625" style="85" hidden="1"/>
    <col min="6147" max="6147" width="81.5703125" style="85" hidden="1"/>
    <col min="6148" max="6148" width="9.85546875" style="85" hidden="1"/>
    <col min="6149" max="6149" width="10.140625" style="85" hidden="1"/>
    <col min="6150" max="6152" width="9.28515625" style="85" hidden="1"/>
    <col min="6153" max="6153" width="10.5703125" style="85" hidden="1"/>
    <col min="6154" max="6156" width="9.28515625" style="85" hidden="1"/>
    <col min="6157" max="6157" width="10.5703125" style="85" hidden="1"/>
    <col min="6158" max="6161" width="9.28515625" style="85" hidden="1"/>
    <col min="6162" max="6162" width="10.5703125" style="85" hidden="1"/>
    <col min="6163" max="6163" width="10" style="85" hidden="1"/>
    <col min="6164" max="6173" width="9.28515625" style="85" hidden="1"/>
    <col min="6174" max="6402" width="9.140625" style="85" hidden="1"/>
    <col min="6403" max="6403" width="81.5703125" style="85" hidden="1"/>
    <col min="6404" max="6404" width="9.85546875" style="85" hidden="1"/>
    <col min="6405" max="6405" width="10.140625" style="85" hidden="1"/>
    <col min="6406" max="6408" width="9.28515625" style="85" hidden="1"/>
    <col min="6409" max="6409" width="10.5703125" style="85" hidden="1"/>
    <col min="6410" max="6412" width="9.28515625" style="85" hidden="1"/>
    <col min="6413" max="6413" width="10.5703125" style="85" hidden="1"/>
    <col min="6414" max="6417" width="9.28515625" style="85" hidden="1"/>
    <col min="6418" max="6418" width="10.5703125" style="85" hidden="1"/>
    <col min="6419" max="6419" width="10" style="85" hidden="1"/>
    <col min="6420" max="6429" width="9.28515625" style="85" hidden="1"/>
    <col min="6430" max="6658" width="9.140625" style="85" hidden="1"/>
    <col min="6659" max="6659" width="81.5703125" style="85" hidden="1"/>
    <col min="6660" max="6660" width="9.85546875" style="85" hidden="1"/>
    <col min="6661" max="6661" width="10.140625" style="85" hidden="1"/>
    <col min="6662" max="6664" width="9.28515625" style="85" hidden="1"/>
    <col min="6665" max="6665" width="10.5703125" style="85" hidden="1"/>
    <col min="6666" max="6668" width="9.28515625" style="85" hidden="1"/>
    <col min="6669" max="6669" width="10.5703125" style="85" hidden="1"/>
    <col min="6670" max="6673" width="9.28515625" style="85" hidden="1"/>
    <col min="6674" max="6674" width="10.5703125" style="85" hidden="1"/>
    <col min="6675" max="6675" width="10" style="85" hidden="1"/>
    <col min="6676" max="6685" width="9.28515625" style="85" hidden="1"/>
    <col min="6686" max="6914" width="9.140625" style="85" hidden="1"/>
    <col min="6915" max="6915" width="81.5703125" style="85" hidden="1"/>
    <col min="6916" max="6916" width="9.85546875" style="85" hidden="1"/>
    <col min="6917" max="6917" width="10.140625" style="85" hidden="1"/>
    <col min="6918" max="6920" width="9.28515625" style="85" hidden="1"/>
    <col min="6921" max="6921" width="10.5703125" style="85" hidden="1"/>
    <col min="6922" max="6924" width="9.28515625" style="85" hidden="1"/>
    <col min="6925" max="6925" width="10.5703125" style="85" hidden="1"/>
    <col min="6926" max="6929" width="9.28515625" style="85" hidden="1"/>
    <col min="6930" max="6930" width="10.5703125" style="85" hidden="1"/>
    <col min="6931" max="6931" width="10" style="85" hidden="1"/>
    <col min="6932" max="6941" width="9.28515625" style="85" hidden="1"/>
    <col min="6942" max="7170" width="9.140625" style="85" hidden="1"/>
    <col min="7171" max="7171" width="81.5703125" style="85" hidden="1"/>
    <col min="7172" max="7172" width="9.85546875" style="85" hidden="1"/>
    <col min="7173" max="7173" width="10.140625" style="85" hidden="1"/>
    <col min="7174" max="7176" width="9.28515625" style="85" hidden="1"/>
    <col min="7177" max="7177" width="10.5703125" style="85" hidden="1"/>
    <col min="7178" max="7180" width="9.28515625" style="85" hidden="1"/>
    <col min="7181" max="7181" width="10.5703125" style="85" hidden="1"/>
    <col min="7182" max="7185" width="9.28515625" style="85" hidden="1"/>
    <col min="7186" max="7186" width="10.5703125" style="85" hidden="1"/>
    <col min="7187" max="7187" width="10" style="85" hidden="1"/>
    <col min="7188" max="7197" width="9.28515625" style="85" hidden="1"/>
    <col min="7198" max="7426" width="9.140625" style="85" hidden="1"/>
    <col min="7427" max="7427" width="81.5703125" style="85" hidden="1"/>
    <col min="7428" max="7428" width="9.85546875" style="85" hidden="1"/>
    <col min="7429" max="7429" width="10.140625" style="85" hidden="1"/>
    <col min="7430" max="7432" width="9.28515625" style="85" hidden="1"/>
    <col min="7433" max="7433" width="10.5703125" style="85" hidden="1"/>
    <col min="7434" max="7436" width="9.28515625" style="85" hidden="1"/>
    <col min="7437" max="7437" width="10.5703125" style="85" hidden="1"/>
    <col min="7438" max="7441" width="9.28515625" style="85" hidden="1"/>
    <col min="7442" max="7442" width="10.5703125" style="85" hidden="1"/>
    <col min="7443" max="7443" width="10" style="85" hidden="1"/>
    <col min="7444" max="7453" width="9.28515625" style="85" hidden="1"/>
    <col min="7454" max="7682" width="9.140625" style="85" hidden="1"/>
    <col min="7683" max="7683" width="81.5703125" style="85" hidden="1"/>
    <col min="7684" max="7684" width="9.85546875" style="85" hidden="1"/>
    <col min="7685" max="7685" width="10.140625" style="85" hidden="1"/>
    <col min="7686" max="7688" width="9.28515625" style="85" hidden="1"/>
    <col min="7689" max="7689" width="10.5703125" style="85" hidden="1"/>
    <col min="7690" max="7692" width="9.28515625" style="85" hidden="1"/>
    <col min="7693" max="7693" width="10.5703125" style="85" hidden="1"/>
    <col min="7694" max="7697" width="9.28515625" style="85" hidden="1"/>
    <col min="7698" max="7698" width="10.5703125" style="85" hidden="1"/>
    <col min="7699" max="7699" width="10" style="85" hidden="1"/>
    <col min="7700" max="7709" width="9.28515625" style="85" hidden="1"/>
    <col min="7710" max="7938" width="9.140625" style="85" hidden="1"/>
    <col min="7939" max="7939" width="81.5703125" style="85" hidden="1"/>
    <col min="7940" max="7940" width="9.85546875" style="85" hidden="1"/>
    <col min="7941" max="7941" width="10.140625" style="85" hidden="1"/>
    <col min="7942" max="7944" width="9.28515625" style="85" hidden="1"/>
    <col min="7945" max="7945" width="10.5703125" style="85" hidden="1"/>
    <col min="7946" max="7948" width="9.28515625" style="85" hidden="1"/>
    <col min="7949" max="7949" width="10.5703125" style="85" hidden="1"/>
    <col min="7950" max="7953" width="9.28515625" style="85" hidden="1"/>
    <col min="7954" max="7954" width="10.5703125" style="85" hidden="1"/>
    <col min="7955" max="7955" width="10" style="85" hidden="1"/>
    <col min="7956" max="7965" width="9.28515625" style="85" hidden="1"/>
    <col min="7966" max="8194" width="9.140625" style="85" hidden="1"/>
    <col min="8195" max="8195" width="81.5703125" style="85" hidden="1"/>
    <col min="8196" max="8196" width="9.85546875" style="85" hidden="1"/>
    <col min="8197" max="8197" width="10.140625" style="85" hidden="1"/>
    <col min="8198" max="8200" width="9.28515625" style="85" hidden="1"/>
    <col min="8201" max="8201" width="10.5703125" style="85" hidden="1"/>
    <col min="8202" max="8204" width="9.28515625" style="85" hidden="1"/>
    <col min="8205" max="8205" width="10.5703125" style="85" hidden="1"/>
    <col min="8206" max="8209" width="9.28515625" style="85" hidden="1"/>
    <col min="8210" max="8210" width="10.5703125" style="85" hidden="1"/>
    <col min="8211" max="8211" width="10" style="85" hidden="1"/>
    <col min="8212" max="8221" width="9.28515625" style="85" hidden="1"/>
    <col min="8222" max="8450" width="9.140625" style="85" hidden="1"/>
    <col min="8451" max="8451" width="81.5703125" style="85" hidden="1"/>
    <col min="8452" max="8452" width="9.85546875" style="85" hidden="1"/>
    <col min="8453" max="8453" width="10.140625" style="85" hidden="1"/>
    <col min="8454" max="8456" width="9.28515625" style="85" hidden="1"/>
    <col min="8457" max="8457" width="10.5703125" style="85" hidden="1"/>
    <col min="8458" max="8460" width="9.28515625" style="85" hidden="1"/>
    <col min="8461" max="8461" width="10.5703125" style="85" hidden="1"/>
    <col min="8462" max="8465" width="9.28515625" style="85" hidden="1"/>
    <col min="8466" max="8466" width="10.5703125" style="85" hidden="1"/>
    <col min="8467" max="8467" width="10" style="85" hidden="1"/>
    <col min="8468" max="8477" width="9.28515625" style="85" hidden="1"/>
    <col min="8478" max="8706" width="9.140625" style="85" hidden="1"/>
    <col min="8707" max="8707" width="81.5703125" style="85" hidden="1"/>
    <col min="8708" max="8708" width="9.85546875" style="85" hidden="1"/>
    <col min="8709" max="8709" width="10.140625" style="85" hidden="1"/>
    <col min="8710" max="8712" width="9.28515625" style="85" hidden="1"/>
    <col min="8713" max="8713" width="10.5703125" style="85" hidden="1"/>
    <col min="8714" max="8716" width="9.28515625" style="85" hidden="1"/>
    <col min="8717" max="8717" width="10.5703125" style="85" hidden="1"/>
    <col min="8718" max="8721" width="9.28515625" style="85" hidden="1"/>
    <col min="8722" max="8722" width="10.5703125" style="85" hidden="1"/>
    <col min="8723" max="8723" width="10" style="85" hidden="1"/>
    <col min="8724" max="8733" width="9.28515625" style="85" hidden="1"/>
    <col min="8734" max="8962" width="9.140625" style="85" hidden="1"/>
    <col min="8963" max="8963" width="81.5703125" style="85" hidden="1"/>
    <col min="8964" max="8964" width="9.85546875" style="85" hidden="1"/>
    <col min="8965" max="8965" width="10.140625" style="85" hidden="1"/>
    <col min="8966" max="8968" width="9.28515625" style="85" hidden="1"/>
    <col min="8969" max="8969" width="10.5703125" style="85" hidden="1"/>
    <col min="8970" max="8972" width="9.28515625" style="85" hidden="1"/>
    <col min="8973" max="8973" width="10.5703125" style="85" hidden="1"/>
    <col min="8974" max="8977" width="9.28515625" style="85" hidden="1"/>
    <col min="8978" max="8978" width="10.5703125" style="85" hidden="1"/>
    <col min="8979" max="8979" width="10" style="85" hidden="1"/>
    <col min="8980" max="8989" width="9.28515625" style="85" hidden="1"/>
    <col min="8990" max="9218" width="9.140625" style="85" hidden="1"/>
    <col min="9219" max="9219" width="81.5703125" style="85" hidden="1"/>
    <col min="9220" max="9220" width="9.85546875" style="85" hidden="1"/>
    <col min="9221" max="9221" width="10.140625" style="85" hidden="1"/>
    <col min="9222" max="9224" width="9.28515625" style="85" hidden="1"/>
    <col min="9225" max="9225" width="10.5703125" style="85" hidden="1"/>
    <col min="9226" max="9228" width="9.28515625" style="85" hidden="1"/>
    <col min="9229" max="9229" width="10.5703125" style="85" hidden="1"/>
    <col min="9230" max="9233" width="9.28515625" style="85" hidden="1"/>
    <col min="9234" max="9234" width="10.5703125" style="85" hidden="1"/>
    <col min="9235" max="9235" width="10" style="85" hidden="1"/>
    <col min="9236" max="9245" width="9.28515625" style="85" hidden="1"/>
    <col min="9246" max="9474" width="9.140625" style="85" hidden="1"/>
    <col min="9475" max="9475" width="81.5703125" style="85" hidden="1"/>
    <col min="9476" max="9476" width="9.85546875" style="85" hidden="1"/>
    <col min="9477" max="9477" width="10.140625" style="85" hidden="1"/>
    <col min="9478" max="9480" width="9.28515625" style="85" hidden="1"/>
    <col min="9481" max="9481" width="10.5703125" style="85" hidden="1"/>
    <col min="9482" max="9484" width="9.28515625" style="85" hidden="1"/>
    <col min="9485" max="9485" width="10.5703125" style="85" hidden="1"/>
    <col min="9486" max="9489" width="9.28515625" style="85" hidden="1"/>
    <col min="9490" max="9490" width="10.5703125" style="85" hidden="1"/>
    <col min="9491" max="9491" width="10" style="85" hidden="1"/>
    <col min="9492" max="9501" width="9.28515625" style="85" hidden="1"/>
    <col min="9502" max="9730" width="9.140625" style="85" hidden="1"/>
    <col min="9731" max="9731" width="81.5703125" style="85" hidden="1"/>
    <col min="9732" max="9732" width="9.85546875" style="85" hidden="1"/>
    <col min="9733" max="9733" width="10.140625" style="85" hidden="1"/>
    <col min="9734" max="9736" width="9.28515625" style="85" hidden="1"/>
    <col min="9737" max="9737" width="10.5703125" style="85" hidden="1"/>
    <col min="9738" max="9740" width="9.28515625" style="85" hidden="1"/>
    <col min="9741" max="9741" width="10.5703125" style="85" hidden="1"/>
    <col min="9742" max="9745" width="9.28515625" style="85" hidden="1"/>
    <col min="9746" max="9746" width="10.5703125" style="85" hidden="1"/>
    <col min="9747" max="9747" width="10" style="85" hidden="1"/>
    <col min="9748" max="9757" width="9.28515625" style="85" hidden="1"/>
    <col min="9758" max="9986" width="9.140625" style="85" hidden="1"/>
    <col min="9987" max="9987" width="81.5703125" style="85" hidden="1"/>
    <col min="9988" max="9988" width="9.85546875" style="85" hidden="1"/>
    <col min="9989" max="9989" width="10.140625" style="85" hidden="1"/>
    <col min="9990" max="9992" width="9.28515625" style="85" hidden="1"/>
    <col min="9993" max="9993" width="10.5703125" style="85" hidden="1"/>
    <col min="9994" max="9996" width="9.28515625" style="85" hidden="1"/>
    <col min="9997" max="9997" width="10.5703125" style="85" hidden="1"/>
    <col min="9998" max="10001" width="9.28515625" style="85" hidden="1"/>
    <col min="10002" max="10002" width="10.5703125" style="85" hidden="1"/>
    <col min="10003" max="10003" width="10" style="85" hidden="1"/>
    <col min="10004" max="10013" width="9.28515625" style="85" hidden="1"/>
    <col min="10014" max="10242" width="9.140625" style="85" hidden="1"/>
    <col min="10243" max="10243" width="81.5703125" style="85" hidden="1"/>
    <col min="10244" max="10244" width="9.85546875" style="85" hidden="1"/>
    <col min="10245" max="10245" width="10.140625" style="85" hidden="1"/>
    <col min="10246" max="10248" width="9.28515625" style="85" hidden="1"/>
    <col min="10249" max="10249" width="10.5703125" style="85" hidden="1"/>
    <col min="10250" max="10252" width="9.28515625" style="85" hidden="1"/>
    <col min="10253" max="10253" width="10.5703125" style="85" hidden="1"/>
    <col min="10254" max="10257" width="9.28515625" style="85" hidden="1"/>
    <col min="10258" max="10258" width="10.5703125" style="85" hidden="1"/>
    <col min="10259" max="10259" width="10" style="85" hidden="1"/>
    <col min="10260" max="10269" width="9.28515625" style="85" hidden="1"/>
    <col min="10270" max="10498" width="9.140625" style="85" hidden="1"/>
    <col min="10499" max="10499" width="81.5703125" style="85" hidden="1"/>
    <col min="10500" max="10500" width="9.85546875" style="85" hidden="1"/>
    <col min="10501" max="10501" width="10.140625" style="85" hidden="1"/>
    <col min="10502" max="10504" width="9.28515625" style="85" hidden="1"/>
    <col min="10505" max="10505" width="10.5703125" style="85" hidden="1"/>
    <col min="10506" max="10508" width="9.28515625" style="85" hidden="1"/>
    <col min="10509" max="10509" width="10.5703125" style="85" hidden="1"/>
    <col min="10510" max="10513" width="9.28515625" style="85" hidden="1"/>
    <col min="10514" max="10514" width="10.5703125" style="85" hidden="1"/>
    <col min="10515" max="10515" width="10" style="85" hidden="1"/>
    <col min="10516" max="10525" width="9.28515625" style="85" hidden="1"/>
    <col min="10526" max="10754" width="9.140625" style="85" hidden="1"/>
    <col min="10755" max="10755" width="81.5703125" style="85" hidden="1"/>
    <col min="10756" max="10756" width="9.85546875" style="85" hidden="1"/>
    <col min="10757" max="10757" width="10.140625" style="85" hidden="1"/>
    <col min="10758" max="10760" width="9.28515625" style="85" hidden="1"/>
    <col min="10761" max="10761" width="10.5703125" style="85" hidden="1"/>
    <col min="10762" max="10764" width="9.28515625" style="85" hidden="1"/>
    <col min="10765" max="10765" width="10.5703125" style="85" hidden="1"/>
    <col min="10766" max="10769" width="9.28515625" style="85" hidden="1"/>
    <col min="10770" max="10770" width="10.5703125" style="85" hidden="1"/>
    <col min="10771" max="10771" width="10" style="85" hidden="1"/>
    <col min="10772" max="10781" width="9.28515625" style="85" hidden="1"/>
    <col min="10782" max="11010" width="9.140625" style="85" hidden="1"/>
    <col min="11011" max="11011" width="81.5703125" style="85" hidden="1"/>
    <col min="11012" max="11012" width="9.85546875" style="85" hidden="1"/>
    <col min="11013" max="11013" width="10.140625" style="85" hidden="1"/>
    <col min="11014" max="11016" width="9.28515625" style="85" hidden="1"/>
    <col min="11017" max="11017" width="10.5703125" style="85" hidden="1"/>
    <col min="11018" max="11020" width="9.28515625" style="85" hidden="1"/>
    <col min="11021" max="11021" width="10.5703125" style="85" hidden="1"/>
    <col min="11022" max="11025" width="9.28515625" style="85" hidden="1"/>
    <col min="11026" max="11026" width="10.5703125" style="85" hidden="1"/>
    <col min="11027" max="11027" width="10" style="85" hidden="1"/>
    <col min="11028" max="11037" width="9.28515625" style="85" hidden="1"/>
    <col min="11038" max="11266" width="9.140625" style="85" hidden="1"/>
    <col min="11267" max="11267" width="81.5703125" style="85" hidden="1"/>
    <col min="11268" max="11268" width="9.85546875" style="85" hidden="1"/>
    <col min="11269" max="11269" width="10.140625" style="85" hidden="1"/>
    <col min="11270" max="11272" width="9.28515625" style="85" hidden="1"/>
    <col min="11273" max="11273" width="10.5703125" style="85" hidden="1"/>
    <col min="11274" max="11276" width="9.28515625" style="85" hidden="1"/>
    <col min="11277" max="11277" width="10.5703125" style="85" hidden="1"/>
    <col min="11278" max="11281" width="9.28515625" style="85" hidden="1"/>
    <col min="11282" max="11282" width="10.5703125" style="85" hidden="1"/>
    <col min="11283" max="11283" width="10" style="85" hidden="1"/>
    <col min="11284" max="11293" width="9.28515625" style="85" hidden="1"/>
    <col min="11294" max="11522" width="9.140625" style="85" hidden="1"/>
    <col min="11523" max="11523" width="81.5703125" style="85" hidden="1"/>
    <col min="11524" max="11524" width="9.85546875" style="85" hidden="1"/>
    <col min="11525" max="11525" width="10.140625" style="85" hidden="1"/>
    <col min="11526" max="11528" width="9.28515625" style="85" hidden="1"/>
    <col min="11529" max="11529" width="10.5703125" style="85" hidden="1"/>
    <col min="11530" max="11532" width="9.28515625" style="85" hidden="1"/>
    <col min="11533" max="11533" width="10.5703125" style="85" hidden="1"/>
    <col min="11534" max="11537" width="9.28515625" style="85" hidden="1"/>
    <col min="11538" max="11538" width="10.5703125" style="85" hidden="1"/>
    <col min="11539" max="11539" width="10" style="85" hidden="1"/>
    <col min="11540" max="11549" width="9.28515625" style="85" hidden="1"/>
    <col min="11550" max="11778" width="9.140625" style="85" hidden="1"/>
    <col min="11779" max="11779" width="81.5703125" style="85" hidden="1"/>
    <col min="11780" max="11780" width="9.85546875" style="85" hidden="1"/>
    <col min="11781" max="11781" width="10.140625" style="85" hidden="1"/>
    <col min="11782" max="11784" width="9.28515625" style="85" hidden="1"/>
    <col min="11785" max="11785" width="10.5703125" style="85" hidden="1"/>
    <col min="11786" max="11788" width="9.28515625" style="85" hidden="1"/>
    <col min="11789" max="11789" width="10.5703125" style="85" hidden="1"/>
    <col min="11790" max="11793" width="9.28515625" style="85" hidden="1"/>
    <col min="11794" max="11794" width="10.5703125" style="85" hidden="1"/>
    <col min="11795" max="11795" width="10" style="85" hidden="1"/>
    <col min="11796" max="11805" width="9.28515625" style="85" hidden="1"/>
    <col min="11806" max="12034" width="9.140625" style="85" hidden="1"/>
    <col min="12035" max="12035" width="81.5703125" style="85" hidden="1"/>
    <col min="12036" max="12036" width="9.85546875" style="85" hidden="1"/>
    <col min="12037" max="12037" width="10.140625" style="85" hidden="1"/>
    <col min="12038" max="12040" width="9.28515625" style="85" hidden="1"/>
    <col min="12041" max="12041" width="10.5703125" style="85" hidden="1"/>
    <col min="12042" max="12044" width="9.28515625" style="85" hidden="1"/>
    <col min="12045" max="12045" width="10.5703125" style="85" hidden="1"/>
    <col min="12046" max="12049" width="9.28515625" style="85" hidden="1"/>
    <col min="12050" max="12050" width="10.5703125" style="85" hidden="1"/>
    <col min="12051" max="12051" width="10" style="85" hidden="1"/>
    <col min="12052" max="12061" width="9.28515625" style="85" hidden="1"/>
    <col min="12062" max="12290" width="9.140625" style="85" hidden="1"/>
    <col min="12291" max="12291" width="81.5703125" style="85" hidden="1"/>
    <col min="12292" max="12292" width="9.85546875" style="85" hidden="1"/>
    <col min="12293" max="12293" width="10.140625" style="85" hidden="1"/>
    <col min="12294" max="12296" width="9.28515625" style="85" hidden="1"/>
    <col min="12297" max="12297" width="10.5703125" style="85" hidden="1"/>
    <col min="12298" max="12300" width="9.28515625" style="85" hidden="1"/>
    <col min="12301" max="12301" width="10.5703125" style="85" hidden="1"/>
    <col min="12302" max="12305" width="9.28515625" style="85" hidden="1"/>
    <col min="12306" max="12306" width="10.5703125" style="85" hidden="1"/>
    <col min="12307" max="12307" width="10" style="85" hidden="1"/>
    <col min="12308" max="12317" width="9.28515625" style="85" hidden="1"/>
    <col min="12318" max="12546" width="9.140625" style="85" hidden="1"/>
    <col min="12547" max="12547" width="81.5703125" style="85" hidden="1"/>
    <col min="12548" max="12548" width="9.85546875" style="85" hidden="1"/>
    <col min="12549" max="12549" width="10.140625" style="85" hidden="1"/>
    <col min="12550" max="12552" width="9.28515625" style="85" hidden="1"/>
    <col min="12553" max="12553" width="10.5703125" style="85" hidden="1"/>
    <col min="12554" max="12556" width="9.28515625" style="85" hidden="1"/>
    <col min="12557" max="12557" width="10.5703125" style="85" hidden="1"/>
    <col min="12558" max="12561" width="9.28515625" style="85" hidden="1"/>
    <col min="12562" max="12562" width="10.5703125" style="85" hidden="1"/>
    <col min="12563" max="12563" width="10" style="85" hidden="1"/>
    <col min="12564" max="12573" width="9.28515625" style="85" hidden="1"/>
    <col min="12574" max="12802" width="9.140625" style="85" hidden="1"/>
    <col min="12803" max="12803" width="81.5703125" style="85" hidden="1"/>
    <col min="12804" max="12804" width="9.85546875" style="85" hidden="1"/>
    <col min="12805" max="12805" width="10.140625" style="85" hidden="1"/>
    <col min="12806" max="12808" width="9.28515625" style="85" hidden="1"/>
    <col min="12809" max="12809" width="10.5703125" style="85" hidden="1"/>
    <col min="12810" max="12812" width="9.28515625" style="85" hidden="1"/>
    <col min="12813" max="12813" width="10.5703125" style="85" hidden="1"/>
    <col min="12814" max="12817" width="9.28515625" style="85" hidden="1"/>
    <col min="12818" max="12818" width="10.5703125" style="85" hidden="1"/>
    <col min="12819" max="12819" width="10" style="85" hidden="1"/>
    <col min="12820" max="12829" width="9.28515625" style="85" hidden="1"/>
    <col min="12830" max="13058" width="9.140625" style="85" hidden="1"/>
    <col min="13059" max="13059" width="81.5703125" style="85" hidden="1"/>
    <col min="13060" max="13060" width="9.85546875" style="85" hidden="1"/>
    <col min="13061" max="13061" width="10.140625" style="85" hidden="1"/>
    <col min="13062" max="13064" width="9.28515625" style="85" hidden="1"/>
    <col min="13065" max="13065" width="10.5703125" style="85" hidden="1"/>
    <col min="13066" max="13068" width="9.28515625" style="85" hidden="1"/>
    <col min="13069" max="13069" width="10.5703125" style="85" hidden="1"/>
    <col min="13070" max="13073" width="9.28515625" style="85" hidden="1"/>
    <col min="13074" max="13074" width="10.5703125" style="85" hidden="1"/>
    <col min="13075" max="13075" width="10" style="85" hidden="1"/>
    <col min="13076" max="13085" width="9.28515625" style="85" hidden="1"/>
    <col min="13086" max="13314" width="9.140625" style="85" hidden="1"/>
    <col min="13315" max="13315" width="81.5703125" style="85" hidden="1"/>
    <col min="13316" max="13316" width="9.85546875" style="85" hidden="1"/>
    <col min="13317" max="13317" width="10.140625" style="85" hidden="1"/>
    <col min="13318" max="13320" width="9.28515625" style="85" hidden="1"/>
    <col min="13321" max="13321" width="10.5703125" style="85" hidden="1"/>
    <col min="13322" max="13324" width="9.28515625" style="85" hidden="1"/>
    <col min="13325" max="13325" width="10.5703125" style="85" hidden="1"/>
    <col min="13326" max="13329" width="9.28515625" style="85" hidden="1"/>
    <col min="13330" max="13330" width="10.5703125" style="85" hidden="1"/>
    <col min="13331" max="13331" width="10" style="85" hidden="1"/>
    <col min="13332" max="13341" width="9.28515625" style="85" hidden="1"/>
    <col min="13342" max="13570" width="9.140625" style="85" hidden="1"/>
    <col min="13571" max="13571" width="81.5703125" style="85" hidden="1"/>
    <col min="13572" max="13572" width="9.85546875" style="85" hidden="1"/>
    <col min="13573" max="13573" width="10.140625" style="85" hidden="1"/>
    <col min="13574" max="13576" width="9.28515625" style="85" hidden="1"/>
    <col min="13577" max="13577" width="10.5703125" style="85" hidden="1"/>
    <col min="13578" max="13580" width="9.28515625" style="85" hidden="1"/>
    <col min="13581" max="13581" width="10.5703125" style="85" hidden="1"/>
    <col min="13582" max="13585" width="9.28515625" style="85" hidden="1"/>
    <col min="13586" max="13586" width="10.5703125" style="85" hidden="1"/>
    <col min="13587" max="13587" width="10" style="85" hidden="1"/>
    <col min="13588" max="13597" width="9.28515625" style="85" hidden="1"/>
    <col min="13598" max="13826" width="9.140625" style="85" hidden="1"/>
    <col min="13827" max="13827" width="81.5703125" style="85" hidden="1"/>
    <col min="13828" max="13828" width="9.85546875" style="85" hidden="1"/>
    <col min="13829" max="13829" width="10.140625" style="85" hidden="1"/>
    <col min="13830" max="13832" width="9.28515625" style="85" hidden="1"/>
    <col min="13833" max="13833" width="10.5703125" style="85" hidden="1"/>
    <col min="13834" max="13836" width="9.28515625" style="85" hidden="1"/>
    <col min="13837" max="13837" width="10.5703125" style="85" hidden="1"/>
    <col min="13838" max="13841" width="9.28515625" style="85" hidden="1"/>
    <col min="13842" max="13842" width="10.5703125" style="85" hidden="1"/>
    <col min="13843" max="13843" width="10" style="85" hidden="1"/>
    <col min="13844" max="13853" width="9.28515625" style="85" hidden="1"/>
    <col min="13854" max="14082" width="9.140625" style="85" hidden="1"/>
    <col min="14083" max="14083" width="81.5703125" style="85" hidden="1"/>
    <col min="14084" max="14084" width="9.85546875" style="85" hidden="1"/>
    <col min="14085" max="14085" width="10.140625" style="85" hidden="1"/>
    <col min="14086" max="14088" width="9.28515625" style="85" hidden="1"/>
    <col min="14089" max="14089" width="10.5703125" style="85" hidden="1"/>
    <col min="14090" max="14092" width="9.28515625" style="85" hidden="1"/>
    <col min="14093" max="14093" width="10.5703125" style="85" hidden="1"/>
    <col min="14094" max="14097" width="9.28515625" style="85" hidden="1"/>
    <col min="14098" max="14098" width="10.5703125" style="85" hidden="1"/>
    <col min="14099" max="14099" width="10" style="85" hidden="1"/>
    <col min="14100" max="14109" width="9.28515625" style="85" hidden="1"/>
    <col min="14110" max="14338" width="9.140625" style="85" hidden="1"/>
    <col min="14339" max="14339" width="81.5703125" style="85" hidden="1"/>
    <col min="14340" max="14340" width="9.85546875" style="85" hidden="1"/>
    <col min="14341" max="14341" width="10.140625" style="85" hidden="1"/>
    <col min="14342" max="14344" width="9.28515625" style="85" hidden="1"/>
    <col min="14345" max="14345" width="10.5703125" style="85" hidden="1"/>
    <col min="14346" max="14348" width="9.28515625" style="85" hidden="1"/>
    <col min="14349" max="14349" width="10.5703125" style="85" hidden="1"/>
    <col min="14350" max="14353" width="9.28515625" style="85" hidden="1"/>
    <col min="14354" max="14354" width="10.5703125" style="85" hidden="1"/>
    <col min="14355" max="14355" width="10" style="85" hidden="1"/>
    <col min="14356" max="14365" width="9.28515625" style="85" hidden="1"/>
    <col min="14366" max="14594" width="9.140625" style="85" hidden="1"/>
    <col min="14595" max="14595" width="81.5703125" style="85" hidden="1"/>
    <col min="14596" max="14596" width="9.85546875" style="85" hidden="1"/>
    <col min="14597" max="14597" width="10.140625" style="85" hidden="1"/>
    <col min="14598" max="14600" width="9.28515625" style="85" hidden="1"/>
    <col min="14601" max="14601" width="10.5703125" style="85" hidden="1"/>
    <col min="14602" max="14604" width="9.28515625" style="85" hidden="1"/>
    <col min="14605" max="14605" width="10.5703125" style="85" hidden="1"/>
    <col min="14606" max="14609" width="9.28515625" style="85" hidden="1"/>
    <col min="14610" max="14610" width="10.5703125" style="85" hidden="1"/>
    <col min="14611" max="14611" width="10" style="85" hidden="1"/>
    <col min="14612" max="14621" width="9.28515625" style="85" hidden="1"/>
    <col min="14622" max="14850" width="9.140625" style="85" hidden="1"/>
    <col min="14851" max="14851" width="81.5703125" style="85" hidden="1"/>
    <col min="14852" max="14852" width="9.85546875" style="85" hidden="1"/>
    <col min="14853" max="14853" width="10.140625" style="85" hidden="1"/>
    <col min="14854" max="14856" width="9.28515625" style="85" hidden="1"/>
    <col min="14857" max="14857" width="10.5703125" style="85" hidden="1"/>
    <col min="14858" max="14860" width="9.28515625" style="85" hidden="1"/>
    <col min="14861" max="14861" width="10.5703125" style="85" hidden="1"/>
    <col min="14862" max="14865" width="9.28515625" style="85" hidden="1"/>
    <col min="14866" max="14866" width="10.5703125" style="85" hidden="1"/>
    <col min="14867" max="14867" width="10" style="85" hidden="1"/>
    <col min="14868" max="14877" width="9.28515625" style="85" hidden="1"/>
    <col min="14878" max="15106" width="9.140625" style="85" hidden="1"/>
    <col min="15107" max="15107" width="81.5703125" style="85" hidden="1"/>
    <col min="15108" max="15108" width="9.85546875" style="85" hidden="1"/>
    <col min="15109" max="15109" width="10.140625" style="85" hidden="1"/>
    <col min="15110" max="15112" width="9.28515625" style="85" hidden="1"/>
    <col min="15113" max="15113" width="10.5703125" style="85" hidden="1"/>
    <col min="15114" max="15116" width="9.28515625" style="85" hidden="1"/>
    <col min="15117" max="15117" width="10.5703125" style="85" hidden="1"/>
    <col min="15118" max="15121" width="9.28515625" style="85" hidden="1"/>
    <col min="15122" max="15122" width="10.5703125" style="85" hidden="1"/>
    <col min="15123" max="15123" width="10" style="85" hidden="1"/>
    <col min="15124" max="15133" width="9.28515625" style="85" hidden="1"/>
    <col min="15134" max="15362" width="9.140625" style="85" hidden="1"/>
    <col min="15363" max="15363" width="81.5703125" style="85" hidden="1"/>
    <col min="15364" max="15364" width="9.85546875" style="85" hidden="1"/>
    <col min="15365" max="15365" width="10.140625" style="85" hidden="1"/>
    <col min="15366" max="15368" width="9.28515625" style="85" hidden="1"/>
    <col min="15369" max="15369" width="10.5703125" style="85" hidden="1"/>
    <col min="15370" max="15372" width="9.28515625" style="85" hidden="1"/>
    <col min="15373" max="15373" width="10.5703125" style="85" hidden="1"/>
    <col min="15374" max="15377" width="9.28515625" style="85" hidden="1"/>
    <col min="15378" max="15378" width="10.5703125" style="85" hidden="1"/>
    <col min="15379" max="15379" width="10" style="85" hidden="1"/>
    <col min="15380" max="15389" width="9.28515625" style="85" hidden="1"/>
    <col min="15390" max="15618" width="9.140625" style="85" hidden="1"/>
    <col min="15619" max="15619" width="81.5703125" style="85" hidden="1"/>
    <col min="15620" max="15620" width="9.85546875" style="85" hidden="1"/>
    <col min="15621" max="15621" width="10.140625" style="85" hidden="1"/>
    <col min="15622" max="15624" width="9.28515625" style="85" hidden="1"/>
    <col min="15625" max="15625" width="10.5703125" style="85" hidden="1"/>
    <col min="15626" max="15628" width="9.28515625" style="85" hidden="1"/>
    <col min="15629" max="15629" width="10.5703125" style="85" hidden="1"/>
    <col min="15630" max="15633" width="9.28515625" style="85" hidden="1"/>
    <col min="15634" max="15634" width="10.5703125" style="85" hidden="1"/>
    <col min="15635" max="15635" width="10" style="85" hidden="1"/>
    <col min="15636" max="15645" width="9.28515625" style="85" hidden="1"/>
    <col min="15646" max="15874" width="9.140625" style="85" hidden="1"/>
    <col min="15875" max="15875" width="81.5703125" style="85" hidden="1"/>
    <col min="15876" max="15876" width="9.85546875" style="85" hidden="1"/>
    <col min="15877" max="15877" width="10.140625" style="85" hidden="1"/>
    <col min="15878" max="15880" width="9.28515625" style="85" hidden="1"/>
    <col min="15881" max="15881" width="10.5703125" style="85" hidden="1"/>
    <col min="15882" max="15884" width="9.28515625" style="85" hidden="1"/>
    <col min="15885" max="15885" width="10.5703125" style="85" hidden="1"/>
    <col min="15886" max="15889" width="9.28515625" style="85" hidden="1"/>
    <col min="15890" max="15890" width="10.5703125" style="85" hidden="1"/>
    <col min="15891" max="15891" width="10" style="85" hidden="1"/>
    <col min="15892" max="15901" width="9.28515625" style="85" hidden="1"/>
    <col min="15902" max="16130" width="9.140625" style="85" hidden="1"/>
    <col min="16131" max="16131" width="81.5703125" style="85" hidden="1"/>
    <col min="16132" max="16132" width="9.85546875" style="85" hidden="1"/>
    <col min="16133" max="16133" width="10.140625" style="85" hidden="1"/>
    <col min="16134" max="16136" width="9.28515625" style="85" hidden="1"/>
    <col min="16137" max="16137" width="10.5703125" style="85" hidden="1"/>
    <col min="16138" max="16140" width="9.28515625" style="85" hidden="1"/>
    <col min="16141" max="16141" width="10.5703125" style="85" hidden="1"/>
    <col min="16142" max="16145" width="9.28515625" style="85" hidden="1"/>
    <col min="16146" max="16146" width="10.5703125" style="85" hidden="1"/>
    <col min="16147" max="16147" width="10" style="85" hidden="1"/>
    <col min="16148" max="16157" width="9.28515625" style="85" hidden="1"/>
    <col min="16158" max="16384" width="9.140625" style="85" hidden="1"/>
  </cols>
  <sheetData>
    <row r="1" spans="1:29" s="74" customFormat="1" ht="18" customHeight="1">
      <c r="A1" s="72"/>
      <c r="B1" s="72"/>
      <c r="C1" s="73"/>
      <c r="D1" s="73"/>
      <c r="E1" s="73"/>
      <c r="F1" s="73"/>
      <c r="G1" s="73"/>
      <c r="H1" s="73"/>
      <c r="I1" s="73"/>
      <c r="J1" s="73"/>
      <c r="K1" s="73"/>
      <c r="L1" s="73"/>
      <c r="M1" s="73"/>
      <c r="N1" s="73"/>
      <c r="O1" s="73"/>
      <c r="P1" s="73"/>
      <c r="Q1" s="73"/>
      <c r="R1" s="73"/>
      <c r="S1" s="73"/>
      <c r="T1" s="73"/>
      <c r="U1" s="73"/>
      <c r="V1" s="73"/>
      <c r="W1" s="73"/>
      <c r="X1" s="73"/>
      <c r="Y1" s="73"/>
      <c r="Z1" s="73"/>
      <c r="AA1" s="73"/>
      <c r="AB1" s="73"/>
      <c r="AC1" s="73"/>
    </row>
    <row r="2" spans="1:29" s="74" customFormat="1" ht="28.5" customHeight="1">
      <c r="A2" s="523" t="s">
        <v>1005</v>
      </c>
      <c r="B2" s="523"/>
      <c r="C2" s="1021" t="s">
        <v>996</v>
      </c>
      <c r="D2" s="1021"/>
      <c r="E2" s="1021"/>
      <c r="F2" s="1021"/>
      <c r="G2" s="1021"/>
      <c r="H2" s="1021"/>
      <c r="I2" s="1021"/>
      <c r="J2" s="1021"/>
      <c r="K2" s="1021"/>
      <c r="L2" s="1021"/>
      <c r="M2" s="1021"/>
      <c r="N2" s="1021"/>
      <c r="O2" s="1021"/>
      <c r="P2" s="1021"/>
      <c r="Q2" s="1021"/>
      <c r="R2" s="1021"/>
      <c r="S2" s="1021"/>
      <c r="T2" s="1021"/>
      <c r="U2" s="1021"/>
      <c r="V2" s="1021"/>
      <c r="W2" s="1021"/>
      <c r="X2" s="1021"/>
      <c r="Y2" s="1021"/>
      <c r="Z2" s="1021"/>
      <c r="AA2" s="1021"/>
      <c r="AB2" s="1021"/>
      <c r="AC2" s="1021"/>
    </row>
    <row r="3" spans="1:29" s="74" customFormat="1" ht="28.5" customHeight="1">
      <c r="A3" s="72"/>
      <c r="B3" s="72"/>
      <c r="C3" s="1021" t="s">
        <v>321</v>
      </c>
      <c r="D3" s="1021"/>
      <c r="E3" s="1021"/>
      <c r="F3" s="1021"/>
      <c r="G3" s="1021"/>
      <c r="H3" s="1021"/>
      <c r="I3" s="1021"/>
      <c r="J3" s="1021"/>
      <c r="K3" s="1021"/>
      <c r="L3" s="1021"/>
      <c r="M3" s="1021"/>
      <c r="N3" s="1021"/>
      <c r="O3" s="1021"/>
      <c r="P3" s="1021"/>
      <c r="Q3" s="1021"/>
      <c r="R3" s="1021"/>
      <c r="S3" s="1021"/>
      <c r="T3" s="1021"/>
      <c r="U3" s="1021"/>
      <c r="V3" s="1021"/>
      <c r="W3" s="1021"/>
      <c r="X3" s="1021"/>
      <c r="Y3" s="1021"/>
      <c r="Z3" s="1021"/>
      <c r="AA3" s="1021"/>
      <c r="AB3" s="1021"/>
      <c r="AC3" s="1021"/>
    </row>
    <row r="4" spans="1:29" s="74" customFormat="1" ht="47.25" customHeight="1">
      <c r="A4" s="524" t="s">
        <v>1006</v>
      </c>
      <c r="B4" s="525"/>
      <c r="C4" s="1023" t="s">
        <v>2</v>
      </c>
      <c r="D4" s="1023"/>
      <c r="E4" s="1023"/>
      <c r="F4" s="1023"/>
      <c r="G4" s="1023"/>
      <c r="H4" s="1023"/>
      <c r="I4" s="1023"/>
      <c r="J4" s="1023"/>
      <c r="K4" s="1023"/>
      <c r="L4" s="1023"/>
      <c r="M4" s="1023"/>
      <c r="N4" s="1023"/>
      <c r="O4" s="1023"/>
      <c r="P4" s="1023"/>
      <c r="Q4" s="1023"/>
      <c r="R4" s="1023"/>
      <c r="S4" s="1023"/>
      <c r="T4" s="1023"/>
      <c r="U4" s="1023"/>
      <c r="V4" s="1023"/>
      <c r="W4" s="1023"/>
      <c r="X4" s="1023"/>
      <c r="Y4" s="1023"/>
      <c r="Z4" s="1023"/>
      <c r="AA4" s="1023"/>
      <c r="AB4" s="1023"/>
      <c r="AC4" s="1023"/>
    </row>
    <row r="5" spans="1:29" s="79" customFormat="1" ht="12.75" customHeight="1" thickBot="1">
      <c r="A5" s="77"/>
      <c r="B5" s="78"/>
      <c r="C5" s="78"/>
      <c r="D5" s="78"/>
    </row>
    <row r="6" spans="1:29" s="80" customFormat="1" ht="27.75" customHeight="1" thickTop="1" thickBot="1">
      <c r="C6" s="81"/>
      <c r="D6" s="83" t="s">
        <v>965</v>
      </c>
      <c r="E6" s="83" t="s">
        <v>966</v>
      </c>
      <c r="F6" s="83" t="s">
        <v>967</v>
      </c>
      <c r="G6" s="83" t="s">
        <v>968</v>
      </c>
      <c r="H6" s="83" t="s">
        <v>969</v>
      </c>
      <c r="I6" s="83" t="s">
        <v>970</v>
      </c>
      <c r="J6" s="83" t="s">
        <v>971</v>
      </c>
      <c r="K6" s="83" t="s">
        <v>972</v>
      </c>
      <c r="L6" s="83" t="s">
        <v>973</v>
      </c>
      <c r="M6" s="83" t="s">
        <v>974</v>
      </c>
      <c r="N6" s="83" t="s">
        <v>975</v>
      </c>
      <c r="O6" s="83" t="s">
        <v>976</v>
      </c>
      <c r="P6" s="83" t="s">
        <v>977</v>
      </c>
      <c r="Q6" s="83" t="s">
        <v>978</v>
      </c>
      <c r="R6" s="83" t="s">
        <v>979</v>
      </c>
      <c r="S6" s="83" t="s">
        <v>980</v>
      </c>
      <c r="T6" s="83" t="s">
        <v>981</v>
      </c>
      <c r="U6" s="83" t="s">
        <v>982</v>
      </c>
      <c r="V6" s="83" t="s">
        <v>983</v>
      </c>
      <c r="W6" s="83" t="s">
        <v>984</v>
      </c>
      <c r="X6" s="83" t="s">
        <v>985</v>
      </c>
      <c r="Y6" s="83" t="s">
        <v>986</v>
      </c>
      <c r="Z6" s="83" t="s">
        <v>987</v>
      </c>
      <c r="AA6" s="83" t="s">
        <v>988</v>
      </c>
      <c r="AB6" s="83" t="s">
        <v>989</v>
      </c>
      <c r="AC6" s="83" t="s">
        <v>8</v>
      </c>
    </row>
    <row r="7" spans="1:29" ht="14.25" customHeight="1" thickTop="1" thickBot="1">
      <c r="C7" s="86"/>
      <c r="D7" s="86"/>
    </row>
    <row r="8" spans="1:29" s="87" customFormat="1" ht="24" customHeight="1" thickTop="1" thickBot="1">
      <c r="B8" s="88"/>
      <c r="C8" s="89" t="s">
        <v>322</v>
      </c>
      <c r="D8" s="91"/>
      <c r="E8" s="91"/>
      <c r="F8" s="91"/>
      <c r="G8" s="91"/>
      <c r="H8" s="91"/>
      <c r="I8" s="91"/>
      <c r="J8" s="91"/>
      <c r="K8" s="91"/>
      <c r="L8" s="91"/>
      <c r="M8" s="91"/>
      <c r="N8" s="91"/>
      <c r="O8" s="91"/>
      <c r="P8" s="91"/>
      <c r="Q8" s="91"/>
      <c r="R8" s="91"/>
      <c r="S8" s="91"/>
      <c r="T8" s="91"/>
      <c r="U8" s="91"/>
      <c r="V8" s="91"/>
      <c r="W8" s="91"/>
      <c r="X8" s="91"/>
      <c r="Y8" s="91"/>
      <c r="Z8" s="91"/>
      <c r="AA8" s="91"/>
      <c r="AB8" s="91"/>
      <c r="AC8" s="91"/>
    </row>
    <row r="9" spans="1:29" ht="22.5" customHeight="1" thickTop="1">
      <c r="A9" s="85" t="s">
        <v>526</v>
      </c>
      <c r="B9" s="93" t="s">
        <v>527</v>
      </c>
      <c r="C9" s="94" t="s">
        <v>528</v>
      </c>
      <c r="D9" s="95">
        <v>0.15429999999999999</v>
      </c>
      <c r="E9" s="95">
        <v>8.6999999999999994E-2</v>
      </c>
      <c r="F9" s="95">
        <v>9.1200000000000003E-2</v>
      </c>
      <c r="G9" s="95">
        <v>0.13339999999999999</v>
      </c>
      <c r="H9" s="95">
        <v>0.12540000000000001</v>
      </c>
      <c r="I9" s="95">
        <v>6.9699999999999998E-2</v>
      </c>
      <c r="J9" s="95">
        <v>9.9400000000000002E-2</v>
      </c>
      <c r="K9" s="95">
        <v>0.1203</v>
      </c>
      <c r="L9" s="95">
        <v>4.1599999999999998E-2</v>
      </c>
      <c r="M9" s="95">
        <v>6.2300000000000001E-2</v>
      </c>
      <c r="N9" s="95">
        <v>9.5200000000000007E-2</v>
      </c>
      <c r="O9" s="95">
        <v>8.9599999999999999E-2</v>
      </c>
      <c r="P9" s="95">
        <v>8.3699999999999997E-2</v>
      </c>
      <c r="Q9" s="95">
        <v>0.1905</v>
      </c>
      <c r="R9" s="95">
        <v>0.13439999999999999</v>
      </c>
      <c r="S9" s="95">
        <v>5.2699999999999997E-2</v>
      </c>
      <c r="T9" s="95">
        <v>6.0299999999999999E-2</v>
      </c>
      <c r="U9" s="95">
        <v>7.4399999999999994E-2</v>
      </c>
      <c r="V9" s="95">
        <v>8.7300000000000003E-2</v>
      </c>
      <c r="W9" s="95">
        <v>6.3200000000000006E-2</v>
      </c>
      <c r="X9" s="95">
        <v>7.7600000000000002E-2</v>
      </c>
      <c r="Y9" s="95">
        <v>0.1263</v>
      </c>
      <c r="Z9" s="95">
        <v>7.9500000000000001E-2</v>
      </c>
      <c r="AA9" s="95">
        <v>6.2300000000000001E-2</v>
      </c>
      <c r="AB9" s="95">
        <v>9.4899999999999998E-2</v>
      </c>
      <c r="AC9" s="95">
        <v>0.107</v>
      </c>
    </row>
    <row r="10" spans="1:29" ht="22.5" customHeight="1">
      <c r="A10" s="85" t="s">
        <v>526</v>
      </c>
      <c r="B10" s="93" t="s">
        <v>529</v>
      </c>
      <c r="C10" s="94" t="s">
        <v>530</v>
      </c>
      <c r="D10" s="95">
        <v>0.68200000000000005</v>
      </c>
      <c r="E10" s="95">
        <v>0.7611</v>
      </c>
      <c r="F10" s="95">
        <v>0.69289999999999996</v>
      </c>
      <c r="G10" s="95">
        <v>0.68189999999999995</v>
      </c>
      <c r="H10" s="95">
        <v>0.64219999999999999</v>
      </c>
      <c r="I10" s="95">
        <v>0.78359999999999996</v>
      </c>
      <c r="J10" s="95">
        <v>0.78200000000000003</v>
      </c>
      <c r="K10" s="95">
        <v>0.75470000000000004</v>
      </c>
      <c r="L10" s="95">
        <v>0.78659999999999997</v>
      </c>
      <c r="M10" s="95">
        <v>0.73419999999999996</v>
      </c>
      <c r="N10" s="95">
        <v>0.76249999999999996</v>
      </c>
      <c r="O10" s="95">
        <v>0.72589999999999999</v>
      </c>
      <c r="P10" s="95">
        <v>0.82640000000000002</v>
      </c>
      <c r="Q10" s="95">
        <v>0.6946</v>
      </c>
      <c r="R10" s="95">
        <v>0.71860000000000002</v>
      </c>
      <c r="S10" s="95">
        <v>0.81130000000000002</v>
      </c>
      <c r="T10" s="95">
        <v>0.72589999999999999</v>
      </c>
      <c r="U10" s="95">
        <v>0.7944</v>
      </c>
      <c r="V10" s="95">
        <v>0.68359999999999999</v>
      </c>
      <c r="W10" s="95">
        <v>0.76239999999999997</v>
      </c>
      <c r="X10" s="95">
        <v>0.68840000000000001</v>
      </c>
      <c r="Y10" s="95">
        <v>0.6925</v>
      </c>
      <c r="Z10" s="95">
        <v>0.69489999999999996</v>
      </c>
      <c r="AA10" s="95">
        <v>0.79530000000000001</v>
      </c>
      <c r="AB10" s="95">
        <v>0.74950000000000006</v>
      </c>
      <c r="AC10" s="95">
        <v>0.72489999999999999</v>
      </c>
    </row>
    <row r="11" spans="1:29" ht="41.25" customHeight="1" thickBot="1">
      <c r="B11" s="96"/>
      <c r="C11" s="94"/>
      <c r="D11" s="97"/>
      <c r="E11" s="97"/>
      <c r="F11" s="97"/>
      <c r="G11" s="97"/>
      <c r="H11" s="97"/>
      <c r="I11" s="97"/>
      <c r="J11" s="97"/>
      <c r="K11" s="97"/>
      <c r="L11" s="97"/>
      <c r="M11" s="97"/>
      <c r="N11" s="97"/>
      <c r="O11" s="97"/>
      <c r="P11" s="97"/>
      <c r="Q11" s="97"/>
      <c r="R11" s="97"/>
      <c r="S11" s="97"/>
      <c r="T11" s="97"/>
      <c r="U11" s="97"/>
      <c r="V11" s="97"/>
      <c r="W11" s="97"/>
      <c r="X11" s="97"/>
      <c r="Y11" s="97"/>
      <c r="Z11" s="97"/>
      <c r="AA11" s="97"/>
      <c r="AB11" s="97"/>
      <c r="AC11" s="97"/>
    </row>
    <row r="12" spans="1:29" s="98" customFormat="1" ht="24" customHeight="1" thickTop="1" thickBot="1">
      <c r="B12" s="99"/>
      <c r="C12" s="89" t="s">
        <v>325</v>
      </c>
      <c r="D12" s="91"/>
      <c r="E12" s="91"/>
      <c r="F12" s="91"/>
      <c r="G12" s="91"/>
      <c r="H12" s="91"/>
      <c r="I12" s="91"/>
      <c r="J12" s="91"/>
      <c r="K12" s="91"/>
      <c r="L12" s="91"/>
      <c r="M12" s="91"/>
      <c r="N12" s="91"/>
      <c r="O12" s="91"/>
      <c r="P12" s="91"/>
      <c r="Q12" s="91"/>
      <c r="R12" s="91"/>
      <c r="S12" s="91"/>
      <c r="T12" s="91"/>
      <c r="U12" s="91"/>
      <c r="V12" s="91"/>
      <c r="W12" s="91"/>
      <c r="X12" s="91"/>
      <c r="Y12" s="91"/>
      <c r="Z12" s="91"/>
      <c r="AA12" s="91"/>
      <c r="AB12" s="91"/>
      <c r="AC12" s="91"/>
    </row>
    <row r="13" spans="1:29" s="80" customFormat="1" ht="32.25" customHeight="1" thickTop="1">
      <c r="A13" s="80" t="s">
        <v>526</v>
      </c>
      <c r="B13" s="101" t="s">
        <v>531</v>
      </c>
      <c r="C13" s="102" t="s">
        <v>532</v>
      </c>
      <c r="D13" s="103">
        <v>0.72770000000000001</v>
      </c>
      <c r="E13" s="103">
        <v>0.81369999999999998</v>
      </c>
      <c r="F13" s="103">
        <v>0.82</v>
      </c>
      <c r="G13" s="103">
        <v>0.78710000000000002</v>
      </c>
      <c r="H13" s="103">
        <v>0.68510000000000004</v>
      </c>
      <c r="I13" s="103">
        <v>0.72089999999999999</v>
      </c>
      <c r="J13" s="103">
        <v>0.76490000000000002</v>
      </c>
      <c r="K13" s="103">
        <v>0.75519999999999998</v>
      </c>
      <c r="L13" s="103">
        <v>0.78990000000000005</v>
      </c>
      <c r="M13" s="103">
        <v>0.71960000000000002</v>
      </c>
      <c r="N13" s="103">
        <v>0.63839999999999997</v>
      </c>
      <c r="O13" s="103">
        <v>0.77439999999999998</v>
      </c>
      <c r="P13" s="103">
        <v>0.8034</v>
      </c>
      <c r="Q13" s="103">
        <v>0.84870000000000001</v>
      </c>
      <c r="R13" s="103">
        <v>0.82089999999999996</v>
      </c>
      <c r="S13" s="103">
        <v>0.79339999999999999</v>
      </c>
      <c r="T13" s="103">
        <v>0.82210000000000005</v>
      </c>
      <c r="U13" s="103">
        <v>0.83079999999999998</v>
      </c>
      <c r="V13" s="103">
        <v>0.75329999999999997</v>
      </c>
      <c r="W13" s="103">
        <v>0.8508</v>
      </c>
      <c r="X13" s="103">
        <v>0.82989999999999997</v>
      </c>
      <c r="Y13" s="103">
        <v>0.78959999999999997</v>
      </c>
      <c r="Z13" s="103">
        <v>0.81340000000000001</v>
      </c>
      <c r="AA13" s="103">
        <v>0.78439999999999999</v>
      </c>
      <c r="AB13" s="103">
        <v>0.87660000000000005</v>
      </c>
      <c r="AC13" s="103">
        <v>0.77969999999999995</v>
      </c>
    </row>
    <row r="14" spans="1:29" s="104" customFormat="1" ht="23.25" customHeight="1">
      <c r="A14" s="104" t="s">
        <v>526</v>
      </c>
      <c r="B14" s="105" t="s">
        <v>533</v>
      </c>
      <c r="C14" s="106" t="s">
        <v>534</v>
      </c>
      <c r="D14" s="108">
        <v>0.72770000000000001</v>
      </c>
      <c r="E14" s="108">
        <v>0.81369999999999998</v>
      </c>
      <c r="F14" s="108">
        <v>0.82</v>
      </c>
      <c r="G14" s="108">
        <v>0.78710000000000002</v>
      </c>
      <c r="H14" s="108">
        <v>0.68510000000000004</v>
      </c>
      <c r="I14" s="108">
        <v>0.72089999999999999</v>
      </c>
      <c r="J14" s="108">
        <v>0.76490000000000002</v>
      </c>
      <c r="K14" s="108">
        <v>0.75519999999999998</v>
      </c>
      <c r="L14" s="108">
        <v>0.78990000000000005</v>
      </c>
      <c r="M14" s="108">
        <v>0.71960000000000002</v>
      </c>
      <c r="N14" s="108">
        <v>0.63839999999999997</v>
      </c>
      <c r="O14" s="108">
        <v>0.77439999999999998</v>
      </c>
      <c r="P14" s="108">
        <v>0.8034</v>
      </c>
      <c r="Q14" s="108">
        <v>0.84870000000000001</v>
      </c>
      <c r="R14" s="108">
        <v>0.82089999999999996</v>
      </c>
      <c r="S14" s="108">
        <v>0.79339999999999999</v>
      </c>
      <c r="T14" s="108">
        <v>0.82210000000000005</v>
      </c>
      <c r="U14" s="108">
        <v>0.83079999999999998</v>
      </c>
      <c r="V14" s="108">
        <v>0.75329999999999997</v>
      </c>
      <c r="W14" s="108">
        <v>0.8508</v>
      </c>
      <c r="X14" s="108">
        <v>0.82989999999999997</v>
      </c>
      <c r="Y14" s="108">
        <v>0.78959999999999997</v>
      </c>
      <c r="Z14" s="108">
        <v>0.81340000000000001</v>
      </c>
      <c r="AA14" s="108">
        <v>0.78439999999999999</v>
      </c>
      <c r="AB14" s="108">
        <v>0.87660000000000005</v>
      </c>
      <c r="AC14" s="108">
        <v>0.77969999999999995</v>
      </c>
    </row>
    <row r="15" spans="1:29" s="104" customFormat="1" ht="23.25" customHeight="1">
      <c r="B15" s="105"/>
      <c r="C15" s="106" t="s">
        <v>535</v>
      </c>
      <c r="D15" s="108">
        <v>7.7100000000000002E-2</v>
      </c>
      <c r="E15" s="108">
        <v>7.6700000000000004E-2</v>
      </c>
      <c r="F15" s="108">
        <v>1.4500000000000001E-2</v>
      </c>
      <c r="G15" s="108">
        <v>0</v>
      </c>
      <c r="H15" s="108">
        <v>0</v>
      </c>
      <c r="I15" s="108">
        <v>0</v>
      </c>
      <c r="J15" s="108">
        <v>0</v>
      </c>
      <c r="K15" s="108">
        <v>0</v>
      </c>
      <c r="L15" s="108">
        <v>0</v>
      </c>
      <c r="M15" s="108">
        <v>0</v>
      </c>
      <c r="N15" s="108">
        <v>1.1999999999999999E-3</v>
      </c>
      <c r="O15" s="108">
        <v>0</v>
      </c>
      <c r="P15" s="108">
        <v>6.9999999999999999E-4</v>
      </c>
      <c r="Q15" s="108">
        <v>0</v>
      </c>
      <c r="R15" s="108">
        <v>0</v>
      </c>
      <c r="S15" s="108">
        <v>0</v>
      </c>
      <c r="T15" s="108">
        <v>1.0800000000000001E-2</v>
      </c>
      <c r="U15" s="108">
        <v>4.0000000000000002E-4</v>
      </c>
      <c r="V15" s="108">
        <v>4.0000000000000002E-4</v>
      </c>
      <c r="W15" s="108">
        <v>9.5999999999999992E-3</v>
      </c>
      <c r="X15" s="108">
        <v>6.7999999999999996E-3</v>
      </c>
      <c r="Y15" s="108">
        <v>1.9E-3</v>
      </c>
      <c r="Z15" s="108">
        <v>1.04E-2</v>
      </c>
      <c r="AA15" s="108">
        <v>0</v>
      </c>
      <c r="AB15" s="108">
        <v>3.3999999999999998E-3</v>
      </c>
      <c r="AC15" s="108">
        <v>3.2500000000000001E-2</v>
      </c>
    </row>
    <row r="16" spans="1:29" s="104" customFormat="1" ht="41.25" customHeight="1" thickBot="1">
      <c r="A16" s="104" t="s">
        <v>526</v>
      </c>
      <c r="B16" s="105" t="s">
        <v>536</v>
      </c>
      <c r="C16" s="106" t="s">
        <v>537</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2.0999999999999999E-3</v>
      </c>
      <c r="Z16" s="108">
        <v>0</v>
      </c>
      <c r="AA16" s="108">
        <v>6.8999999999999999E-3</v>
      </c>
      <c r="AB16" s="108">
        <v>2E-3</v>
      </c>
      <c r="AC16" s="108">
        <v>2.0000000000000001E-4</v>
      </c>
    </row>
    <row r="17" spans="1:29" s="98" customFormat="1" ht="24" customHeight="1" thickTop="1" thickBot="1">
      <c r="B17" s="99"/>
      <c r="C17" s="89" t="s">
        <v>538</v>
      </c>
      <c r="D17" s="91"/>
      <c r="E17" s="91"/>
      <c r="F17" s="91"/>
      <c r="G17" s="91"/>
      <c r="H17" s="91"/>
      <c r="I17" s="91"/>
      <c r="J17" s="91"/>
      <c r="K17" s="91"/>
      <c r="L17" s="91"/>
      <c r="M17" s="91"/>
      <c r="N17" s="91"/>
      <c r="O17" s="91"/>
      <c r="P17" s="91"/>
      <c r="Q17" s="91"/>
      <c r="R17" s="91"/>
      <c r="S17" s="91"/>
      <c r="T17" s="91"/>
      <c r="U17" s="91"/>
      <c r="V17" s="91"/>
      <c r="W17" s="91"/>
      <c r="X17" s="91"/>
      <c r="Y17" s="91"/>
      <c r="Z17" s="91"/>
      <c r="AA17" s="91"/>
      <c r="AB17" s="91"/>
      <c r="AC17" s="91"/>
    </row>
    <row r="18" spans="1:29" s="80" customFormat="1" ht="32.25" customHeight="1" thickTop="1">
      <c r="A18" s="80" t="s">
        <v>526</v>
      </c>
      <c r="B18" s="101" t="s">
        <v>539</v>
      </c>
      <c r="C18" s="102" t="s">
        <v>540</v>
      </c>
      <c r="D18" s="103">
        <v>0.17030000000000001</v>
      </c>
      <c r="E18" s="103">
        <v>8.8800000000000004E-2</v>
      </c>
      <c r="F18" s="103">
        <v>2.53E-2</v>
      </c>
      <c r="G18" s="103">
        <v>6.6699999999999995E-2</v>
      </c>
      <c r="H18" s="103">
        <v>7.5800000000000006E-2</v>
      </c>
      <c r="I18" s="103">
        <v>1.09E-2</v>
      </c>
      <c r="J18" s="103">
        <v>0.21510000000000001</v>
      </c>
      <c r="K18" s="103">
        <v>7.5300000000000006E-2</v>
      </c>
      <c r="L18" s="103">
        <v>8.9099999999999999E-2</v>
      </c>
      <c r="M18" s="103">
        <v>0</v>
      </c>
      <c r="N18" s="103">
        <v>8.3999999999999995E-3</v>
      </c>
      <c r="O18" s="103">
        <v>5.8200000000000002E-2</v>
      </c>
      <c r="P18" s="103">
        <v>4.6699999999999998E-2</v>
      </c>
      <c r="Q18" s="103">
        <v>0.99280000000000002</v>
      </c>
      <c r="R18" s="103">
        <v>1.7100000000000001E-2</v>
      </c>
      <c r="S18" s="103">
        <v>0.1008</v>
      </c>
      <c r="T18" s="103">
        <v>7.9299999999999995E-2</v>
      </c>
      <c r="U18" s="103">
        <v>2.0799999999999999E-2</v>
      </c>
      <c r="V18" s="103">
        <v>2.0899999999999998E-2</v>
      </c>
      <c r="W18" s="103">
        <v>2.0500000000000001E-2</v>
      </c>
      <c r="X18" s="103">
        <v>1</v>
      </c>
      <c r="Y18" s="103">
        <v>3.95E-2</v>
      </c>
      <c r="Z18" s="103">
        <v>8.8099999999999998E-2</v>
      </c>
      <c r="AA18" s="103">
        <v>1.49E-2</v>
      </c>
      <c r="AB18" s="103">
        <v>5.04E-2</v>
      </c>
      <c r="AC18" s="103">
        <v>0.14130000000000001</v>
      </c>
    </row>
    <row r="19" spans="1:29" s="104" customFormat="1" ht="23.25" customHeight="1">
      <c r="A19" s="104" t="s">
        <v>526</v>
      </c>
      <c r="B19" s="105" t="s">
        <v>541</v>
      </c>
      <c r="C19" s="106" t="s">
        <v>542</v>
      </c>
      <c r="D19" s="108">
        <v>0.82969999999999999</v>
      </c>
      <c r="E19" s="108">
        <v>0.91120000000000001</v>
      </c>
      <c r="F19" s="108">
        <v>0.97470000000000001</v>
      </c>
      <c r="G19" s="108">
        <v>0.93330000000000002</v>
      </c>
      <c r="H19" s="108">
        <v>0.92420000000000002</v>
      </c>
      <c r="I19" s="108">
        <v>0.98909999999999998</v>
      </c>
      <c r="J19" s="108">
        <v>0.78490000000000004</v>
      </c>
      <c r="K19" s="108">
        <v>0.92469999999999997</v>
      </c>
      <c r="L19" s="108">
        <v>0.91090000000000004</v>
      </c>
      <c r="M19" s="108">
        <v>1</v>
      </c>
      <c r="N19" s="108">
        <v>0.99160000000000004</v>
      </c>
      <c r="O19" s="108">
        <v>0.94179999999999997</v>
      </c>
      <c r="P19" s="108">
        <v>0.95330000000000004</v>
      </c>
      <c r="Q19" s="108">
        <v>7.1999999999999998E-3</v>
      </c>
      <c r="R19" s="108">
        <v>0.9829</v>
      </c>
      <c r="S19" s="108">
        <v>0.8992</v>
      </c>
      <c r="T19" s="108">
        <v>0.92069999999999996</v>
      </c>
      <c r="U19" s="108">
        <v>0.97919999999999996</v>
      </c>
      <c r="V19" s="108">
        <v>0.97909999999999997</v>
      </c>
      <c r="W19" s="108">
        <v>0.97950000000000004</v>
      </c>
      <c r="X19" s="108">
        <v>0</v>
      </c>
      <c r="Y19" s="108">
        <v>0.96050000000000002</v>
      </c>
      <c r="Z19" s="108">
        <v>0.91190000000000004</v>
      </c>
      <c r="AA19" s="108">
        <v>0.98509999999999998</v>
      </c>
      <c r="AB19" s="108">
        <v>0.9496</v>
      </c>
      <c r="AC19" s="108">
        <v>0.85870000000000002</v>
      </c>
    </row>
    <row r="20" spans="1:29" s="104" customFormat="1" ht="41.25" customHeight="1" thickBot="1">
      <c r="A20" s="104" t="s">
        <v>526</v>
      </c>
      <c r="B20" s="105" t="s">
        <v>543</v>
      </c>
      <c r="C20" s="106" t="s">
        <v>544</v>
      </c>
      <c r="D20" s="109">
        <v>681.48</v>
      </c>
      <c r="E20" s="109">
        <v>609.93420000000003</v>
      </c>
      <c r="F20" s="109">
        <v>467.8587</v>
      </c>
      <c r="G20" s="109">
        <v>382.78320000000002</v>
      </c>
      <c r="H20" s="109">
        <v>782.12609999999995</v>
      </c>
      <c r="I20" s="109">
        <v>479.46</v>
      </c>
      <c r="J20" s="109">
        <v>579.14649999999995</v>
      </c>
      <c r="K20" s="109">
        <v>581.70169999999996</v>
      </c>
      <c r="L20" s="109">
        <v>536.90570000000002</v>
      </c>
      <c r="M20" s="109">
        <v>436.70659999999998</v>
      </c>
      <c r="N20" s="109">
        <v>356.76280000000003</v>
      </c>
      <c r="O20" s="109">
        <v>337.1277</v>
      </c>
      <c r="P20" s="109">
        <v>448.86680000000001</v>
      </c>
      <c r="Q20" s="109">
        <v>575.84630000000004</v>
      </c>
      <c r="R20" s="109">
        <v>515.73990000000003</v>
      </c>
      <c r="S20" s="109">
        <v>884.32010000000002</v>
      </c>
      <c r="T20" s="109">
        <v>429.97469999999998</v>
      </c>
      <c r="U20" s="109">
        <v>551.27850000000001</v>
      </c>
      <c r="V20" s="109">
        <v>290.80549999999999</v>
      </c>
      <c r="W20" s="109">
        <v>452.38510000000002</v>
      </c>
      <c r="X20" s="109">
        <v>280.02100000000002</v>
      </c>
      <c r="Y20" s="109">
        <v>400.95060000000001</v>
      </c>
      <c r="Z20" s="109">
        <v>424.15050000000002</v>
      </c>
      <c r="AA20" s="109">
        <v>344.53230000000002</v>
      </c>
      <c r="AB20" s="109">
        <v>591.84500000000003</v>
      </c>
      <c r="AC20" s="109">
        <v>562.86239999999998</v>
      </c>
    </row>
    <row r="21" spans="1:29" s="98" customFormat="1" ht="24" customHeight="1" thickTop="1" thickBot="1">
      <c r="B21" s="99"/>
      <c r="C21" s="89" t="s">
        <v>545</v>
      </c>
      <c r="D21" s="91"/>
      <c r="E21" s="91"/>
      <c r="F21" s="91"/>
      <c r="G21" s="91"/>
      <c r="H21" s="91"/>
      <c r="I21" s="91"/>
      <c r="J21" s="91"/>
      <c r="K21" s="91"/>
      <c r="L21" s="91"/>
      <c r="M21" s="91"/>
      <c r="N21" s="91"/>
      <c r="O21" s="91"/>
      <c r="P21" s="91"/>
      <c r="Q21" s="91"/>
      <c r="R21" s="91"/>
      <c r="S21" s="91"/>
      <c r="T21" s="91"/>
      <c r="U21" s="91"/>
      <c r="V21" s="91"/>
      <c r="W21" s="91"/>
      <c r="X21" s="91"/>
      <c r="Y21" s="91"/>
      <c r="Z21" s="91"/>
      <c r="AA21" s="91"/>
      <c r="AB21" s="91"/>
      <c r="AC21" s="91"/>
    </row>
    <row r="22" spans="1:29" s="80" customFormat="1" ht="32.25" customHeight="1" thickTop="1">
      <c r="A22" s="80" t="s">
        <v>526</v>
      </c>
      <c r="B22" s="101" t="s">
        <v>546</v>
      </c>
      <c r="C22" s="102" t="s">
        <v>547</v>
      </c>
      <c r="D22" s="103">
        <v>0.96860000000000002</v>
      </c>
      <c r="E22" s="103">
        <v>0.97719999999999996</v>
      </c>
      <c r="F22" s="103">
        <v>0.96060000000000001</v>
      </c>
      <c r="G22" s="103">
        <v>0.97719999999999996</v>
      </c>
      <c r="H22" s="103">
        <v>0.98650000000000004</v>
      </c>
      <c r="I22" s="103">
        <v>0.97099999999999997</v>
      </c>
      <c r="J22" s="103">
        <v>0.98160000000000003</v>
      </c>
      <c r="K22" s="103">
        <v>0.99219999999999997</v>
      </c>
      <c r="L22" s="103">
        <v>0.98719999999999997</v>
      </c>
      <c r="M22" s="103">
        <v>0.99609999999999999</v>
      </c>
      <c r="N22" s="103">
        <v>0.99570000000000003</v>
      </c>
      <c r="O22" s="103">
        <v>0.98760000000000003</v>
      </c>
      <c r="P22" s="103">
        <v>0.99160000000000004</v>
      </c>
      <c r="Q22" s="103">
        <v>0.99819999999999998</v>
      </c>
      <c r="R22" s="103">
        <v>0.98870000000000002</v>
      </c>
      <c r="S22" s="103">
        <v>0.97089999999999999</v>
      </c>
      <c r="T22" s="103">
        <v>0.98950000000000005</v>
      </c>
      <c r="U22" s="103">
        <v>0.98599999999999999</v>
      </c>
      <c r="V22" s="103">
        <v>0.9879</v>
      </c>
      <c r="W22" s="103">
        <v>0.99529999999999996</v>
      </c>
      <c r="X22" s="103">
        <v>0.99450000000000005</v>
      </c>
      <c r="Y22" s="103">
        <v>0.96399999999999997</v>
      </c>
      <c r="Z22" s="103">
        <v>0.98040000000000005</v>
      </c>
      <c r="AA22" s="103">
        <v>0.99490000000000001</v>
      </c>
      <c r="AB22" s="103">
        <v>0.98229999999999995</v>
      </c>
      <c r="AC22" s="103">
        <v>0.97829999999999995</v>
      </c>
    </row>
    <row r="23" spans="1:29" s="104" customFormat="1" ht="23.25" customHeight="1">
      <c r="A23" s="104" t="s">
        <v>526</v>
      </c>
      <c r="B23" s="105" t="s">
        <v>548</v>
      </c>
      <c r="C23" s="106" t="s">
        <v>549</v>
      </c>
      <c r="D23" s="108">
        <v>2.69E-2</v>
      </c>
      <c r="E23" s="108">
        <v>3.5200000000000002E-2</v>
      </c>
      <c r="F23" s="108">
        <v>3.1E-2</v>
      </c>
      <c r="G23" s="108">
        <v>2.0000000000000001E-4</v>
      </c>
      <c r="H23" s="108">
        <v>1.18E-2</v>
      </c>
      <c r="I23" s="108">
        <v>2.0999999999999999E-3</v>
      </c>
      <c r="J23" s="108">
        <v>3.5000000000000001E-3</v>
      </c>
      <c r="K23" s="108">
        <v>0</v>
      </c>
      <c r="L23" s="108">
        <v>4.1000000000000003E-3</v>
      </c>
      <c r="M23" s="108">
        <v>2.9999999999999997E-4</v>
      </c>
      <c r="N23" s="108">
        <v>8.3000000000000001E-3</v>
      </c>
      <c r="O23" s="108">
        <v>4.4000000000000003E-3</v>
      </c>
      <c r="P23" s="108">
        <v>3.3999999999999998E-3</v>
      </c>
      <c r="Q23" s="108">
        <v>2.3999999999999998E-3</v>
      </c>
      <c r="R23" s="108">
        <v>1.32E-2</v>
      </c>
      <c r="S23" s="108">
        <v>3.7000000000000002E-3</v>
      </c>
      <c r="T23" s="108">
        <v>6.9999999999999999E-4</v>
      </c>
      <c r="U23" s="108">
        <v>9.4999999999999998E-3</v>
      </c>
      <c r="V23" s="108">
        <v>2.0000000000000001E-4</v>
      </c>
      <c r="W23" s="108">
        <v>1.9E-3</v>
      </c>
      <c r="X23" s="108">
        <v>5.1999999999999998E-3</v>
      </c>
      <c r="Y23" s="108">
        <v>4.4999999999999997E-3</v>
      </c>
      <c r="Z23" s="108">
        <v>1.09E-2</v>
      </c>
      <c r="AA23" s="108">
        <v>1.5E-3</v>
      </c>
      <c r="AB23" s="108">
        <v>5.4000000000000003E-3</v>
      </c>
      <c r="AC23" s="108">
        <v>1.6400000000000001E-2</v>
      </c>
    </row>
    <row r="24" spans="1:29" s="104" customFormat="1" ht="23.25" customHeight="1">
      <c r="A24" s="104" t="s">
        <v>526</v>
      </c>
      <c r="B24" s="105" t="s">
        <v>550</v>
      </c>
      <c r="C24" s="106" t="s">
        <v>551</v>
      </c>
      <c r="D24" s="108">
        <v>3.1399999999999997E-2</v>
      </c>
      <c r="E24" s="108">
        <v>2.2800000000000001E-2</v>
      </c>
      <c r="F24" s="108">
        <v>3.9399999999999998E-2</v>
      </c>
      <c r="G24" s="108">
        <v>2.2800000000000001E-2</v>
      </c>
      <c r="H24" s="108">
        <v>1.35E-2</v>
      </c>
      <c r="I24" s="108">
        <v>2.9000000000000001E-2</v>
      </c>
      <c r="J24" s="108">
        <v>1.84E-2</v>
      </c>
      <c r="K24" s="108">
        <v>7.7999999999999996E-3</v>
      </c>
      <c r="L24" s="108">
        <v>1.2800000000000001E-2</v>
      </c>
      <c r="M24" s="108">
        <v>3.8999999999999998E-3</v>
      </c>
      <c r="N24" s="108">
        <v>4.3E-3</v>
      </c>
      <c r="O24" s="108">
        <v>1.24E-2</v>
      </c>
      <c r="P24" s="108">
        <v>8.3999999999999995E-3</v>
      </c>
      <c r="Q24" s="108">
        <v>1.8E-3</v>
      </c>
      <c r="R24" s="108">
        <v>1.1299999999999999E-2</v>
      </c>
      <c r="S24" s="108">
        <v>2.9100000000000001E-2</v>
      </c>
      <c r="T24" s="108">
        <v>1.0500000000000001E-2</v>
      </c>
      <c r="U24" s="108">
        <v>1.4E-2</v>
      </c>
      <c r="V24" s="108">
        <v>1.21E-2</v>
      </c>
      <c r="W24" s="108">
        <v>4.7000000000000002E-3</v>
      </c>
      <c r="X24" s="108">
        <v>5.4999999999999997E-3</v>
      </c>
      <c r="Y24" s="108">
        <v>3.5999999999999997E-2</v>
      </c>
      <c r="Z24" s="108">
        <v>1.9599999999999999E-2</v>
      </c>
      <c r="AA24" s="108">
        <v>5.1000000000000004E-3</v>
      </c>
      <c r="AB24" s="108">
        <v>1.77E-2</v>
      </c>
      <c r="AC24" s="108">
        <v>2.1700000000000001E-2</v>
      </c>
    </row>
    <row r="25" spans="1:29" s="104" customFormat="1" ht="23.25" customHeight="1">
      <c r="A25" s="104" t="s">
        <v>526</v>
      </c>
      <c r="B25" s="105" t="s">
        <v>552</v>
      </c>
      <c r="C25" s="106" t="s">
        <v>553</v>
      </c>
      <c r="D25" s="108">
        <v>0.02</v>
      </c>
      <c r="E25" s="108">
        <v>2.7300000000000001E-2</v>
      </c>
      <c r="F25" s="108">
        <v>2.5499999999999998E-2</v>
      </c>
      <c r="G25" s="108">
        <v>2.0000000000000001E-4</v>
      </c>
      <c r="H25" s="108">
        <v>1.06E-2</v>
      </c>
      <c r="I25" s="108">
        <v>2.2000000000000001E-3</v>
      </c>
      <c r="J25" s="108">
        <v>3.2000000000000002E-3</v>
      </c>
      <c r="K25" s="108">
        <v>0</v>
      </c>
      <c r="L25" s="108">
        <v>4.1000000000000003E-3</v>
      </c>
      <c r="M25" s="108">
        <v>2.9999999999999997E-4</v>
      </c>
      <c r="N25" s="108">
        <v>8.3000000000000001E-3</v>
      </c>
      <c r="O25" s="108">
        <v>4.4999999999999997E-3</v>
      </c>
      <c r="P25" s="108">
        <v>3.3E-3</v>
      </c>
      <c r="Q25" s="108">
        <v>2.3999999999999998E-3</v>
      </c>
      <c r="R25" s="108">
        <v>1.2999999999999999E-2</v>
      </c>
      <c r="S25" s="108">
        <v>3.3999999999999998E-3</v>
      </c>
      <c r="T25" s="108">
        <v>6.9999999999999999E-4</v>
      </c>
      <c r="U25" s="108">
        <v>8.0000000000000002E-3</v>
      </c>
      <c r="V25" s="108">
        <v>1E-4</v>
      </c>
      <c r="W25" s="108">
        <v>4.0000000000000002E-4</v>
      </c>
      <c r="X25" s="108">
        <v>3.3E-3</v>
      </c>
      <c r="Y25" s="108">
        <v>3.8E-3</v>
      </c>
      <c r="Z25" s="108">
        <v>1.0999999999999999E-2</v>
      </c>
      <c r="AA25" s="108">
        <v>1.5E-3</v>
      </c>
      <c r="AB25" s="108">
        <v>3.2000000000000002E-3</v>
      </c>
      <c r="AC25" s="108">
        <v>1.2800000000000001E-2</v>
      </c>
    </row>
    <row r="26" spans="1:29" s="104" customFormat="1" ht="23.25" customHeight="1">
      <c r="A26" s="104" t="s">
        <v>526</v>
      </c>
      <c r="B26" s="105" t="s">
        <v>554</v>
      </c>
      <c r="C26" s="106" t="s">
        <v>555</v>
      </c>
      <c r="D26" s="108">
        <v>0.27950000000000003</v>
      </c>
      <c r="E26" s="108">
        <v>0.2437</v>
      </c>
      <c r="F26" s="108">
        <v>0.20849999999999999</v>
      </c>
      <c r="G26" s="108">
        <v>0.18579999999999999</v>
      </c>
      <c r="H26" s="108">
        <v>0.1118</v>
      </c>
      <c r="I26" s="108">
        <v>0</v>
      </c>
      <c r="J26" s="108">
        <v>0.1004</v>
      </c>
      <c r="K26" s="108">
        <v>0</v>
      </c>
      <c r="L26" s="108">
        <v>1.18E-2</v>
      </c>
      <c r="M26" s="108">
        <v>0</v>
      </c>
      <c r="N26" s="108">
        <v>0</v>
      </c>
      <c r="O26" s="108">
        <v>0</v>
      </c>
      <c r="P26" s="108">
        <v>1.9900000000000001E-2</v>
      </c>
      <c r="Q26" s="108">
        <v>1.6199999999999999E-2</v>
      </c>
      <c r="R26" s="108">
        <v>2.47E-2</v>
      </c>
      <c r="S26" s="108">
        <v>0.1236</v>
      </c>
      <c r="T26" s="108">
        <v>0</v>
      </c>
      <c r="U26" s="108">
        <v>0.1696</v>
      </c>
      <c r="V26" s="108">
        <v>0.22289999999999999</v>
      </c>
      <c r="W26" s="108">
        <v>0.79920000000000002</v>
      </c>
      <c r="X26" s="108">
        <v>0.37169999999999997</v>
      </c>
      <c r="Y26" s="108">
        <v>0.18429999999999999</v>
      </c>
      <c r="Z26" s="108">
        <v>7.3000000000000001E-3</v>
      </c>
      <c r="AA26" s="108">
        <v>0</v>
      </c>
      <c r="AB26" s="108">
        <v>0.40739999999999998</v>
      </c>
      <c r="AC26" s="108">
        <v>0.23810000000000001</v>
      </c>
    </row>
    <row r="27" spans="1:29" s="104" customFormat="1" ht="23.25" customHeight="1">
      <c r="A27" s="104" t="s">
        <v>526</v>
      </c>
      <c r="B27" s="105" t="s">
        <v>556</v>
      </c>
      <c r="C27" s="106" t="s">
        <v>557</v>
      </c>
      <c r="D27" s="108">
        <v>8.0999999999999996E-3</v>
      </c>
      <c r="E27" s="108">
        <v>8.3000000000000001E-3</v>
      </c>
      <c r="F27" s="108">
        <v>6.3E-3</v>
      </c>
      <c r="G27" s="108">
        <v>7.4000000000000003E-3</v>
      </c>
      <c r="H27" s="108">
        <v>7.0000000000000001E-3</v>
      </c>
      <c r="I27" s="108">
        <v>6.3E-3</v>
      </c>
      <c r="J27" s="108">
        <v>6.3E-3</v>
      </c>
      <c r="K27" s="108">
        <v>6.6E-3</v>
      </c>
      <c r="L27" s="108">
        <v>7.7000000000000002E-3</v>
      </c>
      <c r="M27" s="108">
        <v>8.3000000000000001E-3</v>
      </c>
      <c r="N27" s="108">
        <v>7.0000000000000001E-3</v>
      </c>
      <c r="O27" s="108">
        <v>6.0000000000000001E-3</v>
      </c>
      <c r="P27" s="108">
        <v>5.7000000000000002E-3</v>
      </c>
      <c r="Q27" s="108">
        <v>2.7799999999999998E-2</v>
      </c>
      <c r="R27" s="108">
        <v>1.9699999999999999E-2</v>
      </c>
      <c r="S27" s="108">
        <v>1.01E-2</v>
      </c>
      <c r="T27" s="108">
        <v>6.1000000000000004E-3</v>
      </c>
      <c r="U27" s="108">
        <v>7.1000000000000004E-3</v>
      </c>
      <c r="V27" s="108">
        <v>1.18E-2</v>
      </c>
      <c r="W27" s="108">
        <v>4.8999999999999998E-3</v>
      </c>
      <c r="X27" s="108">
        <v>5.4000000000000003E-3</v>
      </c>
      <c r="Y27" s="108">
        <v>7.0000000000000001E-3</v>
      </c>
      <c r="Z27" s="108">
        <v>8.9999999999999993E-3</v>
      </c>
      <c r="AA27" s="108">
        <v>7.7000000000000002E-3</v>
      </c>
      <c r="AB27" s="108">
        <v>1.01E-2</v>
      </c>
      <c r="AC27" s="108">
        <v>8.0999999999999996E-3</v>
      </c>
    </row>
    <row r="28" spans="1:29" s="104" customFormat="1" ht="23.25" customHeight="1">
      <c r="A28" s="104" t="s">
        <v>526</v>
      </c>
      <c r="B28" s="105" t="s">
        <v>558</v>
      </c>
      <c r="C28" s="106" t="s">
        <v>559</v>
      </c>
      <c r="D28" s="108">
        <v>9.7299999999999998E-2</v>
      </c>
      <c r="E28" s="108">
        <v>4.7100000000000003E-2</v>
      </c>
      <c r="F28" s="108">
        <v>6.7799999999999999E-2</v>
      </c>
      <c r="G28" s="108">
        <v>7.0499999999999993E-2</v>
      </c>
      <c r="H28" s="108">
        <v>0.12920000000000001</v>
      </c>
      <c r="I28" s="108">
        <v>9.4399999999999998E-2</v>
      </c>
      <c r="J28" s="108">
        <v>7.8799999999999995E-2</v>
      </c>
      <c r="K28" s="108">
        <v>4.02E-2</v>
      </c>
      <c r="L28" s="108">
        <v>4.3400000000000001E-2</v>
      </c>
      <c r="M28" s="108">
        <v>7.3599999999999999E-2</v>
      </c>
      <c r="N28" s="108">
        <v>6.7900000000000002E-2</v>
      </c>
      <c r="O28" s="108">
        <v>3.7900000000000003E-2</v>
      </c>
      <c r="P28" s="108">
        <v>8.7400000000000005E-2</v>
      </c>
      <c r="Q28" s="108">
        <v>4.8099999999999997E-2</v>
      </c>
      <c r="R28" s="108">
        <v>5.3900000000000003E-2</v>
      </c>
      <c r="S28" s="108">
        <v>6.5600000000000006E-2</v>
      </c>
      <c r="T28" s="108">
        <v>6.1199999999999997E-2</v>
      </c>
      <c r="U28" s="108">
        <v>6.8400000000000002E-2</v>
      </c>
      <c r="V28" s="108">
        <v>0.1062</v>
      </c>
      <c r="W28" s="108">
        <v>3.5000000000000003E-2</v>
      </c>
      <c r="X28" s="108">
        <v>6.9599999999999995E-2</v>
      </c>
      <c r="Y28" s="108">
        <v>7.8299999999999995E-2</v>
      </c>
      <c r="Z28" s="108">
        <v>6.1800000000000001E-2</v>
      </c>
      <c r="AA28" s="108">
        <v>4.8399999999999999E-2</v>
      </c>
      <c r="AB28" s="108">
        <v>3.5999999999999997E-2</v>
      </c>
      <c r="AC28" s="108">
        <v>7.0900000000000005E-2</v>
      </c>
    </row>
    <row r="29" spans="1:29" s="104" customFormat="1" ht="23.25" customHeight="1">
      <c r="A29" s="104" t="s">
        <v>526</v>
      </c>
      <c r="B29" s="105" t="s">
        <v>560</v>
      </c>
      <c r="C29" s="106" t="s">
        <v>561</v>
      </c>
      <c r="D29" s="108">
        <v>0.9284</v>
      </c>
      <c r="E29" s="108">
        <v>0.96199999999999997</v>
      </c>
      <c r="F29" s="108">
        <v>0.92159999999999997</v>
      </c>
      <c r="G29" s="108">
        <v>0.92390000000000005</v>
      </c>
      <c r="H29" s="108">
        <v>0.96160000000000001</v>
      </c>
      <c r="I29" s="108">
        <v>0.95030000000000003</v>
      </c>
      <c r="J29" s="108">
        <v>0.96489999999999998</v>
      </c>
      <c r="K29" s="108">
        <v>0.98270000000000002</v>
      </c>
      <c r="L29" s="108">
        <v>0.98450000000000004</v>
      </c>
      <c r="M29" s="108">
        <v>0.99050000000000005</v>
      </c>
      <c r="N29" s="108">
        <v>0.98340000000000005</v>
      </c>
      <c r="O29" s="108">
        <v>0.97699999999999998</v>
      </c>
      <c r="P29" s="108">
        <v>0.98529999999999995</v>
      </c>
      <c r="Q29" s="108">
        <v>0.99109999999999998</v>
      </c>
      <c r="R29" s="108">
        <v>0.93340000000000001</v>
      </c>
      <c r="S29" s="108">
        <v>0.96719999999999995</v>
      </c>
      <c r="T29" s="108">
        <v>0.9607</v>
      </c>
      <c r="U29" s="108">
        <v>0.97709999999999997</v>
      </c>
      <c r="V29" s="108">
        <v>0.96240000000000003</v>
      </c>
      <c r="W29" s="108">
        <v>0.98699999999999999</v>
      </c>
      <c r="X29" s="108">
        <v>0.97540000000000004</v>
      </c>
      <c r="Y29" s="108">
        <v>0.93359999999999999</v>
      </c>
      <c r="Z29" s="108">
        <v>0.9405</v>
      </c>
      <c r="AA29" s="108">
        <v>0.99080000000000001</v>
      </c>
      <c r="AB29" s="108">
        <v>0.94240000000000002</v>
      </c>
      <c r="AC29" s="108">
        <v>0.95240000000000002</v>
      </c>
    </row>
    <row r="30" spans="1:29" s="104" customFormat="1" ht="23.25" customHeight="1">
      <c r="A30" s="104" t="s">
        <v>526</v>
      </c>
      <c r="B30" s="105" t="s">
        <v>562</v>
      </c>
      <c r="C30" s="106" t="s">
        <v>563</v>
      </c>
      <c r="D30" s="108">
        <v>2.86E-2</v>
      </c>
      <c r="E30" s="108">
        <v>1.52E-2</v>
      </c>
      <c r="F30" s="108">
        <v>3.73E-2</v>
      </c>
      <c r="G30" s="108">
        <v>5.2400000000000002E-2</v>
      </c>
      <c r="H30" s="108">
        <v>2.4299999999999999E-2</v>
      </c>
      <c r="I30" s="108">
        <v>2.1600000000000001E-2</v>
      </c>
      <c r="J30" s="108">
        <v>1.8599999999999998E-2</v>
      </c>
      <c r="K30" s="108">
        <v>1.03E-2</v>
      </c>
      <c r="L30" s="108">
        <v>3.5999999999999999E-3</v>
      </c>
      <c r="M30" s="108">
        <v>6.3E-3</v>
      </c>
      <c r="N30" s="108">
        <v>0.01</v>
      </c>
      <c r="O30" s="108">
        <v>9.7000000000000003E-3</v>
      </c>
      <c r="P30" s="108">
        <v>6.7000000000000002E-3</v>
      </c>
      <c r="Q30" s="108">
        <v>7.1999999999999998E-3</v>
      </c>
      <c r="R30" s="108">
        <v>5.45E-2</v>
      </c>
      <c r="S30" s="108">
        <v>1.06E-2</v>
      </c>
      <c r="T30" s="108">
        <v>1.77E-2</v>
      </c>
      <c r="U30" s="108">
        <v>8.8000000000000005E-3</v>
      </c>
      <c r="V30" s="108">
        <v>2.1299999999999999E-2</v>
      </c>
      <c r="W30" s="108">
        <v>8.3000000000000001E-3</v>
      </c>
      <c r="X30" s="108">
        <v>1.9099999999999999E-2</v>
      </c>
      <c r="Y30" s="108">
        <v>2.69E-2</v>
      </c>
      <c r="Z30" s="108">
        <v>3.9699999999999999E-2</v>
      </c>
      <c r="AA30" s="108">
        <v>7.1000000000000004E-3</v>
      </c>
      <c r="AB30" s="108">
        <v>3.9100000000000003E-2</v>
      </c>
      <c r="AC30" s="108">
        <v>2.2800000000000001E-2</v>
      </c>
    </row>
    <row r="31" spans="1:29" s="104" customFormat="1" ht="23.25" customHeight="1">
      <c r="A31" s="104" t="s">
        <v>526</v>
      </c>
      <c r="B31" s="105" t="s">
        <v>564</v>
      </c>
      <c r="C31" s="106" t="s">
        <v>565</v>
      </c>
      <c r="D31" s="111">
        <v>0</v>
      </c>
      <c r="E31" s="111">
        <v>0</v>
      </c>
      <c r="F31" s="111">
        <v>0</v>
      </c>
      <c r="G31" s="111">
        <v>0</v>
      </c>
      <c r="H31" s="111">
        <v>0</v>
      </c>
      <c r="I31" s="111">
        <v>0</v>
      </c>
      <c r="J31" s="111">
        <v>0</v>
      </c>
      <c r="K31" s="111">
        <v>0</v>
      </c>
      <c r="L31" s="111">
        <v>0</v>
      </c>
      <c r="M31" s="111">
        <v>0</v>
      </c>
      <c r="N31" s="111">
        <v>0</v>
      </c>
      <c r="O31" s="111">
        <v>0</v>
      </c>
      <c r="P31" s="111">
        <v>0</v>
      </c>
      <c r="Q31" s="111">
        <v>0</v>
      </c>
      <c r="R31" s="111">
        <v>0</v>
      </c>
      <c r="S31" s="111">
        <v>0</v>
      </c>
      <c r="T31" s="111">
        <v>0</v>
      </c>
      <c r="U31" s="111">
        <v>0</v>
      </c>
      <c r="V31" s="111">
        <v>0</v>
      </c>
      <c r="W31" s="111">
        <v>0</v>
      </c>
      <c r="X31" s="111">
        <v>0</v>
      </c>
      <c r="Y31" s="111">
        <v>0</v>
      </c>
      <c r="Z31" s="111">
        <v>0</v>
      </c>
      <c r="AA31" s="111">
        <v>0</v>
      </c>
      <c r="AB31" s="111">
        <v>0</v>
      </c>
      <c r="AC31" s="111">
        <v>0</v>
      </c>
    </row>
    <row r="32" spans="1:29" s="104" customFormat="1" ht="23.25" customHeight="1">
      <c r="A32" s="104" t="s">
        <v>526</v>
      </c>
      <c r="B32" s="105" t="s">
        <v>566</v>
      </c>
      <c r="C32" s="106" t="s">
        <v>567</v>
      </c>
      <c r="D32" s="108">
        <v>9.9000000000000008E-3</v>
      </c>
      <c r="E32" s="108">
        <v>2.3999999999999998E-3</v>
      </c>
      <c r="F32" s="108">
        <v>9.7000000000000003E-3</v>
      </c>
      <c r="G32" s="108">
        <v>5.1999999999999998E-3</v>
      </c>
      <c r="H32" s="108">
        <v>6.0000000000000001E-3</v>
      </c>
      <c r="I32" s="108">
        <v>3.0999999999999999E-3</v>
      </c>
      <c r="J32" s="108">
        <v>6.9999999999999999E-4</v>
      </c>
      <c r="K32" s="108">
        <v>1.2999999999999999E-3</v>
      </c>
      <c r="L32" s="108">
        <v>2.9999999999999997E-4</v>
      </c>
      <c r="M32" s="108">
        <v>1.5E-3</v>
      </c>
      <c r="N32" s="108">
        <v>2.2000000000000001E-3</v>
      </c>
      <c r="O32" s="108">
        <v>5.0000000000000001E-4</v>
      </c>
      <c r="P32" s="108">
        <v>3.3999999999999998E-3</v>
      </c>
      <c r="Q32" s="108">
        <v>5.9999999999999995E-4</v>
      </c>
      <c r="R32" s="108">
        <v>8.3999999999999995E-3</v>
      </c>
      <c r="S32" s="108">
        <v>2.2000000000000001E-3</v>
      </c>
      <c r="T32" s="108">
        <v>3.3E-3</v>
      </c>
      <c r="U32" s="108">
        <v>2.5000000000000001E-3</v>
      </c>
      <c r="V32" s="108">
        <v>8.3999999999999995E-3</v>
      </c>
      <c r="W32" s="108">
        <v>1.1000000000000001E-3</v>
      </c>
      <c r="X32" s="108">
        <v>2.5999999999999999E-3</v>
      </c>
      <c r="Y32" s="108">
        <v>6.7000000000000002E-3</v>
      </c>
      <c r="Z32" s="108">
        <v>5.3E-3</v>
      </c>
      <c r="AA32" s="108">
        <v>1.6000000000000001E-3</v>
      </c>
      <c r="AB32" s="108">
        <v>6.4000000000000003E-3</v>
      </c>
      <c r="AC32" s="108">
        <v>5.3E-3</v>
      </c>
    </row>
    <row r="33" spans="1:29" s="104" customFormat="1" ht="23.25" customHeight="1">
      <c r="A33" s="104" t="s">
        <v>526</v>
      </c>
      <c r="B33" s="105" t="s">
        <v>568</v>
      </c>
      <c r="C33" s="106" t="s">
        <v>569</v>
      </c>
      <c r="D33" s="111">
        <v>0</v>
      </c>
      <c r="E33" s="111">
        <v>0</v>
      </c>
      <c r="F33" s="111">
        <v>0</v>
      </c>
      <c r="G33" s="111">
        <v>0</v>
      </c>
      <c r="H33" s="111">
        <v>0</v>
      </c>
      <c r="I33" s="111">
        <v>0</v>
      </c>
      <c r="J33" s="111">
        <v>0</v>
      </c>
      <c r="K33" s="111">
        <v>0</v>
      </c>
      <c r="L33" s="111">
        <v>0</v>
      </c>
      <c r="M33" s="111">
        <v>0</v>
      </c>
      <c r="N33" s="111">
        <v>0</v>
      </c>
      <c r="O33" s="111">
        <v>0</v>
      </c>
      <c r="P33" s="111">
        <v>0</v>
      </c>
      <c r="Q33" s="111">
        <v>0</v>
      </c>
      <c r="R33" s="111">
        <v>0</v>
      </c>
      <c r="S33" s="111">
        <v>0</v>
      </c>
      <c r="T33" s="111">
        <v>0</v>
      </c>
      <c r="U33" s="111">
        <v>0</v>
      </c>
      <c r="V33" s="111">
        <v>0</v>
      </c>
      <c r="W33" s="111">
        <v>0</v>
      </c>
      <c r="X33" s="111">
        <v>0</v>
      </c>
      <c r="Y33" s="111">
        <v>0</v>
      </c>
      <c r="Z33" s="111">
        <v>0</v>
      </c>
      <c r="AA33" s="111">
        <v>0</v>
      </c>
      <c r="AB33" s="111">
        <v>0</v>
      </c>
      <c r="AC33" s="111">
        <v>0</v>
      </c>
    </row>
    <row r="34" spans="1:29" s="104" customFormat="1" ht="23.25" customHeight="1">
      <c r="A34" s="104" t="s">
        <v>526</v>
      </c>
      <c r="B34" s="105" t="s">
        <v>570</v>
      </c>
      <c r="C34" s="106" t="s">
        <v>571</v>
      </c>
      <c r="D34" s="108">
        <v>3.8999999999999998E-3</v>
      </c>
      <c r="E34" s="108">
        <v>2.8999999999999998E-3</v>
      </c>
      <c r="F34" s="108">
        <v>1.2999999999999999E-3</v>
      </c>
      <c r="G34" s="108">
        <v>8.9999999999999998E-4</v>
      </c>
      <c r="H34" s="108">
        <v>2.5000000000000001E-3</v>
      </c>
      <c r="I34" s="108">
        <v>2.3999999999999998E-3</v>
      </c>
      <c r="J34" s="108">
        <v>1.1999999999999999E-3</v>
      </c>
      <c r="K34" s="108">
        <v>1.1999999999999999E-3</v>
      </c>
      <c r="L34" s="108">
        <v>0</v>
      </c>
      <c r="M34" s="108">
        <v>2.0000000000000001E-4</v>
      </c>
      <c r="N34" s="108">
        <v>0</v>
      </c>
      <c r="O34" s="108">
        <v>5.1000000000000004E-3</v>
      </c>
      <c r="P34" s="108">
        <v>5.9999999999999995E-4</v>
      </c>
      <c r="Q34" s="108">
        <v>2.0000000000000001E-4</v>
      </c>
      <c r="R34" s="108">
        <v>1.2999999999999999E-3</v>
      </c>
      <c r="S34" s="108">
        <v>8.9999999999999998E-4</v>
      </c>
      <c r="T34" s="108">
        <v>0</v>
      </c>
      <c r="U34" s="108">
        <v>4.0000000000000002E-4</v>
      </c>
      <c r="V34" s="108">
        <v>2.2000000000000001E-3</v>
      </c>
      <c r="W34" s="108">
        <v>1E-4</v>
      </c>
      <c r="X34" s="108">
        <v>2.9999999999999997E-4</v>
      </c>
      <c r="Y34" s="108">
        <v>5.0000000000000001E-4</v>
      </c>
      <c r="Z34" s="108">
        <v>1.6000000000000001E-3</v>
      </c>
      <c r="AA34" s="108">
        <v>0</v>
      </c>
      <c r="AB34" s="108">
        <v>3.5999999999999999E-3</v>
      </c>
      <c r="AC34" s="108">
        <v>2.0999999999999999E-3</v>
      </c>
    </row>
    <row r="35" spans="1:29" s="104" customFormat="1" ht="23.25" customHeight="1">
      <c r="A35" s="104" t="s">
        <v>526</v>
      </c>
      <c r="B35" s="105" t="s">
        <v>572</v>
      </c>
      <c r="C35" s="106" t="s">
        <v>573</v>
      </c>
      <c r="D35" s="108">
        <v>1.6999999999999999E-3</v>
      </c>
      <c r="E35" s="108">
        <v>1.6999999999999999E-3</v>
      </c>
      <c r="F35" s="108">
        <v>2.5000000000000001E-3</v>
      </c>
      <c r="G35" s="108">
        <v>5.9999999999999995E-4</v>
      </c>
      <c r="H35" s="108">
        <v>8.0000000000000004E-4</v>
      </c>
      <c r="I35" s="108">
        <v>1.8E-3</v>
      </c>
      <c r="J35" s="108">
        <v>2.0000000000000001E-4</v>
      </c>
      <c r="K35" s="108">
        <v>1E-4</v>
      </c>
      <c r="L35" s="108">
        <v>1E-4</v>
      </c>
      <c r="M35" s="108">
        <v>2.0000000000000001E-4</v>
      </c>
      <c r="N35" s="108">
        <v>1E-4</v>
      </c>
      <c r="O35" s="108">
        <v>1E-4</v>
      </c>
      <c r="P35" s="108">
        <v>4.0000000000000002E-4</v>
      </c>
      <c r="Q35" s="108">
        <v>4.0000000000000002E-4</v>
      </c>
      <c r="R35" s="108">
        <v>0</v>
      </c>
      <c r="S35" s="108">
        <v>1.8E-3</v>
      </c>
      <c r="T35" s="108">
        <v>4.7000000000000002E-3</v>
      </c>
      <c r="U35" s="108">
        <v>4.0000000000000002E-4</v>
      </c>
      <c r="V35" s="108">
        <v>6.9999999999999999E-4</v>
      </c>
      <c r="W35" s="108">
        <v>5.0000000000000001E-4</v>
      </c>
      <c r="X35" s="108">
        <v>1E-4</v>
      </c>
      <c r="Y35" s="108">
        <v>2.3999999999999998E-3</v>
      </c>
      <c r="Z35" s="108">
        <v>8.0000000000000004E-4</v>
      </c>
      <c r="AA35" s="108">
        <v>0</v>
      </c>
      <c r="AB35" s="108">
        <v>5.0000000000000001E-4</v>
      </c>
      <c r="AC35" s="108">
        <v>1.1999999999999999E-3</v>
      </c>
    </row>
    <row r="36" spans="1:29" s="104" customFormat="1" ht="41.25" customHeight="1" thickBot="1">
      <c r="A36" s="104" t="s">
        <v>526</v>
      </c>
      <c r="B36" s="112" t="s">
        <v>574</v>
      </c>
      <c r="C36" s="106" t="s">
        <v>575</v>
      </c>
      <c r="D36" s="108">
        <v>2.7400000000000001E-2</v>
      </c>
      <c r="E36" s="108">
        <v>1.5800000000000002E-2</v>
      </c>
      <c r="F36" s="108">
        <v>2.76E-2</v>
      </c>
      <c r="G36" s="108">
        <v>1.7000000000000001E-2</v>
      </c>
      <c r="H36" s="108">
        <v>4.7999999999999996E-3</v>
      </c>
      <c r="I36" s="108">
        <v>2.0799999999999999E-2</v>
      </c>
      <c r="J36" s="108">
        <v>1.43E-2</v>
      </c>
      <c r="K36" s="108">
        <v>4.4000000000000003E-3</v>
      </c>
      <c r="L36" s="108">
        <v>1.15E-2</v>
      </c>
      <c r="M36" s="108">
        <v>1.1999999999999999E-3</v>
      </c>
      <c r="N36" s="108">
        <v>4.3E-3</v>
      </c>
      <c r="O36" s="108">
        <v>7.7000000000000002E-3</v>
      </c>
      <c r="P36" s="108">
        <v>3.5000000000000001E-3</v>
      </c>
      <c r="Q36" s="108">
        <v>4.0000000000000002E-4</v>
      </c>
      <c r="R36" s="108">
        <v>2.3999999999999998E-3</v>
      </c>
      <c r="S36" s="108">
        <v>1.7299999999999999E-2</v>
      </c>
      <c r="T36" s="108">
        <v>1.35E-2</v>
      </c>
      <c r="U36" s="108">
        <v>1.0800000000000001E-2</v>
      </c>
      <c r="V36" s="108">
        <v>4.8999999999999998E-3</v>
      </c>
      <c r="W36" s="108">
        <v>2.8999999999999998E-3</v>
      </c>
      <c r="X36" s="108">
        <v>2.5000000000000001E-3</v>
      </c>
      <c r="Y36" s="108">
        <v>2.9899999999999999E-2</v>
      </c>
      <c r="Z36" s="108">
        <v>1.21E-2</v>
      </c>
      <c r="AA36" s="108">
        <v>5.0000000000000001E-4</v>
      </c>
      <c r="AB36" s="108">
        <v>8.0000000000000002E-3</v>
      </c>
      <c r="AC36" s="108">
        <v>1.61E-2</v>
      </c>
    </row>
    <row r="37" spans="1:29" s="98" customFormat="1" ht="24" customHeight="1" thickTop="1" thickBot="1">
      <c r="B37" s="99"/>
      <c r="C37" s="89" t="s">
        <v>348</v>
      </c>
      <c r="D37" s="91"/>
      <c r="E37" s="91"/>
      <c r="F37" s="91"/>
      <c r="G37" s="91"/>
      <c r="H37" s="91"/>
      <c r="I37" s="91"/>
      <c r="J37" s="91"/>
      <c r="K37" s="91"/>
      <c r="L37" s="91"/>
      <c r="M37" s="91"/>
      <c r="N37" s="91"/>
      <c r="O37" s="91"/>
      <c r="P37" s="91"/>
      <c r="Q37" s="91"/>
      <c r="R37" s="91"/>
      <c r="S37" s="91"/>
      <c r="T37" s="91"/>
      <c r="U37" s="91"/>
      <c r="V37" s="91"/>
      <c r="W37" s="91"/>
      <c r="X37" s="91"/>
      <c r="Y37" s="91"/>
      <c r="Z37" s="91"/>
      <c r="AA37" s="91"/>
      <c r="AB37" s="91"/>
      <c r="AC37" s="91"/>
    </row>
    <row r="38" spans="1:29" s="80" customFormat="1" ht="31.5" customHeight="1" thickTop="1">
      <c r="A38" s="80" t="s">
        <v>526</v>
      </c>
      <c r="B38" s="101" t="s">
        <v>576</v>
      </c>
      <c r="C38" s="102" t="s">
        <v>577</v>
      </c>
      <c r="D38" s="103">
        <v>0.51659999999999995</v>
      </c>
      <c r="E38" s="103">
        <v>0.3649</v>
      </c>
      <c r="F38" s="103">
        <v>0.28549999999999998</v>
      </c>
      <c r="G38" s="103">
        <v>0.22159999999999999</v>
      </c>
      <c r="H38" s="103">
        <v>0.38379999999999997</v>
      </c>
      <c r="I38" s="103">
        <v>0.15440000000000001</v>
      </c>
      <c r="J38" s="103">
        <v>0.38100000000000001</v>
      </c>
      <c r="K38" s="103">
        <v>0.45079999999999998</v>
      </c>
      <c r="L38" s="103">
        <v>0.1215</v>
      </c>
      <c r="M38" s="103">
        <v>0.20080000000000001</v>
      </c>
      <c r="N38" s="103">
        <v>0.34179999999999999</v>
      </c>
      <c r="O38" s="103">
        <v>0.24279999999999999</v>
      </c>
      <c r="P38" s="103">
        <v>0.2208</v>
      </c>
      <c r="Q38" s="103">
        <v>0.52959999999999996</v>
      </c>
      <c r="R38" s="103">
        <v>0.30740000000000001</v>
      </c>
      <c r="S38" s="103">
        <v>0.14660000000000001</v>
      </c>
      <c r="T38" s="103">
        <v>0.152</v>
      </c>
      <c r="U38" s="103">
        <v>0.17280000000000001</v>
      </c>
      <c r="V38" s="103">
        <v>0.2044</v>
      </c>
      <c r="W38" s="103">
        <v>9.3700000000000006E-2</v>
      </c>
      <c r="X38" s="103">
        <v>0.1178</v>
      </c>
      <c r="Y38" s="103">
        <v>0.28289999999999998</v>
      </c>
      <c r="Z38" s="103">
        <v>0.35670000000000002</v>
      </c>
      <c r="AA38" s="103">
        <v>0.1371</v>
      </c>
      <c r="AB38" s="103">
        <v>0.30330000000000001</v>
      </c>
      <c r="AC38" s="103">
        <v>0.30719999999999997</v>
      </c>
    </row>
    <row r="39" spans="1:29" s="104" customFormat="1" ht="22.5" customHeight="1">
      <c r="A39" s="104" t="s">
        <v>526</v>
      </c>
      <c r="B39" s="105" t="s">
        <v>578</v>
      </c>
      <c r="C39" s="106" t="s">
        <v>579</v>
      </c>
      <c r="D39" s="108">
        <v>0.78990000000000005</v>
      </c>
      <c r="E39" s="108">
        <v>0.8206</v>
      </c>
      <c r="F39" s="108">
        <v>0.80689999999999995</v>
      </c>
      <c r="G39" s="108">
        <v>0.41170000000000001</v>
      </c>
      <c r="H39" s="108">
        <v>0.80959999999999999</v>
      </c>
      <c r="I39" s="108">
        <v>0.39589999999999997</v>
      </c>
      <c r="J39" s="108">
        <v>0.74319999999999997</v>
      </c>
      <c r="K39" s="108">
        <v>0.8538</v>
      </c>
      <c r="L39" s="108">
        <v>0.51429999999999998</v>
      </c>
      <c r="M39" s="108">
        <v>0.72819999999999996</v>
      </c>
      <c r="N39" s="108">
        <v>0.71389999999999998</v>
      </c>
      <c r="O39" s="108">
        <v>0.57950000000000002</v>
      </c>
      <c r="P39" s="108">
        <v>0.37569999999999998</v>
      </c>
      <c r="Q39" s="108">
        <v>0.77159999999999995</v>
      </c>
      <c r="R39" s="108">
        <v>0.57709999999999995</v>
      </c>
      <c r="S39" s="108">
        <v>0.40620000000000001</v>
      </c>
      <c r="T39" s="108">
        <v>0.57389999999999997</v>
      </c>
      <c r="U39" s="108">
        <v>0.42309999999999998</v>
      </c>
      <c r="V39" s="108">
        <v>0.58220000000000005</v>
      </c>
      <c r="W39" s="108">
        <v>0.32529999999999998</v>
      </c>
      <c r="X39" s="108">
        <v>0.26540000000000002</v>
      </c>
      <c r="Y39" s="108">
        <v>0.6321</v>
      </c>
      <c r="Z39" s="108">
        <v>1.1760999999999999</v>
      </c>
      <c r="AA39" s="108">
        <v>0.3972</v>
      </c>
      <c r="AB39" s="108">
        <v>0.55679999999999996</v>
      </c>
      <c r="AC39" s="108">
        <v>0.62790000000000001</v>
      </c>
    </row>
    <row r="40" spans="1:29" s="104" customFormat="1" ht="22.5" customHeight="1">
      <c r="A40" s="104" t="s">
        <v>526</v>
      </c>
      <c r="B40" s="105" t="s">
        <v>580</v>
      </c>
      <c r="C40" s="106" t="s">
        <v>581</v>
      </c>
      <c r="D40" s="108">
        <v>0.26879999999999998</v>
      </c>
      <c r="E40" s="108">
        <v>0.21490000000000001</v>
      </c>
      <c r="F40" s="108">
        <v>0.29680000000000001</v>
      </c>
      <c r="G40" s="108">
        <v>0.30730000000000002</v>
      </c>
      <c r="H40" s="108">
        <v>0.35089999999999999</v>
      </c>
      <c r="I40" s="108">
        <v>0.23449999999999999</v>
      </c>
      <c r="J40" s="108">
        <v>0.2382</v>
      </c>
      <c r="K40" s="108">
        <v>0.28839999999999999</v>
      </c>
      <c r="L40" s="108">
        <v>0.21049999999999999</v>
      </c>
      <c r="M40" s="108">
        <v>0.29370000000000002</v>
      </c>
      <c r="N40" s="108">
        <v>0.28189999999999998</v>
      </c>
      <c r="O40" s="108">
        <v>0.26219999999999999</v>
      </c>
      <c r="P40" s="108">
        <v>0.1678</v>
      </c>
      <c r="Q40" s="108">
        <v>0.31459999999999999</v>
      </c>
      <c r="R40" s="108">
        <v>0.29010000000000002</v>
      </c>
      <c r="S40" s="108">
        <v>0.17530000000000001</v>
      </c>
      <c r="T40" s="108">
        <v>0.26250000000000001</v>
      </c>
      <c r="U40" s="108">
        <v>0.2102</v>
      </c>
      <c r="V40" s="108">
        <v>0.31230000000000002</v>
      </c>
      <c r="W40" s="108">
        <v>0.24740000000000001</v>
      </c>
      <c r="X40" s="108">
        <v>0.1963</v>
      </c>
      <c r="Y40" s="108">
        <v>0.33600000000000002</v>
      </c>
      <c r="Z40" s="108">
        <v>0.30259999999999998</v>
      </c>
      <c r="AA40" s="108">
        <v>0.20880000000000001</v>
      </c>
      <c r="AB40" s="108">
        <v>0.1915</v>
      </c>
      <c r="AC40" s="108">
        <v>0.25480000000000003</v>
      </c>
    </row>
    <row r="41" spans="1:29" s="104" customFormat="1" ht="40.5" customHeight="1" thickBot="1">
      <c r="A41" s="104" t="s">
        <v>526</v>
      </c>
      <c r="B41" s="105" t="s">
        <v>582</v>
      </c>
      <c r="C41" s="106" t="s">
        <v>583</v>
      </c>
      <c r="D41" s="108">
        <v>0.2359</v>
      </c>
      <c r="E41" s="108">
        <v>0.1956</v>
      </c>
      <c r="F41" s="108">
        <v>0.25769999999999998</v>
      </c>
      <c r="G41" s="108">
        <v>0.24779999999999999</v>
      </c>
      <c r="H41" s="108">
        <v>0.2646</v>
      </c>
      <c r="I41" s="108">
        <v>0.1787</v>
      </c>
      <c r="J41" s="108">
        <v>0.19389999999999999</v>
      </c>
      <c r="K41" s="108">
        <v>0.2278</v>
      </c>
      <c r="L41" s="108">
        <v>0.17599999999999999</v>
      </c>
      <c r="M41" s="108">
        <v>0.2261</v>
      </c>
      <c r="N41" s="108">
        <v>0.19889999999999999</v>
      </c>
      <c r="O41" s="108">
        <v>0.2137</v>
      </c>
      <c r="P41" s="108">
        <v>0.14249999999999999</v>
      </c>
      <c r="Q41" s="108">
        <v>0.27750000000000002</v>
      </c>
      <c r="R41" s="108">
        <v>0.25219999999999998</v>
      </c>
      <c r="S41" s="108">
        <v>0.14599999999999999</v>
      </c>
      <c r="T41" s="108">
        <v>0.2278</v>
      </c>
      <c r="U41" s="108">
        <v>0.1822</v>
      </c>
      <c r="V41" s="108">
        <v>0.24859999999999999</v>
      </c>
      <c r="W41" s="108">
        <v>0.21940000000000001</v>
      </c>
      <c r="X41" s="108">
        <v>0.17469999999999999</v>
      </c>
      <c r="Y41" s="108">
        <v>0.28210000000000002</v>
      </c>
      <c r="Z41" s="108">
        <v>0.26219999999999999</v>
      </c>
      <c r="AA41" s="108">
        <v>0.1804</v>
      </c>
      <c r="AB41" s="108">
        <v>0.17430000000000001</v>
      </c>
      <c r="AC41" s="108">
        <v>0.21879999999999999</v>
      </c>
    </row>
    <row r="42" spans="1:29" s="98" customFormat="1" ht="24" customHeight="1" thickTop="1" thickBot="1">
      <c r="B42" s="99"/>
      <c r="C42" s="89" t="s">
        <v>353</v>
      </c>
      <c r="D42" s="91"/>
      <c r="E42" s="91"/>
      <c r="F42" s="91"/>
      <c r="G42" s="91"/>
      <c r="H42" s="91"/>
      <c r="I42" s="91"/>
      <c r="J42" s="91"/>
      <c r="K42" s="91"/>
      <c r="L42" s="91"/>
      <c r="M42" s="91"/>
      <c r="N42" s="91"/>
      <c r="O42" s="91"/>
      <c r="P42" s="91"/>
      <c r="Q42" s="91"/>
      <c r="R42" s="91"/>
      <c r="S42" s="91"/>
      <c r="T42" s="91"/>
      <c r="U42" s="91"/>
      <c r="V42" s="91"/>
      <c r="W42" s="91"/>
      <c r="X42" s="91"/>
      <c r="Y42" s="91"/>
      <c r="Z42" s="91"/>
      <c r="AA42" s="91"/>
      <c r="AB42" s="91"/>
      <c r="AC42" s="91"/>
    </row>
    <row r="43" spans="1:29" s="80" customFormat="1" ht="31.5" customHeight="1" thickTop="1">
      <c r="A43" s="80" t="s">
        <v>526</v>
      </c>
      <c r="B43" s="101" t="s">
        <v>584</v>
      </c>
      <c r="C43" s="102" t="s">
        <v>585</v>
      </c>
      <c r="D43" s="103">
        <v>0.12230000000000001</v>
      </c>
      <c r="E43" s="103">
        <v>8.9599999999999999E-2</v>
      </c>
      <c r="F43" s="103">
        <v>0.13150000000000001</v>
      </c>
      <c r="G43" s="103">
        <v>0.19350000000000001</v>
      </c>
      <c r="H43" s="103">
        <v>0.24610000000000001</v>
      </c>
      <c r="I43" s="103">
        <v>0.23799999999999999</v>
      </c>
      <c r="J43" s="103">
        <v>0.18579999999999999</v>
      </c>
      <c r="K43" s="103">
        <v>0.21010000000000001</v>
      </c>
      <c r="L43" s="103">
        <v>0.16370000000000001</v>
      </c>
      <c r="M43" s="103">
        <v>0.2303</v>
      </c>
      <c r="N43" s="103">
        <v>0.29449999999999998</v>
      </c>
      <c r="O43" s="103">
        <v>0.1847</v>
      </c>
      <c r="P43" s="103">
        <v>0.15090000000000001</v>
      </c>
      <c r="Q43" s="103">
        <v>0.11799999999999999</v>
      </c>
      <c r="R43" s="103">
        <v>0.1305</v>
      </c>
      <c r="S43" s="103">
        <v>0.16750000000000001</v>
      </c>
      <c r="T43" s="103">
        <v>0.1323</v>
      </c>
      <c r="U43" s="103">
        <v>0.13289999999999999</v>
      </c>
      <c r="V43" s="103">
        <v>0.2039</v>
      </c>
      <c r="W43" s="103">
        <v>0.11310000000000001</v>
      </c>
      <c r="X43" s="103">
        <v>0.1103</v>
      </c>
      <c r="Y43" s="103">
        <v>0.1605</v>
      </c>
      <c r="Z43" s="103">
        <v>0.1336</v>
      </c>
      <c r="AA43" s="103">
        <v>0.13600000000000001</v>
      </c>
      <c r="AB43" s="103">
        <v>8.9800000000000005E-2</v>
      </c>
      <c r="AC43" s="103">
        <v>0.1414</v>
      </c>
    </row>
    <row r="44" spans="1:29" s="104" customFormat="1" ht="22.5" customHeight="1">
      <c r="A44" s="104" t="s">
        <v>526</v>
      </c>
      <c r="B44" s="105" t="s">
        <v>586</v>
      </c>
      <c r="C44" s="106" t="s">
        <v>587</v>
      </c>
      <c r="D44" s="108">
        <v>0.1222</v>
      </c>
      <c r="E44" s="108">
        <v>8.9599999999999999E-2</v>
      </c>
      <c r="F44" s="108">
        <v>0.13150000000000001</v>
      </c>
      <c r="G44" s="108">
        <v>0.19350000000000001</v>
      </c>
      <c r="H44" s="108">
        <v>0.24610000000000001</v>
      </c>
      <c r="I44" s="108">
        <v>0.23799999999999999</v>
      </c>
      <c r="J44" s="108">
        <v>0.18579999999999999</v>
      </c>
      <c r="K44" s="108">
        <v>0.21010000000000001</v>
      </c>
      <c r="L44" s="108">
        <v>0.16370000000000001</v>
      </c>
      <c r="M44" s="108">
        <v>0.2303</v>
      </c>
      <c r="N44" s="108">
        <v>0.29449999999999998</v>
      </c>
      <c r="O44" s="108">
        <v>0.1847</v>
      </c>
      <c r="P44" s="108">
        <v>0.15090000000000001</v>
      </c>
      <c r="Q44" s="108">
        <v>0.11799999999999999</v>
      </c>
      <c r="R44" s="108">
        <v>0.1305</v>
      </c>
      <c r="S44" s="108">
        <v>0.16750000000000001</v>
      </c>
      <c r="T44" s="108">
        <v>0.1323</v>
      </c>
      <c r="U44" s="108">
        <v>0.13289999999999999</v>
      </c>
      <c r="V44" s="108">
        <v>0.2039</v>
      </c>
      <c r="W44" s="108">
        <v>0.11310000000000001</v>
      </c>
      <c r="X44" s="108">
        <v>0.1103</v>
      </c>
      <c r="Y44" s="108">
        <v>0.1605</v>
      </c>
      <c r="Z44" s="108">
        <v>0.1336</v>
      </c>
      <c r="AA44" s="108">
        <v>0.13600000000000001</v>
      </c>
      <c r="AB44" s="108">
        <v>8.9800000000000005E-2</v>
      </c>
      <c r="AC44" s="108">
        <v>0.1414</v>
      </c>
    </row>
    <row r="45" spans="1:29" s="104" customFormat="1" ht="22.5" customHeight="1">
      <c r="A45" s="104" t="s">
        <v>526</v>
      </c>
      <c r="B45" s="105" t="s">
        <v>588</v>
      </c>
      <c r="C45" s="106" t="s">
        <v>589</v>
      </c>
      <c r="D45" s="108">
        <v>0.1862</v>
      </c>
      <c r="E45" s="108">
        <v>0.2001</v>
      </c>
      <c r="F45" s="108">
        <v>0.21659999999999999</v>
      </c>
      <c r="G45" s="108">
        <v>8.5999999999999993E-2</v>
      </c>
      <c r="H45" s="108">
        <v>3.8699999999999998E-2</v>
      </c>
      <c r="I45" s="108">
        <v>0.1048</v>
      </c>
      <c r="J45" s="108">
        <v>8.2199999999999995E-2</v>
      </c>
      <c r="K45" s="108">
        <v>2.8899999999999999E-2</v>
      </c>
      <c r="L45" s="108">
        <v>6.4000000000000001E-2</v>
      </c>
      <c r="M45" s="108">
        <v>1.34E-2</v>
      </c>
      <c r="N45" s="108">
        <v>1.1599999999999999E-2</v>
      </c>
      <c r="O45" s="108">
        <v>5.0099999999999999E-2</v>
      </c>
      <c r="P45" s="108">
        <v>4.9500000000000002E-2</v>
      </c>
      <c r="Q45" s="108">
        <v>1.0699999999999999E-2</v>
      </c>
      <c r="R45" s="108">
        <v>6.3700000000000007E-2</v>
      </c>
      <c r="S45" s="108">
        <v>0.14940000000000001</v>
      </c>
      <c r="T45" s="108">
        <v>6.0900000000000003E-2</v>
      </c>
      <c r="U45" s="108">
        <v>8.8200000000000001E-2</v>
      </c>
      <c r="V45" s="108">
        <v>4.41E-2</v>
      </c>
      <c r="W45" s="108">
        <v>3.2599999999999997E-2</v>
      </c>
      <c r="X45" s="108">
        <v>3.5700000000000003E-2</v>
      </c>
      <c r="Y45" s="108">
        <v>0.16719999999999999</v>
      </c>
      <c r="Z45" s="108">
        <v>0.1066</v>
      </c>
      <c r="AA45" s="108">
        <v>3.04E-2</v>
      </c>
      <c r="AB45" s="108">
        <v>0.15129999999999999</v>
      </c>
      <c r="AC45" s="108">
        <v>0.1173</v>
      </c>
    </row>
    <row r="46" spans="1:29" s="104" customFormat="1" ht="22.5" customHeight="1">
      <c r="A46" s="104" t="s">
        <v>526</v>
      </c>
      <c r="B46" s="105" t="s">
        <v>590</v>
      </c>
      <c r="C46" s="106" t="s">
        <v>591</v>
      </c>
      <c r="D46" s="108">
        <v>4.4600000000000001E-2</v>
      </c>
      <c r="E46" s="108">
        <v>7.5499999999999998E-2</v>
      </c>
      <c r="F46" s="108">
        <v>3.56E-2</v>
      </c>
      <c r="G46" s="108">
        <v>2.0000000000000001E-4</v>
      </c>
      <c r="H46" s="108">
        <v>3.8E-3</v>
      </c>
      <c r="I46" s="108">
        <v>0</v>
      </c>
      <c r="J46" s="108">
        <v>1.6000000000000001E-3</v>
      </c>
      <c r="K46" s="108">
        <v>0</v>
      </c>
      <c r="L46" s="108">
        <v>2.0000000000000001E-4</v>
      </c>
      <c r="M46" s="108">
        <v>0</v>
      </c>
      <c r="N46" s="108">
        <v>0</v>
      </c>
      <c r="O46" s="108">
        <v>0</v>
      </c>
      <c r="P46" s="108">
        <v>4.0000000000000002E-4</v>
      </c>
      <c r="Q46" s="108">
        <v>2.0000000000000001E-4</v>
      </c>
      <c r="R46" s="108">
        <v>1.8E-3</v>
      </c>
      <c r="S46" s="108">
        <v>2.3999999999999998E-3</v>
      </c>
      <c r="T46" s="108">
        <v>0</v>
      </c>
      <c r="U46" s="108">
        <v>1.0200000000000001E-2</v>
      </c>
      <c r="V46" s="108">
        <v>1E-4</v>
      </c>
      <c r="W46" s="108">
        <v>1.03E-2</v>
      </c>
      <c r="X46" s="108">
        <v>1.2500000000000001E-2</v>
      </c>
      <c r="Y46" s="108">
        <v>3.8E-3</v>
      </c>
      <c r="Z46" s="108">
        <v>4.0000000000000002E-4</v>
      </c>
      <c r="AA46" s="108">
        <v>0</v>
      </c>
      <c r="AB46" s="108">
        <v>1.8700000000000001E-2</v>
      </c>
      <c r="AC46" s="108">
        <v>2.1100000000000001E-2</v>
      </c>
    </row>
    <row r="47" spans="1:29" s="104" customFormat="1" ht="22.5" customHeight="1">
      <c r="A47" s="104" t="s">
        <v>526</v>
      </c>
      <c r="B47" s="105" t="s">
        <v>592</v>
      </c>
      <c r="C47" s="106" t="s">
        <v>593</v>
      </c>
      <c r="D47" s="108">
        <v>3.7100000000000001E-2</v>
      </c>
      <c r="E47" s="108">
        <v>5.0900000000000001E-2</v>
      </c>
      <c r="F47" s="108">
        <v>8.4199999999999997E-2</v>
      </c>
      <c r="G47" s="108">
        <v>1.6899999999999998E-2</v>
      </c>
      <c r="H47" s="108">
        <v>2.4199999999999999E-2</v>
      </c>
      <c r="I47" s="108">
        <v>3.5000000000000003E-2</v>
      </c>
      <c r="J47" s="108">
        <v>2.41E-2</v>
      </c>
      <c r="K47" s="108">
        <v>1.35E-2</v>
      </c>
      <c r="L47" s="108">
        <v>1.5599999999999999E-2</v>
      </c>
      <c r="M47" s="108">
        <v>7.0000000000000001E-3</v>
      </c>
      <c r="N47" s="108">
        <v>3.3E-3</v>
      </c>
      <c r="O47" s="108">
        <v>1.46E-2</v>
      </c>
      <c r="P47" s="108">
        <v>2.4799999999999999E-2</v>
      </c>
      <c r="Q47" s="108">
        <v>4.8999999999999998E-3</v>
      </c>
      <c r="R47" s="108">
        <v>4.2999999999999997E-2</v>
      </c>
      <c r="S47" s="108">
        <v>4.7399999999999998E-2</v>
      </c>
      <c r="T47" s="108">
        <v>1.4999999999999999E-2</v>
      </c>
      <c r="U47" s="108">
        <v>1.9400000000000001E-2</v>
      </c>
      <c r="V47" s="108">
        <v>2.3E-2</v>
      </c>
      <c r="W47" s="108">
        <v>7.4000000000000003E-3</v>
      </c>
      <c r="X47" s="108">
        <v>1.77E-2</v>
      </c>
      <c r="Y47" s="108">
        <v>4.3400000000000001E-2</v>
      </c>
      <c r="Z47" s="108">
        <v>3.6700000000000003E-2</v>
      </c>
      <c r="AA47" s="108">
        <v>2.52E-2</v>
      </c>
      <c r="AB47" s="108">
        <v>8.43E-2</v>
      </c>
      <c r="AC47" s="108">
        <v>3.4700000000000002E-2</v>
      </c>
    </row>
    <row r="48" spans="1:29" s="104" customFormat="1" ht="40.5" customHeight="1" thickBot="1">
      <c r="A48" s="104" t="s">
        <v>526</v>
      </c>
      <c r="B48" s="105" t="s">
        <v>594</v>
      </c>
      <c r="C48" s="106" t="s">
        <v>595</v>
      </c>
      <c r="D48" s="108">
        <v>0.19600000000000001</v>
      </c>
      <c r="E48" s="108">
        <v>0.12330000000000001</v>
      </c>
      <c r="F48" s="108">
        <v>0.2046</v>
      </c>
      <c r="G48" s="108">
        <v>0.30830000000000002</v>
      </c>
      <c r="H48" s="108">
        <v>0.40429999999999999</v>
      </c>
      <c r="I48" s="108">
        <v>0.31630000000000003</v>
      </c>
      <c r="J48" s="108">
        <v>0.2651</v>
      </c>
      <c r="K48" s="108">
        <v>0.3075</v>
      </c>
      <c r="L48" s="108">
        <v>0.19409999999999999</v>
      </c>
      <c r="M48" s="108">
        <v>0.2525</v>
      </c>
      <c r="N48" s="108">
        <v>0.38269999999999998</v>
      </c>
      <c r="O48" s="108">
        <v>0.28110000000000002</v>
      </c>
      <c r="P48" s="108">
        <v>0.20660000000000001</v>
      </c>
      <c r="Q48" s="108">
        <v>0.1517</v>
      </c>
      <c r="R48" s="108">
        <v>0.1862</v>
      </c>
      <c r="S48" s="108">
        <v>0.1913</v>
      </c>
      <c r="T48" s="108">
        <v>0.191</v>
      </c>
      <c r="U48" s="108">
        <v>0.15840000000000001</v>
      </c>
      <c r="V48" s="108">
        <v>0.26889999999999997</v>
      </c>
      <c r="W48" s="108">
        <v>0.15290000000000001</v>
      </c>
      <c r="X48" s="108">
        <v>0.12870000000000001</v>
      </c>
      <c r="Y48" s="108">
        <v>0.20979999999999999</v>
      </c>
      <c r="Z48" s="108">
        <v>0.1898</v>
      </c>
      <c r="AA48" s="108">
        <v>0.16619999999999999</v>
      </c>
      <c r="AB48" s="108">
        <v>0.13239999999999999</v>
      </c>
      <c r="AC48" s="108">
        <v>0.20150000000000001</v>
      </c>
    </row>
    <row r="49" spans="1:29" s="87" customFormat="1" ht="24" customHeight="1" thickTop="1" thickBot="1">
      <c r="B49" s="88"/>
      <c r="C49" s="89" t="s">
        <v>596</v>
      </c>
      <c r="D49" s="91"/>
      <c r="E49" s="91"/>
      <c r="F49" s="91"/>
      <c r="G49" s="91"/>
      <c r="H49" s="91"/>
      <c r="I49" s="91"/>
      <c r="J49" s="91"/>
      <c r="K49" s="91"/>
      <c r="L49" s="91"/>
      <c r="M49" s="91"/>
      <c r="N49" s="91"/>
      <c r="O49" s="91"/>
      <c r="P49" s="91"/>
      <c r="Q49" s="91"/>
      <c r="R49" s="91"/>
      <c r="S49" s="91"/>
      <c r="T49" s="91"/>
      <c r="U49" s="91"/>
      <c r="V49" s="91"/>
      <c r="W49" s="91"/>
      <c r="X49" s="91"/>
      <c r="Y49" s="91"/>
      <c r="Z49" s="91"/>
      <c r="AA49" s="91"/>
      <c r="AB49" s="91"/>
      <c r="AC49" s="91"/>
    </row>
    <row r="50" spans="1:29" s="80" customFormat="1" ht="31.5" customHeight="1" thickTop="1">
      <c r="A50" s="80" t="s">
        <v>526</v>
      </c>
      <c r="B50" s="101" t="s">
        <v>597</v>
      </c>
      <c r="C50" s="102" t="s">
        <v>598</v>
      </c>
      <c r="D50" s="103">
        <v>0.78069999999999995</v>
      </c>
      <c r="E50" s="103">
        <v>0.86819999999999997</v>
      </c>
      <c r="F50" s="103">
        <v>0.85150000000000003</v>
      </c>
      <c r="G50" s="103">
        <v>0.81340000000000001</v>
      </c>
      <c r="H50" s="103">
        <v>0.88460000000000005</v>
      </c>
      <c r="I50" s="103">
        <v>0.94220000000000004</v>
      </c>
      <c r="J50" s="103">
        <v>0.8952</v>
      </c>
      <c r="K50" s="103">
        <v>0.87290000000000001</v>
      </c>
      <c r="L50" s="103">
        <v>0.94489999999999996</v>
      </c>
      <c r="M50" s="103">
        <v>0.9496</v>
      </c>
      <c r="N50" s="103">
        <v>0.88260000000000005</v>
      </c>
      <c r="O50" s="103">
        <v>0.85550000000000004</v>
      </c>
      <c r="P50" s="103">
        <v>0.93659999999999999</v>
      </c>
      <c r="Q50" s="103">
        <v>0.7843</v>
      </c>
      <c r="R50" s="103">
        <v>0.84209999999999996</v>
      </c>
      <c r="S50" s="103">
        <v>0.90739999999999998</v>
      </c>
      <c r="T50" s="103">
        <v>0.90680000000000005</v>
      </c>
      <c r="U50" s="103">
        <v>0.91700000000000004</v>
      </c>
      <c r="V50" s="103">
        <v>0.88849999999999996</v>
      </c>
      <c r="W50" s="103">
        <v>0.92769999999999997</v>
      </c>
      <c r="X50" s="103">
        <v>0.89890000000000003</v>
      </c>
      <c r="Y50" s="103">
        <v>0.85599999999999998</v>
      </c>
      <c r="Z50" s="103">
        <v>0.88029999999999997</v>
      </c>
      <c r="AA50" s="103">
        <v>0.9143</v>
      </c>
      <c r="AB50" s="103">
        <v>0.82509999999999994</v>
      </c>
      <c r="AC50" s="103">
        <v>0.85489999999999999</v>
      </c>
    </row>
    <row r="51" spans="1:29" s="104" customFormat="1" ht="22.5" customHeight="1">
      <c r="A51" s="104" t="s">
        <v>526</v>
      </c>
      <c r="B51" s="105" t="s">
        <v>599</v>
      </c>
      <c r="C51" s="106" t="s">
        <v>600</v>
      </c>
      <c r="D51" s="108">
        <v>0.90169999999999995</v>
      </c>
      <c r="E51" s="108">
        <v>0.9637</v>
      </c>
      <c r="F51" s="108">
        <v>0.95020000000000004</v>
      </c>
      <c r="G51" s="108">
        <v>0.97160000000000002</v>
      </c>
      <c r="H51" s="108">
        <v>0.90100000000000002</v>
      </c>
      <c r="I51" s="108">
        <v>0.94140000000000001</v>
      </c>
      <c r="J51" s="108">
        <v>0.93020000000000003</v>
      </c>
      <c r="K51" s="108">
        <v>0.94499999999999995</v>
      </c>
      <c r="L51" s="108">
        <v>0.93679999999999997</v>
      </c>
      <c r="M51" s="108">
        <v>0.9264</v>
      </c>
      <c r="N51" s="108">
        <v>0.89559999999999995</v>
      </c>
      <c r="O51" s="108">
        <v>0.94259999999999999</v>
      </c>
      <c r="P51" s="108">
        <v>0.93520000000000003</v>
      </c>
      <c r="Q51" s="108">
        <v>0.95299999999999996</v>
      </c>
      <c r="R51" s="108">
        <v>0.93720000000000003</v>
      </c>
      <c r="S51" s="108">
        <v>0.94969999999999999</v>
      </c>
      <c r="T51" s="108">
        <v>0.95340000000000003</v>
      </c>
      <c r="U51" s="108">
        <v>0.94689999999999996</v>
      </c>
      <c r="V51" s="108">
        <v>0.94399999999999995</v>
      </c>
      <c r="W51" s="108">
        <v>0.96699999999999997</v>
      </c>
      <c r="X51" s="108">
        <v>0.93689999999999996</v>
      </c>
      <c r="Y51" s="108">
        <v>0.93669999999999998</v>
      </c>
      <c r="Z51" s="108">
        <v>0.93959999999999999</v>
      </c>
      <c r="AA51" s="108">
        <v>0.90580000000000005</v>
      </c>
      <c r="AB51" s="108">
        <v>0.94910000000000005</v>
      </c>
      <c r="AC51" s="108">
        <v>0.93479999999999996</v>
      </c>
    </row>
    <row r="52" spans="1:29" s="104" customFormat="1" ht="22.5" customHeight="1">
      <c r="A52" s="104" t="s">
        <v>526</v>
      </c>
      <c r="B52" s="105" t="s">
        <v>601</v>
      </c>
      <c r="C52" s="106" t="s">
        <v>602</v>
      </c>
      <c r="D52" s="108">
        <v>-1.37E-2</v>
      </c>
      <c r="E52" s="108">
        <v>-1.03E-2</v>
      </c>
      <c r="F52" s="108">
        <v>3.1899999999999998E-2</v>
      </c>
      <c r="G52" s="108">
        <v>3.7999999999999999E-2</v>
      </c>
      <c r="H52" s="108">
        <v>0.30230000000000001</v>
      </c>
      <c r="I52" s="108">
        <v>0.31340000000000001</v>
      </c>
      <c r="J52" s="108">
        <v>0.18210000000000001</v>
      </c>
      <c r="K52" s="108">
        <v>0.16950000000000001</v>
      </c>
      <c r="L52" s="108">
        <v>0.20619999999999999</v>
      </c>
      <c r="M52" s="108">
        <v>0.33189999999999997</v>
      </c>
      <c r="N52" s="108">
        <v>0.39679999999999999</v>
      </c>
      <c r="O52" s="108">
        <v>0.1132</v>
      </c>
      <c r="P52" s="108">
        <v>0.17949999999999999</v>
      </c>
      <c r="Q52" s="108">
        <v>-6.7000000000000004E-2</v>
      </c>
      <c r="R52" s="108">
        <v>3.3300000000000003E-2</v>
      </c>
      <c r="S52" s="108">
        <v>0.1477</v>
      </c>
      <c r="T52" s="108">
        <v>9.6100000000000005E-2</v>
      </c>
      <c r="U52" s="108">
        <v>0.1168</v>
      </c>
      <c r="V52" s="108">
        <v>0.1822</v>
      </c>
      <c r="W52" s="108">
        <v>8.1699999999999995E-2</v>
      </c>
      <c r="X52" s="108">
        <v>7.8299999999999995E-2</v>
      </c>
      <c r="Y52" s="108">
        <v>8.8599999999999998E-2</v>
      </c>
      <c r="Z52" s="108">
        <v>8.1500000000000003E-2</v>
      </c>
      <c r="AA52" s="108">
        <v>0.16830000000000001</v>
      </c>
      <c r="AB52" s="108">
        <v>-4.4999999999999998E-2</v>
      </c>
      <c r="AC52" s="108">
        <v>6.5100000000000005E-2</v>
      </c>
    </row>
    <row r="53" spans="1:29" s="104" customFormat="1" ht="22.5" customHeight="1">
      <c r="A53" s="104" t="s">
        <v>526</v>
      </c>
      <c r="B53" s="105" t="s">
        <v>603</v>
      </c>
      <c r="C53" s="106" t="s">
        <v>604</v>
      </c>
      <c r="D53" s="108">
        <v>1.7944</v>
      </c>
      <c r="E53" s="108">
        <v>1.4702</v>
      </c>
      <c r="F53" s="108">
        <v>1.129</v>
      </c>
      <c r="G53" s="108">
        <v>0.96450000000000002</v>
      </c>
      <c r="H53" s="108">
        <v>0.46899999999999997</v>
      </c>
      <c r="I53" s="108">
        <v>0.24310000000000001</v>
      </c>
      <c r="J53" s="108">
        <v>0.56389999999999996</v>
      </c>
      <c r="K53" s="108">
        <v>0.60460000000000003</v>
      </c>
      <c r="L53" s="108">
        <v>0.33629999999999999</v>
      </c>
      <c r="M53" s="108">
        <v>0.21870000000000001</v>
      </c>
      <c r="N53" s="108">
        <v>0.39850000000000002</v>
      </c>
      <c r="O53" s="108">
        <v>0.7823</v>
      </c>
      <c r="P53" s="108">
        <v>0.42009999999999997</v>
      </c>
      <c r="Q53" s="108">
        <v>1.8284</v>
      </c>
      <c r="R53" s="108">
        <v>1.2105999999999999</v>
      </c>
      <c r="S53" s="108">
        <v>0.55279999999999996</v>
      </c>
      <c r="T53" s="108">
        <v>0.70479999999999998</v>
      </c>
      <c r="U53" s="108">
        <v>0.62460000000000004</v>
      </c>
      <c r="V53" s="108">
        <v>0.54690000000000005</v>
      </c>
      <c r="W53" s="108">
        <v>0.63900000000000001</v>
      </c>
      <c r="X53" s="108">
        <v>0.91679999999999995</v>
      </c>
      <c r="Y53" s="108">
        <v>0.89710000000000001</v>
      </c>
      <c r="Z53" s="108">
        <v>0.89559999999999995</v>
      </c>
      <c r="AA53" s="108">
        <v>0.63009999999999999</v>
      </c>
      <c r="AB53" s="108">
        <v>1.9484999999999999</v>
      </c>
      <c r="AC53" s="108">
        <v>1.0265</v>
      </c>
    </row>
    <row r="54" spans="1:29" ht="13.5" thickBot="1">
      <c r="C54" s="113"/>
      <c r="D54" s="113"/>
      <c r="E54" s="113"/>
      <c r="F54" s="113"/>
      <c r="G54" s="113"/>
      <c r="H54" s="113"/>
      <c r="I54" s="113"/>
      <c r="J54" s="113"/>
      <c r="K54" s="113"/>
      <c r="L54" s="113"/>
      <c r="M54" s="113"/>
      <c r="N54" s="113"/>
      <c r="O54" s="113"/>
      <c r="P54" s="113"/>
      <c r="Q54" s="113"/>
      <c r="R54" s="113"/>
      <c r="S54" s="113"/>
      <c r="T54" s="113"/>
      <c r="U54" s="113"/>
      <c r="V54" s="113"/>
      <c r="W54" s="113"/>
      <c r="X54" s="113"/>
      <c r="Y54" s="113"/>
      <c r="Z54" s="113"/>
      <c r="AA54" s="113"/>
      <c r="AB54" s="113"/>
      <c r="AC54" s="113"/>
    </row>
    <row r="55" spans="1:29" ht="19.5" customHeight="1" thickTop="1">
      <c r="A55" s="114" t="s">
        <v>525</v>
      </c>
      <c r="B55" s="96" t="s">
        <v>525</v>
      </c>
      <c r="C55" s="115" t="s">
        <v>365</v>
      </c>
    </row>
    <row r="56" spans="1:29" ht="33.75" customHeight="1">
      <c r="C56" s="1024" t="s">
        <v>366</v>
      </c>
      <c r="D56" s="1024"/>
    </row>
    <row r="57" spans="1:29" ht="33.75" customHeight="1">
      <c r="C57" s="1024" t="s">
        <v>367</v>
      </c>
      <c r="D57" s="1024"/>
    </row>
    <row r="58" spans="1:29">
      <c r="C58" s="118" t="s">
        <v>605</v>
      </c>
    </row>
    <row r="59" spans="1:29" ht="13.5" thickBot="1"/>
    <row r="60" spans="1:29" ht="17.25" thickTop="1" thickBot="1">
      <c r="C60" s="81"/>
      <c r="D60" s="83" t="s">
        <v>965</v>
      </c>
      <c r="E60" s="83" t="s">
        <v>966</v>
      </c>
      <c r="F60" s="83" t="s">
        <v>967</v>
      </c>
      <c r="G60" s="83" t="s">
        <v>968</v>
      </c>
      <c r="H60" s="83" t="s">
        <v>969</v>
      </c>
      <c r="I60" s="83" t="s">
        <v>970</v>
      </c>
      <c r="J60" s="83" t="s">
        <v>971</v>
      </c>
      <c r="K60" s="83" t="s">
        <v>972</v>
      </c>
      <c r="L60" s="83" t="s">
        <v>973</v>
      </c>
      <c r="M60" s="83" t="s">
        <v>974</v>
      </c>
      <c r="N60" s="83" t="s">
        <v>975</v>
      </c>
      <c r="O60" s="83" t="s">
        <v>976</v>
      </c>
      <c r="P60" s="83" t="s">
        <v>977</v>
      </c>
      <c r="Q60" s="83" t="s">
        <v>978</v>
      </c>
      <c r="R60" s="83" t="s">
        <v>979</v>
      </c>
      <c r="S60" s="83" t="s">
        <v>980</v>
      </c>
      <c r="T60" s="83" t="s">
        <v>981</v>
      </c>
      <c r="U60" s="83" t="s">
        <v>982</v>
      </c>
      <c r="V60" s="83" t="s">
        <v>983</v>
      </c>
      <c r="W60" s="83" t="s">
        <v>984</v>
      </c>
      <c r="X60" s="83" t="s">
        <v>985</v>
      </c>
      <c r="Y60" s="83" t="s">
        <v>986</v>
      </c>
      <c r="Z60" s="83" t="s">
        <v>987</v>
      </c>
      <c r="AA60" s="83" t="s">
        <v>988</v>
      </c>
      <c r="AB60" s="83" t="s">
        <v>989</v>
      </c>
      <c r="AC60" s="83" t="s">
        <v>8</v>
      </c>
    </row>
    <row r="61" spans="1:29" ht="24.75" customHeight="1" thickTop="1" thickBot="1">
      <c r="C61" s="526" t="s">
        <v>368</v>
      </c>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row>
    <row r="62" spans="1:29" ht="24.75" customHeight="1" thickTop="1">
      <c r="C62" s="102" t="s">
        <v>607</v>
      </c>
      <c r="D62" s="103">
        <v>8.43E-2</v>
      </c>
      <c r="E62" s="103">
        <v>8.1799999999999998E-2</v>
      </c>
      <c r="F62" s="103">
        <v>6.6699999999999995E-2</v>
      </c>
      <c r="G62" s="103">
        <v>7.6300000000000007E-2</v>
      </c>
      <c r="H62" s="103">
        <v>7.0099999999999996E-2</v>
      </c>
      <c r="I62" s="103">
        <v>9.5899999999999999E-2</v>
      </c>
      <c r="J62" s="103">
        <v>9.5100000000000004E-2</v>
      </c>
      <c r="K62" s="103">
        <v>8.6499999999999994E-2</v>
      </c>
      <c r="L62" s="103">
        <v>9.3600000000000003E-2</v>
      </c>
      <c r="M62" s="103">
        <v>9.9000000000000005E-2</v>
      </c>
      <c r="N62" s="103">
        <v>0.12089999999999999</v>
      </c>
      <c r="O62" s="103">
        <v>9.0399999999999994E-2</v>
      </c>
      <c r="P62" s="103">
        <v>9.3399999999999997E-2</v>
      </c>
      <c r="Q62" s="103">
        <v>0.1004</v>
      </c>
      <c r="R62" s="103">
        <v>0.1033</v>
      </c>
      <c r="S62" s="103">
        <v>0.1661</v>
      </c>
      <c r="T62" s="103">
        <v>8.2600000000000007E-2</v>
      </c>
      <c r="U62" s="103">
        <v>9.8699999999999996E-2</v>
      </c>
      <c r="V62" s="103">
        <v>8.9800000000000005E-2</v>
      </c>
      <c r="W62" s="103">
        <v>7.7700000000000005E-2</v>
      </c>
      <c r="X62" s="103">
        <v>8.5300000000000001E-2</v>
      </c>
      <c r="Y62" s="103">
        <v>0.10059999999999999</v>
      </c>
      <c r="Z62" s="103">
        <v>8.8200000000000001E-2</v>
      </c>
      <c r="AA62" s="103">
        <v>0.1037</v>
      </c>
      <c r="AB62" s="103">
        <v>8.0500000000000002E-2</v>
      </c>
      <c r="AC62" s="103">
        <v>8.6199999999999999E-2</v>
      </c>
    </row>
    <row r="63" spans="1:29" ht="24.75" customHeight="1">
      <c r="C63" s="106" t="s">
        <v>609</v>
      </c>
      <c r="D63" s="108">
        <v>9.2999999999999999E-2</v>
      </c>
      <c r="E63" s="108">
        <v>8.8400000000000006E-2</v>
      </c>
      <c r="F63" s="108">
        <v>7.0800000000000002E-2</v>
      </c>
      <c r="G63" s="108">
        <v>8.1000000000000003E-2</v>
      </c>
      <c r="H63" s="108">
        <v>7.5800000000000006E-2</v>
      </c>
      <c r="I63" s="108">
        <v>9.9099999999999994E-2</v>
      </c>
      <c r="J63" s="108">
        <v>0.10059999999999999</v>
      </c>
      <c r="K63" s="108">
        <v>8.8900000000000007E-2</v>
      </c>
      <c r="L63" s="108">
        <v>9.6000000000000002E-2</v>
      </c>
      <c r="M63" s="108">
        <v>0.10100000000000001</v>
      </c>
      <c r="N63" s="108">
        <v>0.1207</v>
      </c>
      <c r="O63" s="108">
        <v>9.2200000000000004E-2</v>
      </c>
      <c r="P63" s="108">
        <v>9.5600000000000004E-2</v>
      </c>
      <c r="Q63" s="108">
        <v>0.10639999999999999</v>
      </c>
      <c r="R63" s="108">
        <v>0.1045</v>
      </c>
      <c r="S63" s="108">
        <v>0.1714</v>
      </c>
      <c r="T63" s="108">
        <v>8.6999999999999994E-2</v>
      </c>
      <c r="U63" s="108">
        <v>0.10059999999999999</v>
      </c>
      <c r="V63" s="108">
        <v>8.9800000000000005E-2</v>
      </c>
      <c r="W63" s="108">
        <v>7.8299999999999995E-2</v>
      </c>
      <c r="X63" s="108">
        <v>8.6099999999999996E-2</v>
      </c>
      <c r="Y63" s="108">
        <v>0.10489999999999999</v>
      </c>
      <c r="Z63" s="108">
        <v>9.06E-2</v>
      </c>
      <c r="AA63" s="108">
        <v>0.10680000000000001</v>
      </c>
      <c r="AB63" s="108">
        <v>9.4700000000000006E-2</v>
      </c>
      <c r="AC63" s="108">
        <v>9.1700000000000004E-2</v>
      </c>
    </row>
    <row r="64" spans="1:29" ht="24.75" customHeight="1">
      <c r="C64" s="106" t="s">
        <v>611</v>
      </c>
      <c r="D64" s="108">
        <v>8.5900000000000004E-2</v>
      </c>
      <c r="E64" s="108">
        <v>8.1600000000000006E-2</v>
      </c>
      <c r="F64" s="108">
        <v>6.7000000000000004E-2</v>
      </c>
      <c r="G64" s="108">
        <v>6.4799999999999996E-2</v>
      </c>
      <c r="H64" s="108">
        <v>7.6100000000000001E-2</v>
      </c>
      <c r="I64" s="108">
        <v>8.7599999999999997E-2</v>
      </c>
      <c r="J64" s="108">
        <v>8.5900000000000004E-2</v>
      </c>
      <c r="K64" s="108">
        <v>8.8599999999999998E-2</v>
      </c>
      <c r="L64" s="108">
        <v>9.3799999999999994E-2</v>
      </c>
      <c r="M64" s="108">
        <v>0.1027</v>
      </c>
      <c r="N64" s="108">
        <v>0.12139999999999999</v>
      </c>
      <c r="O64" s="108">
        <v>8.9899999999999994E-2</v>
      </c>
      <c r="P64" s="108">
        <v>9.2200000000000004E-2</v>
      </c>
      <c r="Q64" s="108">
        <v>9.2200000000000004E-2</v>
      </c>
      <c r="R64" s="108">
        <v>0.10580000000000001</v>
      </c>
      <c r="S64" s="108">
        <v>0.16350000000000001</v>
      </c>
      <c r="T64" s="108">
        <v>7.5200000000000003E-2</v>
      </c>
      <c r="U64" s="108">
        <v>8.7599999999999997E-2</v>
      </c>
      <c r="V64" s="108">
        <v>8.9599999999999999E-2</v>
      </c>
      <c r="W64" s="108">
        <v>7.1800000000000003E-2</v>
      </c>
      <c r="X64" s="108">
        <v>8.3299999999999999E-2</v>
      </c>
      <c r="Y64" s="108">
        <v>9.4299999999999995E-2</v>
      </c>
      <c r="Z64" s="108">
        <v>8.8700000000000001E-2</v>
      </c>
      <c r="AA64" s="108">
        <v>9.6100000000000005E-2</v>
      </c>
      <c r="AB64" s="108">
        <v>6.88E-2</v>
      </c>
      <c r="AC64" s="108">
        <v>8.4500000000000006E-2</v>
      </c>
    </row>
    <row r="65" spans="3:29" ht="24.75" customHeight="1">
      <c r="C65" s="106" t="s">
        <v>613</v>
      </c>
      <c r="D65" s="108">
        <v>1.3299999999999999E-2</v>
      </c>
      <c r="E65" s="108">
        <v>5.8999999999999999E-3</v>
      </c>
      <c r="F65" s="108">
        <v>2.7000000000000001E-3</v>
      </c>
      <c r="G65" s="108">
        <v>9.5999999999999992E-3</v>
      </c>
      <c r="H65" s="108">
        <v>3.44E-2</v>
      </c>
      <c r="I65" s="108">
        <v>1.21E-2</v>
      </c>
      <c r="J65" s="108">
        <v>1.23E-2</v>
      </c>
      <c r="K65" s="108">
        <v>2.8000000000000001E-2</v>
      </c>
      <c r="L65" s="108">
        <v>2.1299999999999999E-2</v>
      </c>
      <c r="M65" s="108">
        <v>4.4400000000000002E-2</v>
      </c>
      <c r="N65" s="108">
        <v>4.48E-2</v>
      </c>
      <c r="O65" s="108">
        <v>-7.9000000000000008E-3</v>
      </c>
      <c r="P65" s="108">
        <v>3.2599999999999997E-2</v>
      </c>
      <c r="Q65" s="108">
        <v>1.9300000000000001E-2</v>
      </c>
      <c r="R65" s="108">
        <v>2.3199999999999998E-2</v>
      </c>
      <c r="S65" s="108">
        <v>6.7999999999999996E-3</v>
      </c>
      <c r="T65" s="108">
        <v>1.37E-2</v>
      </c>
      <c r="U65" s="108">
        <v>2.0199999999999999E-2</v>
      </c>
      <c r="V65" s="108">
        <v>1.5800000000000002E-2</v>
      </c>
      <c r="W65" s="108">
        <v>2.4199999999999999E-2</v>
      </c>
      <c r="X65" s="108">
        <v>4.1200000000000001E-2</v>
      </c>
      <c r="Y65" s="108">
        <v>2.4899999999999999E-2</v>
      </c>
      <c r="Z65" s="108">
        <v>1.8200000000000001E-2</v>
      </c>
      <c r="AA65" s="108">
        <v>0.02</v>
      </c>
      <c r="AB65" s="108">
        <v>-1.7999999999999999E-2</v>
      </c>
      <c r="AC65" s="108">
        <v>1.4500000000000001E-2</v>
      </c>
    </row>
    <row r="66" spans="3:29" ht="24.75" customHeight="1">
      <c r="C66" s="106" t="s">
        <v>615</v>
      </c>
      <c r="D66" s="108">
        <v>1.32E-2</v>
      </c>
      <c r="E66" s="108">
        <v>5.7000000000000002E-3</v>
      </c>
      <c r="F66" s="108">
        <v>3.0999999999999999E-3</v>
      </c>
      <c r="G66" s="108">
        <v>2.0999999999999999E-3</v>
      </c>
      <c r="H66" s="108">
        <v>3.4299999999999997E-2</v>
      </c>
      <c r="I66" s="108">
        <v>1.17E-2</v>
      </c>
      <c r="J66" s="108">
        <v>1.3599999999999999E-2</v>
      </c>
      <c r="K66" s="108">
        <v>2.5000000000000001E-2</v>
      </c>
      <c r="L66" s="108">
        <v>1.7500000000000002E-2</v>
      </c>
      <c r="M66" s="108">
        <v>4.53E-2</v>
      </c>
      <c r="N66" s="108">
        <v>4.48E-2</v>
      </c>
      <c r="O66" s="108">
        <v>2.9999999999999997E-4</v>
      </c>
      <c r="P66" s="108">
        <v>3.2099999999999997E-2</v>
      </c>
      <c r="Q66" s="108">
        <v>1.2999999999999999E-2</v>
      </c>
      <c r="R66" s="108">
        <v>2.29E-2</v>
      </c>
      <c r="S66" s="108">
        <v>6.8999999999999999E-3</v>
      </c>
      <c r="T66" s="108">
        <v>1.09E-2</v>
      </c>
      <c r="U66" s="108">
        <v>1.7899999999999999E-2</v>
      </c>
      <c r="V66" s="108">
        <v>1.5800000000000002E-2</v>
      </c>
      <c r="W66" s="108">
        <v>2.7E-2</v>
      </c>
      <c r="X66" s="108">
        <v>3.9699999999999999E-2</v>
      </c>
      <c r="Y66" s="108">
        <v>2.5000000000000001E-2</v>
      </c>
      <c r="Z66" s="108">
        <v>1.2500000000000001E-2</v>
      </c>
      <c r="AA66" s="108">
        <v>2.3900000000000001E-2</v>
      </c>
      <c r="AB66" s="108">
        <v>-1.7999999999999999E-2</v>
      </c>
      <c r="AC66" s="108">
        <v>1.4E-2</v>
      </c>
    </row>
    <row r="67" spans="3:29" ht="24.75" customHeight="1">
      <c r="C67" s="106" t="s">
        <v>617</v>
      </c>
      <c r="D67" s="108">
        <v>1.32E-2</v>
      </c>
      <c r="E67" s="108">
        <v>5.7000000000000002E-3</v>
      </c>
      <c r="F67" s="108">
        <v>2.3999999999999998E-3</v>
      </c>
      <c r="G67" s="108">
        <v>2.0999999999999999E-3</v>
      </c>
      <c r="H67" s="108">
        <v>2.5700000000000001E-2</v>
      </c>
      <c r="I67" s="108">
        <v>1.17E-2</v>
      </c>
      <c r="J67" s="108">
        <v>1.3599999999999999E-2</v>
      </c>
      <c r="K67" s="108">
        <v>2.5000000000000001E-2</v>
      </c>
      <c r="L67" s="108">
        <v>1.7500000000000002E-2</v>
      </c>
      <c r="M67" s="108">
        <v>4.53E-2</v>
      </c>
      <c r="N67" s="108">
        <v>3.3599999999999998E-2</v>
      </c>
      <c r="O67" s="108">
        <v>2.9999999999999997E-4</v>
      </c>
      <c r="P67" s="108">
        <v>2.5499999999999998E-2</v>
      </c>
      <c r="Q67" s="108">
        <v>1.03E-2</v>
      </c>
      <c r="R67" s="108">
        <v>2.1299999999999999E-2</v>
      </c>
      <c r="S67" s="108">
        <v>6.8999999999999999E-3</v>
      </c>
      <c r="T67" s="108">
        <v>1.09E-2</v>
      </c>
      <c r="U67" s="108">
        <v>1.7899999999999999E-2</v>
      </c>
      <c r="V67" s="108">
        <v>1.26E-2</v>
      </c>
      <c r="W67" s="108">
        <v>2.0199999999999999E-2</v>
      </c>
      <c r="X67" s="108">
        <v>3.9699999999999999E-2</v>
      </c>
      <c r="Y67" s="108">
        <v>2.5000000000000001E-2</v>
      </c>
      <c r="Z67" s="108">
        <v>1.2500000000000001E-2</v>
      </c>
      <c r="AA67" s="108">
        <v>2.3900000000000001E-2</v>
      </c>
      <c r="AB67" s="108">
        <v>-1.7999999999999999E-2</v>
      </c>
      <c r="AC67" s="108">
        <v>1.29E-2</v>
      </c>
    </row>
    <row r="68" spans="3:29" ht="24.75" customHeight="1" thickBot="1">
      <c r="C68" s="106" t="s">
        <v>619</v>
      </c>
      <c r="D68" s="108">
        <v>0.1067</v>
      </c>
      <c r="E68" s="108">
        <v>6.3500000000000001E-2</v>
      </c>
      <c r="F68" s="108">
        <v>1.83E-2</v>
      </c>
      <c r="G68" s="108">
        <v>1.0800000000000001E-2</v>
      </c>
      <c r="H68" s="108">
        <v>0.10680000000000001</v>
      </c>
      <c r="I68" s="108">
        <v>4.8899999999999999E-2</v>
      </c>
      <c r="J68" s="108">
        <v>6.9699999999999998E-2</v>
      </c>
      <c r="K68" s="108">
        <v>0.1179</v>
      </c>
      <c r="L68" s="108">
        <v>0.10580000000000001</v>
      </c>
      <c r="M68" s="108">
        <v>0.19900000000000001</v>
      </c>
      <c r="N68" s="108">
        <v>0.114</v>
      </c>
      <c r="O68" s="108">
        <v>1.5E-3</v>
      </c>
      <c r="P68" s="108">
        <v>0.17430000000000001</v>
      </c>
      <c r="Q68" s="108">
        <v>8.6900000000000005E-2</v>
      </c>
      <c r="R68" s="108">
        <v>0.1673</v>
      </c>
      <c r="S68" s="108">
        <v>4.0800000000000003E-2</v>
      </c>
      <c r="T68" s="108">
        <v>8.3099999999999993E-2</v>
      </c>
      <c r="U68" s="108">
        <v>0.13639999999999999</v>
      </c>
      <c r="V68" s="108">
        <v>6.2399999999999997E-2</v>
      </c>
      <c r="W68" s="108">
        <v>0.18</v>
      </c>
      <c r="X68" s="108">
        <v>0.40050000000000002</v>
      </c>
      <c r="Y68" s="108">
        <v>0.1583</v>
      </c>
      <c r="Z68" s="108">
        <v>8.9899999999999994E-2</v>
      </c>
      <c r="AA68" s="108">
        <v>0.1749</v>
      </c>
      <c r="AB68" s="108">
        <v>-0.18290000000000001</v>
      </c>
      <c r="AC68" s="108">
        <v>9.0700000000000003E-2</v>
      </c>
    </row>
    <row r="69" spans="3:29" ht="24.75" customHeight="1" thickTop="1" thickBot="1">
      <c r="C69" s="526" t="s">
        <v>376</v>
      </c>
      <c r="D69" s="527"/>
      <c r="E69" s="527"/>
      <c r="F69" s="527"/>
      <c r="G69" s="527"/>
      <c r="H69" s="527"/>
      <c r="I69" s="527"/>
      <c r="J69" s="527"/>
      <c r="K69" s="527"/>
      <c r="L69" s="527"/>
      <c r="M69" s="527"/>
      <c r="N69" s="527"/>
      <c r="O69" s="527"/>
      <c r="P69" s="527"/>
      <c r="Q69" s="527"/>
      <c r="R69" s="527"/>
      <c r="S69" s="527"/>
      <c r="T69" s="527"/>
      <c r="U69" s="527"/>
      <c r="V69" s="527"/>
      <c r="W69" s="527"/>
      <c r="X69" s="527"/>
      <c r="Y69" s="527"/>
      <c r="Z69" s="527"/>
      <c r="AA69" s="527"/>
      <c r="AB69" s="527"/>
      <c r="AC69" s="527"/>
    </row>
    <row r="70" spans="3:29" ht="24.75" customHeight="1" thickTop="1">
      <c r="C70" s="102" t="s">
        <v>621</v>
      </c>
      <c r="D70" s="103">
        <v>0.1069</v>
      </c>
      <c r="E70" s="103">
        <v>0.1132</v>
      </c>
      <c r="F70" s="103">
        <v>9.2499999999999999E-2</v>
      </c>
      <c r="G70" s="103">
        <v>8.6800000000000002E-2</v>
      </c>
      <c r="H70" s="103">
        <v>8.8800000000000004E-2</v>
      </c>
      <c r="I70" s="103">
        <v>0.1072</v>
      </c>
      <c r="J70" s="103">
        <v>0.1174</v>
      </c>
      <c r="K70" s="103">
        <v>0.10970000000000001</v>
      </c>
      <c r="L70" s="103">
        <v>0.1116</v>
      </c>
      <c r="M70" s="103">
        <v>0.11119999999999999</v>
      </c>
      <c r="N70" s="103">
        <v>0.13780000000000001</v>
      </c>
      <c r="O70" s="103">
        <v>0.1081</v>
      </c>
      <c r="P70" s="103">
        <v>0.1166</v>
      </c>
      <c r="Q70" s="103">
        <v>0.12139999999999999</v>
      </c>
      <c r="R70" s="103">
        <v>0.1222</v>
      </c>
      <c r="S70" s="103">
        <v>0.19750000000000001</v>
      </c>
      <c r="T70" s="103">
        <v>0.1038</v>
      </c>
      <c r="U70" s="103">
        <v>0.1356</v>
      </c>
      <c r="V70" s="103">
        <v>0.10349999999999999</v>
      </c>
      <c r="W70" s="103">
        <v>8.9099999999999999E-2</v>
      </c>
      <c r="X70" s="103">
        <v>9.6299999999999997E-2</v>
      </c>
      <c r="Y70" s="103">
        <v>0.1205</v>
      </c>
      <c r="Z70" s="103">
        <v>0.1134</v>
      </c>
      <c r="AA70" s="103">
        <v>0.1293</v>
      </c>
      <c r="AB70" s="103">
        <v>0.10639999999999999</v>
      </c>
      <c r="AC70" s="103">
        <v>0.1085</v>
      </c>
    </row>
    <row r="71" spans="3:29" ht="24.75" customHeight="1">
      <c r="C71" s="106" t="s">
        <v>623</v>
      </c>
      <c r="D71" s="108">
        <v>-2.2599999999999999E-2</v>
      </c>
      <c r="E71" s="108">
        <v>-3.1399999999999997E-2</v>
      </c>
      <c r="F71" s="108">
        <v>-2.58E-2</v>
      </c>
      <c r="G71" s="108">
        <v>-1.0500000000000001E-2</v>
      </c>
      <c r="H71" s="108">
        <v>-1.8700000000000001E-2</v>
      </c>
      <c r="I71" s="108">
        <v>-1.14E-2</v>
      </c>
      <c r="J71" s="108">
        <v>-2.23E-2</v>
      </c>
      <c r="K71" s="108">
        <v>-2.3199999999999998E-2</v>
      </c>
      <c r="L71" s="108">
        <v>-1.7999999999999999E-2</v>
      </c>
      <c r="M71" s="108">
        <v>-1.2200000000000001E-2</v>
      </c>
      <c r="N71" s="108">
        <v>-1.6899999999999998E-2</v>
      </c>
      <c r="O71" s="108">
        <v>-1.77E-2</v>
      </c>
      <c r="P71" s="108">
        <v>-2.3099999999999999E-2</v>
      </c>
      <c r="Q71" s="108">
        <v>-2.1000000000000001E-2</v>
      </c>
      <c r="R71" s="108">
        <v>-1.9E-2</v>
      </c>
      <c r="S71" s="108">
        <v>-3.1399999999999997E-2</v>
      </c>
      <c r="T71" s="108">
        <v>-2.1100000000000001E-2</v>
      </c>
      <c r="U71" s="108">
        <v>-3.6900000000000002E-2</v>
      </c>
      <c r="V71" s="108">
        <v>-1.37E-2</v>
      </c>
      <c r="W71" s="108">
        <v>-1.14E-2</v>
      </c>
      <c r="X71" s="108">
        <v>-1.0999999999999999E-2</v>
      </c>
      <c r="Y71" s="108">
        <v>-1.9900000000000001E-2</v>
      </c>
      <c r="Z71" s="108">
        <v>-2.53E-2</v>
      </c>
      <c r="AA71" s="108">
        <v>-2.5600000000000001E-2</v>
      </c>
      <c r="AB71" s="108">
        <v>-2.5899999999999999E-2</v>
      </c>
      <c r="AC71" s="108">
        <v>-2.23E-2</v>
      </c>
    </row>
    <row r="72" spans="3:29" ht="24.75" customHeight="1">
      <c r="C72" s="106" t="s">
        <v>625</v>
      </c>
      <c r="D72" s="108">
        <v>2.8400000000000002E-2</v>
      </c>
      <c r="E72" s="108">
        <v>3.5900000000000001E-2</v>
      </c>
      <c r="F72" s="108">
        <v>3.1399999999999997E-2</v>
      </c>
      <c r="G72" s="108">
        <v>1.34E-2</v>
      </c>
      <c r="H72" s="108">
        <v>2.7300000000000001E-2</v>
      </c>
      <c r="I72" s="108">
        <v>1.5900000000000001E-2</v>
      </c>
      <c r="J72" s="108">
        <v>0.03</v>
      </c>
      <c r="K72" s="108">
        <v>3.1300000000000001E-2</v>
      </c>
      <c r="L72" s="108">
        <v>2.3E-2</v>
      </c>
      <c r="M72" s="108">
        <v>1.7000000000000001E-2</v>
      </c>
      <c r="N72" s="108">
        <v>2.6700000000000002E-2</v>
      </c>
      <c r="O72" s="108">
        <v>2.3099999999999999E-2</v>
      </c>
      <c r="P72" s="108">
        <v>2.8899999999999999E-2</v>
      </c>
      <c r="Q72" s="108">
        <v>2.5000000000000001E-2</v>
      </c>
      <c r="R72" s="108">
        <v>2.3099999999999999E-2</v>
      </c>
      <c r="S72" s="108">
        <v>3.9699999999999999E-2</v>
      </c>
      <c r="T72" s="108">
        <v>2.5499999999999998E-2</v>
      </c>
      <c r="U72" s="108">
        <v>4.48E-2</v>
      </c>
      <c r="V72" s="108">
        <v>1.8200000000000001E-2</v>
      </c>
      <c r="W72" s="108">
        <v>1.3299999999999999E-2</v>
      </c>
      <c r="X72" s="108">
        <v>1.3100000000000001E-2</v>
      </c>
      <c r="Y72" s="108">
        <v>2.53E-2</v>
      </c>
      <c r="Z72" s="108">
        <v>3.1300000000000001E-2</v>
      </c>
      <c r="AA72" s="108">
        <v>3.2800000000000003E-2</v>
      </c>
      <c r="AB72" s="108">
        <v>3.0099999999999998E-2</v>
      </c>
      <c r="AC72" s="108">
        <v>2.7799999999999998E-2</v>
      </c>
    </row>
    <row r="73" spans="3:29" ht="24.75" customHeight="1">
      <c r="C73" s="106" t="s">
        <v>627</v>
      </c>
      <c r="D73" s="108">
        <v>-1E-4</v>
      </c>
      <c r="E73" s="108">
        <v>0</v>
      </c>
      <c r="F73" s="108">
        <v>-1E-4</v>
      </c>
      <c r="G73" s="108">
        <v>-1.2999999999999999E-3</v>
      </c>
      <c r="H73" s="108">
        <v>2.0000000000000001E-4</v>
      </c>
      <c r="I73" s="108">
        <v>0</v>
      </c>
      <c r="J73" s="108">
        <v>0</v>
      </c>
      <c r="K73" s="108">
        <v>0</v>
      </c>
      <c r="L73" s="108">
        <v>0</v>
      </c>
      <c r="M73" s="108">
        <v>0</v>
      </c>
      <c r="N73" s="108">
        <v>0</v>
      </c>
      <c r="O73" s="108">
        <v>1E-4</v>
      </c>
      <c r="P73" s="108">
        <v>0</v>
      </c>
      <c r="Q73" s="108">
        <v>0</v>
      </c>
      <c r="R73" s="108">
        <v>2.2000000000000001E-3</v>
      </c>
      <c r="S73" s="108">
        <v>1E-4</v>
      </c>
      <c r="T73" s="108">
        <v>-1E-4</v>
      </c>
      <c r="U73" s="108">
        <v>-5.0000000000000001E-4</v>
      </c>
      <c r="V73" s="108">
        <v>0</v>
      </c>
      <c r="W73" s="108">
        <v>0</v>
      </c>
      <c r="X73" s="108">
        <v>0</v>
      </c>
      <c r="Y73" s="108">
        <v>0</v>
      </c>
      <c r="Z73" s="108">
        <v>-1E-4</v>
      </c>
      <c r="AA73" s="108">
        <v>0</v>
      </c>
      <c r="AB73" s="108">
        <v>0</v>
      </c>
      <c r="AC73" s="108">
        <v>0</v>
      </c>
    </row>
    <row r="74" spans="3:29" ht="24.75" customHeight="1">
      <c r="C74" s="106" t="s">
        <v>629</v>
      </c>
      <c r="D74" s="108">
        <v>-7.1000000000000004E-3</v>
      </c>
      <c r="E74" s="108">
        <v>-6.7999999999999996E-3</v>
      </c>
      <c r="F74" s="108">
        <v>-3.8E-3</v>
      </c>
      <c r="G74" s="108">
        <v>-1.6299999999999999E-2</v>
      </c>
      <c r="H74" s="108">
        <v>2.9999999999999997E-4</v>
      </c>
      <c r="I74" s="108">
        <v>-1.15E-2</v>
      </c>
      <c r="J74" s="108">
        <v>-1.47E-2</v>
      </c>
      <c r="K74" s="108">
        <v>-2.9999999999999997E-4</v>
      </c>
      <c r="L74" s="108">
        <v>-2.2000000000000001E-3</v>
      </c>
      <c r="M74" s="108">
        <v>1.6999999999999999E-3</v>
      </c>
      <c r="N74" s="108">
        <v>6.9999999999999999E-4</v>
      </c>
      <c r="O74" s="108">
        <v>-2.2000000000000001E-3</v>
      </c>
      <c r="P74" s="108">
        <v>-3.3999999999999998E-3</v>
      </c>
      <c r="Q74" s="108">
        <v>-1.4200000000000001E-2</v>
      </c>
      <c r="R74" s="108">
        <v>1.1999999999999999E-3</v>
      </c>
      <c r="S74" s="108">
        <v>-7.9000000000000008E-3</v>
      </c>
      <c r="T74" s="108">
        <v>-1.17E-2</v>
      </c>
      <c r="U74" s="108">
        <v>-1.29E-2</v>
      </c>
      <c r="V74" s="108">
        <v>-2.9999999999999997E-4</v>
      </c>
      <c r="W74" s="108">
        <v>-6.4999999999999997E-3</v>
      </c>
      <c r="X74" s="108">
        <v>-2.8E-3</v>
      </c>
      <c r="Y74" s="108">
        <v>-1.06E-2</v>
      </c>
      <c r="Z74" s="108">
        <v>-2E-3</v>
      </c>
      <c r="AA74" s="108">
        <v>-1.0699999999999999E-2</v>
      </c>
      <c r="AB74" s="108">
        <v>-2.5899999999999999E-2</v>
      </c>
      <c r="AC74" s="108">
        <v>-7.1999999999999998E-3</v>
      </c>
    </row>
    <row r="75" spans="3:29" ht="24.75" customHeight="1">
      <c r="C75" s="106" t="s">
        <v>631</v>
      </c>
      <c r="D75" s="108">
        <v>8.6999999999999994E-3</v>
      </c>
      <c r="E75" s="108">
        <v>6.6E-3</v>
      </c>
      <c r="F75" s="108">
        <v>4.1000000000000003E-3</v>
      </c>
      <c r="G75" s="108">
        <v>4.7000000000000002E-3</v>
      </c>
      <c r="H75" s="108">
        <v>5.7000000000000002E-3</v>
      </c>
      <c r="I75" s="108">
        <v>3.2000000000000002E-3</v>
      </c>
      <c r="J75" s="108">
        <v>5.4999999999999997E-3</v>
      </c>
      <c r="K75" s="108">
        <v>2.3999999999999998E-3</v>
      </c>
      <c r="L75" s="108">
        <v>2.3999999999999998E-3</v>
      </c>
      <c r="M75" s="108">
        <v>1.9E-3</v>
      </c>
      <c r="N75" s="108">
        <v>-2.0000000000000001E-4</v>
      </c>
      <c r="O75" s="108">
        <v>1.6999999999999999E-3</v>
      </c>
      <c r="P75" s="108">
        <v>2.2000000000000001E-3</v>
      </c>
      <c r="Q75" s="108">
        <v>6.0000000000000001E-3</v>
      </c>
      <c r="R75" s="108">
        <v>1.2999999999999999E-3</v>
      </c>
      <c r="S75" s="108">
        <v>5.3E-3</v>
      </c>
      <c r="T75" s="108">
        <v>4.4000000000000003E-3</v>
      </c>
      <c r="U75" s="108">
        <v>1.8E-3</v>
      </c>
      <c r="V75" s="108">
        <v>0</v>
      </c>
      <c r="W75" s="108">
        <v>5.9999999999999995E-4</v>
      </c>
      <c r="X75" s="108">
        <v>8.0000000000000004E-4</v>
      </c>
      <c r="Y75" s="108">
        <v>4.3E-3</v>
      </c>
      <c r="Z75" s="108">
        <v>2.5000000000000001E-3</v>
      </c>
      <c r="AA75" s="108">
        <v>3.2000000000000002E-3</v>
      </c>
      <c r="AB75" s="108">
        <v>1.41E-2</v>
      </c>
      <c r="AC75" s="108">
        <v>5.4999999999999997E-3</v>
      </c>
    </row>
    <row r="76" spans="3:29" ht="24.75" customHeight="1">
      <c r="C76" s="106" t="s">
        <v>633</v>
      </c>
      <c r="D76" s="108">
        <v>-7.2599999999999998E-2</v>
      </c>
      <c r="E76" s="108">
        <v>-7.5700000000000003E-2</v>
      </c>
      <c r="F76" s="108">
        <v>-6.4299999999999996E-2</v>
      </c>
      <c r="G76" s="108">
        <v>-5.5199999999999999E-2</v>
      </c>
      <c r="H76" s="108">
        <v>-4.1700000000000001E-2</v>
      </c>
      <c r="I76" s="108">
        <v>-7.5499999999999998E-2</v>
      </c>
      <c r="J76" s="108">
        <v>-7.3599999999999999E-2</v>
      </c>
      <c r="K76" s="108">
        <v>-6.0600000000000001E-2</v>
      </c>
      <c r="L76" s="108">
        <v>-7.2400000000000006E-2</v>
      </c>
      <c r="M76" s="108">
        <v>-5.8299999999999998E-2</v>
      </c>
      <c r="N76" s="108">
        <v>-7.6600000000000001E-2</v>
      </c>
      <c r="O76" s="108">
        <v>-9.7900000000000001E-2</v>
      </c>
      <c r="P76" s="108">
        <v>-5.9700000000000003E-2</v>
      </c>
      <c r="Q76" s="108">
        <v>-7.2900000000000006E-2</v>
      </c>
      <c r="R76" s="108">
        <v>-8.2600000000000007E-2</v>
      </c>
      <c r="S76" s="108">
        <v>-0.15659999999999999</v>
      </c>
      <c r="T76" s="108">
        <v>-6.1499999999999999E-2</v>
      </c>
      <c r="U76" s="108">
        <v>-6.7400000000000002E-2</v>
      </c>
      <c r="V76" s="108">
        <v>-7.3800000000000004E-2</v>
      </c>
      <c r="W76" s="108">
        <v>-4.7600000000000003E-2</v>
      </c>
      <c r="X76" s="108">
        <v>-4.2099999999999999E-2</v>
      </c>
      <c r="Y76" s="108">
        <v>-6.93E-2</v>
      </c>
      <c r="Z76" s="108">
        <v>-7.0400000000000004E-2</v>
      </c>
      <c r="AA76" s="108">
        <v>-7.6100000000000001E-2</v>
      </c>
      <c r="AB76" s="108">
        <v>-8.6699999999999999E-2</v>
      </c>
      <c r="AC76" s="108">
        <v>-7.0000000000000007E-2</v>
      </c>
    </row>
    <row r="77" spans="3:29" ht="24.75" customHeight="1">
      <c r="C77" s="106" t="s">
        <v>635</v>
      </c>
      <c r="D77" s="108">
        <v>0</v>
      </c>
      <c r="E77" s="108">
        <v>-1E-4</v>
      </c>
      <c r="F77" s="108">
        <v>5.0000000000000001E-4</v>
      </c>
      <c r="G77" s="108">
        <v>-6.1000000000000004E-3</v>
      </c>
      <c r="H77" s="108">
        <v>-4.0000000000000002E-4</v>
      </c>
      <c r="I77" s="108">
        <v>-2.9999999999999997E-4</v>
      </c>
      <c r="J77" s="108">
        <v>1.2999999999999999E-3</v>
      </c>
      <c r="K77" s="108">
        <v>-3.0000000000000001E-3</v>
      </c>
      <c r="L77" s="108">
        <v>-3.8999999999999998E-3</v>
      </c>
      <c r="M77" s="108">
        <v>8.9999999999999998E-4</v>
      </c>
      <c r="N77" s="108">
        <v>0</v>
      </c>
      <c r="O77" s="108">
        <v>8.0999999999999996E-3</v>
      </c>
      <c r="P77" s="108">
        <v>-5.0000000000000001E-4</v>
      </c>
      <c r="Q77" s="108">
        <v>-6.3E-3</v>
      </c>
      <c r="R77" s="108">
        <v>-2.5000000000000001E-3</v>
      </c>
      <c r="S77" s="108">
        <v>0</v>
      </c>
      <c r="T77" s="108">
        <v>-2.7000000000000001E-3</v>
      </c>
      <c r="U77" s="108">
        <v>-1.8E-3</v>
      </c>
      <c r="V77" s="108">
        <v>0</v>
      </c>
      <c r="W77" s="108">
        <v>2.8E-3</v>
      </c>
      <c r="X77" s="108">
        <v>-1.5E-3</v>
      </c>
      <c r="Y77" s="108">
        <v>1E-4</v>
      </c>
      <c r="Z77" s="108">
        <v>-5.7000000000000002E-3</v>
      </c>
      <c r="AA77" s="108">
        <v>3.8999999999999998E-3</v>
      </c>
      <c r="AB77" s="108">
        <v>0</v>
      </c>
      <c r="AC77" s="108">
        <v>-5.0000000000000001E-4</v>
      </c>
    </row>
    <row r="78" spans="3:29" ht="24.75" customHeight="1" thickBot="1">
      <c r="C78" s="106" t="s">
        <v>637</v>
      </c>
      <c r="D78" s="108">
        <v>9.8000000000000004E-2</v>
      </c>
      <c r="E78" s="108">
        <v>0.1706</v>
      </c>
      <c r="F78" s="108">
        <v>7.9000000000000001E-2</v>
      </c>
      <c r="G78" s="108">
        <v>7.0800000000000002E-2</v>
      </c>
      <c r="H78" s="108">
        <v>9.74E-2</v>
      </c>
      <c r="I78" s="108">
        <v>0.17449999999999999</v>
      </c>
      <c r="J78" s="108">
        <v>0.1658</v>
      </c>
      <c r="K78" s="108">
        <v>0.13589999999999999</v>
      </c>
      <c r="L78" s="108">
        <v>0.1153</v>
      </c>
      <c r="M78" s="108">
        <v>9.7699999999999995E-2</v>
      </c>
      <c r="N78" s="108">
        <v>0.13650000000000001</v>
      </c>
      <c r="O78" s="108">
        <v>0.1077</v>
      </c>
      <c r="P78" s="108">
        <v>0.19600000000000001</v>
      </c>
      <c r="Q78" s="108">
        <v>0.17760000000000001</v>
      </c>
      <c r="R78" s="108">
        <v>0.3145</v>
      </c>
      <c r="S78" s="108">
        <v>0.1618</v>
      </c>
      <c r="T78" s="108">
        <v>8.2600000000000007E-2</v>
      </c>
      <c r="U78" s="108">
        <v>0.1376</v>
      </c>
      <c r="V78" s="108">
        <v>4.1000000000000002E-2</v>
      </c>
      <c r="W78" s="108">
        <v>0.1552</v>
      </c>
      <c r="X78" s="108">
        <v>0.1517</v>
      </c>
      <c r="Y78" s="108">
        <v>0.13150000000000001</v>
      </c>
      <c r="Z78" s="108">
        <v>0.1004</v>
      </c>
      <c r="AA78" s="108">
        <v>0.2195</v>
      </c>
      <c r="AB78" s="108">
        <v>9.9000000000000005E-2</v>
      </c>
      <c r="AC78" s="108">
        <v>0.1158</v>
      </c>
    </row>
    <row r="79" spans="3:29" ht="24.75" customHeight="1" thickTop="1" thickBot="1">
      <c r="C79" s="526" t="s">
        <v>386</v>
      </c>
      <c r="D79" s="527"/>
      <c r="E79" s="527"/>
      <c r="F79" s="527"/>
      <c r="G79" s="527"/>
      <c r="H79" s="527"/>
      <c r="I79" s="527"/>
      <c r="J79" s="527"/>
      <c r="K79" s="527"/>
      <c r="L79" s="527"/>
      <c r="M79" s="527"/>
      <c r="N79" s="527"/>
      <c r="O79" s="527"/>
      <c r="P79" s="527"/>
      <c r="Q79" s="527"/>
      <c r="R79" s="527"/>
      <c r="S79" s="527"/>
      <c r="T79" s="527"/>
      <c r="U79" s="527"/>
      <c r="V79" s="527"/>
      <c r="W79" s="527"/>
      <c r="X79" s="527"/>
      <c r="Y79" s="527"/>
      <c r="Z79" s="527"/>
      <c r="AA79" s="527"/>
      <c r="AB79" s="527"/>
      <c r="AC79" s="527"/>
    </row>
    <row r="80" spans="3:29" ht="24.75" customHeight="1" thickTop="1">
      <c r="C80" s="102" t="s">
        <v>639</v>
      </c>
      <c r="D80" s="103">
        <v>0.14269999999999999</v>
      </c>
      <c r="E80" s="103">
        <v>0.13719999999999999</v>
      </c>
      <c r="F80" s="103">
        <v>0.1239</v>
      </c>
      <c r="G80" s="103">
        <v>0.1198</v>
      </c>
      <c r="H80" s="103">
        <v>0.11840000000000001</v>
      </c>
      <c r="I80" s="103">
        <v>0.12809999999999999</v>
      </c>
      <c r="J80" s="103">
        <v>0.13850000000000001</v>
      </c>
      <c r="K80" s="103">
        <v>0.1366</v>
      </c>
      <c r="L80" s="103">
        <v>0.1358</v>
      </c>
      <c r="M80" s="103">
        <v>0.13070000000000001</v>
      </c>
      <c r="N80" s="103">
        <v>0.17299999999999999</v>
      </c>
      <c r="O80" s="103">
        <v>0.1406</v>
      </c>
      <c r="P80" s="103">
        <v>0.12839999999999999</v>
      </c>
      <c r="Q80" s="103">
        <v>0.1666</v>
      </c>
      <c r="R80" s="103">
        <v>0.1613</v>
      </c>
      <c r="S80" s="103">
        <v>0.21820000000000001</v>
      </c>
      <c r="T80" s="103">
        <v>0.1343</v>
      </c>
      <c r="U80" s="103">
        <v>0.16200000000000001</v>
      </c>
      <c r="V80" s="103">
        <v>0.13880000000000001</v>
      </c>
      <c r="W80" s="103">
        <v>0.1171</v>
      </c>
      <c r="X80" s="103">
        <v>0.1389</v>
      </c>
      <c r="Y80" s="103">
        <v>0.15809999999999999</v>
      </c>
      <c r="Z80" s="103">
        <v>0.15229999999999999</v>
      </c>
      <c r="AA80" s="103">
        <v>0.16209999999999999</v>
      </c>
      <c r="AB80" s="103">
        <v>0.13619999999999999</v>
      </c>
      <c r="AC80" s="103">
        <v>0.13919999999999999</v>
      </c>
    </row>
    <row r="81" spans="3:29" ht="24.75" customHeight="1">
      <c r="C81" s="106" t="s">
        <v>641</v>
      </c>
      <c r="D81" s="108">
        <v>0.1113</v>
      </c>
      <c r="E81" s="108">
        <v>7.8700000000000006E-2</v>
      </c>
      <c r="F81" s="108">
        <v>0.12670000000000001</v>
      </c>
      <c r="G81" s="108">
        <v>0</v>
      </c>
      <c r="H81" s="108">
        <v>0</v>
      </c>
      <c r="I81" s="108">
        <v>5.2900000000000003E-2</v>
      </c>
      <c r="J81" s="108">
        <v>0</v>
      </c>
      <c r="K81" s="108">
        <v>0</v>
      </c>
      <c r="L81" s="108">
        <v>8.5000000000000006E-2</v>
      </c>
      <c r="M81" s="108">
        <v>0.1278</v>
      </c>
      <c r="N81" s="108">
        <v>0.1031</v>
      </c>
      <c r="O81" s="108">
        <v>0.1368</v>
      </c>
      <c r="P81" s="108">
        <v>8.2500000000000004E-2</v>
      </c>
      <c r="Q81" s="108">
        <v>2.0962000000000001</v>
      </c>
      <c r="R81" s="108">
        <v>0.15479999999999999</v>
      </c>
      <c r="S81" s="108">
        <v>0.1825</v>
      </c>
      <c r="T81" s="108">
        <v>0.14449999999999999</v>
      </c>
      <c r="U81" s="108">
        <v>0.14779999999999999</v>
      </c>
      <c r="V81" s="108">
        <v>0.11600000000000001</v>
      </c>
      <c r="W81" s="108">
        <v>0</v>
      </c>
      <c r="X81" s="108">
        <v>0</v>
      </c>
      <c r="Y81" s="108">
        <v>0.12909999999999999</v>
      </c>
      <c r="Z81" s="108">
        <v>0</v>
      </c>
      <c r="AA81" s="108">
        <v>0.17349999999999999</v>
      </c>
      <c r="AB81" s="108">
        <v>0.1235</v>
      </c>
      <c r="AC81" s="108">
        <v>0.1066</v>
      </c>
    </row>
    <row r="82" spans="3:29" ht="24.75" customHeight="1">
      <c r="C82" s="106" t="s">
        <v>643</v>
      </c>
      <c r="D82" s="108">
        <v>0.17899999999999999</v>
      </c>
      <c r="E82" s="108">
        <v>0.38819999999999999</v>
      </c>
      <c r="F82" s="108">
        <v>0.1827</v>
      </c>
      <c r="G82" s="108">
        <v>0.32179999999999997</v>
      </c>
      <c r="H82" s="108">
        <v>0.45190000000000002</v>
      </c>
      <c r="I82" s="108">
        <v>0.1041</v>
      </c>
      <c r="J82" s="108">
        <v>0.1111</v>
      </c>
      <c r="K82" s="108">
        <v>0.1479</v>
      </c>
      <c r="L82" s="108">
        <v>3.5499999999999997E-2</v>
      </c>
      <c r="M82" s="108">
        <v>2.1059999999999999</v>
      </c>
      <c r="N82" s="108">
        <v>0.2041</v>
      </c>
      <c r="O82" s="108">
        <v>0.22850000000000001</v>
      </c>
      <c r="P82" s="108">
        <v>0.33239999999999997</v>
      </c>
      <c r="Q82" s="108">
        <v>1.2791999999999999</v>
      </c>
      <c r="R82" s="108">
        <v>0.57210000000000005</v>
      </c>
      <c r="S82" s="108">
        <v>0.6744</v>
      </c>
      <c r="T82" s="108">
        <v>0.1249</v>
      </c>
      <c r="U82" s="108">
        <v>0.16769999999999999</v>
      </c>
      <c r="V82" s="108">
        <v>0.36609999999999998</v>
      </c>
      <c r="W82" s="108">
        <v>4.7699999999999999E-2</v>
      </c>
      <c r="X82" s="108">
        <v>0.34810000000000002</v>
      </c>
      <c r="Y82" s="108">
        <v>0.17480000000000001</v>
      </c>
      <c r="Z82" s="108">
        <v>0.1724</v>
      </c>
      <c r="AA82" s="108">
        <v>0.1767</v>
      </c>
      <c r="AB82" s="108">
        <v>0.20399999999999999</v>
      </c>
      <c r="AC82" s="108">
        <v>0.22950000000000001</v>
      </c>
    </row>
    <row r="83" spans="3:29" ht="24.75" customHeight="1">
      <c r="C83" s="106" t="s">
        <v>645</v>
      </c>
      <c r="D83" s="108">
        <v>0.1018</v>
      </c>
      <c r="E83" s="108">
        <v>0.39360000000000001</v>
      </c>
      <c r="F83" s="108">
        <v>0.20649999999999999</v>
      </c>
      <c r="G83" s="108">
        <v>0</v>
      </c>
      <c r="H83" s="108">
        <v>0</v>
      </c>
      <c r="I83" s="108">
        <v>23.270199999999999</v>
      </c>
      <c r="J83" s="108">
        <v>0</v>
      </c>
      <c r="K83" s="108">
        <v>0</v>
      </c>
      <c r="L83" s="108">
        <v>0</v>
      </c>
      <c r="M83" s="108">
        <v>0</v>
      </c>
      <c r="N83" s="108">
        <v>0</v>
      </c>
      <c r="O83" s="108">
        <v>0</v>
      </c>
      <c r="P83" s="108">
        <v>3.44E-2</v>
      </c>
      <c r="Q83" s="108">
        <v>0.92910000000000004</v>
      </c>
      <c r="R83" s="108">
        <v>0.8105</v>
      </c>
      <c r="S83" s="108">
        <v>0.505</v>
      </c>
      <c r="T83" s="108">
        <v>0.13569999999999999</v>
      </c>
      <c r="U83" s="108">
        <v>0.25640000000000002</v>
      </c>
      <c r="V83" s="108">
        <v>0.2787</v>
      </c>
      <c r="W83" s="108">
        <v>0</v>
      </c>
      <c r="X83" s="108">
        <v>0</v>
      </c>
      <c r="Y83" s="108">
        <v>0.08</v>
      </c>
      <c r="Z83" s="108">
        <v>0</v>
      </c>
      <c r="AA83" s="108">
        <v>0</v>
      </c>
      <c r="AB83" s="108">
        <v>1.0800000000000001E-2</v>
      </c>
      <c r="AC83" s="108">
        <v>0.2</v>
      </c>
    </row>
    <row r="84" spans="3:29" ht="24.75" customHeight="1">
      <c r="C84" s="106" t="s">
        <v>647</v>
      </c>
      <c r="D84" s="108">
        <v>2.2000000000000001E-3</v>
      </c>
      <c r="E84" s="108">
        <v>0</v>
      </c>
      <c r="F84" s="108">
        <v>2E-3</v>
      </c>
      <c r="G84" s="108">
        <v>0</v>
      </c>
      <c r="H84" s="108">
        <v>0</v>
      </c>
      <c r="I84" s="108">
        <v>0</v>
      </c>
      <c r="J84" s="108">
        <v>2.8E-3</v>
      </c>
      <c r="K84" s="108">
        <v>0</v>
      </c>
      <c r="L84" s="108">
        <v>0</v>
      </c>
      <c r="M84" s="108">
        <v>1E-4</v>
      </c>
      <c r="N84" s="108">
        <v>3.2000000000000002E-3</v>
      </c>
      <c r="O84" s="108">
        <v>4.0500000000000001E-2</v>
      </c>
      <c r="P84" s="108">
        <v>1.1599999999999999E-2</v>
      </c>
      <c r="Q84" s="108">
        <v>4.7000000000000002E-3</v>
      </c>
      <c r="R84" s="108">
        <v>0</v>
      </c>
      <c r="S84" s="108">
        <v>5.4100000000000002E-2</v>
      </c>
      <c r="T84" s="108">
        <v>1.09E-2</v>
      </c>
      <c r="U84" s="108">
        <v>0.36099999999999999</v>
      </c>
      <c r="V84" s="108">
        <v>3.2000000000000002E-3</v>
      </c>
      <c r="W84" s="108">
        <v>0</v>
      </c>
      <c r="X84" s="108">
        <v>3.8E-3</v>
      </c>
      <c r="Y84" s="108">
        <v>1.5E-3</v>
      </c>
      <c r="Z84" s="108">
        <v>0</v>
      </c>
      <c r="AA84" s="108">
        <v>2.3E-3</v>
      </c>
      <c r="AB84" s="108">
        <v>1.2999999999999999E-3</v>
      </c>
      <c r="AC84" s="108">
        <v>1.18E-2</v>
      </c>
    </row>
    <row r="85" spans="3:29" ht="24.75" customHeight="1">
      <c r="C85" s="106" t="s">
        <v>649</v>
      </c>
      <c r="D85" s="108">
        <v>3.2000000000000002E-3</v>
      </c>
      <c r="E85" s="108">
        <v>0</v>
      </c>
      <c r="F85" s="108">
        <v>8.3999999999999995E-3</v>
      </c>
      <c r="G85" s="108">
        <v>0</v>
      </c>
      <c r="H85" s="108">
        <v>0</v>
      </c>
      <c r="I85" s="108">
        <v>0</v>
      </c>
      <c r="J85" s="108">
        <v>5.16E-2</v>
      </c>
      <c r="K85" s="108">
        <v>0</v>
      </c>
      <c r="L85" s="108">
        <v>0</v>
      </c>
      <c r="M85" s="108">
        <v>4.1000000000000003E-3</v>
      </c>
      <c r="N85" s="108">
        <v>9.1999999999999998E-3</v>
      </c>
      <c r="O85" s="108">
        <v>6.8699999999999997E-2</v>
      </c>
      <c r="P85" s="108">
        <v>2.7E-2</v>
      </c>
      <c r="Q85" s="108">
        <v>8.9999999999999993E-3</v>
      </c>
      <c r="R85" s="108">
        <v>0</v>
      </c>
      <c r="S85" s="108">
        <v>2.3E-3</v>
      </c>
      <c r="T85" s="108">
        <v>4.1999999999999997E-3</v>
      </c>
      <c r="U85" s="108">
        <v>0</v>
      </c>
      <c r="V85" s="108">
        <v>5.0599999999999999E-2</v>
      </c>
      <c r="W85" s="108">
        <v>0</v>
      </c>
      <c r="X85" s="108">
        <v>6.7999999999999996E-3</v>
      </c>
      <c r="Y85" s="108">
        <v>1.8E-3</v>
      </c>
      <c r="Z85" s="108">
        <v>0</v>
      </c>
      <c r="AA85" s="108">
        <v>1.9599999999999999E-2</v>
      </c>
      <c r="AB85" s="108">
        <v>2.2000000000000001E-3</v>
      </c>
      <c r="AC85" s="108">
        <v>4.7999999999999996E-3</v>
      </c>
    </row>
    <row r="86" spans="3:29" ht="24.75" customHeight="1">
      <c r="C86" s="106" t="s">
        <v>651</v>
      </c>
      <c r="D86" s="108">
        <v>2.7000000000000001E-3</v>
      </c>
      <c r="E86" s="108">
        <v>0</v>
      </c>
      <c r="F86" s="108">
        <v>6.6E-3</v>
      </c>
      <c r="G86" s="108">
        <v>0</v>
      </c>
      <c r="H86" s="108">
        <v>0</v>
      </c>
      <c r="I86" s="108">
        <v>0</v>
      </c>
      <c r="J86" s="108">
        <v>1.66E-2</v>
      </c>
      <c r="K86" s="108">
        <v>0</v>
      </c>
      <c r="L86" s="108">
        <v>0</v>
      </c>
      <c r="M86" s="108">
        <v>5.0000000000000001E-4</v>
      </c>
      <c r="N86" s="108">
        <v>6.1000000000000004E-3</v>
      </c>
      <c r="O86" s="108">
        <v>5.79E-2</v>
      </c>
      <c r="P86" s="108">
        <v>1.2999999999999999E-2</v>
      </c>
      <c r="Q86" s="108">
        <v>5.4000000000000003E-3</v>
      </c>
      <c r="R86" s="108">
        <v>0</v>
      </c>
      <c r="S86" s="108">
        <v>5.0200000000000002E-2</v>
      </c>
      <c r="T86" s="108">
        <v>7.1000000000000004E-3</v>
      </c>
      <c r="U86" s="108">
        <v>0.36099999999999999</v>
      </c>
      <c r="V86" s="108">
        <v>1.6299999999999999E-2</v>
      </c>
      <c r="W86" s="108">
        <v>0</v>
      </c>
      <c r="X86" s="108">
        <v>5.4999999999999997E-3</v>
      </c>
      <c r="Y86" s="108">
        <v>1.6999999999999999E-3</v>
      </c>
      <c r="Z86" s="108">
        <v>0</v>
      </c>
      <c r="AA86" s="108">
        <v>1.2800000000000001E-2</v>
      </c>
      <c r="AB86" s="108">
        <v>1.6000000000000001E-3</v>
      </c>
      <c r="AC86" s="108">
        <v>8.8999999999999999E-3</v>
      </c>
    </row>
    <row r="87" spans="3:29" ht="24.75" customHeight="1">
      <c r="C87" s="106" t="s">
        <v>653</v>
      </c>
      <c r="D87" s="108">
        <v>0</v>
      </c>
      <c r="E87" s="108">
        <v>0</v>
      </c>
      <c r="F87" s="108">
        <v>0</v>
      </c>
      <c r="G87" s="108">
        <v>0</v>
      </c>
      <c r="H87" s="108">
        <v>0</v>
      </c>
      <c r="I87" s="108">
        <v>0</v>
      </c>
      <c r="J87" s="108">
        <v>0</v>
      </c>
      <c r="K87" s="108">
        <v>0</v>
      </c>
      <c r="L87" s="108">
        <v>0</v>
      </c>
      <c r="M87" s="108">
        <v>0</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row>
    <row r="88" spans="3:29" ht="24.75" customHeight="1">
      <c r="C88" s="106" t="s">
        <v>655</v>
      </c>
      <c r="D88" s="108">
        <v>3.5000000000000001E-3</v>
      </c>
      <c r="E88" s="108">
        <v>4.7000000000000002E-3</v>
      </c>
      <c r="F88" s="108">
        <v>1.32E-2</v>
      </c>
      <c r="G88" s="108">
        <v>7.7000000000000002E-3</v>
      </c>
      <c r="H88" s="108">
        <v>3.8E-3</v>
      </c>
      <c r="I88" s="108">
        <v>4.3E-3</v>
      </c>
      <c r="J88" s="108">
        <v>3.3E-3</v>
      </c>
      <c r="K88" s="108">
        <v>1.0200000000000001E-2</v>
      </c>
      <c r="L88" s="108">
        <v>1.9E-3</v>
      </c>
      <c r="M88" s="108">
        <v>5.3E-3</v>
      </c>
      <c r="N88" s="108">
        <v>8.3999999999999995E-3</v>
      </c>
      <c r="O88" s="108">
        <v>4.8999999999999998E-3</v>
      </c>
      <c r="P88" s="108">
        <v>9.7999999999999997E-3</v>
      </c>
      <c r="Q88" s="108">
        <v>2.3E-3</v>
      </c>
      <c r="R88" s="108">
        <v>3.3E-3</v>
      </c>
      <c r="S88" s="108">
        <v>7.6E-3</v>
      </c>
      <c r="T88" s="108">
        <v>9.7000000000000003E-3</v>
      </c>
      <c r="U88" s="108">
        <v>2.7699999999999999E-2</v>
      </c>
      <c r="V88" s="108">
        <v>5.5999999999999999E-3</v>
      </c>
      <c r="W88" s="108">
        <v>1.01E-2</v>
      </c>
      <c r="X88" s="108">
        <v>6.6E-3</v>
      </c>
      <c r="Y88" s="108">
        <v>1.2E-2</v>
      </c>
      <c r="Z88" s="108">
        <v>9.7999999999999997E-3</v>
      </c>
      <c r="AA88" s="108">
        <v>1.9599999999999999E-2</v>
      </c>
      <c r="AB88" s="108">
        <v>4.1000000000000003E-3</v>
      </c>
      <c r="AC88" s="108">
        <v>7.0000000000000001E-3</v>
      </c>
    </row>
    <row r="89" spans="3:29" ht="24.75" customHeight="1">
      <c r="C89" s="106" t="s">
        <v>657</v>
      </c>
      <c r="D89" s="108">
        <v>4.4299999999999999E-2</v>
      </c>
      <c r="E89" s="108">
        <v>4.65E-2</v>
      </c>
      <c r="F89" s="108">
        <v>4.4699999999999997E-2</v>
      </c>
      <c r="G89" s="108">
        <v>2.5700000000000001E-2</v>
      </c>
      <c r="H89" s="108">
        <v>4.8599999999999997E-2</v>
      </c>
      <c r="I89" s="108">
        <v>3.32E-2</v>
      </c>
      <c r="J89" s="108">
        <v>4.58E-2</v>
      </c>
      <c r="K89" s="108">
        <v>4.2599999999999999E-2</v>
      </c>
      <c r="L89" s="108">
        <v>3.8399999999999997E-2</v>
      </c>
      <c r="M89" s="108">
        <v>2.46E-2</v>
      </c>
      <c r="N89" s="108">
        <v>3.9600000000000003E-2</v>
      </c>
      <c r="O89" s="108">
        <v>4.3299999999999998E-2</v>
      </c>
      <c r="P89" s="108">
        <v>4.2000000000000003E-2</v>
      </c>
      <c r="Q89" s="108">
        <v>4.2999999999999997E-2</v>
      </c>
      <c r="R89" s="108">
        <v>4.3799999999999999E-2</v>
      </c>
      <c r="S89" s="108">
        <v>7.3499999999999996E-2</v>
      </c>
      <c r="T89" s="108">
        <v>3.8899999999999997E-2</v>
      </c>
      <c r="U89" s="108">
        <v>2.8E-3</v>
      </c>
      <c r="V89" s="108">
        <v>3.6400000000000002E-2</v>
      </c>
      <c r="W89" s="108">
        <v>2.4500000000000001E-2</v>
      </c>
      <c r="X89" s="108">
        <v>3.6499999999999998E-2</v>
      </c>
      <c r="Y89" s="108">
        <v>3.9399999999999998E-2</v>
      </c>
      <c r="Z89" s="108">
        <v>4.1500000000000002E-2</v>
      </c>
      <c r="AA89" s="108">
        <v>4.6199999999999998E-2</v>
      </c>
      <c r="AB89" s="108">
        <v>4.6399999999999997E-2</v>
      </c>
      <c r="AC89" s="108">
        <v>4.24E-2</v>
      </c>
    </row>
    <row r="90" spans="3:29" ht="24.75" customHeight="1">
      <c r="C90" s="106" t="s">
        <v>658</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row>
    <row r="91" spans="3:29" ht="24.75" customHeight="1" thickBot="1">
      <c r="C91" s="106" t="s">
        <v>660</v>
      </c>
      <c r="D91" s="108">
        <v>0</v>
      </c>
      <c r="E91" s="108">
        <v>0</v>
      </c>
      <c r="F91" s="108">
        <v>0</v>
      </c>
      <c r="G91" s="108">
        <v>0</v>
      </c>
      <c r="H91" s="108">
        <v>0</v>
      </c>
      <c r="I91" s="108">
        <v>0</v>
      </c>
      <c r="J91" s="108">
        <v>0</v>
      </c>
      <c r="K91" s="108">
        <v>0</v>
      </c>
      <c r="L91" s="108">
        <v>0</v>
      </c>
      <c r="M91" s="108">
        <v>0</v>
      </c>
      <c r="N91" s="108">
        <v>0</v>
      </c>
      <c r="O91" s="108">
        <v>0</v>
      </c>
      <c r="P91" s="108">
        <v>0</v>
      </c>
      <c r="Q91" s="108">
        <v>0</v>
      </c>
      <c r="R91" s="108">
        <v>0</v>
      </c>
      <c r="S91" s="108">
        <v>0</v>
      </c>
      <c r="T91" s="108">
        <v>0</v>
      </c>
      <c r="U91" s="108">
        <v>0</v>
      </c>
      <c r="V91" s="108">
        <v>0</v>
      </c>
      <c r="W91" s="108">
        <v>0</v>
      </c>
      <c r="X91" s="108">
        <v>0</v>
      </c>
      <c r="Y91" s="108">
        <v>0</v>
      </c>
      <c r="Z91" s="108">
        <v>0</v>
      </c>
      <c r="AA91" s="108">
        <v>0</v>
      </c>
      <c r="AB91" s="108">
        <v>0</v>
      </c>
      <c r="AC91" s="108">
        <v>0</v>
      </c>
    </row>
    <row r="92" spans="3:29" ht="24.75" customHeight="1" thickTop="1" thickBot="1">
      <c r="C92" s="526" t="s">
        <v>399</v>
      </c>
      <c r="D92" s="527"/>
      <c r="E92" s="527"/>
      <c r="F92" s="527"/>
      <c r="G92" s="527"/>
      <c r="H92" s="527"/>
      <c r="I92" s="527"/>
      <c r="J92" s="527"/>
      <c r="K92" s="527"/>
      <c r="L92" s="527"/>
      <c r="M92" s="527"/>
      <c r="N92" s="527"/>
      <c r="O92" s="527"/>
      <c r="P92" s="527"/>
      <c r="Q92" s="527"/>
      <c r="R92" s="527"/>
      <c r="S92" s="527"/>
      <c r="T92" s="527"/>
      <c r="U92" s="527"/>
      <c r="V92" s="527"/>
      <c r="W92" s="527"/>
      <c r="X92" s="527"/>
      <c r="Y92" s="527"/>
      <c r="Z92" s="527"/>
      <c r="AA92" s="527"/>
      <c r="AB92" s="527"/>
      <c r="AC92" s="527"/>
    </row>
    <row r="93" spans="3:29" ht="24.75" customHeight="1" thickTop="1" thickBot="1">
      <c r="C93" s="526" t="s">
        <v>400</v>
      </c>
      <c r="D93" s="527"/>
      <c r="E93" s="527"/>
      <c r="F93" s="527"/>
      <c r="G93" s="527"/>
      <c r="H93" s="527"/>
      <c r="I93" s="527"/>
      <c r="J93" s="527"/>
      <c r="K93" s="527"/>
      <c r="L93" s="527"/>
      <c r="M93" s="527"/>
      <c r="N93" s="527"/>
      <c r="O93" s="527"/>
      <c r="P93" s="527"/>
      <c r="Q93" s="527"/>
      <c r="R93" s="527"/>
      <c r="S93" s="527"/>
      <c r="T93" s="527"/>
      <c r="U93" s="527"/>
      <c r="V93" s="527"/>
      <c r="W93" s="527"/>
      <c r="X93" s="527"/>
      <c r="Y93" s="527"/>
      <c r="Z93" s="527"/>
      <c r="AA93" s="527"/>
      <c r="AB93" s="527"/>
      <c r="AC93" s="527"/>
    </row>
    <row r="94" spans="3:29" ht="24.75" customHeight="1" thickTop="1">
      <c r="C94" s="102" t="s">
        <v>662</v>
      </c>
      <c r="D94" s="103">
        <v>7.2599999999999998E-2</v>
      </c>
      <c r="E94" s="103">
        <v>7.5700000000000003E-2</v>
      </c>
      <c r="F94" s="103">
        <v>6.4299999999999996E-2</v>
      </c>
      <c r="G94" s="103">
        <v>5.5199999999999999E-2</v>
      </c>
      <c r="H94" s="103">
        <v>4.1700000000000001E-2</v>
      </c>
      <c r="I94" s="103">
        <v>7.5499999999999998E-2</v>
      </c>
      <c r="J94" s="103">
        <v>7.3599999999999999E-2</v>
      </c>
      <c r="K94" s="103">
        <v>6.0600000000000001E-2</v>
      </c>
      <c r="L94" s="103">
        <v>7.2400000000000006E-2</v>
      </c>
      <c r="M94" s="103">
        <v>5.8299999999999998E-2</v>
      </c>
      <c r="N94" s="103">
        <v>7.6600000000000001E-2</v>
      </c>
      <c r="O94" s="103">
        <v>9.7900000000000001E-2</v>
      </c>
      <c r="P94" s="103">
        <v>5.9700000000000003E-2</v>
      </c>
      <c r="Q94" s="103">
        <v>7.2900000000000006E-2</v>
      </c>
      <c r="R94" s="103">
        <v>8.2600000000000007E-2</v>
      </c>
      <c r="S94" s="103">
        <v>0.15659999999999999</v>
      </c>
      <c r="T94" s="103">
        <v>6.1499999999999999E-2</v>
      </c>
      <c r="U94" s="103">
        <v>6.7400000000000002E-2</v>
      </c>
      <c r="V94" s="103">
        <v>7.3800000000000004E-2</v>
      </c>
      <c r="W94" s="103">
        <v>4.7600000000000003E-2</v>
      </c>
      <c r="X94" s="103">
        <v>4.2099999999999999E-2</v>
      </c>
      <c r="Y94" s="103">
        <v>6.93E-2</v>
      </c>
      <c r="Z94" s="103">
        <v>7.0400000000000004E-2</v>
      </c>
      <c r="AA94" s="103">
        <v>7.6100000000000001E-2</v>
      </c>
      <c r="AB94" s="103">
        <v>8.6699999999999999E-2</v>
      </c>
      <c r="AC94" s="103">
        <v>7.0000000000000007E-2</v>
      </c>
    </row>
    <row r="95" spans="3:29" ht="24.75" customHeight="1">
      <c r="C95" s="106" t="s">
        <v>664</v>
      </c>
      <c r="D95" s="108">
        <v>9.3399999999999997E-2</v>
      </c>
      <c r="E95" s="108">
        <v>8.7599999999999997E-2</v>
      </c>
      <c r="F95" s="108">
        <v>7.6700000000000004E-2</v>
      </c>
      <c r="G95" s="108">
        <v>7.0300000000000001E-2</v>
      </c>
      <c r="H95" s="108">
        <v>4.7199999999999999E-2</v>
      </c>
      <c r="I95" s="108">
        <v>8.1900000000000001E-2</v>
      </c>
      <c r="J95" s="108">
        <v>8.1799999999999998E-2</v>
      </c>
      <c r="K95" s="108">
        <v>6.9800000000000001E-2</v>
      </c>
      <c r="L95" s="108">
        <v>7.7499999999999999E-2</v>
      </c>
      <c r="M95" s="108">
        <v>6.1199999999999997E-2</v>
      </c>
      <c r="N95" s="108">
        <v>8.6699999999999999E-2</v>
      </c>
      <c r="O95" s="108">
        <v>0.1148</v>
      </c>
      <c r="P95" s="108">
        <v>6.3E-2</v>
      </c>
      <c r="Q95" s="108">
        <v>9.2799999999999994E-2</v>
      </c>
      <c r="R95" s="108">
        <v>9.8100000000000007E-2</v>
      </c>
      <c r="S95" s="108">
        <v>0.17180000000000001</v>
      </c>
      <c r="T95" s="108">
        <v>6.7799999999999999E-2</v>
      </c>
      <c r="U95" s="108">
        <v>7.4899999999999994E-2</v>
      </c>
      <c r="V95" s="108">
        <v>8.1199999999999994E-2</v>
      </c>
      <c r="W95" s="108">
        <v>5.11E-2</v>
      </c>
      <c r="X95" s="108">
        <v>4.7899999999999998E-2</v>
      </c>
      <c r="Y95" s="108">
        <v>8.2400000000000001E-2</v>
      </c>
      <c r="Z95" s="108">
        <v>8.0100000000000005E-2</v>
      </c>
      <c r="AA95" s="108">
        <v>8.3199999999999996E-2</v>
      </c>
      <c r="AB95" s="108">
        <v>0.11</v>
      </c>
      <c r="AC95" s="108">
        <v>8.2500000000000004E-2</v>
      </c>
    </row>
    <row r="96" spans="3:29" ht="24.75" customHeight="1">
      <c r="C96" s="106" t="s">
        <v>666</v>
      </c>
      <c r="D96" s="108">
        <v>9.8699999999999996E-2</v>
      </c>
      <c r="E96" s="108">
        <v>9.5699999999999993E-2</v>
      </c>
      <c r="F96" s="108">
        <v>8.9300000000000004E-2</v>
      </c>
      <c r="G96" s="108">
        <v>8.0500000000000002E-2</v>
      </c>
      <c r="H96" s="108">
        <v>5.8799999999999998E-2</v>
      </c>
      <c r="I96" s="108">
        <v>9.1300000000000006E-2</v>
      </c>
      <c r="J96" s="108">
        <v>8.6900000000000005E-2</v>
      </c>
      <c r="K96" s="108">
        <v>7.6300000000000007E-2</v>
      </c>
      <c r="L96" s="108">
        <v>8.8200000000000001E-2</v>
      </c>
      <c r="M96" s="108">
        <v>7.2400000000000006E-2</v>
      </c>
      <c r="N96" s="108">
        <v>9.6500000000000002E-2</v>
      </c>
      <c r="O96" s="108">
        <v>0.12939999999999999</v>
      </c>
      <c r="P96" s="108">
        <v>6.6900000000000001E-2</v>
      </c>
      <c r="Q96" s="108">
        <v>0.1053</v>
      </c>
      <c r="R96" s="108">
        <v>0.1125</v>
      </c>
      <c r="S96" s="108">
        <v>0.182</v>
      </c>
      <c r="T96" s="108">
        <v>8.0799999999999997E-2</v>
      </c>
      <c r="U96" s="108">
        <v>8.1199999999999994E-2</v>
      </c>
      <c r="V96" s="108">
        <v>0.1017</v>
      </c>
      <c r="W96" s="108">
        <v>6.3600000000000004E-2</v>
      </c>
      <c r="X96" s="108">
        <v>6.2100000000000002E-2</v>
      </c>
      <c r="Y96" s="108">
        <v>9.2299999999999993E-2</v>
      </c>
      <c r="Z96" s="108">
        <v>9.6000000000000002E-2</v>
      </c>
      <c r="AA96" s="108">
        <v>9.6600000000000005E-2</v>
      </c>
      <c r="AB96" s="108">
        <v>0.1125</v>
      </c>
      <c r="AC96" s="108">
        <v>9.1899999999999996E-2</v>
      </c>
    </row>
    <row r="97" spans="3:29" ht="24.75" customHeight="1" thickBot="1">
      <c r="C97" s="106" t="s">
        <v>668</v>
      </c>
      <c r="D97" s="108">
        <v>0.1036</v>
      </c>
      <c r="E97" s="108">
        <v>9.8900000000000002E-2</v>
      </c>
      <c r="F97" s="108">
        <v>8.2000000000000003E-2</v>
      </c>
      <c r="G97" s="108">
        <v>7.0699999999999999E-2</v>
      </c>
      <c r="H97" s="108">
        <v>6.2799999999999995E-2</v>
      </c>
      <c r="I97" s="108">
        <v>0.1072</v>
      </c>
      <c r="J97" s="108">
        <v>0.1028</v>
      </c>
      <c r="K97" s="108">
        <v>8.4099999999999994E-2</v>
      </c>
      <c r="L97" s="108">
        <v>9.4700000000000006E-2</v>
      </c>
      <c r="M97" s="108">
        <v>8.3000000000000004E-2</v>
      </c>
      <c r="N97" s="108">
        <v>0.125</v>
      </c>
      <c r="O97" s="108">
        <v>0.1351</v>
      </c>
      <c r="P97" s="108">
        <v>7.8E-2</v>
      </c>
      <c r="Q97" s="108">
        <v>8.9300000000000004E-2</v>
      </c>
      <c r="R97" s="108">
        <v>0.10349999999999999</v>
      </c>
      <c r="S97" s="108">
        <v>0.2046</v>
      </c>
      <c r="T97" s="108">
        <v>7.6799999999999993E-2</v>
      </c>
      <c r="U97" s="108">
        <v>8.3400000000000002E-2</v>
      </c>
      <c r="V97" s="108">
        <v>0.1017</v>
      </c>
      <c r="W97" s="108">
        <v>5.6099999999999997E-2</v>
      </c>
      <c r="X97" s="108">
        <v>5.04E-2</v>
      </c>
      <c r="Y97" s="108">
        <v>9.1999999999999998E-2</v>
      </c>
      <c r="Z97" s="108">
        <v>9.0200000000000002E-2</v>
      </c>
      <c r="AA97" s="108">
        <v>0.1037</v>
      </c>
      <c r="AB97" s="108">
        <v>0.1066</v>
      </c>
      <c r="AC97" s="108">
        <v>9.3399999999999997E-2</v>
      </c>
    </row>
    <row r="98" spans="3:29" ht="24.75" customHeight="1" thickTop="1" thickBot="1">
      <c r="C98" s="526" t="s">
        <v>405</v>
      </c>
      <c r="D98" s="527"/>
      <c r="E98" s="527"/>
      <c r="F98" s="527"/>
      <c r="G98" s="527"/>
      <c r="H98" s="527"/>
      <c r="I98" s="527"/>
      <c r="J98" s="527"/>
      <c r="K98" s="527"/>
      <c r="L98" s="527"/>
      <c r="M98" s="527"/>
      <c r="N98" s="527"/>
      <c r="O98" s="527"/>
      <c r="P98" s="527"/>
      <c r="Q98" s="527"/>
      <c r="R98" s="527"/>
      <c r="S98" s="527"/>
      <c r="T98" s="527"/>
      <c r="U98" s="527"/>
      <c r="V98" s="527"/>
      <c r="W98" s="527"/>
      <c r="X98" s="527"/>
      <c r="Y98" s="527"/>
      <c r="Z98" s="527"/>
      <c r="AA98" s="527"/>
      <c r="AB98" s="527"/>
      <c r="AC98" s="527"/>
    </row>
    <row r="99" spans="3:29" ht="24.75" customHeight="1" thickTop="1">
      <c r="C99" s="102" t="s">
        <v>670</v>
      </c>
      <c r="D99" s="103">
        <v>0.53700000000000003</v>
      </c>
      <c r="E99" s="103">
        <v>0.52639999999999998</v>
      </c>
      <c r="F99" s="103">
        <v>0.6754</v>
      </c>
      <c r="G99" s="103">
        <v>0.56689999999999996</v>
      </c>
      <c r="H99" s="103">
        <v>0.59440000000000004</v>
      </c>
      <c r="I99" s="103">
        <v>0.4425</v>
      </c>
      <c r="J99" s="103">
        <v>0.56620000000000004</v>
      </c>
      <c r="K99" s="103">
        <v>0.57779999999999998</v>
      </c>
      <c r="L99" s="103">
        <v>0.56559999999999999</v>
      </c>
      <c r="M99" s="103">
        <v>0.69940000000000002</v>
      </c>
      <c r="N99" s="103">
        <v>0.59219999999999995</v>
      </c>
      <c r="O99" s="103">
        <v>0.58789999999999998</v>
      </c>
      <c r="P99" s="103">
        <v>0.58879999999999999</v>
      </c>
      <c r="Q99" s="103">
        <v>0.59</v>
      </c>
      <c r="R99" s="103">
        <v>0.53200000000000003</v>
      </c>
      <c r="S99" s="103">
        <v>0.6714</v>
      </c>
      <c r="T99" s="103">
        <v>0.54</v>
      </c>
      <c r="U99" s="103">
        <v>0.59370000000000001</v>
      </c>
      <c r="V99" s="103">
        <v>0.6492</v>
      </c>
      <c r="W99" s="103">
        <v>0.46689999999999998</v>
      </c>
      <c r="X99" s="103">
        <v>0.48959999999999998</v>
      </c>
      <c r="Y99" s="103">
        <v>0.65190000000000003</v>
      </c>
      <c r="Z99" s="103">
        <v>0.59299999999999997</v>
      </c>
      <c r="AA99" s="103">
        <v>0.63970000000000005</v>
      </c>
      <c r="AB99" s="103">
        <v>0.48509999999999998</v>
      </c>
      <c r="AC99" s="103">
        <v>0.5595</v>
      </c>
    </row>
    <row r="100" spans="3:29" ht="24.75" customHeight="1">
      <c r="C100" s="94" t="s">
        <v>672</v>
      </c>
      <c r="D100" s="95">
        <v>4.4699999999999997E-2</v>
      </c>
      <c r="E100" s="95">
        <v>6.0299999999999999E-2</v>
      </c>
      <c r="F100" s="95">
        <v>3.6299999999999999E-2</v>
      </c>
      <c r="G100" s="95">
        <v>3.9199999999999999E-2</v>
      </c>
      <c r="H100" s="95">
        <v>3.2500000000000001E-2</v>
      </c>
      <c r="I100" s="95">
        <v>4.2799999999999998E-2</v>
      </c>
      <c r="J100" s="95">
        <v>4.07E-2</v>
      </c>
      <c r="K100" s="95">
        <v>3.4299999999999997E-2</v>
      </c>
      <c r="L100" s="95">
        <v>4.07E-2</v>
      </c>
      <c r="M100" s="95">
        <v>2.3900000000000001E-2</v>
      </c>
      <c r="N100" s="95">
        <v>5.2900000000000003E-2</v>
      </c>
      <c r="O100" s="95">
        <v>5.3600000000000002E-2</v>
      </c>
      <c r="P100" s="95">
        <v>3.7199999999999997E-2</v>
      </c>
      <c r="Q100" s="95">
        <v>4.2200000000000001E-2</v>
      </c>
      <c r="R100" s="95">
        <v>5.5800000000000002E-2</v>
      </c>
      <c r="S100" s="95">
        <v>2.7099999999999999E-2</v>
      </c>
      <c r="T100" s="95">
        <v>5.16E-2</v>
      </c>
      <c r="U100" s="95">
        <v>3.2800000000000003E-2</v>
      </c>
      <c r="V100" s="95">
        <v>4.02E-2</v>
      </c>
      <c r="W100" s="95">
        <v>4.3099999999999999E-2</v>
      </c>
      <c r="X100" s="95">
        <v>5.79E-2</v>
      </c>
      <c r="Y100" s="95">
        <v>2.0400000000000001E-2</v>
      </c>
      <c r="Z100" s="95">
        <v>4.8599999999999997E-2</v>
      </c>
      <c r="AA100" s="95">
        <v>4.7399999999999998E-2</v>
      </c>
      <c r="AB100" s="95">
        <v>6.3799999999999996E-2</v>
      </c>
      <c r="AC100" s="95">
        <v>4.5600000000000002E-2</v>
      </c>
    </row>
    <row r="101" spans="3:29" ht="24.75" customHeight="1">
      <c r="C101" s="94" t="s">
        <v>674</v>
      </c>
      <c r="D101" s="95">
        <v>0.41830000000000001</v>
      </c>
      <c r="E101" s="95">
        <v>0.4133</v>
      </c>
      <c r="F101" s="95">
        <v>0.2883</v>
      </c>
      <c r="G101" s="95">
        <v>0.39389999999999997</v>
      </c>
      <c r="H101" s="95">
        <v>0.37309999999999999</v>
      </c>
      <c r="I101" s="95">
        <v>0.51470000000000005</v>
      </c>
      <c r="J101" s="95">
        <v>0.3931</v>
      </c>
      <c r="K101" s="95">
        <v>0.38790000000000002</v>
      </c>
      <c r="L101" s="95">
        <v>0.39379999999999998</v>
      </c>
      <c r="M101" s="95">
        <v>0.2767</v>
      </c>
      <c r="N101" s="95">
        <v>0.35489999999999999</v>
      </c>
      <c r="O101" s="95">
        <v>0.35849999999999999</v>
      </c>
      <c r="P101" s="95">
        <v>0.374</v>
      </c>
      <c r="Q101" s="95">
        <v>0.36780000000000002</v>
      </c>
      <c r="R101" s="95">
        <v>0.41220000000000001</v>
      </c>
      <c r="S101" s="95">
        <v>0.30149999999999999</v>
      </c>
      <c r="T101" s="95">
        <v>0.40839999999999999</v>
      </c>
      <c r="U101" s="95">
        <v>0.3735</v>
      </c>
      <c r="V101" s="95">
        <v>0.31059999999999999</v>
      </c>
      <c r="W101" s="95">
        <v>0.49009999999999998</v>
      </c>
      <c r="X101" s="95">
        <v>0.45250000000000001</v>
      </c>
      <c r="Y101" s="95">
        <v>0.32769999999999999</v>
      </c>
      <c r="Z101" s="95">
        <v>0.3584</v>
      </c>
      <c r="AA101" s="95">
        <v>0.31290000000000001</v>
      </c>
      <c r="AB101" s="95">
        <v>0.45100000000000001</v>
      </c>
      <c r="AC101" s="95">
        <v>0.39489999999999997</v>
      </c>
    </row>
    <row r="102" spans="3:29" ht="24.75" customHeight="1">
      <c r="C102" s="94" t="s">
        <v>676</v>
      </c>
      <c r="D102" s="95">
        <v>0.60919999999999996</v>
      </c>
      <c r="E102" s="95">
        <v>0.57589999999999997</v>
      </c>
      <c r="F102" s="95">
        <v>0.65129999999999999</v>
      </c>
      <c r="G102" s="95">
        <v>0.55779999999999996</v>
      </c>
      <c r="H102" s="95">
        <v>0.54559999999999997</v>
      </c>
      <c r="I102" s="95">
        <v>0.66510000000000002</v>
      </c>
      <c r="J102" s="95">
        <v>0.57950000000000002</v>
      </c>
      <c r="K102" s="95">
        <v>0.66700000000000004</v>
      </c>
      <c r="L102" s="95">
        <v>0.71360000000000001</v>
      </c>
      <c r="M102" s="95">
        <v>0.59840000000000004</v>
      </c>
      <c r="N102" s="95">
        <v>0.67530000000000001</v>
      </c>
      <c r="O102" s="95">
        <v>0.61060000000000003</v>
      </c>
      <c r="P102" s="95">
        <v>0.56040000000000001</v>
      </c>
      <c r="Q102" s="95">
        <v>0.54390000000000005</v>
      </c>
      <c r="R102" s="95">
        <v>0.64849999999999997</v>
      </c>
      <c r="S102" s="95">
        <v>0.7752</v>
      </c>
      <c r="T102" s="95">
        <v>0.5857</v>
      </c>
      <c r="U102" s="95">
        <v>0.53500000000000003</v>
      </c>
      <c r="V102" s="95">
        <v>0.79679999999999995</v>
      </c>
      <c r="W102" s="95">
        <v>0.58689999999999998</v>
      </c>
      <c r="X102" s="95">
        <v>0.60650000000000004</v>
      </c>
      <c r="Y102" s="95">
        <v>0.314</v>
      </c>
      <c r="Z102" s="95">
        <v>0.5827</v>
      </c>
      <c r="AA102" s="95">
        <v>0.64190000000000003</v>
      </c>
      <c r="AB102" s="95">
        <v>0.53200000000000003</v>
      </c>
      <c r="AC102" s="95">
        <v>0.59440000000000004</v>
      </c>
    </row>
    <row r="103" spans="3:29" ht="24.75" customHeight="1" thickBot="1">
      <c r="C103" s="86"/>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row>
    <row r="104" spans="3:29" ht="24.75" customHeight="1" thickTop="1" thickBot="1">
      <c r="C104" s="526" t="s">
        <v>410</v>
      </c>
      <c r="D104" s="527"/>
      <c r="E104" s="527"/>
      <c r="F104" s="527"/>
      <c r="G104" s="527"/>
      <c r="H104" s="527"/>
      <c r="I104" s="527"/>
      <c r="J104" s="527"/>
      <c r="K104" s="527"/>
      <c r="L104" s="527"/>
      <c r="M104" s="527"/>
      <c r="N104" s="527"/>
      <c r="O104" s="527"/>
      <c r="P104" s="527"/>
      <c r="Q104" s="527"/>
      <c r="R104" s="527"/>
      <c r="S104" s="527"/>
      <c r="T104" s="527"/>
      <c r="U104" s="527"/>
      <c r="V104" s="527"/>
      <c r="W104" s="527"/>
      <c r="X104" s="527"/>
      <c r="Y104" s="527"/>
      <c r="Z104" s="527"/>
      <c r="AA104" s="527"/>
      <c r="AB104" s="527"/>
      <c r="AC104" s="527"/>
    </row>
    <row r="105" spans="3:29" ht="24.75" customHeight="1" thickTop="1">
      <c r="C105" s="528"/>
      <c r="D105" s="95"/>
      <c r="E105" s="95"/>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row>
    <row r="106" spans="3:29" ht="24.75" customHeight="1">
      <c r="C106" s="102" t="s">
        <v>678</v>
      </c>
      <c r="D106" s="103">
        <v>9.2899999999999996E-2</v>
      </c>
      <c r="E106" s="103">
        <v>8.5099999999999995E-2</v>
      </c>
      <c r="F106" s="103">
        <v>7.0800000000000002E-2</v>
      </c>
      <c r="G106" s="103">
        <v>8.2000000000000003E-2</v>
      </c>
      <c r="H106" s="103">
        <v>7.5800000000000006E-2</v>
      </c>
      <c r="I106" s="103">
        <v>9.9000000000000005E-2</v>
      </c>
      <c r="J106" s="103">
        <v>0.10059999999999999</v>
      </c>
      <c r="K106" s="103">
        <v>8.9800000000000005E-2</v>
      </c>
      <c r="L106" s="103">
        <v>9.64E-2</v>
      </c>
      <c r="M106" s="103">
        <v>0.10100000000000001</v>
      </c>
      <c r="N106" s="103">
        <v>0.12139999999999999</v>
      </c>
      <c r="O106" s="103">
        <v>9.2200000000000004E-2</v>
      </c>
      <c r="P106" s="103">
        <v>9.5600000000000004E-2</v>
      </c>
      <c r="Q106" s="103">
        <v>0.10639999999999999</v>
      </c>
      <c r="R106" s="103">
        <v>0.1045</v>
      </c>
      <c r="S106" s="103">
        <v>0.1714</v>
      </c>
      <c r="T106" s="103">
        <v>8.6999999999999994E-2</v>
      </c>
      <c r="U106" s="103">
        <v>0.10059999999999999</v>
      </c>
      <c r="V106" s="103">
        <v>8.9800000000000005E-2</v>
      </c>
      <c r="W106" s="103">
        <v>7.8E-2</v>
      </c>
      <c r="X106" s="103">
        <v>8.6099999999999996E-2</v>
      </c>
      <c r="Y106" s="103">
        <v>0.1048</v>
      </c>
      <c r="Z106" s="103">
        <v>9.06E-2</v>
      </c>
      <c r="AA106" s="103">
        <v>0.10680000000000001</v>
      </c>
      <c r="AB106" s="103">
        <v>9.4700000000000006E-2</v>
      </c>
      <c r="AC106" s="103">
        <v>9.1300000000000006E-2</v>
      </c>
    </row>
    <row r="107" spans="3:29" ht="24.75" customHeight="1">
      <c r="C107" s="102" t="s">
        <v>680</v>
      </c>
      <c r="D107" s="103">
        <v>8.4000000000000005E-2</v>
      </c>
      <c r="E107" s="103">
        <v>7.85E-2</v>
      </c>
      <c r="F107" s="103">
        <v>6.6699999999999995E-2</v>
      </c>
      <c r="G107" s="103">
        <v>7.6799999999999993E-2</v>
      </c>
      <c r="H107" s="103">
        <v>7.0099999999999996E-2</v>
      </c>
      <c r="I107" s="103">
        <v>9.5899999999999999E-2</v>
      </c>
      <c r="J107" s="103">
        <v>9.5299999999999996E-2</v>
      </c>
      <c r="K107" s="103">
        <v>8.6900000000000005E-2</v>
      </c>
      <c r="L107" s="103">
        <v>9.3799999999999994E-2</v>
      </c>
      <c r="M107" s="103">
        <v>9.9000000000000005E-2</v>
      </c>
      <c r="N107" s="103">
        <v>0.1212</v>
      </c>
      <c r="O107" s="103">
        <v>9.0399999999999994E-2</v>
      </c>
      <c r="P107" s="103">
        <v>9.3100000000000002E-2</v>
      </c>
      <c r="Q107" s="103">
        <v>0.1004</v>
      </c>
      <c r="R107" s="103">
        <v>0.1033</v>
      </c>
      <c r="S107" s="103">
        <v>0.1661</v>
      </c>
      <c r="T107" s="103">
        <v>8.2600000000000007E-2</v>
      </c>
      <c r="U107" s="103">
        <v>9.8699999999999996E-2</v>
      </c>
      <c r="V107" s="103">
        <v>8.9800000000000005E-2</v>
      </c>
      <c r="W107" s="103">
        <v>7.7399999999999997E-2</v>
      </c>
      <c r="X107" s="103">
        <v>8.5300000000000001E-2</v>
      </c>
      <c r="Y107" s="103">
        <v>0.10050000000000001</v>
      </c>
      <c r="Z107" s="103">
        <v>8.8200000000000001E-2</v>
      </c>
      <c r="AA107" s="103">
        <v>0.1037</v>
      </c>
      <c r="AB107" s="103">
        <v>8.0500000000000002E-2</v>
      </c>
      <c r="AC107" s="103">
        <v>8.5699999999999998E-2</v>
      </c>
    </row>
    <row r="108" spans="3:29" ht="24.75" customHeight="1">
      <c r="C108" s="102" t="s">
        <v>682</v>
      </c>
      <c r="D108" s="103">
        <v>0.1095</v>
      </c>
      <c r="E108" s="103">
        <v>8.77E-2</v>
      </c>
      <c r="F108" s="103">
        <v>7.8299999999999995E-2</v>
      </c>
      <c r="G108" s="103">
        <v>9.4500000000000001E-2</v>
      </c>
      <c r="H108" s="103">
        <v>7.6999999999999999E-2</v>
      </c>
      <c r="I108" s="103">
        <v>0.1023</v>
      </c>
      <c r="J108" s="103">
        <v>0.1065</v>
      </c>
      <c r="K108" s="103">
        <v>0.10249999999999999</v>
      </c>
      <c r="L108" s="103">
        <v>0.1012</v>
      </c>
      <c r="M108" s="103">
        <v>9.9400000000000002E-2</v>
      </c>
      <c r="N108" s="103">
        <v>0.13830000000000001</v>
      </c>
      <c r="O108" s="103">
        <v>0.1072</v>
      </c>
      <c r="P108" s="103">
        <v>9.7900000000000001E-2</v>
      </c>
      <c r="Q108" s="103">
        <v>0.1313</v>
      </c>
      <c r="R108" s="103">
        <v>0.12239999999999999</v>
      </c>
      <c r="S108" s="103">
        <v>0.17019999999999999</v>
      </c>
      <c r="T108" s="103">
        <v>9.2299999999999993E-2</v>
      </c>
      <c r="U108" s="103">
        <v>0.1116</v>
      </c>
      <c r="V108" s="103">
        <v>9.7299999999999998E-2</v>
      </c>
      <c r="W108" s="103">
        <v>8.3299999999999999E-2</v>
      </c>
      <c r="X108" s="103">
        <v>9.7199999999999995E-2</v>
      </c>
      <c r="Y108" s="103">
        <v>0.1182</v>
      </c>
      <c r="Z108" s="103">
        <v>0.1013</v>
      </c>
      <c r="AA108" s="103">
        <v>0.1153</v>
      </c>
      <c r="AB108" s="103">
        <v>0.1057</v>
      </c>
      <c r="AC108" s="103">
        <v>0.1007</v>
      </c>
    </row>
    <row r="109" spans="3:29" ht="24.75" customHeight="1">
      <c r="C109" s="102" t="s">
        <v>684</v>
      </c>
      <c r="D109" s="103">
        <v>0.13189999999999999</v>
      </c>
      <c r="E109" s="103">
        <v>0.1191</v>
      </c>
      <c r="F109" s="103">
        <v>0.1041</v>
      </c>
      <c r="G109" s="103">
        <v>0.1046</v>
      </c>
      <c r="H109" s="103">
        <v>9.5699999999999993E-2</v>
      </c>
      <c r="I109" s="103">
        <v>0.1137</v>
      </c>
      <c r="J109" s="103">
        <v>0.12859999999999999</v>
      </c>
      <c r="K109" s="103">
        <v>0.12520000000000001</v>
      </c>
      <c r="L109" s="103">
        <v>0.11899999999999999</v>
      </c>
      <c r="M109" s="103">
        <v>0.1116</v>
      </c>
      <c r="N109" s="103">
        <v>0.15490000000000001</v>
      </c>
      <c r="O109" s="103">
        <v>0.12479999999999999</v>
      </c>
      <c r="P109" s="103">
        <v>0.1207</v>
      </c>
      <c r="Q109" s="103">
        <v>0.15229999999999999</v>
      </c>
      <c r="R109" s="103">
        <v>0.14130000000000001</v>
      </c>
      <c r="S109" s="103">
        <v>0.2016</v>
      </c>
      <c r="T109" s="103">
        <v>0.1134</v>
      </c>
      <c r="U109" s="103">
        <v>0.14849999999999999</v>
      </c>
      <c r="V109" s="103">
        <v>0.111</v>
      </c>
      <c r="W109" s="103">
        <v>9.4799999999999995E-2</v>
      </c>
      <c r="X109" s="103">
        <v>0.1082</v>
      </c>
      <c r="Y109" s="103">
        <v>0.1381</v>
      </c>
      <c r="Z109" s="103">
        <v>0.1265</v>
      </c>
      <c r="AA109" s="103">
        <v>0.1409</v>
      </c>
      <c r="AB109" s="103">
        <v>0.13159999999999999</v>
      </c>
      <c r="AC109" s="103">
        <v>0.1229</v>
      </c>
    </row>
    <row r="110" spans="3:29" ht="24.75" customHeight="1">
      <c r="C110" s="102" t="s">
        <v>686</v>
      </c>
      <c r="D110" s="103">
        <v>-2.24E-2</v>
      </c>
      <c r="E110" s="103">
        <v>-3.1399999999999997E-2</v>
      </c>
      <c r="F110" s="103">
        <v>-2.58E-2</v>
      </c>
      <c r="G110" s="103">
        <v>-0.01</v>
      </c>
      <c r="H110" s="103">
        <v>-1.8700000000000001E-2</v>
      </c>
      <c r="I110" s="103">
        <v>-1.14E-2</v>
      </c>
      <c r="J110" s="103">
        <v>-2.2100000000000002E-2</v>
      </c>
      <c r="K110" s="103">
        <v>-2.2700000000000001E-2</v>
      </c>
      <c r="L110" s="103">
        <v>-1.78E-2</v>
      </c>
      <c r="M110" s="103">
        <v>-1.2200000000000001E-2</v>
      </c>
      <c r="N110" s="103">
        <v>-1.66E-2</v>
      </c>
      <c r="O110" s="103">
        <v>-1.77E-2</v>
      </c>
      <c r="P110" s="103">
        <v>-2.2800000000000001E-2</v>
      </c>
      <c r="Q110" s="103">
        <v>-2.1000000000000001E-2</v>
      </c>
      <c r="R110" s="103">
        <v>-1.9E-2</v>
      </c>
      <c r="S110" s="103">
        <v>-3.1399999999999997E-2</v>
      </c>
      <c r="T110" s="103">
        <v>-2.1100000000000001E-2</v>
      </c>
      <c r="U110" s="103">
        <v>-3.6900000000000002E-2</v>
      </c>
      <c r="V110" s="103">
        <v>-1.37E-2</v>
      </c>
      <c r="W110" s="103">
        <v>-1.14E-2</v>
      </c>
      <c r="X110" s="103">
        <v>-1.0999999999999999E-2</v>
      </c>
      <c r="Y110" s="103">
        <v>-1.9900000000000001E-2</v>
      </c>
      <c r="Z110" s="103">
        <v>-2.53E-2</v>
      </c>
      <c r="AA110" s="103">
        <v>-2.5600000000000001E-2</v>
      </c>
      <c r="AB110" s="103">
        <v>-2.58E-2</v>
      </c>
      <c r="AC110" s="103">
        <v>-2.2200000000000001E-2</v>
      </c>
    </row>
    <row r="111" spans="3:29" ht="24.75" customHeight="1">
      <c r="C111" s="102" t="s">
        <v>688</v>
      </c>
      <c r="D111" s="103">
        <v>-2.5499999999999998E-2</v>
      </c>
      <c r="E111" s="103">
        <v>-9.2999999999999992E-3</v>
      </c>
      <c r="F111" s="103">
        <v>-1.1599999999999999E-2</v>
      </c>
      <c r="G111" s="103">
        <v>-1.78E-2</v>
      </c>
      <c r="H111" s="103">
        <v>-6.8999999999999999E-3</v>
      </c>
      <c r="I111" s="103">
        <v>-6.4999999999999997E-3</v>
      </c>
      <c r="J111" s="103">
        <v>-1.11E-2</v>
      </c>
      <c r="K111" s="103">
        <v>-1.55E-2</v>
      </c>
      <c r="L111" s="103">
        <v>-7.4000000000000003E-3</v>
      </c>
      <c r="M111" s="103">
        <v>-4.0000000000000002E-4</v>
      </c>
      <c r="N111" s="103">
        <v>-1.7100000000000001E-2</v>
      </c>
      <c r="O111" s="103">
        <v>-1.67E-2</v>
      </c>
      <c r="P111" s="103">
        <v>-4.7999999999999996E-3</v>
      </c>
      <c r="Q111" s="103">
        <v>-3.09E-2</v>
      </c>
      <c r="R111" s="103">
        <v>-1.9099999999999999E-2</v>
      </c>
      <c r="S111" s="103">
        <v>-4.1000000000000003E-3</v>
      </c>
      <c r="T111" s="103">
        <v>-9.7000000000000003E-3</v>
      </c>
      <c r="U111" s="103">
        <v>-1.29E-2</v>
      </c>
      <c r="V111" s="103">
        <v>-7.4999999999999997E-3</v>
      </c>
      <c r="W111" s="103">
        <v>-5.8999999999999999E-3</v>
      </c>
      <c r="X111" s="103">
        <v>-1.1900000000000001E-2</v>
      </c>
      <c r="Y111" s="103">
        <v>-1.77E-2</v>
      </c>
      <c r="Z111" s="103">
        <v>-1.3100000000000001E-2</v>
      </c>
      <c r="AA111" s="103">
        <v>-1.1599999999999999E-2</v>
      </c>
      <c r="AB111" s="103">
        <v>-2.52E-2</v>
      </c>
      <c r="AC111" s="103">
        <v>-1.4999999999999999E-2</v>
      </c>
    </row>
    <row r="112" spans="3:29" ht="24.75" customHeight="1">
      <c r="C112" s="102" t="s">
        <v>690</v>
      </c>
      <c r="D112" s="103">
        <v>8.8999999999999999E-3</v>
      </c>
      <c r="E112" s="103">
        <v>6.6E-3</v>
      </c>
      <c r="F112" s="103">
        <v>4.1000000000000003E-3</v>
      </c>
      <c r="G112" s="103">
        <v>5.1999999999999998E-3</v>
      </c>
      <c r="H112" s="103">
        <v>5.7000000000000002E-3</v>
      </c>
      <c r="I112" s="103">
        <v>3.2000000000000002E-3</v>
      </c>
      <c r="J112" s="103">
        <v>5.1999999999999998E-3</v>
      </c>
      <c r="K112" s="103">
        <v>2.8999999999999998E-3</v>
      </c>
      <c r="L112" s="103">
        <v>2.7000000000000001E-3</v>
      </c>
      <c r="M112" s="103">
        <v>1.9E-3</v>
      </c>
      <c r="N112" s="103">
        <v>1E-4</v>
      </c>
      <c r="O112" s="103">
        <v>1.6999999999999999E-3</v>
      </c>
      <c r="P112" s="103">
        <v>2.5000000000000001E-3</v>
      </c>
      <c r="Q112" s="103">
        <v>6.0000000000000001E-3</v>
      </c>
      <c r="R112" s="103">
        <v>1.2999999999999999E-3</v>
      </c>
      <c r="S112" s="103">
        <v>5.3E-3</v>
      </c>
      <c r="T112" s="103">
        <v>4.4000000000000003E-3</v>
      </c>
      <c r="U112" s="103">
        <v>1.8E-3</v>
      </c>
      <c r="V112" s="103">
        <v>0</v>
      </c>
      <c r="W112" s="103">
        <v>5.9999999999999995E-4</v>
      </c>
      <c r="X112" s="103">
        <v>8.0000000000000004E-4</v>
      </c>
      <c r="Y112" s="103">
        <v>4.3E-3</v>
      </c>
      <c r="Z112" s="103">
        <v>2.5000000000000001E-3</v>
      </c>
      <c r="AA112" s="103">
        <v>3.2000000000000002E-3</v>
      </c>
      <c r="AB112" s="103">
        <v>1.41E-2</v>
      </c>
      <c r="AC112" s="103">
        <v>5.4999999999999997E-3</v>
      </c>
    </row>
    <row r="113" spans="3:29" ht="24.75" customHeight="1" thickBot="1">
      <c r="C113" s="418" t="s">
        <v>691</v>
      </c>
      <c r="D113" s="95"/>
      <c r="E113" s="95"/>
      <c r="F113" s="95"/>
      <c r="G113" s="95"/>
      <c r="H113" s="95"/>
      <c r="I113" s="95"/>
      <c r="J113" s="95"/>
      <c r="K113" s="95"/>
      <c r="L113" s="95"/>
      <c r="M113" s="95"/>
      <c r="N113" s="95"/>
      <c r="O113" s="95"/>
      <c r="P113" s="95"/>
      <c r="Q113" s="95"/>
      <c r="R113" s="95"/>
      <c r="S113" s="95"/>
      <c r="T113" s="95"/>
      <c r="U113" s="95"/>
      <c r="V113" s="95"/>
      <c r="W113" s="95"/>
      <c r="X113" s="95"/>
      <c r="Y113" s="95"/>
      <c r="Z113" s="95"/>
      <c r="AA113" s="95"/>
      <c r="AB113" s="95"/>
      <c r="AC113" s="95"/>
    </row>
    <row r="114" spans="3:29" ht="24.75" customHeight="1" thickTop="1" thickBot="1">
      <c r="C114" s="526" t="s">
        <v>678</v>
      </c>
      <c r="D114" s="529">
        <v>9.2899999999999996E-2</v>
      </c>
      <c r="E114" s="529">
        <v>8.5099999999999995E-2</v>
      </c>
      <c r="F114" s="529">
        <v>7.0800000000000002E-2</v>
      </c>
      <c r="G114" s="529">
        <v>8.2000000000000003E-2</v>
      </c>
      <c r="H114" s="529">
        <v>7.5800000000000006E-2</v>
      </c>
      <c r="I114" s="529">
        <v>9.9000000000000005E-2</v>
      </c>
      <c r="J114" s="529">
        <v>0.10059999999999999</v>
      </c>
      <c r="K114" s="529">
        <v>8.9800000000000005E-2</v>
      </c>
      <c r="L114" s="529">
        <v>9.64E-2</v>
      </c>
      <c r="M114" s="529">
        <v>0.10100000000000001</v>
      </c>
      <c r="N114" s="529">
        <v>0.12139999999999999</v>
      </c>
      <c r="O114" s="529">
        <v>9.2200000000000004E-2</v>
      </c>
      <c r="P114" s="529">
        <v>9.5600000000000004E-2</v>
      </c>
      <c r="Q114" s="529">
        <v>0.10639999999999999</v>
      </c>
      <c r="R114" s="529">
        <v>0.1045</v>
      </c>
      <c r="S114" s="529">
        <v>0.1714</v>
      </c>
      <c r="T114" s="529">
        <v>8.6999999999999994E-2</v>
      </c>
      <c r="U114" s="529">
        <v>0.10059999999999999</v>
      </c>
      <c r="V114" s="529">
        <v>8.9800000000000005E-2</v>
      </c>
      <c r="W114" s="529">
        <v>7.8E-2</v>
      </c>
      <c r="X114" s="529">
        <v>8.6099999999999996E-2</v>
      </c>
      <c r="Y114" s="529">
        <v>0.1048</v>
      </c>
      <c r="Z114" s="529">
        <v>9.06E-2</v>
      </c>
      <c r="AA114" s="529">
        <v>0.10680000000000001</v>
      </c>
      <c r="AB114" s="529">
        <v>9.4700000000000006E-2</v>
      </c>
      <c r="AC114" s="529">
        <v>9.1300000000000006E-2</v>
      </c>
    </row>
    <row r="115" spans="3:29" ht="24.75" customHeight="1" thickTop="1">
      <c r="C115" s="102" t="s">
        <v>693</v>
      </c>
      <c r="D115" s="103">
        <v>-6.6E-3</v>
      </c>
      <c r="E115" s="103">
        <v>-3.5000000000000001E-3</v>
      </c>
      <c r="F115" s="103">
        <v>-3.8E-3</v>
      </c>
      <c r="G115" s="103">
        <v>-1.6299999999999999E-2</v>
      </c>
      <c r="H115" s="103">
        <v>2.9999999999999997E-4</v>
      </c>
      <c r="I115" s="103">
        <v>-1.15E-2</v>
      </c>
      <c r="J115" s="103">
        <v>-1.47E-2</v>
      </c>
      <c r="K115" s="103">
        <v>-2.9999999999999997E-4</v>
      </c>
      <c r="L115" s="103">
        <v>-2.2000000000000001E-3</v>
      </c>
      <c r="M115" s="103">
        <v>1.6999999999999999E-3</v>
      </c>
      <c r="N115" s="103">
        <v>6.9999999999999999E-4</v>
      </c>
      <c r="O115" s="103">
        <v>-2.2000000000000001E-3</v>
      </c>
      <c r="P115" s="103">
        <v>-2.8E-3</v>
      </c>
      <c r="Q115" s="103">
        <v>-1.4200000000000001E-2</v>
      </c>
      <c r="R115" s="103">
        <v>1.1999999999999999E-3</v>
      </c>
      <c r="S115" s="103">
        <v>-7.9000000000000008E-3</v>
      </c>
      <c r="T115" s="103">
        <v>-1.17E-2</v>
      </c>
      <c r="U115" s="103">
        <v>-1.29E-2</v>
      </c>
      <c r="V115" s="103">
        <v>-2.9999999999999997E-4</v>
      </c>
      <c r="W115" s="103">
        <v>-6.3E-3</v>
      </c>
      <c r="X115" s="103">
        <v>-2.8E-3</v>
      </c>
      <c r="Y115" s="103">
        <v>-1.0500000000000001E-2</v>
      </c>
      <c r="Z115" s="103">
        <v>-2E-3</v>
      </c>
      <c r="AA115" s="103">
        <v>-1.0699999999999999E-2</v>
      </c>
      <c r="AB115" s="103">
        <v>-2.5899999999999999E-2</v>
      </c>
      <c r="AC115" s="103">
        <v>-6.6E-3</v>
      </c>
    </row>
    <row r="116" spans="3:29" ht="24.75" customHeight="1">
      <c r="C116" s="106" t="s">
        <v>695</v>
      </c>
      <c r="D116" s="108">
        <v>-7.2599999999999998E-2</v>
      </c>
      <c r="E116" s="108">
        <v>-7.5700000000000003E-2</v>
      </c>
      <c r="F116" s="108">
        <v>-6.4299999999999996E-2</v>
      </c>
      <c r="G116" s="108">
        <v>-5.5199999999999999E-2</v>
      </c>
      <c r="H116" s="108">
        <v>-4.1700000000000001E-2</v>
      </c>
      <c r="I116" s="108">
        <v>-7.5499999999999998E-2</v>
      </c>
      <c r="J116" s="108">
        <v>-7.3599999999999999E-2</v>
      </c>
      <c r="K116" s="108">
        <v>-6.0600000000000001E-2</v>
      </c>
      <c r="L116" s="108">
        <v>-7.2400000000000006E-2</v>
      </c>
      <c r="M116" s="108">
        <v>-5.8299999999999998E-2</v>
      </c>
      <c r="N116" s="108">
        <v>-7.6600000000000001E-2</v>
      </c>
      <c r="O116" s="108">
        <v>-9.7900000000000001E-2</v>
      </c>
      <c r="P116" s="108">
        <v>-5.9700000000000003E-2</v>
      </c>
      <c r="Q116" s="108">
        <v>-7.2900000000000006E-2</v>
      </c>
      <c r="R116" s="108">
        <v>-8.2600000000000007E-2</v>
      </c>
      <c r="S116" s="108">
        <v>-0.15659999999999999</v>
      </c>
      <c r="T116" s="108">
        <v>-6.1499999999999999E-2</v>
      </c>
      <c r="U116" s="108">
        <v>-6.7400000000000002E-2</v>
      </c>
      <c r="V116" s="108">
        <v>-7.3800000000000004E-2</v>
      </c>
      <c r="W116" s="108">
        <v>-4.7600000000000003E-2</v>
      </c>
      <c r="X116" s="108">
        <v>-4.2099999999999999E-2</v>
      </c>
      <c r="Y116" s="108">
        <v>-6.93E-2</v>
      </c>
      <c r="Z116" s="108">
        <v>-7.0400000000000004E-2</v>
      </c>
      <c r="AA116" s="108">
        <v>-7.6100000000000001E-2</v>
      </c>
      <c r="AB116" s="108">
        <v>-8.6699999999999999E-2</v>
      </c>
      <c r="AC116" s="108">
        <v>-7.0000000000000007E-2</v>
      </c>
    </row>
    <row r="117" spans="3:29" ht="24.75" customHeight="1">
      <c r="C117" s="106" t="s">
        <v>697</v>
      </c>
      <c r="D117" s="108">
        <v>0</v>
      </c>
      <c r="E117" s="108">
        <v>0</v>
      </c>
      <c r="F117" s="108">
        <v>0</v>
      </c>
      <c r="G117" s="108">
        <v>0</v>
      </c>
      <c r="H117" s="108">
        <v>0</v>
      </c>
      <c r="I117" s="108">
        <v>0</v>
      </c>
      <c r="J117" s="108">
        <v>1E-4</v>
      </c>
      <c r="K117" s="108">
        <v>0</v>
      </c>
      <c r="L117" s="108">
        <v>0</v>
      </c>
      <c r="M117" s="108">
        <v>0</v>
      </c>
      <c r="N117" s="108">
        <v>0</v>
      </c>
      <c r="O117" s="108">
        <v>2.0000000000000001E-4</v>
      </c>
      <c r="P117" s="108">
        <v>0</v>
      </c>
      <c r="Q117" s="108">
        <v>0</v>
      </c>
      <c r="R117" s="108">
        <v>0</v>
      </c>
      <c r="S117" s="108">
        <v>0</v>
      </c>
      <c r="T117" s="108">
        <v>0</v>
      </c>
      <c r="U117" s="108">
        <v>0</v>
      </c>
      <c r="V117" s="108">
        <v>0</v>
      </c>
      <c r="W117" s="108">
        <v>0</v>
      </c>
      <c r="X117" s="108">
        <v>0</v>
      </c>
      <c r="Y117" s="108">
        <v>0</v>
      </c>
      <c r="Z117" s="108">
        <v>-4.4000000000000003E-3</v>
      </c>
      <c r="AA117" s="108">
        <v>1E-4</v>
      </c>
      <c r="AB117" s="108">
        <v>0</v>
      </c>
      <c r="AC117" s="108">
        <v>-1E-4</v>
      </c>
    </row>
    <row r="118" spans="3:29" ht="24.75" customHeight="1">
      <c r="C118" s="106" t="s">
        <v>699</v>
      </c>
      <c r="D118" s="108">
        <v>0</v>
      </c>
      <c r="E118" s="108">
        <v>-1E-4</v>
      </c>
      <c r="F118" s="108">
        <v>5.0000000000000001E-4</v>
      </c>
      <c r="G118" s="108">
        <v>-6.1000000000000004E-3</v>
      </c>
      <c r="H118" s="108">
        <v>-4.0000000000000002E-4</v>
      </c>
      <c r="I118" s="108">
        <v>-2.9999999999999997E-4</v>
      </c>
      <c r="J118" s="108">
        <v>1.1999999999999999E-3</v>
      </c>
      <c r="K118" s="108">
        <v>-3.0000000000000001E-3</v>
      </c>
      <c r="L118" s="108">
        <v>-3.8999999999999998E-3</v>
      </c>
      <c r="M118" s="108">
        <v>8.9999999999999998E-4</v>
      </c>
      <c r="N118" s="108">
        <v>0</v>
      </c>
      <c r="O118" s="108">
        <v>7.9000000000000008E-3</v>
      </c>
      <c r="P118" s="108">
        <v>-5.0000000000000001E-4</v>
      </c>
      <c r="Q118" s="108">
        <v>-6.3E-3</v>
      </c>
      <c r="R118" s="108">
        <v>-2.5000000000000001E-3</v>
      </c>
      <c r="S118" s="108">
        <v>0</v>
      </c>
      <c r="T118" s="108">
        <v>-2.7000000000000001E-3</v>
      </c>
      <c r="U118" s="108">
        <v>-1.8E-3</v>
      </c>
      <c r="V118" s="108">
        <v>0</v>
      </c>
      <c r="W118" s="108">
        <v>2.8E-3</v>
      </c>
      <c r="X118" s="108">
        <v>-1.5E-3</v>
      </c>
      <c r="Y118" s="108">
        <v>1E-4</v>
      </c>
      <c r="Z118" s="108">
        <v>-1.2999999999999999E-3</v>
      </c>
      <c r="AA118" s="108">
        <v>3.8E-3</v>
      </c>
      <c r="AB118" s="108">
        <v>0</v>
      </c>
      <c r="AC118" s="108">
        <v>-4.0000000000000002E-4</v>
      </c>
    </row>
    <row r="119" spans="3:29" ht="24.75" customHeight="1" thickBot="1">
      <c r="C119" s="106" t="s">
        <v>700</v>
      </c>
      <c r="D119" s="108">
        <v>-1E-4</v>
      </c>
      <c r="E119" s="108">
        <v>0</v>
      </c>
      <c r="F119" s="108">
        <v>-1E-4</v>
      </c>
      <c r="G119" s="108">
        <v>-1.2999999999999999E-3</v>
      </c>
      <c r="H119" s="108">
        <v>2.0000000000000001E-4</v>
      </c>
      <c r="I119" s="108">
        <v>0</v>
      </c>
      <c r="J119" s="108">
        <v>0</v>
      </c>
      <c r="K119" s="108">
        <v>0</v>
      </c>
      <c r="L119" s="108">
        <v>0</v>
      </c>
      <c r="M119" s="108">
        <v>0</v>
      </c>
      <c r="N119" s="108">
        <v>0</v>
      </c>
      <c r="O119" s="108">
        <v>1E-4</v>
      </c>
      <c r="P119" s="108">
        <v>0</v>
      </c>
      <c r="Q119" s="108">
        <v>0</v>
      </c>
      <c r="R119" s="108">
        <v>2.2000000000000001E-3</v>
      </c>
      <c r="S119" s="108">
        <v>1E-4</v>
      </c>
      <c r="T119" s="108">
        <v>-1E-4</v>
      </c>
      <c r="U119" s="108">
        <v>-5.0000000000000001E-4</v>
      </c>
      <c r="V119" s="108">
        <v>0</v>
      </c>
      <c r="W119" s="108">
        <v>0</v>
      </c>
      <c r="X119" s="108">
        <v>0</v>
      </c>
      <c r="Y119" s="108">
        <v>0</v>
      </c>
      <c r="Z119" s="108">
        <v>-1E-4</v>
      </c>
      <c r="AA119" s="108">
        <v>0</v>
      </c>
      <c r="AB119" s="108">
        <v>0</v>
      </c>
      <c r="AC119" s="108">
        <v>0</v>
      </c>
    </row>
    <row r="120" spans="3:29" ht="24.75" customHeight="1" thickTop="1" thickBot="1">
      <c r="C120" s="526" t="s">
        <v>702</v>
      </c>
      <c r="D120" s="529">
        <v>1.32E-2</v>
      </c>
      <c r="E120" s="529">
        <v>5.7000000000000002E-3</v>
      </c>
      <c r="F120" s="529">
        <v>3.0999999999999999E-3</v>
      </c>
      <c r="G120" s="529">
        <v>2.0999999999999999E-3</v>
      </c>
      <c r="H120" s="529">
        <v>3.4299999999999997E-2</v>
      </c>
      <c r="I120" s="529">
        <v>1.17E-2</v>
      </c>
      <c r="J120" s="529">
        <v>1.37E-2</v>
      </c>
      <c r="K120" s="529">
        <v>2.5000000000000001E-2</v>
      </c>
      <c r="L120" s="529">
        <v>1.7500000000000002E-2</v>
      </c>
      <c r="M120" s="529">
        <v>4.53E-2</v>
      </c>
      <c r="N120" s="529">
        <v>4.48E-2</v>
      </c>
      <c r="O120" s="529">
        <v>2.9999999999999997E-4</v>
      </c>
      <c r="P120" s="529">
        <v>3.2099999999999997E-2</v>
      </c>
      <c r="Q120" s="529">
        <v>1.2999999999999999E-2</v>
      </c>
      <c r="R120" s="529">
        <v>2.29E-2</v>
      </c>
      <c r="S120" s="529">
        <v>6.8999999999999999E-3</v>
      </c>
      <c r="T120" s="529">
        <v>1.09E-2</v>
      </c>
      <c r="U120" s="529">
        <v>1.7899999999999999E-2</v>
      </c>
      <c r="V120" s="529">
        <v>1.5800000000000002E-2</v>
      </c>
      <c r="W120" s="529">
        <v>2.7E-2</v>
      </c>
      <c r="X120" s="529">
        <v>3.9699999999999999E-2</v>
      </c>
      <c r="Y120" s="529">
        <v>2.5000000000000001E-2</v>
      </c>
      <c r="Z120" s="529">
        <v>1.2500000000000001E-2</v>
      </c>
      <c r="AA120" s="529">
        <v>2.3900000000000001E-2</v>
      </c>
      <c r="AB120" s="529">
        <v>-1.7999999999999999E-2</v>
      </c>
      <c r="AC120" s="529">
        <v>1.4E-2</v>
      </c>
    </row>
    <row r="121" spans="3:29" ht="15" thickTop="1">
      <c r="C121" s="530"/>
    </row>
    <row r="122" spans="3:29" ht="15" thickBot="1">
      <c r="C122" s="531"/>
      <c r="D122" s="531"/>
      <c r="E122" s="531"/>
      <c r="F122" s="531"/>
      <c r="G122" s="531"/>
      <c r="H122" s="531"/>
      <c r="I122" s="531"/>
      <c r="J122" s="531"/>
      <c r="K122" s="531"/>
      <c r="L122" s="531"/>
      <c r="M122" s="531"/>
      <c r="N122" s="531"/>
      <c r="O122" s="531"/>
      <c r="P122" s="531"/>
      <c r="Q122" s="531"/>
      <c r="R122" s="531"/>
      <c r="S122" s="531"/>
      <c r="T122" s="531"/>
      <c r="U122" s="531"/>
      <c r="V122" s="531"/>
      <c r="W122" s="531"/>
      <c r="X122" s="531"/>
      <c r="Y122" s="531"/>
      <c r="Z122" s="531"/>
      <c r="AA122" s="531"/>
      <c r="AB122" s="531"/>
      <c r="AC122" s="531"/>
    </row>
    <row r="123" spans="3:29" ht="15" thickTop="1">
      <c r="C123" s="532" t="s">
        <v>425</v>
      </c>
    </row>
    <row r="124" spans="3:29" ht="14.25">
      <c r="C124" s="532" t="s">
        <v>703</v>
      </c>
    </row>
    <row r="125" spans="3:29" ht="14.25">
      <c r="C125" s="532" t="s">
        <v>704</v>
      </c>
    </row>
    <row r="126" spans="3:29" ht="14.25">
      <c r="C126" s="532" t="s">
        <v>428</v>
      </c>
    </row>
    <row r="127" spans="3:29" ht="14.25">
      <c r="C127" s="532" t="s">
        <v>429</v>
      </c>
    </row>
    <row r="128" spans="3:29" ht="14.25">
      <c r="C128" s="532" t="s">
        <v>430</v>
      </c>
    </row>
    <row r="129" spans="3:3" ht="14.25">
      <c r="C129" s="532" t="s">
        <v>705</v>
      </c>
    </row>
    <row r="130" spans="3:3" ht="14.25">
      <c r="C130" s="532" t="s">
        <v>432</v>
      </c>
    </row>
    <row r="131" spans="3:3" ht="14.25">
      <c r="C131" s="532" t="s">
        <v>433</v>
      </c>
    </row>
    <row r="132" spans="3:3" ht="14.25">
      <c r="C132" s="532" t="s">
        <v>434</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Q226"/>
  <sheetViews>
    <sheetView zoomScale="50" workbookViewId="0">
      <selection activeCell="A17" sqref="A17"/>
    </sheetView>
  </sheetViews>
  <sheetFormatPr defaultColWidth="0" defaultRowHeight="18" zeroHeight="1"/>
  <cols>
    <col min="1" max="1" width="132.28515625" style="32" customWidth="1"/>
    <col min="2" max="8" width="17.7109375" style="32" customWidth="1"/>
    <col min="9" max="9" width="17.7109375" style="60" customWidth="1"/>
    <col min="10" max="256" width="9.140625" style="32" hidden="1"/>
    <col min="257" max="257" width="132.28515625" style="32" hidden="1"/>
    <col min="258" max="265" width="17.7109375" style="32" hidden="1"/>
    <col min="266" max="512" width="9.140625" style="32" hidden="1"/>
    <col min="513" max="513" width="132.28515625" style="32" hidden="1"/>
    <col min="514" max="521" width="17.7109375" style="32" hidden="1"/>
    <col min="522" max="768" width="9.140625" style="32" hidden="1"/>
    <col min="769" max="769" width="132.28515625" style="32" hidden="1"/>
    <col min="770" max="777" width="17.7109375" style="32" hidden="1"/>
    <col min="778" max="1024" width="9.140625" style="32" hidden="1"/>
    <col min="1025" max="1025" width="132.28515625" style="32" hidden="1"/>
    <col min="1026" max="1033" width="17.7109375" style="32" hidden="1"/>
    <col min="1034" max="1280" width="9.140625" style="32" hidden="1"/>
    <col min="1281" max="1281" width="132.28515625" style="32" hidden="1"/>
    <col min="1282" max="1289" width="17.7109375" style="32" hidden="1"/>
    <col min="1290" max="1536" width="9.140625" style="32" hidden="1"/>
    <col min="1537" max="1537" width="132.28515625" style="32" hidden="1"/>
    <col min="1538" max="1545" width="17.7109375" style="32" hidden="1"/>
    <col min="1546" max="1792" width="9.140625" style="32" hidden="1"/>
    <col min="1793" max="1793" width="132.28515625" style="32" hidden="1"/>
    <col min="1794" max="1801" width="17.7109375" style="32" hidden="1"/>
    <col min="1802" max="2048" width="9.140625" style="32" hidden="1"/>
    <col min="2049" max="2049" width="132.28515625" style="32" hidden="1"/>
    <col min="2050" max="2057" width="17.7109375" style="32" hidden="1"/>
    <col min="2058" max="2304" width="9.140625" style="32" hidden="1"/>
    <col min="2305" max="2305" width="132.28515625" style="32" hidden="1"/>
    <col min="2306" max="2313" width="17.7109375" style="32" hidden="1"/>
    <col min="2314" max="2560" width="9.140625" style="32" hidden="1"/>
    <col min="2561" max="2561" width="132.28515625" style="32" hidden="1"/>
    <col min="2562" max="2569" width="17.7109375" style="32" hidden="1"/>
    <col min="2570" max="2816" width="9.140625" style="32" hidden="1"/>
    <col min="2817" max="2817" width="132.28515625" style="32" hidden="1"/>
    <col min="2818" max="2825" width="17.7109375" style="32" hidden="1"/>
    <col min="2826" max="3072" width="9.140625" style="32" hidden="1"/>
    <col min="3073" max="3073" width="132.28515625" style="32" hidden="1"/>
    <col min="3074" max="3081" width="17.7109375" style="32" hidden="1"/>
    <col min="3082" max="3328" width="9.140625" style="32" hidden="1"/>
    <col min="3329" max="3329" width="132.28515625" style="32" hidden="1"/>
    <col min="3330" max="3337" width="17.7109375" style="32" hidden="1"/>
    <col min="3338" max="3584" width="9.140625" style="32" hidden="1"/>
    <col min="3585" max="3585" width="132.28515625" style="32" hidden="1"/>
    <col min="3586" max="3593" width="17.7109375" style="32" hidden="1"/>
    <col min="3594" max="3840" width="9.140625" style="32" hidden="1"/>
    <col min="3841" max="3841" width="132.28515625" style="32" hidden="1"/>
    <col min="3842" max="3849" width="17.7109375" style="32" hidden="1"/>
    <col min="3850" max="4096" width="9.140625" style="32" hidden="1"/>
    <col min="4097" max="4097" width="132.28515625" style="32" hidden="1"/>
    <col min="4098" max="4105" width="17.7109375" style="32" hidden="1"/>
    <col min="4106" max="4352" width="9.140625" style="32" hidden="1"/>
    <col min="4353" max="4353" width="132.28515625" style="32" hidden="1"/>
    <col min="4354" max="4361" width="17.7109375" style="32" hidden="1"/>
    <col min="4362" max="4608" width="9.140625" style="32" hidden="1"/>
    <col min="4609" max="4609" width="132.28515625" style="32" hidden="1"/>
    <col min="4610" max="4617" width="17.7109375" style="32" hidden="1"/>
    <col min="4618" max="4864" width="9.140625" style="32" hidden="1"/>
    <col min="4865" max="4865" width="132.28515625" style="32" hidden="1"/>
    <col min="4866" max="4873" width="17.7109375" style="32" hidden="1"/>
    <col min="4874" max="5120" width="9.140625" style="32" hidden="1"/>
    <col min="5121" max="5121" width="132.28515625" style="32" hidden="1"/>
    <col min="5122" max="5129" width="17.7109375" style="32" hidden="1"/>
    <col min="5130" max="5376" width="9.140625" style="32" hidden="1"/>
    <col min="5377" max="5377" width="132.28515625" style="32" hidden="1"/>
    <col min="5378" max="5385" width="17.7109375" style="32" hidden="1"/>
    <col min="5386" max="5632" width="9.140625" style="32" hidden="1"/>
    <col min="5633" max="5633" width="132.28515625" style="32" hidden="1"/>
    <col min="5634" max="5641" width="17.7109375" style="32" hidden="1"/>
    <col min="5642" max="5888" width="9.140625" style="32" hidden="1"/>
    <col min="5889" max="5889" width="132.28515625" style="32" hidden="1"/>
    <col min="5890" max="5897" width="17.7109375" style="32" hidden="1"/>
    <col min="5898" max="6144" width="9.140625" style="32" hidden="1"/>
    <col min="6145" max="6145" width="132.28515625" style="32" hidden="1"/>
    <col min="6146" max="6153" width="17.7109375" style="32" hidden="1"/>
    <col min="6154" max="6400" width="9.140625" style="32" hidden="1"/>
    <col min="6401" max="6401" width="132.28515625" style="32" hidden="1"/>
    <col min="6402" max="6409" width="17.7109375" style="32" hidden="1"/>
    <col min="6410" max="6656" width="9.140625" style="32" hidden="1"/>
    <col min="6657" max="6657" width="132.28515625" style="32" hidden="1"/>
    <col min="6658" max="6665" width="17.7109375" style="32" hidden="1"/>
    <col min="6666" max="6912" width="9.140625" style="32" hidden="1"/>
    <col min="6913" max="6913" width="132.28515625" style="32" hidden="1"/>
    <col min="6914" max="6921" width="17.7109375" style="32" hidden="1"/>
    <col min="6922" max="7168" width="9.140625" style="32" hidden="1"/>
    <col min="7169" max="7169" width="132.28515625" style="32" hidden="1"/>
    <col min="7170" max="7177" width="17.7109375" style="32" hidden="1"/>
    <col min="7178" max="7424" width="9.140625" style="32" hidden="1"/>
    <col min="7425" max="7425" width="132.28515625" style="32" hidden="1"/>
    <col min="7426" max="7433" width="17.7109375" style="32" hidden="1"/>
    <col min="7434" max="7680" width="9.140625" style="32" hidden="1"/>
    <col min="7681" max="7681" width="132.28515625" style="32" hidden="1"/>
    <col min="7682" max="7689" width="17.7109375" style="32" hidden="1"/>
    <col min="7690" max="7936" width="9.140625" style="32" hidden="1"/>
    <col min="7937" max="7937" width="132.28515625" style="32" hidden="1"/>
    <col min="7938" max="7945" width="17.7109375" style="32" hidden="1"/>
    <col min="7946" max="8192" width="9.140625" style="32" hidden="1"/>
    <col min="8193" max="8193" width="132.28515625" style="32" hidden="1"/>
    <col min="8194" max="8201" width="17.7109375" style="32" hidden="1"/>
    <col min="8202" max="8448" width="9.140625" style="32" hidden="1"/>
    <col min="8449" max="8449" width="132.28515625" style="32" hidden="1"/>
    <col min="8450" max="8457" width="17.7109375" style="32" hidden="1"/>
    <col min="8458" max="8704" width="9.140625" style="32" hidden="1"/>
    <col min="8705" max="8705" width="132.28515625" style="32" hidden="1"/>
    <col min="8706" max="8713" width="17.7109375" style="32" hidden="1"/>
    <col min="8714" max="8960" width="9.140625" style="32" hidden="1"/>
    <col min="8961" max="8961" width="132.28515625" style="32" hidden="1"/>
    <col min="8962" max="8969" width="17.7109375" style="32" hidden="1"/>
    <col min="8970" max="9216" width="9.140625" style="32" hidden="1"/>
    <col min="9217" max="9217" width="132.28515625" style="32" hidden="1"/>
    <col min="9218" max="9225" width="17.7109375" style="32" hidden="1"/>
    <col min="9226" max="9472" width="9.140625" style="32" hidden="1"/>
    <col min="9473" max="9473" width="132.28515625" style="32" hidden="1"/>
    <col min="9474" max="9481" width="17.7109375" style="32" hidden="1"/>
    <col min="9482" max="9728" width="9.140625" style="32" hidden="1"/>
    <col min="9729" max="9729" width="132.28515625" style="32" hidden="1"/>
    <col min="9730" max="9737" width="17.7109375" style="32" hidden="1"/>
    <col min="9738" max="9984" width="9.140625" style="32" hidden="1"/>
    <col min="9985" max="9985" width="132.28515625" style="32" hidden="1"/>
    <col min="9986" max="9993" width="17.7109375" style="32" hidden="1"/>
    <col min="9994" max="10240" width="9.140625" style="32" hidden="1"/>
    <col min="10241" max="10241" width="132.28515625" style="32" hidden="1"/>
    <col min="10242" max="10249" width="17.7109375" style="32" hidden="1"/>
    <col min="10250" max="10496" width="9.140625" style="32" hidden="1"/>
    <col min="10497" max="10497" width="132.28515625" style="32" hidden="1"/>
    <col min="10498" max="10505" width="17.7109375" style="32" hidden="1"/>
    <col min="10506" max="10752" width="9.140625" style="32" hidden="1"/>
    <col min="10753" max="10753" width="132.28515625" style="32" hidden="1"/>
    <col min="10754" max="10761" width="17.7109375" style="32" hidden="1"/>
    <col min="10762" max="11008" width="9.140625" style="32" hidden="1"/>
    <col min="11009" max="11009" width="132.28515625" style="32" hidden="1"/>
    <col min="11010" max="11017" width="17.7109375" style="32" hidden="1"/>
    <col min="11018" max="11264" width="9.140625" style="32" hidden="1"/>
    <col min="11265" max="11265" width="132.28515625" style="32" hidden="1"/>
    <col min="11266" max="11273" width="17.7109375" style="32" hidden="1"/>
    <col min="11274" max="11520" width="9.140625" style="32" hidden="1"/>
    <col min="11521" max="11521" width="132.28515625" style="32" hidden="1"/>
    <col min="11522" max="11529" width="17.7109375" style="32" hidden="1"/>
    <col min="11530" max="11776" width="9.140625" style="32" hidden="1"/>
    <col min="11777" max="11777" width="132.28515625" style="32" hidden="1"/>
    <col min="11778" max="11785" width="17.7109375" style="32" hidden="1"/>
    <col min="11786" max="12032" width="9.140625" style="32" hidden="1"/>
    <col min="12033" max="12033" width="132.28515625" style="32" hidden="1"/>
    <col min="12034" max="12041" width="17.7109375" style="32" hidden="1"/>
    <col min="12042" max="12288" width="9.140625" style="32" hidden="1"/>
    <col min="12289" max="12289" width="132.28515625" style="32" hidden="1"/>
    <col min="12290" max="12297" width="17.7109375" style="32" hidden="1"/>
    <col min="12298" max="12544" width="9.140625" style="32" hidden="1"/>
    <col min="12545" max="12545" width="132.28515625" style="32" hidden="1"/>
    <col min="12546" max="12553" width="17.7109375" style="32" hidden="1"/>
    <col min="12554" max="12800" width="9.140625" style="32" hidden="1"/>
    <col min="12801" max="12801" width="132.28515625" style="32" hidden="1"/>
    <col min="12802" max="12809" width="17.7109375" style="32" hidden="1"/>
    <col min="12810" max="13056" width="9.140625" style="32" hidden="1"/>
    <col min="13057" max="13057" width="132.28515625" style="32" hidden="1"/>
    <col min="13058" max="13065" width="17.7109375" style="32" hidden="1"/>
    <col min="13066" max="13312" width="9.140625" style="32" hidden="1"/>
    <col min="13313" max="13313" width="132.28515625" style="32" hidden="1"/>
    <col min="13314" max="13321" width="17.7109375" style="32" hidden="1"/>
    <col min="13322" max="13568" width="9.140625" style="32" hidden="1"/>
    <col min="13569" max="13569" width="132.28515625" style="32" hidden="1"/>
    <col min="13570" max="13577" width="17.7109375" style="32" hidden="1"/>
    <col min="13578" max="13824" width="9.140625" style="32" hidden="1"/>
    <col min="13825" max="13825" width="132.28515625" style="32" hidden="1"/>
    <col min="13826" max="13833" width="17.7109375" style="32" hidden="1"/>
    <col min="13834" max="14080" width="9.140625" style="32" hidden="1"/>
    <col min="14081" max="14081" width="132.28515625" style="32" hidden="1"/>
    <col min="14082" max="14089" width="17.7109375" style="32" hidden="1"/>
    <col min="14090" max="14336" width="9.140625" style="32" hidden="1"/>
    <col min="14337" max="14337" width="132.28515625" style="32" hidden="1"/>
    <col min="14338" max="14345" width="17.7109375" style="32" hidden="1"/>
    <col min="14346" max="14592" width="9.140625" style="32" hidden="1"/>
    <col min="14593" max="14593" width="132.28515625" style="32" hidden="1"/>
    <col min="14594" max="14601" width="17.7109375" style="32" hidden="1"/>
    <col min="14602" max="14848" width="9.140625" style="32" hidden="1"/>
    <col min="14849" max="14849" width="132.28515625" style="32" hidden="1"/>
    <col min="14850" max="14857" width="17.7109375" style="32" hidden="1"/>
    <col min="14858" max="15104" width="9.140625" style="32" hidden="1"/>
    <col min="15105" max="15105" width="132.28515625" style="32" hidden="1"/>
    <col min="15106" max="15113" width="17.7109375" style="32" hidden="1"/>
    <col min="15114" max="15360" width="9.140625" style="32" hidden="1"/>
    <col min="15361" max="15361" width="132.28515625" style="32" hidden="1"/>
    <col min="15362" max="15369" width="17.7109375" style="32" hidden="1"/>
    <col min="15370" max="15616" width="9.140625" style="32" hidden="1"/>
    <col min="15617" max="15617" width="132.28515625" style="32" hidden="1"/>
    <col min="15618" max="15625" width="17.7109375" style="32" hidden="1"/>
    <col min="15626" max="15872" width="9.140625" style="32" hidden="1"/>
    <col min="15873" max="15873" width="132.28515625" style="32" hidden="1"/>
    <col min="15874" max="15881" width="17.7109375" style="32" hidden="1"/>
    <col min="15882" max="16128" width="9.140625" style="32" hidden="1"/>
    <col min="16129" max="16129" width="132.28515625" style="32" hidden="1"/>
    <col min="16130" max="16137" width="17.7109375" style="32" hidden="1"/>
    <col min="16138" max="16384" width="9.140625" style="32" hidden="1"/>
  </cols>
  <sheetData>
    <row r="1" spans="1:9" ht="43.5" customHeight="1">
      <c r="A1" s="1018" t="s">
        <v>1007</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c r="B3" s="1018"/>
      <c r="C3" s="1018"/>
      <c r="D3" s="1018"/>
      <c r="E3" s="1018"/>
      <c r="F3" s="1018"/>
      <c r="G3" s="1018"/>
      <c r="H3" s="1018"/>
      <c r="I3" s="1018"/>
    </row>
    <row r="4" spans="1:9" ht="43.5" customHeight="1">
      <c r="A4" s="1019" t="s">
        <v>952</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339241642.2522068</v>
      </c>
      <c r="C8" s="39">
        <v>392080929.45970941</v>
      </c>
      <c r="D8" s="39">
        <v>423573305.93400288</v>
      </c>
      <c r="E8" s="39">
        <v>513692073.93314207</v>
      </c>
      <c r="F8" s="39">
        <v>595042395.3002882</v>
      </c>
      <c r="G8" s="39">
        <v>634203706.00145555</v>
      </c>
      <c r="H8" s="39">
        <v>682871860.50583088</v>
      </c>
      <c r="I8" s="39">
        <v>732677351.38629746</v>
      </c>
    </row>
    <row r="9" spans="1:9" s="42" customFormat="1" ht="21" customHeight="1" thickTop="1">
      <c r="A9" s="40" t="s">
        <v>10</v>
      </c>
      <c r="B9" s="41">
        <v>27218124.291298866</v>
      </c>
      <c r="C9" s="41">
        <v>39724174.17701453</v>
      </c>
      <c r="D9" s="41">
        <v>40373309.728837878</v>
      </c>
      <c r="E9" s="41">
        <v>50045978.9225251</v>
      </c>
      <c r="F9" s="41">
        <v>53751115.587896258</v>
      </c>
      <c r="G9" s="41">
        <v>75364459.295487627</v>
      </c>
      <c r="H9" s="41">
        <v>83988736.857142866</v>
      </c>
      <c r="I9" s="41">
        <v>78431437.010204077</v>
      </c>
    </row>
    <row r="10" spans="1:9" s="42" customFormat="1" ht="21" customHeight="1">
      <c r="A10" s="40" t="s">
        <v>19</v>
      </c>
      <c r="B10" s="41">
        <v>46495802.358133666</v>
      </c>
      <c r="C10" s="41">
        <v>56970117.472919419</v>
      </c>
      <c r="D10" s="41">
        <v>57038403.437589668</v>
      </c>
      <c r="E10" s="41">
        <v>96650799.590243906</v>
      </c>
      <c r="F10" s="41">
        <v>92862944.700864553</v>
      </c>
      <c r="G10" s="41">
        <v>75781039.074235812</v>
      </c>
      <c r="H10" s="41">
        <v>69511512.766763851</v>
      </c>
      <c r="I10" s="41">
        <v>81845707.59912537</v>
      </c>
    </row>
    <row r="11" spans="1:9" s="42" customFormat="1" ht="21" customHeight="1">
      <c r="A11" s="40" t="s">
        <v>28</v>
      </c>
      <c r="B11" s="41">
        <v>234670469.61916772</v>
      </c>
      <c r="C11" s="41">
        <v>266766838.87582561</v>
      </c>
      <c r="D11" s="41">
        <v>299116319.29985654</v>
      </c>
      <c r="E11" s="41">
        <v>338267242.87661403</v>
      </c>
      <c r="F11" s="41">
        <v>411307278.06772333</v>
      </c>
      <c r="G11" s="41">
        <v>448961967.18922853</v>
      </c>
      <c r="H11" s="41">
        <v>492629805.67201161</v>
      </c>
      <c r="I11" s="41">
        <v>531092721.91545194</v>
      </c>
    </row>
    <row r="12" spans="1:9" s="42" customFormat="1" ht="21" customHeight="1">
      <c r="A12" s="43" t="s">
        <v>446</v>
      </c>
      <c r="B12" s="41">
        <v>240116095.22950822</v>
      </c>
      <c r="C12" s="41">
        <v>275651478.327609</v>
      </c>
      <c r="D12" s="41">
        <v>308850513.4662841</v>
      </c>
      <c r="E12" s="41">
        <v>349052656.15638447</v>
      </c>
      <c r="F12" s="41">
        <v>424990492.57780975</v>
      </c>
      <c r="G12" s="41">
        <v>463372855.27365357</v>
      </c>
      <c r="H12" s="41">
        <v>509196386.98979592</v>
      </c>
      <c r="I12" s="41">
        <v>546683057.69387758</v>
      </c>
    </row>
    <row r="13" spans="1:9" s="42" customFormat="1" ht="21" customHeight="1">
      <c r="A13" s="43" t="s">
        <v>447</v>
      </c>
      <c r="B13" s="41">
        <v>226719824.85498106</v>
      </c>
      <c r="C13" s="41">
        <v>264077665.07661825</v>
      </c>
      <c r="D13" s="41">
        <v>299842121.00286943</v>
      </c>
      <c r="E13" s="41">
        <v>340655581.1047346</v>
      </c>
      <c r="F13" s="41">
        <v>416667655.53025937</v>
      </c>
      <c r="G13" s="41">
        <v>456309995.11790395</v>
      </c>
      <c r="H13" s="41">
        <v>502018516.38192421</v>
      </c>
      <c r="I13" s="41">
        <v>539700290.64431489</v>
      </c>
    </row>
    <row r="14" spans="1:9" s="42" customFormat="1" ht="21" customHeight="1">
      <c r="A14" s="43" t="s">
        <v>448</v>
      </c>
      <c r="B14" s="41">
        <v>13396270.374527112</v>
      </c>
      <c r="C14" s="41">
        <v>11573813.250990754</v>
      </c>
      <c r="D14" s="41">
        <v>9008392.4634146336</v>
      </c>
      <c r="E14" s="41">
        <v>8397075.0516499281</v>
      </c>
      <c r="F14" s="41">
        <v>8322837.0475504324</v>
      </c>
      <c r="G14" s="41">
        <v>7062860.1557496367</v>
      </c>
      <c r="H14" s="41">
        <v>7177870.6078717196</v>
      </c>
      <c r="I14" s="41">
        <v>6982767.0495626824</v>
      </c>
    </row>
    <row r="15" spans="1:9" s="42" customFormat="1" ht="21" customHeight="1">
      <c r="A15" s="43" t="s">
        <v>449</v>
      </c>
      <c r="B15" s="41">
        <v>2354896.6090794452</v>
      </c>
      <c r="C15" s="41">
        <v>2082500.8031704095</v>
      </c>
      <c r="D15" s="41">
        <v>2641815.2439024393</v>
      </c>
      <c r="E15" s="41">
        <v>2542280.779053085</v>
      </c>
      <c r="F15" s="41">
        <v>2966954.8141210373</v>
      </c>
      <c r="G15" s="41">
        <v>4237571.2649199413</v>
      </c>
      <c r="H15" s="41">
        <v>2797890.7623906704</v>
      </c>
      <c r="I15" s="41">
        <v>4433001.9708454814</v>
      </c>
    </row>
    <row r="16" spans="1:9" s="42" customFormat="1" ht="21" customHeight="1">
      <c r="A16" s="43" t="s">
        <v>450</v>
      </c>
      <c r="B16" s="41">
        <v>1579969.6191677176</v>
      </c>
      <c r="C16" s="41">
        <v>1664968.4438573315</v>
      </c>
      <c r="D16" s="41">
        <v>2143149.4289813484</v>
      </c>
      <c r="E16" s="41">
        <v>2196791.7690100432</v>
      </c>
      <c r="F16" s="41">
        <v>2546888.9178674351</v>
      </c>
      <c r="G16" s="41">
        <v>3384379.9708879185</v>
      </c>
      <c r="H16" s="41">
        <v>2442388.1282798834</v>
      </c>
      <c r="I16" s="41">
        <v>3923002.3148688045</v>
      </c>
    </row>
    <row r="17" spans="1:9" s="42" customFormat="1" ht="21" customHeight="1">
      <c r="A17" s="43" t="s">
        <v>451</v>
      </c>
      <c r="B17" s="41">
        <v>774926.98991172761</v>
      </c>
      <c r="C17" s="41">
        <v>417532.35931307793</v>
      </c>
      <c r="D17" s="41">
        <v>498665.81492109038</v>
      </c>
      <c r="E17" s="41">
        <v>345489.01004304161</v>
      </c>
      <c r="F17" s="41">
        <v>420065.89625360229</v>
      </c>
      <c r="G17" s="41">
        <v>853191.2940320234</v>
      </c>
      <c r="H17" s="41">
        <v>355502.63411078713</v>
      </c>
      <c r="I17" s="41">
        <v>509999.65597667638</v>
      </c>
    </row>
    <row r="18" spans="1:9" s="42" customFormat="1" ht="21" customHeight="1">
      <c r="A18" s="43" t="s">
        <v>452</v>
      </c>
      <c r="B18" s="41">
        <v>8044645.3215636816</v>
      </c>
      <c r="C18" s="41">
        <v>6082912.3817701451</v>
      </c>
      <c r="D18" s="41">
        <v>5294177.1032998562</v>
      </c>
      <c r="E18" s="41">
        <v>5848866.4404591108</v>
      </c>
      <c r="F18" s="41">
        <v>6120886.0518731996</v>
      </c>
      <c r="G18" s="41">
        <v>6610610.7627365356</v>
      </c>
      <c r="H18" s="41">
        <v>6910134.1953352764</v>
      </c>
      <c r="I18" s="41">
        <v>7714486.1034985427</v>
      </c>
    </row>
    <row r="19" spans="1:9" s="42" customFormat="1" ht="21" customHeight="1">
      <c r="A19" s="43" t="s">
        <v>453</v>
      </c>
      <c r="B19" s="41">
        <v>5693270.2496847417</v>
      </c>
      <c r="C19" s="41">
        <v>4321895.0951122856</v>
      </c>
      <c r="D19" s="41">
        <v>3662179.632711621</v>
      </c>
      <c r="E19" s="41">
        <v>4175265.7245337162</v>
      </c>
      <c r="F19" s="41">
        <v>4419209.537463977</v>
      </c>
      <c r="G19" s="41">
        <v>4972883.9796215426</v>
      </c>
      <c r="H19" s="41">
        <v>5258598.0860058302</v>
      </c>
      <c r="I19" s="41">
        <v>6041860.9300291538</v>
      </c>
    </row>
    <row r="20" spans="1:9" s="42" customFormat="1" ht="21" customHeight="1">
      <c r="A20" s="43" t="s">
        <v>454</v>
      </c>
      <c r="B20" s="41">
        <v>2351375.0718789408</v>
      </c>
      <c r="C20" s="41">
        <v>1761017.2866578598</v>
      </c>
      <c r="D20" s="41">
        <v>1631997.4705882352</v>
      </c>
      <c r="E20" s="41">
        <v>1673600.7159253946</v>
      </c>
      <c r="F20" s="41">
        <v>1701676.5144092219</v>
      </c>
      <c r="G20" s="41">
        <v>1637726.7831149928</v>
      </c>
      <c r="H20" s="41">
        <v>1651536.1093294462</v>
      </c>
      <c r="I20" s="41">
        <v>1672625.1734693877</v>
      </c>
    </row>
    <row r="21" spans="1:9" s="42" customFormat="1" ht="21" customHeight="1">
      <c r="A21" s="43" t="s">
        <v>41</v>
      </c>
      <c r="B21" s="41">
        <v>2058402.5977301386</v>
      </c>
      <c r="C21" s="41">
        <v>2283266.6829590485</v>
      </c>
      <c r="D21" s="41">
        <v>2598337.2668579626</v>
      </c>
      <c r="E21" s="41">
        <v>2941450.2352941176</v>
      </c>
      <c r="F21" s="41">
        <v>3533813.2622478385</v>
      </c>
      <c r="G21" s="41">
        <v>3889627.847161572</v>
      </c>
      <c r="H21" s="41">
        <v>4090433.7784256558</v>
      </c>
      <c r="I21" s="41">
        <v>4516041.9781341106</v>
      </c>
    </row>
    <row r="22" spans="1:9" s="42" customFormat="1" ht="21" customHeight="1">
      <c r="A22" s="43" t="s">
        <v>455</v>
      </c>
      <c r="B22" s="41">
        <v>-17903570.138713744</v>
      </c>
      <c r="C22" s="41">
        <v>-19333319.319682959</v>
      </c>
      <c r="D22" s="41">
        <v>-20268523.781922523</v>
      </c>
      <c r="E22" s="41">
        <v>-22118010.734576758</v>
      </c>
      <c r="F22" s="41">
        <v>-26304868.63832853</v>
      </c>
      <c r="G22" s="41">
        <v>-29148697.959243085</v>
      </c>
      <c r="H22" s="41">
        <v>-30365040.053935863</v>
      </c>
      <c r="I22" s="41">
        <v>-32253865.830903791</v>
      </c>
    </row>
    <row r="23" spans="1:9" s="42" customFormat="1" ht="21" customHeight="1">
      <c r="A23" s="40" t="s">
        <v>59</v>
      </c>
      <c r="B23" s="41">
        <v>3320565.127364439</v>
      </c>
      <c r="C23" s="41">
        <v>3675647.9537648614</v>
      </c>
      <c r="D23" s="41">
        <v>4027112.7101865136</v>
      </c>
      <c r="E23" s="41">
        <v>2924610.7804878051</v>
      </c>
      <c r="F23" s="41">
        <v>4865029.3962536016</v>
      </c>
      <c r="G23" s="41">
        <v>5136113.4425036395</v>
      </c>
      <c r="H23" s="41">
        <v>5195459.8440233236</v>
      </c>
      <c r="I23" s="41">
        <v>3692443.4169096211</v>
      </c>
    </row>
    <row r="24" spans="1:9" s="42" customFormat="1" ht="21" customHeight="1">
      <c r="A24" s="40" t="s">
        <v>65</v>
      </c>
      <c r="B24" s="41">
        <v>902315.27238335437</v>
      </c>
      <c r="C24" s="41">
        <v>537714.74636723904</v>
      </c>
      <c r="D24" s="41">
        <v>198003.86513629841</v>
      </c>
      <c r="E24" s="41">
        <v>140875.56671449068</v>
      </c>
      <c r="F24" s="41">
        <v>109575.20461095101</v>
      </c>
      <c r="G24" s="41">
        <v>44017.937409024744</v>
      </c>
      <c r="H24" s="41">
        <v>35618.886297376092</v>
      </c>
      <c r="I24" s="41">
        <v>46154.255102040814</v>
      </c>
    </row>
    <row r="25" spans="1:9" s="42" customFormat="1" ht="21" customHeight="1">
      <c r="A25" s="40" t="s">
        <v>456</v>
      </c>
      <c r="B25" s="41">
        <v>14556907.842370743</v>
      </c>
      <c r="C25" s="41">
        <v>11402617.018494055</v>
      </c>
      <c r="D25" s="41">
        <v>7007329.4835007172</v>
      </c>
      <c r="E25" s="41">
        <v>8223304.6556671457</v>
      </c>
      <c r="F25" s="41">
        <v>9766816.4726224765</v>
      </c>
      <c r="G25" s="41">
        <v>5846128.8093158668</v>
      </c>
      <c r="H25" s="41">
        <v>7284600.9008746352</v>
      </c>
      <c r="I25" s="41">
        <v>9235019.2696793005</v>
      </c>
    </row>
    <row r="26" spans="1:9" s="42" customFormat="1" ht="21" customHeight="1">
      <c r="A26" s="40" t="s">
        <v>76</v>
      </c>
      <c r="B26" s="41">
        <v>11338109.689785624</v>
      </c>
      <c r="C26" s="41">
        <v>12260058.82959049</v>
      </c>
      <c r="D26" s="41">
        <v>14935538.984218078</v>
      </c>
      <c r="E26" s="41">
        <v>16174930.407460544</v>
      </c>
      <c r="F26" s="41">
        <v>20544798.073487032</v>
      </c>
      <c r="G26" s="41">
        <v>21325642.379912663</v>
      </c>
      <c r="H26" s="41">
        <v>22692180.809037901</v>
      </c>
      <c r="I26" s="41">
        <v>24680394.798833817</v>
      </c>
    </row>
    <row r="27" spans="1:9" s="46" customFormat="1" ht="43.5" customHeight="1" thickBot="1">
      <c r="A27" s="44" t="s">
        <v>457</v>
      </c>
      <c r="B27" s="45">
        <v>739348.0517023959</v>
      </c>
      <c r="C27" s="45">
        <v>743760.38573315716</v>
      </c>
      <c r="D27" s="45">
        <v>877288.42467718804</v>
      </c>
      <c r="E27" s="45">
        <v>1264331.1334289813</v>
      </c>
      <c r="F27" s="45">
        <v>1834837.7968299713</v>
      </c>
      <c r="G27" s="45">
        <v>1744337.8733624453</v>
      </c>
      <c r="H27" s="45">
        <v>1533944.7696793003</v>
      </c>
      <c r="I27" s="45">
        <v>3653473.1209912538</v>
      </c>
    </row>
    <row r="28" spans="1:9" ht="24" customHeight="1" thickTop="1" thickBot="1">
      <c r="A28" s="38" t="s">
        <v>458</v>
      </c>
      <c r="B28" s="39">
        <v>287055113.5283733</v>
      </c>
      <c r="C28" s="39">
        <v>332883770.07133424</v>
      </c>
      <c r="D28" s="39">
        <v>352010759.9928264</v>
      </c>
      <c r="E28" s="39">
        <v>435471612.0596844</v>
      </c>
      <c r="F28" s="39">
        <v>506106597.90057635</v>
      </c>
      <c r="G28" s="39">
        <v>540455720.48180497</v>
      </c>
      <c r="H28" s="39">
        <v>584691156.5451895</v>
      </c>
      <c r="I28" s="39">
        <v>629095008.2317785</v>
      </c>
    </row>
    <row r="29" spans="1:9" s="42" customFormat="1" ht="21" customHeight="1" thickTop="1">
      <c r="A29" s="40" t="s">
        <v>459</v>
      </c>
      <c r="B29" s="41">
        <v>268583988.95460278</v>
      </c>
      <c r="C29" s="41">
        <v>310941990.5997358</v>
      </c>
      <c r="D29" s="41">
        <v>329168713.01291245</v>
      </c>
      <c r="E29" s="41">
        <v>406034464.46915352</v>
      </c>
      <c r="F29" s="41">
        <v>472343914.23342943</v>
      </c>
      <c r="G29" s="41">
        <v>503672350.52256191</v>
      </c>
      <c r="H29" s="41">
        <v>545782943.09620988</v>
      </c>
      <c r="I29" s="41">
        <v>571282981.54081631</v>
      </c>
    </row>
    <row r="30" spans="1:9" s="42" customFormat="1" ht="21" customHeight="1">
      <c r="A30" s="43" t="s">
        <v>460</v>
      </c>
      <c r="B30" s="41">
        <v>311110.66204287513</v>
      </c>
      <c r="C30" s="41">
        <v>284631.85865257593</v>
      </c>
      <c r="D30" s="41">
        <v>160496.75609756095</v>
      </c>
      <c r="E30" s="41">
        <v>400460.12195121951</v>
      </c>
      <c r="F30" s="41">
        <v>287714.30547550431</v>
      </c>
      <c r="G30" s="41">
        <v>470417.78165938868</v>
      </c>
      <c r="H30" s="41">
        <v>512540.14285714284</v>
      </c>
      <c r="I30" s="41">
        <v>307205.29008746357</v>
      </c>
    </row>
    <row r="31" spans="1:9" s="42" customFormat="1" ht="21" customHeight="1">
      <c r="A31" s="43" t="s">
        <v>461</v>
      </c>
      <c r="B31" s="41">
        <v>101509863.03404792</v>
      </c>
      <c r="C31" s="41">
        <v>140854273.4980185</v>
      </c>
      <c r="D31" s="41">
        <v>153599327.89526543</v>
      </c>
      <c r="E31" s="41">
        <v>186687640.20229557</v>
      </c>
      <c r="F31" s="41">
        <v>205546432.79971182</v>
      </c>
      <c r="G31" s="41">
        <v>217751162.00436682</v>
      </c>
      <c r="H31" s="41">
        <v>233984102.69387755</v>
      </c>
      <c r="I31" s="41">
        <v>238085738.97813413</v>
      </c>
    </row>
    <row r="32" spans="1:9" s="42" customFormat="1" ht="21" customHeight="1">
      <c r="A32" s="43" t="s">
        <v>462</v>
      </c>
      <c r="B32" s="41">
        <v>151853268.43883985</v>
      </c>
      <c r="C32" s="41">
        <v>154161648.12417436</v>
      </c>
      <c r="D32" s="41">
        <v>158264538.05164993</v>
      </c>
      <c r="E32" s="41">
        <v>198077687.62410331</v>
      </c>
      <c r="F32" s="41">
        <v>242078610.9236311</v>
      </c>
      <c r="G32" s="41">
        <v>259425956.29403204</v>
      </c>
      <c r="H32" s="41">
        <v>283901706.95335275</v>
      </c>
      <c r="I32" s="41">
        <v>304271090.01749271</v>
      </c>
    </row>
    <row r="33" spans="1:9" s="42" customFormat="1" ht="21" customHeight="1">
      <c r="A33" s="43" t="s">
        <v>463</v>
      </c>
      <c r="B33" s="41">
        <v>12641842.785624214</v>
      </c>
      <c r="C33" s="41">
        <v>12738541.634081902</v>
      </c>
      <c r="D33" s="41">
        <v>13813302.183644189</v>
      </c>
      <c r="E33" s="41">
        <v>16708176.110473458</v>
      </c>
      <c r="F33" s="41">
        <v>20194261.077809796</v>
      </c>
      <c r="G33" s="41">
        <v>21405107.344978169</v>
      </c>
      <c r="H33" s="41">
        <v>22214281.39795918</v>
      </c>
      <c r="I33" s="41">
        <v>23018115.421282798</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2267904.0340479189</v>
      </c>
      <c r="C35" s="41">
        <v>2902895.4848084543</v>
      </c>
      <c r="D35" s="41">
        <v>3331048.1262553805</v>
      </c>
      <c r="E35" s="41">
        <v>4160500.4103299854</v>
      </c>
      <c r="F35" s="41">
        <v>4236895.1268011527</v>
      </c>
      <c r="G35" s="41">
        <v>4619707.0975254737</v>
      </c>
      <c r="H35" s="41">
        <v>5170311.9081632653</v>
      </c>
      <c r="I35" s="41">
        <v>5600831.8338192422</v>
      </c>
    </row>
    <row r="36" spans="1:9" s="42" customFormat="1" ht="21" customHeight="1">
      <c r="A36" s="40" t="s">
        <v>466</v>
      </c>
      <c r="B36" s="41">
        <v>0</v>
      </c>
      <c r="C36" s="41">
        <v>483.95904887714664</v>
      </c>
      <c r="D36" s="41">
        <v>3883.6972740315637</v>
      </c>
      <c r="E36" s="41">
        <v>99062.388809182201</v>
      </c>
      <c r="F36" s="41">
        <v>8915.6008645533129</v>
      </c>
      <c r="G36" s="41">
        <v>25619.61572052402</v>
      </c>
      <c r="H36" s="41">
        <v>6086.6559766763849</v>
      </c>
      <c r="I36" s="41">
        <v>14591.443148688048</v>
      </c>
    </row>
    <row r="37" spans="1:9" s="42" customFormat="1" ht="21" customHeight="1">
      <c r="A37" s="40" t="s">
        <v>467</v>
      </c>
      <c r="B37" s="41">
        <v>995160.85876418662</v>
      </c>
      <c r="C37" s="41">
        <v>2039097.1096433289</v>
      </c>
      <c r="D37" s="41">
        <v>1718791.8737446198</v>
      </c>
      <c r="E37" s="41">
        <v>5147964.3515064567</v>
      </c>
      <c r="F37" s="41">
        <v>6136884.6527377525</v>
      </c>
      <c r="G37" s="41">
        <v>8563895.9956331886</v>
      </c>
      <c r="H37" s="41">
        <v>8715680.8206997085</v>
      </c>
      <c r="I37" s="41">
        <v>23789005.396501459</v>
      </c>
    </row>
    <row r="38" spans="1:9" s="42" customFormat="1" ht="21" customHeight="1">
      <c r="A38" s="40" t="s">
        <v>468</v>
      </c>
      <c r="B38" s="41">
        <v>8720069.3152585123</v>
      </c>
      <c r="C38" s="41">
        <v>10713539.660501981</v>
      </c>
      <c r="D38" s="41">
        <v>11021231.781922525</v>
      </c>
      <c r="E38" s="41">
        <v>12916339.411190817</v>
      </c>
      <c r="F38" s="41">
        <v>15307057.123919308</v>
      </c>
      <c r="G38" s="41">
        <v>15405014.858806405</v>
      </c>
      <c r="H38" s="41">
        <v>16846470.415451895</v>
      </c>
      <c r="I38" s="41">
        <v>19793554.024781343</v>
      </c>
    </row>
    <row r="39" spans="1:9" s="42" customFormat="1" ht="21" customHeight="1">
      <c r="A39" s="40" t="s">
        <v>130</v>
      </c>
      <c r="B39" s="41">
        <v>5910429.1109709963</v>
      </c>
      <c r="C39" s="41">
        <v>6654685.0673712026</v>
      </c>
      <c r="D39" s="41">
        <v>8052638.1965566706</v>
      </c>
      <c r="E39" s="41">
        <v>9658774.3371592537</v>
      </c>
      <c r="F39" s="41">
        <v>11636926.419308357</v>
      </c>
      <c r="G39" s="41">
        <v>12114585.870451238</v>
      </c>
      <c r="H39" s="41">
        <v>13167211.517492712</v>
      </c>
      <c r="I39" s="41">
        <v>14042111.787172012</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2845465.2887767968</v>
      </c>
      <c r="C41" s="41">
        <v>2533973.675033025</v>
      </c>
      <c r="D41" s="41">
        <v>2045501.430416069</v>
      </c>
      <c r="E41" s="41">
        <v>1615007.1018651363</v>
      </c>
      <c r="F41" s="41">
        <v>672899.87031700287</v>
      </c>
      <c r="G41" s="41">
        <v>674253.61863173218</v>
      </c>
      <c r="H41" s="41">
        <v>172764.0393586006</v>
      </c>
      <c r="I41" s="41">
        <v>172764.0393586006</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52186528.760403529</v>
      </c>
      <c r="C43" s="39">
        <v>59197159.396301188</v>
      </c>
      <c r="D43" s="39">
        <v>71562545.936872303</v>
      </c>
      <c r="E43" s="39">
        <v>78220461.845050201</v>
      </c>
      <c r="F43" s="39">
        <v>88935797.463976935</v>
      </c>
      <c r="G43" s="39">
        <v>93747985.678311497</v>
      </c>
      <c r="H43" s="39">
        <v>98180704.069970846</v>
      </c>
      <c r="I43" s="39">
        <v>103582343.23906706</v>
      </c>
    </row>
    <row r="44" spans="1:9" s="42" customFormat="1" ht="21" customHeight="1" thickTop="1">
      <c r="A44" s="40" t="s">
        <v>151</v>
      </c>
      <c r="B44" s="41">
        <v>15390961.722572509</v>
      </c>
      <c r="C44" s="41">
        <v>18892205.762219287</v>
      </c>
      <c r="D44" s="41">
        <v>23145754.672883786</v>
      </c>
      <c r="E44" s="41">
        <v>24609856.797704447</v>
      </c>
      <c r="F44" s="41">
        <v>28666826.9740634</v>
      </c>
      <c r="G44" s="41">
        <v>31405267.736535661</v>
      </c>
      <c r="H44" s="41">
        <v>32378171.979591835</v>
      </c>
      <c r="I44" s="41">
        <v>34457789.319241978</v>
      </c>
    </row>
    <row r="45" spans="1:9" s="42" customFormat="1" ht="21" customHeight="1">
      <c r="A45" s="40" t="s">
        <v>155</v>
      </c>
      <c r="B45" s="41">
        <v>1756886.4791929382</v>
      </c>
      <c r="C45" s="41">
        <v>1937805.3408190224</v>
      </c>
      <c r="D45" s="41">
        <v>1915740.4605451936</v>
      </c>
      <c r="E45" s="41">
        <v>2013828.4605451936</v>
      </c>
      <c r="F45" s="41">
        <v>2839509.2002881845</v>
      </c>
      <c r="G45" s="41">
        <v>2837415.2270742357</v>
      </c>
      <c r="H45" s="41">
        <v>2841564.7113702628</v>
      </c>
      <c r="I45" s="41">
        <v>2836825.2521865889</v>
      </c>
    </row>
    <row r="46" spans="1:9" s="42" customFormat="1" ht="21" customHeight="1">
      <c r="A46" s="40" t="s">
        <v>159</v>
      </c>
      <c r="B46" s="41">
        <v>6727.7389659520804</v>
      </c>
      <c r="C46" s="41">
        <v>7047.6842800528402</v>
      </c>
      <c r="D46" s="41">
        <v>7654.3715925394554</v>
      </c>
      <c r="E46" s="41">
        <v>7654.3715925394554</v>
      </c>
      <c r="F46" s="41">
        <v>0</v>
      </c>
      <c r="G46" s="41">
        <v>0</v>
      </c>
      <c r="H46" s="41">
        <v>0</v>
      </c>
      <c r="I46" s="41">
        <v>0</v>
      </c>
    </row>
    <row r="47" spans="1:9" s="42" customFormat="1" ht="21" customHeight="1">
      <c r="A47" s="40" t="s">
        <v>471</v>
      </c>
      <c r="B47" s="41">
        <v>29279774.305170242</v>
      </c>
      <c r="C47" s="41">
        <v>31578796.607661821</v>
      </c>
      <c r="D47" s="41">
        <v>40851301.187948346</v>
      </c>
      <c r="E47" s="41">
        <v>44976343.054519363</v>
      </c>
      <c r="F47" s="41">
        <v>50276131.177233428</v>
      </c>
      <c r="G47" s="41">
        <v>55142538.934497818</v>
      </c>
      <c r="H47" s="41">
        <v>55749246.524781346</v>
      </c>
      <c r="I47" s="41">
        <v>60516481.148688048</v>
      </c>
    </row>
    <row r="48" spans="1:9" s="42" customFormat="1" ht="21" customHeight="1">
      <c r="A48" s="40" t="s">
        <v>167</v>
      </c>
      <c r="B48" s="41">
        <v>5752178.5145018911</v>
      </c>
      <c r="C48" s="41">
        <v>6781304.0013210038</v>
      </c>
      <c r="D48" s="41">
        <v>5642095.2439024393</v>
      </c>
      <c r="E48" s="41">
        <v>6612779.1606886657</v>
      </c>
      <c r="F48" s="41">
        <v>7153330.1123919301</v>
      </c>
      <c r="G48" s="41">
        <v>4362763.7802037848</v>
      </c>
      <c r="H48" s="41">
        <v>7211720.854227406</v>
      </c>
      <c r="I48" s="41">
        <v>5771247.5189504372</v>
      </c>
    </row>
    <row r="49" spans="1:9" s="42" customFormat="1" ht="21" customHeight="1">
      <c r="A49" s="43" t="s">
        <v>472</v>
      </c>
      <c r="B49" s="41">
        <v>-122349.76292559899</v>
      </c>
      <c r="C49" s="41">
        <v>236326.8863936592</v>
      </c>
      <c r="D49" s="41">
        <v>1680185.8350071735</v>
      </c>
      <c r="E49" s="41">
        <v>546026.80774748931</v>
      </c>
      <c r="F49" s="41">
        <v>366018.05187319883</v>
      </c>
      <c r="G49" s="41">
        <v>583410.35662299849</v>
      </c>
      <c r="H49" s="41">
        <v>39240.348396501453</v>
      </c>
      <c r="I49" s="41">
        <v>436381.37172011659</v>
      </c>
    </row>
    <row r="50" spans="1:9" s="46" customFormat="1" ht="40.5" customHeight="1" thickBot="1">
      <c r="A50" s="47" t="s">
        <v>473</v>
      </c>
      <c r="B50" s="45">
        <v>5874528.2774274908</v>
      </c>
      <c r="C50" s="45">
        <v>6544977.114927345</v>
      </c>
      <c r="D50" s="45">
        <v>3961909.4088952653</v>
      </c>
      <c r="E50" s="45">
        <v>6066752.3529411759</v>
      </c>
      <c r="F50" s="45">
        <v>6787312.0605187323</v>
      </c>
      <c r="G50" s="45">
        <v>3779353.4235807857</v>
      </c>
      <c r="H50" s="45">
        <v>7172480.5058309045</v>
      </c>
      <c r="I50" s="45">
        <v>5334866.1472303215</v>
      </c>
    </row>
    <row r="51" spans="1:9" ht="24" customHeight="1" thickTop="1" thickBot="1">
      <c r="A51" s="38" t="s">
        <v>474</v>
      </c>
      <c r="B51" s="39">
        <v>339241642.28877676</v>
      </c>
      <c r="C51" s="39">
        <v>392080929.46763545</v>
      </c>
      <c r="D51" s="39">
        <v>423573305.92969871</v>
      </c>
      <c r="E51" s="39">
        <v>513692073.90473461</v>
      </c>
      <c r="F51" s="39">
        <v>595042395.36455333</v>
      </c>
      <c r="G51" s="39">
        <v>634203706.16011643</v>
      </c>
      <c r="H51" s="39">
        <v>682871860.61516035</v>
      </c>
      <c r="I51" s="39">
        <v>732677351.47084546</v>
      </c>
    </row>
    <row r="52" spans="1:9" s="42" customFormat="1" ht="24" customHeight="1" thickTop="1">
      <c r="A52" s="48" t="s">
        <v>475</v>
      </c>
      <c r="B52" s="41">
        <v>0</v>
      </c>
      <c r="C52" s="41">
        <v>30033.766182298546</v>
      </c>
      <c r="D52" s="41">
        <v>60875.252510760401</v>
      </c>
      <c r="E52" s="41">
        <v>70650.895265423242</v>
      </c>
      <c r="F52" s="41">
        <v>67067.71902017291</v>
      </c>
      <c r="G52" s="41">
        <v>63823.234352256186</v>
      </c>
      <c r="H52" s="41">
        <v>51640.959183673469</v>
      </c>
      <c r="I52" s="41">
        <v>40864.944606413999</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0</v>
      </c>
      <c r="C54" s="45">
        <v>0</v>
      </c>
      <c r="D54" s="45">
        <v>0</v>
      </c>
      <c r="E54" s="45">
        <v>0</v>
      </c>
      <c r="F54" s="45">
        <v>0</v>
      </c>
      <c r="G54" s="45">
        <v>0</v>
      </c>
      <c r="H54" s="45">
        <v>0</v>
      </c>
      <c r="I54" s="45">
        <v>0</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30033.766182298546</v>
      </c>
      <c r="D56" s="45">
        <v>60875.252510760401</v>
      </c>
      <c r="E56" s="45">
        <v>70650.895265423242</v>
      </c>
      <c r="F56" s="45">
        <v>67067.71902017291</v>
      </c>
      <c r="G56" s="45">
        <v>63823.234352256186</v>
      </c>
      <c r="H56" s="45">
        <v>51640.959183673469</v>
      </c>
      <c r="I56" s="45">
        <v>40864.944606413999</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579684067.27364433</v>
      </c>
      <c r="C58" s="45">
        <v>567353150.69484806</v>
      </c>
      <c r="D58" s="45">
        <v>567412188.5968436</v>
      </c>
      <c r="E58" s="45">
        <v>785154003.77044475</v>
      </c>
      <c r="F58" s="45">
        <v>807205796.87031698</v>
      </c>
      <c r="G58" s="45">
        <v>901480203.67685592</v>
      </c>
      <c r="H58" s="45">
        <v>1002565307.9183673</v>
      </c>
      <c r="I58" s="45">
        <v>1128095121.8396502</v>
      </c>
    </row>
    <row r="59" spans="1:9" ht="31.5" customHeight="1" thickTop="1" thickBot="1">
      <c r="A59" s="49" t="s">
        <v>482</v>
      </c>
      <c r="B59" s="39"/>
      <c r="C59" s="39"/>
      <c r="D59" s="39"/>
      <c r="E59" s="39"/>
      <c r="F59" s="39"/>
      <c r="G59" s="39"/>
      <c r="H59" s="39"/>
      <c r="I59" s="39"/>
    </row>
    <row r="60" spans="1:9" ht="30" customHeight="1" thickTop="1">
      <c r="A60" s="50" t="s">
        <v>483</v>
      </c>
      <c r="B60" s="51">
        <v>38411716.03656999</v>
      </c>
      <c r="C60" s="51">
        <v>41558020.722589165</v>
      </c>
      <c r="D60" s="51">
        <v>50077379.121951222</v>
      </c>
      <c r="E60" s="51">
        <v>53319026.929698706</v>
      </c>
      <c r="F60" s="51">
        <v>60886847.19020173</v>
      </c>
      <c r="G60" s="51">
        <v>38475693.973799124</v>
      </c>
      <c r="H60" s="51">
        <v>68529780.396501452</v>
      </c>
      <c r="I60" s="51">
        <v>44814105.868804663</v>
      </c>
    </row>
    <row r="61" spans="1:9" ht="21" customHeight="1">
      <c r="A61" s="52" t="s">
        <v>484</v>
      </c>
      <c r="B61" s="51">
        <v>-10443633.646910466</v>
      </c>
      <c r="C61" s="51">
        <v>-11582111.743725233</v>
      </c>
      <c r="D61" s="51">
        <v>-13011191.517934002</v>
      </c>
      <c r="E61" s="51">
        <v>-15192753.427546628</v>
      </c>
      <c r="F61" s="51">
        <v>-13916867.926512968</v>
      </c>
      <c r="G61" s="51">
        <v>-7830311.1106259096</v>
      </c>
      <c r="H61" s="51">
        <v>-13863278.326530611</v>
      </c>
      <c r="I61" s="51">
        <v>-9206068.5116618071</v>
      </c>
    </row>
    <row r="62" spans="1:9" ht="21.75" customHeight="1">
      <c r="A62" s="53" t="s">
        <v>485</v>
      </c>
      <c r="B62" s="51">
        <v>27968082.38965952</v>
      </c>
      <c r="C62" s="51">
        <v>29975908.978863936</v>
      </c>
      <c r="D62" s="51">
        <v>37066187.604017213</v>
      </c>
      <c r="E62" s="51">
        <v>38126273.502152078</v>
      </c>
      <c r="F62" s="51">
        <v>46969979.263688758</v>
      </c>
      <c r="G62" s="51">
        <v>30645382.86317322</v>
      </c>
      <c r="H62" s="51">
        <v>54666502.069970846</v>
      </c>
      <c r="I62" s="51">
        <v>35608037.357142858</v>
      </c>
    </row>
    <row r="63" spans="1:9">
      <c r="A63" s="50" t="s">
        <v>486</v>
      </c>
      <c r="B63" s="51">
        <v>5341794.0453972258</v>
      </c>
      <c r="C63" s="51">
        <v>6667056.409511229</v>
      </c>
      <c r="D63" s="51">
        <v>8042364.4002869437</v>
      </c>
      <c r="E63" s="51">
        <v>7254184.8809182206</v>
      </c>
      <c r="F63" s="51">
        <v>6781222.0691642649</v>
      </c>
      <c r="G63" s="51">
        <v>3311021.2154294034</v>
      </c>
      <c r="H63" s="51">
        <v>5958809.279883381</v>
      </c>
      <c r="I63" s="51">
        <v>2831551.3688046648</v>
      </c>
    </row>
    <row r="64" spans="1:9">
      <c r="A64" s="52" t="s">
        <v>487</v>
      </c>
      <c r="B64" s="51">
        <v>-1595604.3379571249</v>
      </c>
      <c r="C64" s="51">
        <v>-2207745.6486129458</v>
      </c>
      <c r="D64" s="51">
        <v>-1719240.9167862267</v>
      </c>
      <c r="E64" s="51">
        <v>-1625632.9583931135</v>
      </c>
      <c r="F64" s="51">
        <v>-1161138.8847262249</v>
      </c>
      <c r="G64" s="51">
        <v>-602961.577874818</v>
      </c>
      <c r="H64" s="51">
        <v>-1060252.8979591837</v>
      </c>
      <c r="I64" s="51">
        <v>-579163.09037900867</v>
      </c>
    </row>
    <row r="65" spans="1:9">
      <c r="A65" s="54" t="s">
        <v>488</v>
      </c>
      <c r="B65" s="51">
        <v>31714272.097099621</v>
      </c>
      <c r="C65" s="51">
        <v>34435219.739762217</v>
      </c>
      <c r="D65" s="51">
        <v>43389311.087517932</v>
      </c>
      <c r="E65" s="51">
        <v>43754825.424677186</v>
      </c>
      <c r="F65" s="51">
        <v>52590062.4481268</v>
      </c>
      <c r="G65" s="51">
        <v>33353442.500727799</v>
      </c>
      <c r="H65" s="51">
        <v>59565058.451895043</v>
      </c>
      <c r="I65" s="51">
        <v>37860425.635568514</v>
      </c>
    </row>
    <row r="66" spans="1:9">
      <c r="A66" s="50" t="s">
        <v>489</v>
      </c>
      <c r="B66" s="51">
        <v>4217481.9180327868</v>
      </c>
      <c r="C66" s="51">
        <v>4187200.6010568035</v>
      </c>
      <c r="D66" s="51">
        <v>4800298.4375896696</v>
      </c>
      <c r="E66" s="51">
        <v>5640123.9196556667</v>
      </c>
      <c r="F66" s="51">
        <v>6900429.6282420745</v>
      </c>
      <c r="G66" s="51">
        <v>3882001.637554585</v>
      </c>
      <c r="H66" s="51">
        <v>8256818.2274052473</v>
      </c>
      <c r="I66" s="51">
        <v>6077906.1647230322</v>
      </c>
    </row>
    <row r="67" spans="1:9">
      <c r="A67" s="50" t="s">
        <v>490</v>
      </c>
      <c r="B67" s="51">
        <v>-7843115.4703656994</v>
      </c>
      <c r="C67" s="51">
        <v>-7645765.2655217964</v>
      </c>
      <c r="D67" s="51">
        <v>-8698029.7905308474</v>
      </c>
      <c r="E67" s="51">
        <v>-9347417.50502152</v>
      </c>
      <c r="F67" s="51">
        <v>-13020887.729106629</v>
      </c>
      <c r="G67" s="51">
        <v>-7352318.6259097522</v>
      </c>
      <c r="H67" s="51">
        <v>-14548142.125364432</v>
      </c>
      <c r="I67" s="51">
        <v>-9057957.8381924201</v>
      </c>
    </row>
    <row r="68" spans="1:9">
      <c r="A68" s="53" t="s">
        <v>491</v>
      </c>
      <c r="B68" s="51">
        <v>28088638.544766709</v>
      </c>
      <c r="C68" s="51">
        <v>30976655.075297225</v>
      </c>
      <c r="D68" s="51">
        <v>39491579.734576754</v>
      </c>
      <c r="E68" s="51">
        <v>40047531.839311339</v>
      </c>
      <c r="F68" s="51">
        <v>46469604.347262248</v>
      </c>
      <c r="G68" s="51">
        <v>29883125.512372635</v>
      </c>
      <c r="H68" s="51">
        <v>53273734.553935863</v>
      </c>
      <c r="I68" s="51">
        <v>34880373.962099127</v>
      </c>
    </row>
    <row r="69" spans="1:9">
      <c r="A69" s="52" t="s">
        <v>492</v>
      </c>
      <c r="B69" s="51">
        <v>-20742036.648171499</v>
      </c>
      <c r="C69" s="51">
        <v>-23790696.852047555</v>
      </c>
      <c r="D69" s="51">
        <v>-28585324.777618363</v>
      </c>
      <c r="E69" s="51">
        <v>-33072924.325681493</v>
      </c>
      <c r="F69" s="51">
        <v>-38461503.874639764</v>
      </c>
      <c r="G69" s="51">
        <v>-25608534.590975251</v>
      </c>
      <c r="H69" s="51">
        <v>-44956030.516034983</v>
      </c>
      <c r="I69" s="51">
        <v>-28886281.988338191</v>
      </c>
    </row>
    <row r="70" spans="1:9">
      <c r="A70" s="54" t="s">
        <v>493</v>
      </c>
      <c r="B70" s="51">
        <v>7346601.896595208</v>
      </c>
      <c r="C70" s="51">
        <v>7185958.2232496701</v>
      </c>
      <c r="D70" s="51">
        <v>10906254.956958393</v>
      </c>
      <c r="E70" s="51">
        <v>6974607.5136298416</v>
      </c>
      <c r="F70" s="51">
        <v>8008100.4726224784</v>
      </c>
      <c r="G70" s="51">
        <v>4274590.9213973796</v>
      </c>
      <c r="H70" s="51">
        <v>8317704.0379008753</v>
      </c>
      <c r="I70" s="51">
        <v>5994091.9737609327</v>
      </c>
    </row>
    <row r="71" spans="1:9">
      <c r="A71" s="54" t="s">
        <v>494</v>
      </c>
      <c r="B71" s="51">
        <v>-2726931.7717528371</v>
      </c>
      <c r="C71" s="51">
        <v>-16270886.775429327</v>
      </c>
      <c r="D71" s="51">
        <v>-23752595.104734577</v>
      </c>
      <c r="E71" s="51">
        <v>184061.50215208033</v>
      </c>
      <c r="F71" s="51">
        <v>-1522490.9221902017</v>
      </c>
      <c r="G71" s="51">
        <v>-3528233.9141193591</v>
      </c>
      <c r="H71" s="51">
        <v>-4016370.4693877553</v>
      </c>
      <c r="I71" s="51">
        <v>7127.8309037900872</v>
      </c>
    </row>
    <row r="72" spans="1:9">
      <c r="A72" s="55" t="s">
        <v>495</v>
      </c>
      <c r="B72" s="51" t="s">
        <v>496</v>
      </c>
      <c r="C72" s="51" t="s">
        <v>496</v>
      </c>
      <c r="D72" s="51">
        <v>-24184512.299856525</v>
      </c>
      <c r="E72" s="51">
        <v>48632.017216642751</v>
      </c>
      <c r="F72" s="51">
        <v>-1534346.3746397693</v>
      </c>
      <c r="G72" s="51">
        <v>-3537105.6404657932</v>
      </c>
      <c r="H72" s="51">
        <v>-4028526.1909620995</v>
      </c>
      <c r="I72" s="51">
        <v>5808.591836734694</v>
      </c>
    </row>
    <row r="73" spans="1:9">
      <c r="A73" s="55" t="s">
        <v>497</v>
      </c>
      <c r="B73" s="51" t="s">
        <v>496</v>
      </c>
      <c r="C73" s="51" t="s">
        <v>496</v>
      </c>
      <c r="D73" s="51">
        <v>431917.19512195123</v>
      </c>
      <c r="E73" s="51">
        <v>135429.48206599712</v>
      </c>
      <c r="F73" s="51">
        <v>11855.452449567723</v>
      </c>
      <c r="G73" s="51">
        <v>8871.7263464337702</v>
      </c>
      <c r="H73" s="51">
        <v>12155.721574344023</v>
      </c>
      <c r="I73" s="51">
        <v>1319.2390670553934</v>
      </c>
    </row>
    <row r="74" spans="1:9">
      <c r="A74" s="53" t="s">
        <v>498</v>
      </c>
      <c r="B74" s="51">
        <v>2464212.5788146281</v>
      </c>
      <c r="C74" s="51">
        <v>16598461.257595772</v>
      </c>
      <c r="D74" s="51">
        <v>20552893.23672884</v>
      </c>
      <c r="E74" s="51">
        <v>-163520.86370157817</v>
      </c>
      <c r="F74" s="51">
        <v>1423230.3141210375</v>
      </c>
      <c r="G74" s="51">
        <v>3291658.8864628822</v>
      </c>
      <c r="H74" s="51">
        <v>3762971.3396501457</v>
      </c>
      <c r="I74" s="51">
        <v>-21395.844023323614</v>
      </c>
    </row>
    <row r="75" spans="1:9">
      <c r="A75" s="53" t="s">
        <v>499</v>
      </c>
      <c r="B75" s="51" t="s">
        <v>496</v>
      </c>
      <c r="C75" s="51" t="s">
        <v>496</v>
      </c>
      <c r="D75" s="51">
        <v>20723879.513629843</v>
      </c>
      <c r="E75" s="51">
        <v>-88453.72883787661</v>
      </c>
      <c r="F75" s="51">
        <v>1429797.7276657061</v>
      </c>
      <c r="G75" s="51">
        <v>3295671.73216885</v>
      </c>
      <c r="H75" s="51">
        <v>3770891.360058309</v>
      </c>
      <c r="I75" s="51">
        <v>-18986.001457725946</v>
      </c>
    </row>
    <row r="76" spans="1:9">
      <c r="A76" s="52" t="s">
        <v>500</v>
      </c>
      <c r="B76" s="51" t="s">
        <v>496</v>
      </c>
      <c r="C76" s="51" t="s">
        <v>496</v>
      </c>
      <c r="D76" s="51">
        <v>-170986.27690100431</v>
      </c>
      <c r="E76" s="51">
        <v>-75067.176470588238</v>
      </c>
      <c r="F76" s="51">
        <v>-6567.4135446685877</v>
      </c>
      <c r="G76" s="51">
        <v>-4012.8457059679768</v>
      </c>
      <c r="H76" s="51">
        <v>-7920.0422740524782</v>
      </c>
      <c r="I76" s="51">
        <v>-2409.8425655976675</v>
      </c>
    </row>
    <row r="77" spans="1:9">
      <c r="A77" s="53" t="s">
        <v>501</v>
      </c>
      <c r="B77" s="51">
        <v>7083882.7036569994</v>
      </c>
      <c r="C77" s="51">
        <v>7513532.7054161159</v>
      </c>
      <c r="D77" s="51">
        <v>7706553.088952654</v>
      </c>
      <c r="E77" s="51">
        <v>6995148.152080344</v>
      </c>
      <c r="F77" s="51">
        <v>7908839.8645533137</v>
      </c>
      <c r="G77" s="51">
        <v>4038015.8937409027</v>
      </c>
      <c r="H77" s="51">
        <v>8064304.9081632653</v>
      </c>
      <c r="I77" s="51">
        <v>5979823.960641399</v>
      </c>
    </row>
    <row r="78" spans="1:9">
      <c r="A78" s="56" t="s">
        <v>502</v>
      </c>
      <c r="B78" s="51">
        <v>-53206.346784363181</v>
      </c>
      <c r="C78" s="51">
        <v>-61287.710700132098</v>
      </c>
      <c r="D78" s="51">
        <v>-2349.4103299856529</v>
      </c>
      <c r="E78" s="51">
        <v>-33326.649928263985</v>
      </c>
      <c r="F78" s="51">
        <v>31500.965417867435</v>
      </c>
      <c r="G78" s="51">
        <v>-6335.2125181950514</v>
      </c>
      <c r="H78" s="51">
        <v>-16104.99416909621</v>
      </c>
      <c r="I78" s="51">
        <v>-36554.632653061228</v>
      </c>
    </row>
    <row r="79" spans="1:9">
      <c r="A79" s="54" t="s">
        <v>503</v>
      </c>
      <c r="B79" s="51">
        <v>7030676.356872635</v>
      </c>
      <c r="C79" s="51">
        <v>7452244.994715984</v>
      </c>
      <c r="D79" s="51">
        <v>7704203.6786226686</v>
      </c>
      <c r="E79" s="51">
        <v>6961821.5021520797</v>
      </c>
      <c r="F79" s="51">
        <v>7940340.8299711812</v>
      </c>
      <c r="G79" s="51">
        <v>4031680.6812227075</v>
      </c>
      <c r="H79" s="51">
        <v>8048199.9139941689</v>
      </c>
      <c r="I79" s="51">
        <v>5943269.3279883387</v>
      </c>
    </row>
    <row r="80" spans="1:9">
      <c r="A80" s="50" t="s">
        <v>504</v>
      </c>
      <c r="B80" s="51">
        <v>-136823.12484237074</v>
      </c>
      <c r="C80" s="51">
        <v>-196941.58652575957</v>
      </c>
      <c r="D80" s="51">
        <v>432065.58393113344</v>
      </c>
      <c r="E80" s="51">
        <v>64285.054519368729</v>
      </c>
      <c r="F80" s="51">
        <v>21138.448126801151</v>
      </c>
      <c r="G80" s="51">
        <v>158143.39446870453</v>
      </c>
      <c r="H80" s="51">
        <v>108288.39504373178</v>
      </c>
      <c r="I80" s="51">
        <v>-180993.72011661806</v>
      </c>
    </row>
    <row r="81" spans="1:9" ht="21" customHeight="1">
      <c r="A81" s="53" t="s">
        <v>505</v>
      </c>
      <c r="B81" s="51">
        <v>6893853.232030265</v>
      </c>
      <c r="C81" s="51">
        <v>7255303.4081902243</v>
      </c>
      <c r="D81" s="51">
        <v>8136269.2625538018</v>
      </c>
      <c r="E81" s="51">
        <v>7026106.5566714499</v>
      </c>
      <c r="F81" s="51">
        <v>7961479.2780979825</v>
      </c>
      <c r="G81" s="51">
        <v>4189824.0756914117</v>
      </c>
      <c r="H81" s="51">
        <v>8156488.3090379005</v>
      </c>
      <c r="I81" s="51">
        <v>5762275.6078717206</v>
      </c>
    </row>
    <row r="82" spans="1:9" ht="21" customHeight="1">
      <c r="A82" s="50" t="s">
        <v>506</v>
      </c>
      <c r="B82" s="51" t="s">
        <v>496</v>
      </c>
      <c r="C82" s="51" t="s">
        <v>496</v>
      </c>
      <c r="D82" s="51">
        <v>-3473417.3385939742</v>
      </c>
      <c r="E82" s="51">
        <v>-2.2955523672883789E-2</v>
      </c>
      <c r="F82" s="51">
        <v>134.64697406340059</v>
      </c>
      <c r="G82" s="51">
        <v>-2.9112081513828242E-2</v>
      </c>
      <c r="H82" s="51">
        <v>6.9970845481049565E-2</v>
      </c>
      <c r="I82" s="51">
        <v>0</v>
      </c>
    </row>
    <row r="83" spans="1:9" ht="21" customHeight="1">
      <c r="A83" s="53" t="s">
        <v>507</v>
      </c>
      <c r="B83" s="51">
        <v>6893853.232030265</v>
      </c>
      <c r="C83" s="51">
        <v>7255303.4081902243</v>
      </c>
      <c r="D83" s="51">
        <v>4662851.923959828</v>
      </c>
      <c r="E83" s="51">
        <v>7026106.5337159252</v>
      </c>
      <c r="F83" s="51">
        <v>7961613.925072046</v>
      </c>
      <c r="G83" s="51">
        <v>4189824.0465793302</v>
      </c>
      <c r="H83" s="51">
        <v>8156488.3790087467</v>
      </c>
      <c r="I83" s="51">
        <v>5762275.6078717206</v>
      </c>
    </row>
    <row r="84" spans="1:9" ht="18" customHeight="1" thickBot="1">
      <c r="A84" s="50" t="s">
        <v>508</v>
      </c>
      <c r="B84" s="51">
        <v>-1019324.9546027742</v>
      </c>
      <c r="C84" s="51">
        <v>-710326.29326287983</v>
      </c>
      <c r="D84" s="51">
        <v>-700942.51219512185</v>
      </c>
      <c r="E84" s="51">
        <v>-959354.17934002867</v>
      </c>
      <c r="F84" s="51">
        <v>-1174301.8645533142</v>
      </c>
      <c r="G84" s="51">
        <v>-410470.62299854442</v>
      </c>
      <c r="H84" s="51">
        <v>-984007.87317784259</v>
      </c>
      <c r="I84" s="51">
        <v>-427409.46064139938</v>
      </c>
    </row>
    <row r="85" spans="1:9" ht="24" customHeight="1" thickTop="1" thickBot="1">
      <c r="A85" s="38" t="s">
        <v>509</v>
      </c>
      <c r="B85" s="39">
        <v>5874528.2774274908</v>
      </c>
      <c r="C85" s="39">
        <v>6544977.114927345</v>
      </c>
      <c r="D85" s="39">
        <v>3961909.411764706</v>
      </c>
      <c r="E85" s="39">
        <v>6066752.354375896</v>
      </c>
      <c r="F85" s="39">
        <v>6787312.0605187323</v>
      </c>
      <c r="G85" s="39">
        <v>3779353.4235807857</v>
      </c>
      <c r="H85" s="39">
        <v>7172480.5058309045</v>
      </c>
      <c r="I85" s="39">
        <v>5334866.1472303215</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T58"/>
  <sheetViews>
    <sheetView topLeftCell="C1" zoomScale="75" workbookViewId="0">
      <selection activeCell="C11" sqref="C11"/>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8" width="9.140625" style="85" hidden="1"/>
    <col min="259" max="259" width="81.5703125" style="85" hidden="1"/>
    <col min="260" max="267" width="13.140625" style="85" hidden="1"/>
    <col min="268" max="268" width="4" style="85" hidden="1"/>
    <col min="269" max="514" width="9.140625" style="85" hidden="1"/>
    <col min="515" max="515" width="81.5703125" style="85" hidden="1"/>
    <col min="516" max="523" width="13.140625" style="85" hidden="1"/>
    <col min="524" max="524" width="4" style="85" hidden="1"/>
    <col min="525" max="770" width="9.140625" style="85" hidden="1"/>
    <col min="771" max="771" width="81.5703125" style="85" hidden="1"/>
    <col min="772" max="779" width="13.140625" style="85" hidden="1"/>
    <col min="780" max="780" width="4" style="85" hidden="1"/>
    <col min="781" max="1026" width="9.140625" style="85" hidden="1"/>
    <col min="1027" max="1027" width="81.5703125" style="85" hidden="1"/>
    <col min="1028" max="1035" width="13.140625" style="85" hidden="1"/>
    <col min="1036" max="1036" width="4" style="85" hidden="1"/>
    <col min="1037" max="1282" width="9.140625" style="85" hidden="1"/>
    <col min="1283" max="1283" width="81.5703125" style="85" hidden="1"/>
    <col min="1284" max="1291" width="13.140625" style="85" hidden="1"/>
    <col min="1292" max="1292" width="4" style="85" hidden="1"/>
    <col min="1293" max="1538" width="9.140625" style="85" hidden="1"/>
    <col min="1539" max="1539" width="81.5703125" style="85" hidden="1"/>
    <col min="1540" max="1547" width="13.140625" style="85" hidden="1"/>
    <col min="1548" max="1548" width="4" style="85" hidden="1"/>
    <col min="1549" max="1794" width="9.140625" style="85" hidden="1"/>
    <col min="1795" max="1795" width="81.5703125" style="85" hidden="1"/>
    <col min="1796" max="1803" width="13.140625" style="85" hidden="1"/>
    <col min="1804" max="1804" width="4" style="85" hidden="1"/>
    <col min="1805" max="2050" width="9.140625" style="85" hidden="1"/>
    <col min="2051" max="2051" width="81.5703125" style="85" hidden="1"/>
    <col min="2052" max="2059" width="13.140625" style="85" hidden="1"/>
    <col min="2060" max="2060" width="4" style="85" hidden="1"/>
    <col min="2061" max="2306" width="9.140625" style="85" hidden="1"/>
    <col min="2307" max="2307" width="81.5703125" style="85" hidden="1"/>
    <col min="2308" max="2315" width="13.140625" style="85" hidden="1"/>
    <col min="2316" max="2316" width="4" style="85" hidden="1"/>
    <col min="2317" max="2562" width="9.140625" style="85" hidden="1"/>
    <col min="2563" max="2563" width="81.5703125" style="85" hidden="1"/>
    <col min="2564" max="2571" width="13.140625" style="85" hidden="1"/>
    <col min="2572" max="2572" width="4" style="85" hidden="1"/>
    <col min="2573" max="2818" width="9.140625" style="85" hidden="1"/>
    <col min="2819" max="2819" width="81.5703125" style="85" hidden="1"/>
    <col min="2820" max="2827" width="13.140625" style="85" hidden="1"/>
    <col min="2828" max="2828" width="4" style="85" hidden="1"/>
    <col min="2829" max="3074" width="9.140625" style="85" hidden="1"/>
    <col min="3075" max="3075" width="81.5703125" style="85" hidden="1"/>
    <col min="3076" max="3083" width="13.140625" style="85" hidden="1"/>
    <col min="3084" max="3084" width="4" style="85" hidden="1"/>
    <col min="3085" max="3330" width="9.140625" style="85" hidden="1"/>
    <col min="3331" max="3331" width="81.5703125" style="85" hidden="1"/>
    <col min="3332" max="3339" width="13.140625" style="85" hidden="1"/>
    <col min="3340" max="3340" width="4" style="85" hidden="1"/>
    <col min="3341" max="3586" width="9.140625" style="85" hidden="1"/>
    <col min="3587" max="3587" width="81.5703125" style="85" hidden="1"/>
    <col min="3588" max="3595" width="13.140625" style="85" hidden="1"/>
    <col min="3596" max="3596" width="4" style="85" hidden="1"/>
    <col min="3597" max="3842" width="9.140625" style="85" hidden="1"/>
    <col min="3843" max="3843" width="81.5703125" style="85" hidden="1"/>
    <col min="3844" max="3851" width="13.140625" style="85" hidden="1"/>
    <col min="3852" max="3852" width="4" style="85" hidden="1"/>
    <col min="3853" max="4098" width="9.140625" style="85" hidden="1"/>
    <col min="4099" max="4099" width="81.5703125" style="85" hidden="1"/>
    <col min="4100" max="4107" width="13.140625" style="85" hidden="1"/>
    <col min="4108" max="4108" width="4" style="85" hidden="1"/>
    <col min="4109" max="4354" width="9.140625" style="85" hidden="1"/>
    <col min="4355" max="4355" width="81.5703125" style="85" hidden="1"/>
    <col min="4356" max="4363" width="13.140625" style="85" hidden="1"/>
    <col min="4364" max="4364" width="4" style="85" hidden="1"/>
    <col min="4365" max="4610" width="9.140625" style="85" hidden="1"/>
    <col min="4611" max="4611" width="81.5703125" style="85" hidden="1"/>
    <col min="4612" max="4619" width="13.140625" style="85" hidden="1"/>
    <col min="4620" max="4620" width="4" style="85" hidden="1"/>
    <col min="4621" max="4866" width="9.140625" style="85" hidden="1"/>
    <col min="4867" max="4867" width="81.5703125" style="85" hidden="1"/>
    <col min="4868" max="4875" width="13.140625" style="85" hidden="1"/>
    <col min="4876" max="4876" width="4" style="85" hidden="1"/>
    <col min="4877" max="5122" width="9.140625" style="85" hidden="1"/>
    <col min="5123" max="5123" width="81.5703125" style="85" hidden="1"/>
    <col min="5124" max="5131" width="13.140625" style="85" hidden="1"/>
    <col min="5132" max="5132" width="4" style="85" hidden="1"/>
    <col min="5133" max="5378" width="9.140625" style="85" hidden="1"/>
    <col min="5379" max="5379" width="81.5703125" style="85" hidden="1"/>
    <col min="5380" max="5387" width="13.140625" style="85" hidden="1"/>
    <col min="5388" max="5388" width="4" style="85" hidden="1"/>
    <col min="5389" max="5634" width="9.140625" style="85" hidden="1"/>
    <col min="5635" max="5635" width="81.5703125" style="85" hidden="1"/>
    <col min="5636" max="5643" width="13.140625" style="85" hidden="1"/>
    <col min="5644" max="5644" width="4" style="85" hidden="1"/>
    <col min="5645" max="5890" width="9.140625" style="85" hidden="1"/>
    <col min="5891" max="5891" width="81.5703125" style="85" hidden="1"/>
    <col min="5892" max="5899" width="13.140625" style="85" hidden="1"/>
    <col min="5900" max="5900" width="4" style="85" hidden="1"/>
    <col min="5901" max="6146" width="9.140625" style="85" hidden="1"/>
    <col min="6147" max="6147" width="81.5703125" style="85" hidden="1"/>
    <col min="6148" max="6155" width="13.140625" style="85" hidden="1"/>
    <col min="6156" max="6156" width="4" style="85" hidden="1"/>
    <col min="6157" max="6402" width="9.140625" style="85" hidden="1"/>
    <col min="6403" max="6403" width="81.5703125" style="85" hidden="1"/>
    <col min="6404" max="6411" width="13.140625" style="85" hidden="1"/>
    <col min="6412" max="6412" width="4" style="85" hidden="1"/>
    <col min="6413" max="6658" width="9.140625" style="85" hidden="1"/>
    <col min="6659" max="6659" width="81.5703125" style="85" hidden="1"/>
    <col min="6660" max="6667" width="13.140625" style="85" hidden="1"/>
    <col min="6668" max="6668" width="4" style="85" hidden="1"/>
    <col min="6669" max="6914" width="9.140625" style="85" hidden="1"/>
    <col min="6915" max="6915" width="81.5703125" style="85" hidden="1"/>
    <col min="6916" max="6923" width="13.140625" style="85" hidden="1"/>
    <col min="6924" max="6924" width="4" style="85" hidden="1"/>
    <col min="6925" max="7170" width="9.140625" style="85" hidden="1"/>
    <col min="7171" max="7171" width="81.5703125" style="85" hidden="1"/>
    <col min="7172" max="7179" width="13.140625" style="85" hidden="1"/>
    <col min="7180" max="7180" width="4" style="85" hidden="1"/>
    <col min="7181" max="7426" width="9.140625" style="85" hidden="1"/>
    <col min="7427" max="7427" width="81.5703125" style="85" hidden="1"/>
    <col min="7428" max="7435" width="13.140625" style="85" hidden="1"/>
    <col min="7436" max="7436" width="4" style="85" hidden="1"/>
    <col min="7437" max="7682" width="9.140625" style="85" hidden="1"/>
    <col min="7683" max="7683" width="81.5703125" style="85" hidden="1"/>
    <col min="7684" max="7691" width="13.140625" style="85" hidden="1"/>
    <col min="7692" max="7692" width="4" style="85" hidden="1"/>
    <col min="7693" max="7938" width="9.140625" style="85" hidden="1"/>
    <col min="7939" max="7939" width="81.5703125" style="85" hidden="1"/>
    <col min="7940" max="7947" width="13.140625" style="85" hidden="1"/>
    <col min="7948" max="7948" width="4" style="85" hidden="1"/>
    <col min="7949" max="8194" width="9.140625" style="85" hidden="1"/>
    <col min="8195" max="8195" width="81.5703125" style="85" hidden="1"/>
    <col min="8196" max="8203" width="13.140625" style="85" hidden="1"/>
    <col min="8204" max="8204" width="4" style="85" hidden="1"/>
    <col min="8205" max="8450" width="9.140625" style="85" hidden="1"/>
    <col min="8451" max="8451" width="81.5703125" style="85" hidden="1"/>
    <col min="8452" max="8459" width="13.140625" style="85" hidden="1"/>
    <col min="8460" max="8460" width="4" style="85" hidden="1"/>
    <col min="8461" max="8706" width="9.140625" style="85" hidden="1"/>
    <col min="8707" max="8707" width="81.5703125" style="85" hidden="1"/>
    <col min="8708" max="8715" width="13.140625" style="85" hidden="1"/>
    <col min="8716" max="8716" width="4" style="85" hidden="1"/>
    <col min="8717" max="8962" width="9.140625" style="85" hidden="1"/>
    <col min="8963" max="8963" width="81.5703125" style="85" hidden="1"/>
    <col min="8964" max="8971" width="13.140625" style="85" hidden="1"/>
    <col min="8972" max="8972" width="4" style="85" hidden="1"/>
    <col min="8973" max="9218" width="9.140625" style="85" hidden="1"/>
    <col min="9219" max="9219" width="81.5703125" style="85" hidden="1"/>
    <col min="9220" max="9227" width="13.140625" style="85" hidden="1"/>
    <col min="9228" max="9228" width="4" style="85" hidden="1"/>
    <col min="9229" max="9474" width="9.140625" style="85" hidden="1"/>
    <col min="9475" max="9475" width="81.5703125" style="85" hidden="1"/>
    <col min="9476" max="9483" width="13.140625" style="85" hidden="1"/>
    <col min="9484" max="9484" width="4" style="85" hidden="1"/>
    <col min="9485" max="9730" width="9.140625" style="85" hidden="1"/>
    <col min="9731" max="9731" width="81.5703125" style="85" hidden="1"/>
    <col min="9732" max="9739" width="13.140625" style="85" hidden="1"/>
    <col min="9740" max="9740" width="4" style="85" hidden="1"/>
    <col min="9741" max="9986" width="9.140625" style="85" hidden="1"/>
    <col min="9987" max="9987" width="81.5703125" style="85" hidden="1"/>
    <col min="9988" max="9995" width="13.140625" style="85" hidden="1"/>
    <col min="9996" max="9996" width="4" style="85" hidden="1"/>
    <col min="9997" max="10242" width="9.140625" style="85" hidden="1"/>
    <col min="10243" max="10243" width="81.5703125" style="85" hidden="1"/>
    <col min="10244" max="10251" width="13.140625" style="85" hidden="1"/>
    <col min="10252" max="10252" width="4" style="85" hidden="1"/>
    <col min="10253" max="10498" width="9.140625" style="85" hidden="1"/>
    <col min="10499" max="10499" width="81.5703125" style="85" hidden="1"/>
    <col min="10500" max="10507" width="13.140625" style="85" hidden="1"/>
    <col min="10508" max="10508" width="4" style="85" hidden="1"/>
    <col min="10509" max="10754" width="9.140625" style="85" hidden="1"/>
    <col min="10755" max="10755" width="81.5703125" style="85" hidden="1"/>
    <col min="10756" max="10763" width="13.140625" style="85" hidden="1"/>
    <col min="10764" max="10764" width="4" style="85" hidden="1"/>
    <col min="10765" max="11010" width="9.140625" style="85" hidden="1"/>
    <col min="11011" max="11011" width="81.5703125" style="85" hidden="1"/>
    <col min="11012" max="11019" width="13.140625" style="85" hidden="1"/>
    <col min="11020" max="11020" width="4" style="85" hidden="1"/>
    <col min="11021" max="11266" width="9.140625" style="85" hidden="1"/>
    <col min="11267" max="11267" width="81.5703125" style="85" hidden="1"/>
    <col min="11268" max="11275" width="13.140625" style="85" hidden="1"/>
    <col min="11276" max="11276" width="4" style="85" hidden="1"/>
    <col min="11277" max="11522" width="9.140625" style="85" hidden="1"/>
    <col min="11523" max="11523" width="81.5703125" style="85" hidden="1"/>
    <col min="11524" max="11531" width="13.140625" style="85" hidden="1"/>
    <col min="11532" max="11532" width="4" style="85" hidden="1"/>
    <col min="11533" max="11778" width="9.140625" style="85" hidden="1"/>
    <col min="11779" max="11779" width="81.5703125" style="85" hidden="1"/>
    <col min="11780" max="11787" width="13.140625" style="85" hidden="1"/>
    <col min="11788" max="11788" width="4" style="85" hidden="1"/>
    <col min="11789" max="12034" width="9.140625" style="85" hidden="1"/>
    <col min="12035" max="12035" width="81.5703125" style="85" hidden="1"/>
    <col min="12036" max="12043" width="13.140625" style="85" hidden="1"/>
    <col min="12044" max="12044" width="4" style="85" hidden="1"/>
    <col min="12045" max="12290" width="9.140625" style="85" hidden="1"/>
    <col min="12291" max="12291" width="81.5703125" style="85" hidden="1"/>
    <col min="12292" max="12299" width="13.140625" style="85" hidden="1"/>
    <col min="12300" max="12300" width="4" style="85" hidden="1"/>
    <col min="12301" max="12546" width="9.140625" style="85" hidden="1"/>
    <col min="12547" max="12547" width="81.5703125" style="85" hidden="1"/>
    <col min="12548" max="12555" width="13.140625" style="85" hidden="1"/>
    <col min="12556" max="12556" width="4" style="85" hidden="1"/>
    <col min="12557" max="12802" width="9.140625" style="85" hidden="1"/>
    <col min="12803" max="12803" width="81.5703125" style="85" hidden="1"/>
    <col min="12804" max="12811" width="13.140625" style="85" hidden="1"/>
    <col min="12812" max="12812" width="4" style="85" hidden="1"/>
    <col min="12813" max="13058" width="9.140625" style="85" hidden="1"/>
    <col min="13059" max="13059" width="81.5703125" style="85" hidden="1"/>
    <col min="13060" max="13067" width="13.140625" style="85" hidden="1"/>
    <col min="13068" max="13068" width="4" style="85" hidden="1"/>
    <col min="13069" max="13314" width="9.140625" style="85" hidden="1"/>
    <col min="13315" max="13315" width="81.5703125" style="85" hidden="1"/>
    <col min="13316" max="13323" width="13.140625" style="85" hidden="1"/>
    <col min="13324" max="13324" width="4" style="85" hidden="1"/>
    <col min="13325" max="13570" width="9.140625" style="85" hidden="1"/>
    <col min="13571" max="13571" width="81.5703125" style="85" hidden="1"/>
    <col min="13572" max="13579" width="13.140625" style="85" hidden="1"/>
    <col min="13580" max="13580" width="4" style="85" hidden="1"/>
    <col min="13581" max="13826" width="9.140625" style="85" hidden="1"/>
    <col min="13827" max="13827" width="81.5703125" style="85" hidden="1"/>
    <col min="13828" max="13835" width="13.140625" style="85" hidden="1"/>
    <col min="13836" max="13836" width="4" style="85" hidden="1"/>
    <col min="13837" max="14082" width="9.140625" style="85" hidden="1"/>
    <col min="14083" max="14083" width="81.5703125" style="85" hidden="1"/>
    <col min="14084" max="14091" width="13.140625" style="85" hidden="1"/>
    <col min="14092" max="14092" width="4" style="85" hidden="1"/>
    <col min="14093" max="14338" width="9.140625" style="85" hidden="1"/>
    <col min="14339" max="14339" width="81.5703125" style="85" hidden="1"/>
    <col min="14340" max="14347" width="13.140625" style="85" hidden="1"/>
    <col min="14348" max="14348" width="4" style="85" hidden="1"/>
    <col min="14349" max="14594" width="9.140625" style="85" hidden="1"/>
    <col min="14595" max="14595" width="81.5703125" style="85" hidden="1"/>
    <col min="14596" max="14603" width="13.140625" style="85" hidden="1"/>
    <col min="14604" max="14604" width="4" style="85" hidden="1"/>
    <col min="14605" max="14850" width="9.140625" style="85" hidden="1"/>
    <col min="14851" max="14851" width="81.5703125" style="85" hidden="1"/>
    <col min="14852" max="14859" width="13.140625" style="85" hidden="1"/>
    <col min="14860" max="14860" width="4" style="85" hidden="1"/>
    <col min="14861" max="15106" width="9.140625" style="85" hidden="1"/>
    <col min="15107" max="15107" width="81.5703125" style="85" hidden="1"/>
    <col min="15108" max="15115" width="13.140625" style="85" hidden="1"/>
    <col min="15116" max="15116" width="4" style="85" hidden="1"/>
    <col min="15117" max="15362" width="9.140625" style="85" hidden="1"/>
    <col min="15363" max="15363" width="81.5703125" style="85" hidden="1"/>
    <col min="15364" max="15371" width="13.140625" style="85" hidden="1"/>
    <col min="15372" max="15372" width="4" style="85" hidden="1"/>
    <col min="15373" max="15618" width="9.140625" style="85" hidden="1"/>
    <col min="15619" max="15619" width="81.5703125" style="85" hidden="1"/>
    <col min="15620" max="15627" width="13.140625" style="85" hidden="1"/>
    <col min="15628" max="15628" width="4" style="85" hidden="1"/>
    <col min="15629" max="15874" width="9.140625" style="85" hidden="1"/>
    <col min="15875" max="15875" width="81.5703125" style="85" hidden="1"/>
    <col min="15876" max="15883" width="13.140625" style="85" hidden="1"/>
    <col min="15884" max="15884" width="4" style="85" hidden="1"/>
    <col min="15885" max="16130" width="9.140625"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1021" t="s">
        <v>1007</v>
      </c>
      <c r="B2" s="1021"/>
      <c r="C2" s="1021"/>
      <c r="D2" s="1021"/>
      <c r="E2" s="1021"/>
      <c r="F2" s="1021"/>
      <c r="G2" s="1021"/>
      <c r="H2" s="1021"/>
      <c r="I2" s="1021"/>
      <c r="J2" s="1021"/>
      <c r="K2" s="1021"/>
    </row>
    <row r="3" spans="1:12" s="74" customFormat="1" ht="28.5" customHeight="1">
      <c r="A3" s="72"/>
      <c r="B3" s="72"/>
      <c r="C3" s="75" t="s">
        <v>524</v>
      </c>
      <c r="D3" s="76"/>
      <c r="E3" s="76"/>
      <c r="F3" s="76"/>
      <c r="G3" s="76"/>
      <c r="H3" s="76"/>
      <c r="I3" s="76"/>
      <c r="J3" s="76"/>
      <c r="K3" s="76"/>
    </row>
    <row r="4" spans="1:12" s="74" customFormat="1" ht="58.5" customHeight="1">
      <c r="A4" s="1022"/>
      <c r="B4" s="1023"/>
      <c r="C4" s="1023"/>
      <c r="D4" s="1023"/>
      <c r="E4" s="1023"/>
      <c r="F4" s="1023"/>
      <c r="G4" s="1023"/>
      <c r="H4" s="1023"/>
      <c r="I4" s="1023"/>
      <c r="J4" s="1023"/>
      <c r="K4" s="1023"/>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8.0199999999999994E-2</v>
      </c>
      <c r="E9" s="95">
        <v>0.1013</v>
      </c>
      <c r="F9" s="95">
        <v>9.5299999999999996E-2</v>
      </c>
      <c r="G9" s="95">
        <v>9.74E-2</v>
      </c>
      <c r="H9" s="95">
        <v>9.0300000000000005E-2</v>
      </c>
      <c r="I9" s="95">
        <v>0.1188</v>
      </c>
      <c r="J9" s="95">
        <v>0.123</v>
      </c>
      <c r="K9" s="95">
        <v>0.107</v>
      </c>
    </row>
    <row r="10" spans="1:12" ht="22.5" customHeight="1">
      <c r="A10" s="85" t="s">
        <v>526</v>
      </c>
      <c r="B10" s="93" t="s">
        <v>529</v>
      </c>
      <c r="C10" s="94" t="s">
        <v>530</v>
      </c>
      <c r="D10" s="95">
        <v>0.69179999999999997</v>
      </c>
      <c r="E10" s="95">
        <v>0.6804</v>
      </c>
      <c r="F10" s="95">
        <v>0.70620000000000005</v>
      </c>
      <c r="G10" s="95">
        <v>0.65849999999999997</v>
      </c>
      <c r="H10" s="95">
        <v>0.69120000000000004</v>
      </c>
      <c r="I10" s="95">
        <v>0.70789999999999997</v>
      </c>
      <c r="J10" s="95">
        <v>0.72140000000000004</v>
      </c>
      <c r="K10" s="95">
        <v>0.72489999999999999</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0.79169999999999996</v>
      </c>
      <c r="E13" s="103">
        <v>0.79310000000000003</v>
      </c>
      <c r="F13" s="103">
        <v>0.77710000000000001</v>
      </c>
      <c r="G13" s="103">
        <v>0.79039999999999999</v>
      </c>
      <c r="H13" s="103">
        <v>0.79379999999999995</v>
      </c>
      <c r="I13" s="103">
        <v>0.79420000000000002</v>
      </c>
      <c r="J13" s="103">
        <v>0.79920000000000002</v>
      </c>
      <c r="K13" s="103">
        <v>0.77969999999999995</v>
      </c>
    </row>
    <row r="14" spans="1:12" s="104" customFormat="1" ht="23.25" customHeight="1">
      <c r="A14" s="104" t="s">
        <v>526</v>
      </c>
      <c r="B14" s="105" t="s">
        <v>533</v>
      </c>
      <c r="C14" s="106" t="s">
        <v>534</v>
      </c>
      <c r="D14" s="107"/>
      <c r="E14" s="108"/>
      <c r="F14" s="108"/>
      <c r="G14" s="108">
        <v>0.79039999999999999</v>
      </c>
      <c r="H14" s="108">
        <v>0.79379999999999995</v>
      </c>
      <c r="I14" s="108">
        <v>0.79420000000000002</v>
      </c>
      <c r="J14" s="108">
        <v>0.79920000000000002</v>
      </c>
      <c r="K14" s="108">
        <v>0.77969999999999995</v>
      </c>
    </row>
    <row r="15" spans="1:12" s="104" customFormat="1" ht="23.25" customHeight="1">
      <c r="B15" s="105"/>
      <c r="C15" s="106" t="s">
        <v>535</v>
      </c>
      <c r="D15" s="108">
        <v>2.8999999999999998E-3</v>
      </c>
      <c r="E15" s="108">
        <v>5.1999999999999998E-3</v>
      </c>
      <c r="F15" s="108">
        <v>4.1000000000000003E-3</v>
      </c>
      <c r="G15" s="108">
        <v>0.01</v>
      </c>
      <c r="H15" s="108">
        <v>1.03E-2</v>
      </c>
      <c r="I15" s="108">
        <v>1.35E-2</v>
      </c>
      <c r="J15" s="108">
        <v>1.2800000000000001E-2</v>
      </c>
      <c r="K15" s="108">
        <v>3.2500000000000001E-2</v>
      </c>
    </row>
    <row r="16" spans="1:12" s="104" customFormat="1" ht="41.25" customHeight="1" thickBot="1">
      <c r="A16" s="104" t="s">
        <v>526</v>
      </c>
      <c r="B16" s="105" t="s">
        <v>536</v>
      </c>
      <c r="C16" s="106" t="s">
        <v>537</v>
      </c>
      <c r="D16" s="108">
        <v>8.3999999999999995E-3</v>
      </c>
      <c r="E16" s="108">
        <v>6.4999999999999997E-3</v>
      </c>
      <c r="F16" s="108">
        <v>4.7999999999999996E-3</v>
      </c>
      <c r="G16" s="108">
        <v>3.0999999999999999E-3</v>
      </c>
      <c r="H16" s="108">
        <v>1.1000000000000001E-3</v>
      </c>
      <c r="I16" s="108">
        <v>1.1000000000000001E-3</v>
      </c>
      <c r="J16" s="108">
        <v>2.9999999999999997E-4</v>
      </c>
      <c r="K16" s="108">
        <v>2.0000000000000001E-4</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5.11E-2</v>
      </c>
      <c r="E18" s="103">
        <v>5.62E-2</v>
      </c>
      <c r="F18" s="103">
        <v>5.5500000000000001E-2</v>
      </c>
      <c r="G18" s="103">
        <v>6.7299999999999999E-2</v>
      </c>
      <c r="H18" s="103">
        <v>6.1100000000000002E-2</v>
      </c>
      <c r="I18" s="103">
        <v>8.0600000000000005E-2</v>
      </c>
      <c r="J18" s="103">
        <v>0.1346</v>
      </c>
      <c r="K18" s="103">
        <v>0.14130000000000001</v>
      </c>
    </row>
    <row r="19" spans="1:26" s="104" customFormat="1" ht="23.25" customHeight="1">
      <c r="A19" s="104" t="s">
        <v>526</v>
      </c>
      <c r="B19" s="105" t="s">
        <v>541</v>
      </c>
      <c r="C19" s="106" t="s">
        <v>542</v>
      </c>
      <c r="D19" s="108">
        <v>0.94889999999999997</v>
      </c>
      <c r="E19" s="108">
        <v>0.94379999999999997</v>
      </c>
      <c r="F19" s="108">
        <v>0.94450000000000001</v>
      </c>
      <c r="G19" s="108">
        <v>0.93269999999999997</v>
      </c>
      <c r="H19" s="108">
        <v>0.93889999999999996</v>
      </c>
      <c r="I19" s="108">
        <v>0.9194</v>
      </c>
      <c r="J19" s="108">
        <v>0.86539999999999995</v>
      </c>
      <c r="K19" s="108">
        <v>0.85870000000000002</v>
      </c>
    </row>
    <row r="20" spans="1:26" s="104" customFormat="1" ht="41.25" customHeight="1" thickBot="1">
      <c r="A20" s="104" t="s">
        <v>526</v>
      </c>
      <c r="B20" s="105" t="s">
        <v>543</v>
      </c>
      <c r="C20" s="106" t="s">
        <v>544</v>
      </c>
      <c r="D20" s="109">
        <v>499.3809</v>
      </c>
      <c r="E20" s="109">
        <v>501.61720000000003</v>
      </c>
      <c r="F20" s="109">
        <v>489.83249999999998</v>
      </c>
      <c r="G20" s="109">
        <v>457.73419999999999</v>
      </c>
      <c r="H20" s="109">
        <v>487.39139999999998</v>
      </c>
      <c r="I20" s="109">
        <v>510.93529999999998</v>
      </c>
      <c r="J20" s="109">
        <v>549.42200000000003</v>
      </c>
      <c r="K20" s="109">
        <v>562.86239999999998</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0.95850000000000002</v>
      </c>
      <c r="E22" s="103">
        <v>0.97119999999999995</v>
      </c>
      <c r="F22" s="103">
        <v>0.97489999999999999</v>
      </c>
      <c r="G22" s="103">
        <v>0.97650000000000003</v>
      </c>
      <c r="H22" s="103">
        <v>0.97909999999999997</v>
      </c>
      <c r="I22" s="103">
        <v>0.97709999999999997</v>
      </c>
      <c r="J22" s="103">
        <v>0.98129999999999995</v>
      </c>
      <c r="K22" s="103">
        <v>0.97829999999999995</v>
      </c>
    </row>
    <row r="23" spans="1:26" s="104" customFormat="1" ht="23.25" customHeight="1">
      <c r="A23" s="104" t="s">
        <v>526</v>
      </c>
      <c r="B23" s="105" t="s">
        <v>548</v>
      </c>
      <c r="C23" s="106" t="s">
        <v>549</v>
      </c>
      <c r="D23" s="108">
        <v>6.6000000000000003E-2</v>
      </c>
      <c r="E23" s="108">
        <v>4.8500000000000001E-2</v>
      </c>
      <c r="F23" s="108">
        <v>3.5200000000000002E-2</v>
      </c>
      <c r="G23" s="108">
        <v>2.9100000000000001E-2</v>
      </c>
      <c r="H23" s="108">
        <v>2.41E-2</v>
      </c>
      <c r="I23" s="108">
        <v>2.01E-2</v>
      </c>
      <c r="J23" s="108">
        <v>1.77E-2</v>
      </c>
      <c r="K23" s="108">
        <v>1.6400000000000001E-2</v>
      </c>
    </row>
    <row r="24" spans="1:26" s="104" customFormat="1" ht="23.25" customHeight="1">
      <c r="A24" s="104" t="s">
        <v>526</v>
      </c>
      <c r="B24" s="105" t="s">
        <v>550</v>
      </c>
      <c r="C24" s="106" t="s">
        <v>551</v>
      </c>
      <c r="D24" s="108">
        <v>4.1500000000000002E-2</v>
      </c>
      <c r="E24" s="108">
        <v>2.8799999999999999E-2</v>
      </c>
      <c r="F24" s="108">
        <v>2.5100000000000001E-2</v>
      </c>
      <c r="G24" s="108">
        <v>2.35E-2</v>
      </c>
      <c r="H24" s="108">
        <v>2.0899999999999998E-2</v>
      </c>
      <c r="I24" s="108">
        <v>2.29E-2</v>
      </c>
      <c r="J24" s="108">
        <v>1.8700000000000001E-2</v>
      </c>
      <c r="K24" s="108">
        <v>2.1700000000000001E-2</v>
      </c>
    </row>
    <row r="25" spans="1:26" s="104" customFormat="1" ht="23.25" customHeight="1">
      <c r="A25" s="104" t="s">
        <v>526</v>
      </c>
      <c r="B25" s="105" t="s">
        <v>552</v>
      </c>
      <c r="C25" s="106" t="s">
        <v>553</v>
      </c>
      <c r="D25" s="108">
        <v>5.5800000000000002E-2</v>
      </c>
      <c r="E25" s="108">
        <v>4.2000000000000003E-2</v>
      </c>
      <c r="F25" s="108">
        <v>2.92E-2</v>
      </c>
      <c r="G25" s="108">
        <v>2.41E-2</v>
      </c>
      <c r="H25" s="108">
        <v>1.9599999999999999E-2</v>
      </c>
      <c r="I25" s="108">
        <v>1.52E-2</v>
      </c>
      <c r="J25" s="108">
        <v>1.41E-2</v>
      </c>
      <c r="K25" s="108">
        <v>1.2800000000000001E-2</v>
      </c>
    </row>
    <row r="26" spans="1:26" s="104" customFormat="1" ht="23.25" customHeight="1">
      <c r="A26" s="104" t="s">
        <v>526</v>
      </c>
      <c r="B26" s="105" t="s">
        <v>554</v>
      </c>
      <c r="C26" s="106" t="s">
        <v>555</v>
      </c>
      <c r="D26" s="108">
        <v>0.18920000000000001</v>
      </c>
      <c r="E26" s="108">
        <v>0.15840000000000001</v>
      </c>
      <c r="F26" s="108">
        <v>0.1913</v>
      </c>
      <c r="G26" s="108">
        <v>0.1938</v>
      </c>
      <c r="H26" s="108">
        <v>0.2031</v>
      </c>
      <c r="I26" s="108">
        <v>0.26069999999999999</v>
      </c>
      <c r="J26" s="108">
        <v>0.2185</v>
      </c>
      <c r="K26" s="108">
        <v>0.23810000000000001</v>
      </c>
    </row>
    <row r="27" spans="1:26" s="104" customFormat="1" ht="23.25" customHeight="1">
      <c r="A27" s="104" t="s">
        <v>526</v>
      </c>
      <c r="B27" s="105" t="s">
        <v>556</v>
      </c>
      <c r="C27" s="106" t="s">
        <v>557</v>
      </c>
      <c r="D27" s="108">
        <v>8.2000000000000007E-3</v>
      </c>
      <c r="E27" s="108">
        <v>8.0000000000000002E-3</v>
      </c>
      <c r="F27" s="108">
        <v>8.2000000000000007E-3</v>
      </c>
      <c r="G27" s="108">
        <v>8.2000000000000007E-3</v>
      </c>
      <c r="H27" s="108">
        <v>8.0999999999999996E-3</v>
      </c>
      <c r="I27" s="108">
        <v>8.2000000000000007E-3</v>
      </c>
      <c r="J27" s="108">
        <v>7.9000000000000008E-3</v>
      </c>
      <c r="K27" s="108">
        <v>8.0999999999999996E-3</v>
      </c>
    </row>
    <row r="28" spans="1:26" s="104" customFormat="1" ht="23.25" customHeight="1">
      <c r="A28" s="104" t="s">
        <v>526</v>
      </c>
      <c r="B28" s="105" t="s">
        <v>558</v>
      </c>
      <c r="C28" s="106" t="s">
        <v>559</v>
      </c>
      <c r="D28" s="108">
        <v>9.4500000000000001E-2</v>
      </c>
      <c r="E28" s="108">
        <v>9.11E-2</v>
      </c>
      <c r="F28" s="108">
        <v>8.4900000000000003E-2</v>
      </c>
      <c r="G28" s="108">
        <v>8.0399999999999999E-2</v>
      </c>
      <c r="H28" s="108">
        <v>7.6499999999999999E-2</v>
      </c>
      <c r="I28" s="108">
        <v>7.6200000000000004E-2</v>
      </c>
      <c r="J28" s="108">
        <v>7.2499999999999995E-2</v>
      </c>
      <c r="K28" s="108">
        <v>7.0900000000000005E-2</v>
      </c>
    </row>
    <row r="29" spans="1:26" s="104" customFormat="1" ht="23.25" customHeight="1">
      <c r="A29" s="104" t="s">
        <v>526</v>
      </c>
      <c r="B29" s="105" t="s">
        <v>560</v>
      </c>
      <c r="C29" s="106" t="s">
        <v>561</v>
      </c>
      <c r="D29" s="108">
        <v>0.91410000000000002</v>
      </c>
      <c r="E29" s="108">
        <v>0.9274</v>
      </c>
      <c r="F29" s="108">
        <v>0.93179999999999996</v>
      </c>
      <c r="G29" s="108">
        <v>0.94589999999999996</v>
      </c>
      <c r="H29" s="108">
        <v>0.95350000000000001</v>
      </c>
      <c r="I29" s="108">
        <v>0.94540000000000002</v>
      </c>
      <c r="J29" s="108">
        <v>0.95930000000000004</v>
      </c>
      <c r="K29" s="108">
        <v>0.95240000000000002</v>
      </c>
    </row>
    <row r="30" spans="1:26" s="104" customFormat="1" ht="23.25" customHeight="1">
      <c r="A30" s="104" t="s">
        <v>526</v>
      </c>
      <c r="B30" s="105" t="s">
        <v>562</v>
      </c>
      <c r="C30" s="106" t="s">
        <v>563</v>
      </c>
      <c r="D30" s="108">
        <v>2.6200000000000001E-2</v>
      </c>
      <c r="E30" s="108">
        <v>2.69E-2</v>
      </c>
      <c r="F30" s="108">
        <v>2.52E-2</v>
      </c>
      <c r="G30" s="108">
        <v>1.8499999999999999E-2</v>
      </c>
      <c r="H30" s="108">
        <v>1.9300000000000001E-2</v>
      </c>
      <c r="I30" s="108">
        <v>2.7300000000000001E-2</v>
      </c>
      <c r="J30" s="108">
        <v>1.7500000000000002E-2</v>
      </c>
      <c r="K30" s="108">
        <v>2.2800000000000001E-2</v>
      </c>
    </row>
    <row r="31" spans="1:26" s="104" customFormat="1" ht="23.25" customHeight="1">
      <c r="A31" s="104" t="s">
        <v>526</v>
      </c>
      <c r="B31" s="105" t="s">
        <v>564</v>
      </c>
      <c r="C31" s="106" t="s">
        <v>565</v>
      </c>
      <c r="D31" s="108">
        <v>8.9999999999999998E-4</v>
      </c>
      <c r="E31" s="108">
        <v>5.9999999999999995E-4</v>
      </c>
      <c r="F31" s="108">
        <v>1.9E-3</v>
      </c>
      <c r="G31" s="108">
        <v>0</v>
      </c>
      <c r="H31" s="108">
        <v>0</v>
      </c>
      <c r="I31" s="108">
        <v>0</v>
      </c>
      <c r="J31" s="108">
        <v>0</v>
      </c>
      <c r="K31" s="111">
        <v>0</v>
      </c>
    </row>
    <row r="32" spans="1:26" s="104" customFormat="1" ht="23.25" customHeight="1">
      <c r="A32" s="104" t="s">
        <v>526</v>
      </c>
      <c r="B32" s="105" t="s">
        <v>566</v>
      </c>
      <c r="C32" s="106" t="s">
        <v>567</v>
      </c>
      <c r="D32" s="108">
        <v>1.0800000000000001E-2</v>
      </c>
      <c r="E32" s="108">
        <v>8.8999999999999999E-3</v>
      </c>
      <c r="F32" s="108">
        <v>1.3299999999999999E-2</v>
      </c>
      <c r="G32" s="108">
        <v>8.3999999999999995E-3</v>
      </c>
      <c r="H32" s="108">
        <v>4.1000000000000003E-3</v>
      </c>
      <c r="I32" s="108">
        <v>5.1000000000000004E-3</v>
      </c>
      <c r="J32" s="108">
        <v>4.1999999999999997E-3</v>
      </c>
      <c r="K32" s="108">
        <v>5.3E-3</v>
      </c>
    </row>
    <row r="33" spans="1:12" s="104" customFormat="1" ht="23.25" customHeight="1">
      <c r="A33" s="104" t="s">
        <v>526</v>
      </c>
      <c r="B33" s="105" t="s">
        <v>568</v>
      </c>
      <c r="C33" s="106" t="s">
        <v>569</v>
      </c>
      <c r="D33" s="108">
        <v>1E-3</v>
      </c>
      <c r="E33" s="108">
        <v>5.9999999999999995E-4</v>
      </c>
      <c r="F33" s="108">
        <v>6.9999999999999999E-4</v>
      </c>
      <c r="G33" s="108">
        <v>5.0000000000000001E-4</v>
      </c>
      <c r="H33" s="108">
        <v>0</v>
      </c>
      <c r="I33" s="108">
        <v>0</v>
      </c>
      <c r="J33" s="108">
        <v>0</v>
      </c>
      <c r="K33" s="111">
        <v>0</v>
      </c>
    </row>
    <row r="34" spans="1:12" s="104" customFormat="1" ht="23.25" customHeight="1">
      <c r="A34" s="104" t="s">
        <v>526</v>
      </c>
      <c r="B34" s="105" t="s">
        <v>570</v>
      </c>
      <c r="C34" s="106" t="s">
        <v>571</v>
      </c>
      <c r="D34" s="108">
        <v>5.8999999999999999E-3</v>
      </c>
      <c r="E34" s="108">
        <v>4.4999999999999997E-3</v>
      </c>
      <c r="F34" s="108">
        <v>3.8999999999999998E-3</v>
      </c>
      <c r="G34" s="108">
        <v>4.5999999999999999E-3</v>
      </c>
      <c r="H34" s="108">
        <v>3.3E-3</v>
      </c>
      <c r="I34" s="108">
        <v>2.5000000000000001E-3</v>
      </c>
      <c r="J34" s="108">
        <v>1.8E-3</v>
      </c>
      <c r="K34" s="108">
        <v>2.0999999999999999E-3</v>
      </c>
    </row>
    <row r="35" spans="1:12" s="104" customFormat="1" ht="23.25" customHeight="1">
      <c r="A35" s="104" t="s">
        <v>526</v>
      </c>
      <c r="B35" s="105" t="s">
        <v>572</v>
      </c>
      <c r="C35" s="106" t="s">
        <v>573</v>
      </c>
      <c r="D35" s="108">
        <v>0</v>
      </c>
      <c r="E35" s="108">
        <v>0</v>
      </c>
      <c r="F35" s="108">
        <v>0</v>
      </c>
      <c r="G35" s="108">
        <v>0</v>
      </c>
      <c r="H35" s="108">
        <v>1.1999999999999999E-3</v>
      </c>
      <c r="I35" s="108">
        <v>1.6000000000000001E-3</v>
      </c>
      <c r="J35" s="108">
        <v>1E-3</v>
      </c>
      <c r="K35" s="108">
        <v>1.1999999999999999E-3</v>
      </c>
    </row>
    <row r="36" spans="1:12" s="104" customFormat="1" ht="41.25" customHeight="1" thickBot="1">
      <c r="A36" s="104" t="s">
        <v>526</v>
      </c>
      <c r="B36" s="112" t="s">
        <v>574</v>
      </c>
      <c r="C36" s="106" t="s">
        <v>575</v>
      </c>
      <c r="D36" s="108">
        <v>4.1099999999999998E-2</v>
      </c>
      <c r="E36" s="108">
        <v>3.1099999999999999E-2</v>
      </c>
      <c r="F36" s="108">
        <v>2.3199999999999998E-2</v>
      </c>
      <c r="G36" s="108">
        <v>2.2100000000000002E-2</v>
      </c>
      <c r="H36" s="108">
        <v>1.8599999999999998E-2</v>
      </c>
      <c r="I36" s="108">
        <v>1.8200000000000001E-2</v>
      </c>
      <c r="J36" s="108">
        <v>1.61E-2</v>
      </c>
      <c r="K36" s="108">
        <v>1.61E-2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0.22919999999999999</v>
      </c>
      <c r="E38" s="103">
        <v>0.25509999999999999</v>
      </c>
      <c r="F38" s="103">
        <v>0.24079999999999999</v>
      </c>
      <c r="G38" s="103">
        <v>0.2467</v>
      </c>
      <c r="H38" s="103">
        <v>0.24030000000000001</v>
      </c>
      <c r="I38" s="103">
        <v>0.32200000000000001</v>
      </c>
      <c r="J38" s="103">
        <v>0.33479999999999999</v>
      </c>
      <c r="K38" s="103">
        <v>0.30719999999999997</v>
      </c>
    </row>
    <row r="39" spans="1:12" s="104" customFormat="1" ht="22.5" customHeight="1">
      <c r="A39" s="104" t="s">
        <v>526</v>
      </c>
      <c r="B39" s="105" t="s">
        <v>578</v>
      </c>
      <c r="C39" s="106" t="s">
        <v>579</v>
      </c>
      <c r="D39" s="108">
        <v>0.62080000000000002</v>
      </c>
      <c r="E39" s="108">
        <v>0.621</v>
      </c>
      <c r="F39" s="108">
        <v>0.58099999999999996</v>
      </c>
      <c r="G39" s="108">
        <v>0.72330000000000005</v>
      </c>
      <c r="H39" s="108">
        <v>0.65559999999999996</v>
      </c>
      <c r="I39" s="108">
        <v>0.64570000000000005</v>
      </c>
      <c r="J39" s="108">
        <v>0.6119</v>
      </c>
      <c r="K39" s="108">
        <v>0.62790000000000001</v>
      </c>
    </row>
    <row r="40" spans="1:12" s="104" customFormat="1" ht="22.5" customHeight="1">
      <c r="A40" s="104" t="s">
        <v>526</v>
      </c>
      <c r="B40" s="105" t="s">
        <v>580</v>
      </c>
      <c r="C40" s="106" t="s">
        <v>581</v>
      </c>
      <c r="D40" s="108">
        <v>0.25679999999999997</v>
      </c>
      <c r="E40" s="108">
        <v>0.29049999999999998</v>
      </c>
      <c r="F40" s="108">
        <v>0.2767</v>
      </c>
      <c r="G40" s="108">
        <v>0.33689999999999998</v>
      </c>
      <c r="H40" s="108">
        <v>0.28970000000000001</v>
      </c>
      <c r="I40" s="108">
        <v>0.2797</v>
      </c>
      <c r="J40" s="108">
        <v>0.26250000000000001</v>
      </c>
      <c r="K40" s="108">
        <v>0.25480000000000003</v>
      </c>
    </row>
    <row r="41" spans="1:12" s="104" customFormat="1" ht="40.5" customHeight="1" thickBot="1">
      <c r="A41" s="104" t="s">
        <v>526</v>
      </c>
      <c r="B41" s="105" t="s">
        <v>582</v>
      </c>
      <c r="C41" s="106" t="s">
        <v>583</v>
      </c>
      <c r="D41" s="108">
        <v>0.21729999999999999</v>
      </c>
      <c r="E41" s="108">
        <v>0.24660000000000001</v>
      </c>
      <c r="F41" s="108">
        <v>0.23</v>
      </c>
      <c r="G41" s="108">
        <v>0.28560000000000002</v>
      </c>
      <c r="H41" s="108">
        <v>0.24640000000000001</v>
      </c>
      <c r="I41" s="108">
        <v>0.23830000000000001</v>
      </c>
      <c r="J41" s="108">
        <v>0.2248</v>
      </c>
      <c r="K41" s="108">
        <v>0.21879999999999999</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0.15379999999999999</v>
      </c>
      <c r="E43" s="103">
        <v>0.151</v>
      </c>
      <c r="F43" s="103">
        <v>0.16889999999999999</v>
      </c>
      <c r="G43" s="103">
        <v>0.15229999999999999</v>
      </c>
      <c r="H43" s="103">
        <v>0.14949999999999999</v>
      </c>
      <c r="I43" s="103">
        <v>0.14779999999999999</v>
      </c>
      <c r="J43" s="103">
        <v>0.14380000000000001</v>
      </c>
      <c r="K43" s="103">
        <v>0.1414</v>
      </c>
    </row>
    <row r="44" spans="1:12" s="104" customFormat="1" ht="22.5" customHeight="1">
      <c r="A44" s="104" t="s">
        <v>526</v>
      </c>
      <c r="B44" s="105" t="s">
        <v>586</v>
      </c>
      <c r="C44" s="106" t="s">
        <v>587</v>
      </c>
      <c r="D44" s="108">
        <v>0.15379999999999999</v>
      </c>
      <c r="E44" s="108">
        <v>0.151</v>
      </c>
      <c r="F44" s="108">
        <v>0.16889999999999999</v>
      </c>
      <c r="G44" s="108">
        <v>0.15229999999999999</v>
      </c>
      <c r="H44" s="108">
        <v>0.14940000000000001</v>
      </c>
      <c r="I44" s="108">
        <v>0.14779999999999999</v>
      </c>
      <c r="J44" s="108">
        <v>0.14380000000000001</v>
      </c>
      <c r="K44" s="108">
        <v>0.1414</v>
      </c>
    </row>
    <row r="45" spans="1:12" s="104" customFormat="1" ht="22.5" customHeight="1">
      <c r="A45" s="104" t="s">
        <v>526</v>
      </c>
      <c r="B45" s="105" t="s">
        <v>588</v>
      </c>
      <c r="C45" s="106" t="s">
        <v>589</v>
      </c>
      <c r="D45" s="108">
        <v>0.1993</v>
      </c>
      <c r="E45" s="108">
        <v>0.13789999999999999</v>
      </c>
      <c r="F45" s="108">
        <v>0.1109</v>
      </c>
      <c r="G45" s="108">
        <v>0.10730000000000001</v>
      </c>
      <c r="H45" s="108">
        <v>0.1022</v>
      </c>
      <c r="I45" s="108">
        <v>0.1157</v>
      </c>
      <c r="J45" s="108">
        <v>9.8900000000000002E-2</v>
      </c>
      <c r="K45" s="108">
        <v>0.1173</v>
      </c>
    </row>
    <row r="46" spans="1:12" s="104" customFormat="1" ht="22.5" customHeight="1">
      <c r="A46" s="104" t="s">
        <v>526</v>
      </c>
      <c r="B46" s="105" t="s">
        <v>590</v>
      </c>
      <c r="C46" s="106" t="s">
        <v>591</v>
      </c>
      <c r="D46" s="108">
        <v>5.9900000000000002E-2</v>
      </c>
      <c r="E46" s="108">
        <v>3.6799999999999999E-2</v>
      </c>
      <c r="F46" s="108">
        <v>2.98E-2</v>
      </c>
      <c r="G46" s="108">
        <v>2.58E-2</v>
      </c>
      <c r="H46" s="108">
        <v>2.3900000000000001E-2</v>
      </c>
      <c r="I46" s="108">
        <v>2.6599999999999999E-2</v>
      </c>
      <c r="J46" s="108">
        <v>2.0400000000000001E-2</v>
      </c>
      <c r="K46" s="108">
        <v>2.1100000000000001E-2</v>
      </c>
    </row>
    <row r="47" spans="1:12" s="104" customFormat="1" ht="22.5" customHeight="1">
      <c r="A47" s="104" t="s">
        <v>526</v>
      </c>
      <c r="B47" s="105" t="s">
        <v>592</v>
      </c>
      <c r="C47" s="106" t="s">
        <v>593</v>
      </c>
      <c r="D47" s="108">
        <v>6.4600000000000005E-2</v>
      </c>
      <c r="E47" s="108">
        <v>4.3299999999999998E-2</v>
      </c>
      <c r="F47" s="108">
        <v>3.4000000000000002E-2</v>
      </c>
      <c r="G47" s="108">
        <v>2.9700000000000001E-2</v>
      </c>
      <c r="H47" s="108">
        <v>2.47E-2</v>
      </c>
      <c r="I47" s="108">
        <v>3.2399999999999998E-2</v>
      </c>
      <c r="J47" s="108">
        <v>2.18E-2</v>
      </c>
      <c r="K47" s="108">
        <v>3.4700000000000002E-2</v>
      </c>
    </row>
    <row r="48" spans="1:12" s="104" customFormat="1" ht="40.5" customHeight="1" thickBot="1">
      <c r="A48" s="104" t="s">
        <v>526</v>
      </c>
      <c r="B48" s="105" t="s">
        <v>594</v>
      </c>
      <c r="C48" s="106" t="s">
        <v>595</v>
      </c>
      <c r="D48" s="108">
        <v>0.2089</v>
      </c>
      <c r="E48" s="108">
        <v>0.2082</v>
      </c>
      <c r="F48" s="108">
        <v>0.23200000000000001</v>
      </c>
      <c r="G48" s="108">
        <v>0.22020000000000001</v>
      </c>
      <c r="H48" s="108">
        <v>0.20710000000000001</v>
      </c>
      <c r="I48" s="108">
        <v>0.21290000000000001</v>
      </c>
      <c r="J48" s="108">
        <v>0.2</v>
      </c>
      <c r="K48" s="108">
        <v>0.20150000000000001</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0.86970000000000003</v>
      </c>
      <c r="E50" s="103">
        <v>0.86019999999999996</v>
      </c>
      <c r="F50" s="103">
        <v>0.86309999999999998</v>
      </c>
      <c r="G50" s="103">
        <v>0.86880000000000002</v>
      </c>
      <c r="H50" s="103">
        <v>0.87070000000000003</v>
      </c>
      <c r="I50" s="103">
        <v>0.8427</v>
      </c>
      <c r="J50" s="103">
        <v>0.84150000000000003</v>
      </c>
      <c r="K50" s="103">
        <v>0.85489999999999999</v>
      </c>
    </row>
    <row r="51" spans="1:12" s="104" customFormat="1" ht="22.5" customHeight="1">
      <c r="A51" s="104" t="s">
        <v>526</v>
      </c>
      <c r="B51" s="105" t="s">
        <v>599</v>
      </c>
      <c r="C51" s="106" t="s">
        <v>600</v>
      </c>
      <c r="D51" s="108">
        <v>0.93969999999999998</v>
      </c>
      <c r="E51" s="108">
        <v>0.93759999999999999</v>
      </c>
      <c r="F51" s="108">
        <v>0.93479999999999996</v>
      </c>
      <c r="G51" s="108">
        <v>0.93640000000000001</v>
      </c>
      <c r="H51" s="108">
        <v>0.93679999999999997</v>
      </c>
      <c r="I51" s="108">
        <v>0.93810000000000004</v>
      </c>
      <c r="J51" s="108">
        <v>0.93720000000000003</v>
      </c>
      <c r="K51" s="108">
        <v>0.93479999999999996</v>
      </c>
    </row>
    <row r="52" spans="1:12" s="104" customFormat="1" ht="22.5" customHeight="1">
      <c r="A52" s="104" t="s">
        <v>526</v>
      </c>
      <c r="B52" s="105" t="s">
        <v>601</v>
      </c>
      <c r="C52" s="106" t="s">
        <v>602</v>
      </c>
      <c r="D52" s="108">
        <v>9.3700000000000006E-2</v>
      </c>
      <c r="E52" s="108">
        <v>8.0600000000000005E-2</v>
      </c>
      <c r="F52" s="108">
        <v>0.111</v>
      </c>
      <c r="G52" s="108">
        <v>9.4500000000000001E-2</v>
      </c>
      <c r="H52" s="108">
        <v>9.2700000000000005E-2</v>
      </c>
      <c r="I52" s="108">
        <v>5.4199999999999998E-2</v>
      </c>
      <c r="J52" s="108">
        <v>4.8599999999999997E-2</v>
      </c>
      <c r="K52" s="108">
        <v>6.5100000000000005E-2</v>
      </c>
    </row>
    <row r="53" spans="1:12" s="104" customFormat="1" ht="22.5" customHeight="1">
      <c r="A53" s="104" t="s">
        <v>526</v>
      </c>
      <c r="B53" s="105" t="s">
        <v>603</v>
      </c>
      <c r="C53" s="106" t="s">
        <v>604</v>
      </c>
      <c r="D53" s="108">
        <v>0.84730000000000005</v>
      </c>
      <c r="E53" s="108">
        <v>0.92589999999999995</v>
      </c>
      <c r="F53" s="108">
        <v>0.81020000000000003</v>
      </c>
      <c r="G53" s="108">
        <v>0.86150000000000004</v>
      </c>
      <c r="H53" s="108">
        <v>0.86550000000000005</v>
      </c>
      <c r="I53" s="108">
        <v>1.0640000000000001</v>
      </c>
      <c r="J53" s="108">
        <v>1.1025</v>
      </c>
      <c r="K53" s="108">
        <v>1.0265</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24" t="s">
        <v>366</v>
      </c>
      <c r="D56" s="1024"/>
      <c r="E56" s="1024"/>
      <c r="F56" s="1024"/>
      <c r="G56" s="1024"/>
      <c r="H56" s="1024"/>
      <c r="I56" s="1024"/>
      <c r="J56" s="1024"/>
      <c r="K56" s="1024"/>
    </row>
    <row r="57" spans="1:12" ht="33.75" customHeight="1">
      <c r="C57" s="1024" t="s">
        <v>367</v>
      </c>
      <c r="D57" s="1024"/>
      <c r="E57" s="1024"/>
      <c r="F57" s="1024"/>
      <c r="G57" s="1024"/>
      <c r="H57" s="1024"/>
      <c r="I57" s="1024"/>
      <c r="J57" s="1024"/>
      <c r="K57" s="1024"/>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T79"/>
  <sheetViews>
    <sheetView topLeftCell="C1" zoomScale="65" zoomScaleNormal="65" workbookViewId="0">
      <selection activeCell="C13" sqref="C13"/>
    </sheetView>
  </sheetViews>
  <sheetFormatPr defaultColWidth="0" defaultRowHeight="12.75" zeroHeight="1"/>
  <cols>
    <col min="1" max="2" width="9.140625" style="122" hidden="1" customWidth="1"/>
    <col min="3" max="3" width="124.140625" style="122" customWidth="1"/>
    <col min="4" max="11" width="16.85546875" style="122" customWidth="1"/>
    <col min="12" max="12" width="3.85546875" style="122" hidden="1"/>
    <col min="13" max="258" width="9.140625" style="122" hidden="1"/>
    <col min="259" max="259" width="124.140625" style="122" hidden="1"/>
    <col min="260" max="267" width="16.85546875" style="122" hidden="1"/>
    <col min="268" max="268" width="3.85546875" style="122" hidden="1"/>
    <col min="269" max="514" width="9.140625" style="122" hidden="1"/>
    <col min="515" max="515" width="124.140625" style="122" hidden="1"/>
    <col min="516" max="523" width="16.85546875" style="122" hidden="1"/>
    <col min="524" max="524" width="3.85546875" style="122" hidden="1"/>
    <col min="525" max="770" width="9.140625" style="122" hidden="1"/>
    <col min="771" max="771" width="124.140625" style="122" hidden="1"/>
    <col min="772" max="779" width="16.85546875" style="122" hidden="1"/>
    <col min="780" max="780" width="3.85546875" style="122" hidden="1"/>
    <col min="781" max="1026" width="9.140625" style="122" hidden="1"/>
    <col min="1027" max="1027" width="124.140625" style="122" hidden="1"/>
    <col min="1028" max="1035" width="16.85546875" style="122" hidden="1"/>
    <col min="1036" max="1036" width="3.85546875" style="122" hidden="1"/>
    <col min="1037" max="1282" width="9.140625" style="122" hidden="1"/>
    <col min="1283" max="1283" width="124.140625" style="122" hidden="1"/>
    <col min="1284" max="1291" width="16.85546875" style="122" hidden="1"/>
    <col min="1292" max="1292" width="3.85546875" style="122" hidden="1"/>
    <col min="1293" max="1538" width="9.140625" style="122" hidden="1"/>
    <col min="1539" max="1539" width="124.140625" style="122" hidden="1"/>
    <col min="1540" max="1547" width="16.85546875" style="122" hidden="1"/>
    <col min="1548" max="1548" width="3.85546875" style="122" hidden="1"/>
    <col min="1549" max="1794" width="9.140625" style="122" hidden="1"/>
    <col min="1795" max="1795" width="124.140625" style="122" hidden="1"/>
    <col min="1796" max="1803" width="16.85546875" style="122" hidden="1"/>
    <col min="1804" max="1804" width="3.85546875" style="122" hidden="1"/>
    <col min="1805" max="2050" width="9.140625" style="122" hidden="1"/>
    <col min="2051" max="2051" width="124.140625" style="122" hidden="1"/>
    <col min="2052" max="2059" width="16.85546875" style="122" hidden="1"/>
    <col min="2060" max="2060" width="3.85546875" style="122" hidden="1"/>
    <col min="2061" max="2306" width="9.140625" style="122" hidden="1"/>
    <col min="2307" max="2307" width="124.140625" style="122" hidden="1"/>
    <col min="2308" max="2315" width="16.85546875" style="122" hidden="1"/>
    <col min="2316" max="2316" width="3.85546875" style="122" hidden="1"/>
    <col min="2317" max="2562" width="9.140625" style="122" hidden="1"/>
    <col min="2563" max="2563" width="124.140625" style="122" hidden="1"/>
    <col min="2564" max="2571" width="16.85546875" style="122" hidden="1"/>
    <col min="2572" max="2572" width="3.85546875" style="122" hidden="1"/>
    <col min="2573" max="2818" width="9.140625" style="122" hidden="1"/>
    <col min="2819" max="2819" width="124.140625" style="122" hidden="1"/>
    <col min="2820" max="2827" width="16.85546875" style="122" hidden="1"/>
    <col min="2828" max="2828" width="3.85546875" style="122" hidden="1"/>
    <col min="2829" max="3074" width="9.140625" style="122" hidden="1"/>
    <col min="3075" max="3075" width="124.140625" style="122" hidden="1"/>
    <col min="3076" max="3083" width="16.85546875" style="122" hidden="1"/>
    <col min="3084" max="3084" width="3.85546875" style="122" hidden="1"/>
    <col min="3085" max="3330" width="9.140625" style="122" hidden="1"/>
    <col min="3331" max="3331" width="124.140625" style="122" hidden="1"/>
    <col min="3332" max="3339" width="16.85546875" style="122" hidden="1"/>
    <col min="3340" max="3340" width="3.85546875" style="122" hidden="1"/>
    <col min="3341" max="3586" width="9.140625" style="122" hidden="1"/>
    <col min="3587" max="3587" width="124.140625" style="122" hidden="1"/>
    <col min="3588" max="3595" width="16.85546875" style="122" hidden="1"/>
    <col min="3596" max="3596" width="3.85546875" style="122" hidden="1"/>
    <col min="3597" max="3842" width="9.140625" style="122" hidden="1"/>
    <col min="3843" max="3843" width="124.140625" style="122" hidden="1"/>
    <col min="3844" max="3851" width="16.85546875" style="122" hidden="1"/>
    <col min="3852" max="3852" width="3.85546875" style="122" hidden="1"/>
    <col min="3853" max="4098" width="9.140625" style="122" hidden="1"/>
    <col min="4099" max="4099" width="124.140625" style="122" hidden="1"/>
    <col min="4100" max="4107" width="16.85546875" style="122" hidden="1"/>
    <col min="4108" max="4108" width="3.85546875" style="122" hidden="1"/>
    <col min="4109" max="4354" width="9.140625" style="122" hidden="1"/>
    <col min="4355" max="4355" width="124.140625" style="122" hidden="1"/>
    <col min="4356" max="4363" width="16.85546875" style="122" hidden="1"/>
    <col min="4364" max="4364" width="3.85546875" style="122" hidden="1"/>
    <col min="4365" max="4610" width="9.140625" style="122" hidden="1"/>
    <col min="4611" max="4611" width="124.140625" style="122" hidden="1"/>
    <col min="4612" max="4619" width="16.85546875" style="122" hidden="1"/>
    <col min="4620" max="4620" width="3.85546875" style="122" hidden="1"/>
    <col min="4621" max="4866" width="9.140625" style="122" hidden="1"/>
    <col min="4867" max="4867" width="124.140625" style="122" hidden="1"/>
    <col min="4868" max="4875" width="16.85546875" style="122" hidden="1"/>
    <col min="4876" max="4876" width="3.85546875" style="122" hidden="1"/>
    <col min="4877" max="5122" width="9.140625" style="122" hidden="1"/>
    <col min="5123" max="5123" width="124.140625" style="122" hidden="1"/>
    <col min="5124" max="5131" width="16.85546875" style="122" hidden="1"/>
    <col min="5132" max="5132" width="3.85546875" style="122" hidden="1"/>
    <col min="5133" max="5378" width="9.140625" style="122" hidden="1"/>
    <col min="5379" max="5379" width="124.140625" style="122" hidden="1"/>
    <col min="5380" max="5387" width="16.85546875" style="122" hidden="1"/>
    <col min="5388" max="5388" width="3.85546875" style="122" hidden="1"/>
    <col min="5389" max="5634" width="9.140625" style="122" hidden="1"/>
    <col min="5635" max="5635" width="124.140625" style="122" hidden="1"/>
    <col min="5636" max="5643" width="16.85546875" style="122" hidden="1"/>
    <col min="5644" max="5644" width="3.85546875" style="122" hidden="1"/>
    <col min="5645" max="5890" width="9.140625" style="122" hidden="1"/>
    <col min="5891" max="5891" width="124.140625" style="122" hidden="1"/>
    <col min="5892" max="5899" width="16.85546875" style="122" hidden="1"/>
    <col min="5900" max="5900" width="3.85546875" style="122" hidden="1"/>
    <col min="5901" max="6146" width="9.140625" style="122" hidden="1"/>
    <col min="6147" max="6147" width="124.140625" style="122" hidden="1"/>
    <col min="6148" max="6155" width="16.85546875" style="122" hidden="1"/>
    <col min="6156" max="6156" width="3.85546875" style="122" hidden="1"/>
    <col min="6157" max="6402" width="9.140625" style="122" hidden="1"/>
    <col min="6403" max="6403" width="124.140625" style="122" hidden="1"/>
    <col min="6404" max="6411" width="16.85546875" style="122" hidden="1"/>
    <col min="6412" max="6412" width="3.85546875" style="122" hidden="1"/>
    <col min="6413" max="6658" width="9.140625" style="122" hidden="1"/>
    <col min="6659" max="6659" width="124.140625" style="122" hidden="1"/>
    <col min="6660" max="6667" width="16.85546875" style="122" hidden="1"/>
    <col min="6668" max="6668" width="3.85546875" style="122" hidden="1"/>
    <col min="6669" max="6914" width="9.140625" style="122" hidden="1"/>
    <col min="6915" max="6915" width="124.140625" style="122" hidden="1"/>
    <col min="6916" max="6923" width="16.85546875" style="122" hidden="1"/>
    <col min="6924" max="6924" width="3.85546875" style="122" hidden="1"/>
    <col min="6925" max="7170" width="9.140625" style="122" hidden="1"/>
    <col min="7171" max="7171" width="124.140625" style="122" hidden="1"/>
    <col min="7172" max="7179" width="16.85546875" style="122" hidden="1"/>
    <col min="7180" max="7180" width="3.85546875" style="122" hidden="1"/>
    <col min="7181" max="7426" width="9.140625" style="122" hidden="1"/>
    <col min="7427" max="7427" width="124.140625" style="122" hidden="1"/>
    <col min="7428" max="7435" width="16.85546875" style="122" hidden="1"/>
    <col min="7436" max="7436" width="3.85546875" style="122" hidden="1"/>
    <col min="7437" max="7682" width="9.140625" style="122" hidden="1"/>
    <col min="7683" max="7683" width="124.140625" style="122" hidden="1"/>
    <col min="7684" max="7691" width="16.85546875" style="122" hidden="1"/>
    <col min="7692" max="7692" width="3.85546875" style="122" hidden="1"/>
    <col min="7693" max="7938" width="9.140625" style="122" hidden="1"/>
    <col min="7939" max="7939" width="124.140625" style="122" hidden="1"/>
    <col min="7940" max="7947" width="16.85546875" style="122" hidden="1"/>
    <col min="7948" max="7948" width="3.85546875" style="122" hidden="1"/>
    <col min="7949" max="8194" width="9.140625" style="122" hidden="1"/>
    <col min="8195" max="8195" width="124.140625" style="122" hidden="1"/>
    <col min="8196" max="8203" width="16.85546875" style="122" hidden="1"/>
    <col min="8204" max="8204" width="3.85546875" style="122" hidden="1"/>
    <col min="8205" max="8450" width="9.140625" style="122" hidden="1"/>
    <col min="8451" max="8451" width="124.140625" style="122" hidden="1"/>
    <col min="8452" max="8459" width="16.85546875" style="122" hidden="1"/>
    <col min="8460" max="8460" width="3.85546875" style="122" hidden="1"/>
    <col min="8461" max="8706" width="9.140625" style="122" hidden="1"/>
    <col min="8707" max="8707" width="124.140625" style="122" hidden="1"/>
    <col min="8708" max="8715" width="16.85546875" style="122" hidden="1"/>
    <col min="8716" max="8716" width="3.85546875" style="122" hidden="1"/>
    <col min="8717" max="8962" width="9.140625" style="122" hidden="1"/>
    <col min="8963" max="8963" width="124.140625" style="122" hidden="1"/>
    <col min="8964" max="8971" width="16.85546875" style="122" hidden="1"/>
    <col min="8972" max="8972" width="3.85546875" style="122" hidden="1"/>
    <col min="8973" max="9218" width="9.140625" style="122" hidden="1"/>
    <col min="9219" max="9219" width="124.140625" style="122" hidden="1"/>
    <col min="9220" max="9227" width="16.85546875" style="122" hidden="1"/>
    <col min="9228" max="9228" width="3.85546875" style="122" hidden="1"/>
    <col min="9229" max="9474" width="9.140625" style="122" hidden="1"/>
    <col min="9475" max="9475" width="124.140625" style="122" hidden="1"/>
    <col min="9476" max="9483" width="16.85546875" style="122" hidden="1"/>
    <col min="9484" max="9484" width="3.85546875" style="122" hidden="1"/>
    <col min="9485" max="9730" width="9.140625" style="122" hidden="1"/>
    <col min="9731" max="9731" width="124.140625" style="122" hidden="1"/>
    <col min="9732" max="9739" width="16.85546875" style="122" hidden="1"/>
    <col min="9740" max="9740" width="3.85546875" style="122" hidden="1"/>
    <col min="9741" max="9986" width="9.140625" style="122" hidden="1"/>
    <col min="9987" max="9987" width="124.140625" style="122" hidden="1"/>
    <col min="9988" max="9995" width="16.85546875" style="122" hidden="1"/>
    <col min="9996" max="9996" width="3.85546875" style="122" hidden="1"/>
    <col min="9997" max="10242" width="9.140625" style="122" hidden="1"/>
    <col min="10243" max="10243" width="124.140625" style="122" hidden="1"/>
    <col min="10244" max="10251" width="16.85546875" style="122" hidden="1"/>
    <col min="10252" max="10252" width="3.85546875" style="122" hidden="1"/>
    <col min="10253" max="10498" width="9.140625" style="122" hidden="1"/>
    <col min="10499" max="10499" width="124.140625" style="122" hidden="1"/>
    <col min="10500" max="10507" width="16.85546875" style="122" hidden="1"/>
    <col min="10508" max="10508" width="3.85546875" style="122" hidden="1"/>
    <col min="10509" max="10754" width="9.140625" style="122" hidden="1"/>
    <col min="10755" max="10755" width="124.140625" style="122" hidden="1"/>
    <col min="10756" max="10763" width="16.85546875" style="122" hidden="1"/>
    <col min="10764" max="10764" width="3.85546875" style="122" hidden="1"/>
    <col min="10765" max="11010" width="9.140625" style="122" hidden="1"/>
    <col min="11011" max="11011" width="124.140625" style="122" hidden="1"/>
    <col min="11012" max="11019" width="16.85546875" style="122" hidden="1"/>
    <col min="11020" max="11020" width="3.85546875" style="122" hidden="1"/>
    <col min="11021" max="11266" width="9.140625" style="122" hidden="1"/>
    <col min="11267" max="11267" width="124.140625" style="122" hidden="1"/>
    <col min="11268" max="11275" width="16.85546875" style="122" hidden="1"/>
    <col min="11276" max="11276" width="3.85546875" style="122" hidden="1"/>
    <col min="11277" max="11522" width="9.140625" style="122" hidden="1"/>
    <col min="11523" max="11523" width="124.140625" style="122" hidden="1"/>
    <col min="11524" max="11531" width="16.85546875" style="122" hidden="1"/>
    <col min="11532" max="11532" width="3.85546875" style="122" hidden="1"/>
    <col min="11533" max="11778" width="9.140625" style="122" hidden="1"/>
    <col min="11779" max="11779" width="124.140625" style="122" hidden="1"/>
    <col min="11780" max="11787" width="16.85546875" style="122" hidden="1"/>
    <col min="11788" max="11788" width="3.85546875" style="122" hidden="1"/>
    <col min="11789" max="12034" width="9.140625" style="122" hidden="1"/>
    <col min="12035" max="12035" width="124.140625" style="122" hidden="1"/>
    <col min="12036" max="12043" width="16.85546875" style="122" hidden="1"/>
    <col min="12044" max="12044" width="3.85546875" style="122" hidden="1"/>
    <col min="12045" max="12290" width="9.140625" style="122" hidden="1"/>
    <col min="12291" max="12291" width="124.140625" style="122" hidden="1"/>
    <col min="12292" max="12299" width="16.85546875" style="122" hidden="1"/>
    <col min="12300" max="12300" width="3.85546875" style="122" hidden="1"/>
    <col min="12301" max="12546" width="9.140625" style="122" hidden="1"/>
    <col min="12547" max="12547" width="124.140625" style="122" hidden="1"/>
    <col min="12548" max="12555" width="16.85546875" style="122" hidden="1"/>
    <col min="12556" max="12556" width="3.85546875" style="122" hidden="1"/>
    <col min="12557" max="12802" width="9.140625" style="122" hidden="1"/>
    <col min="12803" max="12803" width="124.140625" style="122" hidden="1"/>
    <col min="12804" max="12811" width="16.85546875" style="122" hidden="1"/>
    <col min="12812" max="12812" width="3.85546875" style="122" hidden="1"/>
    <col min="12813" max="13058" width="9.140625" style="122" hidden="1"/>
    <col min="13059" max="13059" width="124.140625" style="122" hidden="1"/>
    <col min="13060" max="13067" width="16.85546875" style="122" hidden="1"/>
    <col min="13068" max="13068" width="3.85546875" style="122" hidden="1"/>
    <col min="13069" max="13314" width="9.140625" style="122" hidden="1"/>
    <col min="13315" max="13315" width="124.140625" style="122" hidden="1"/>
    <col min="13316" max="13323" width="16.85546875" style="122" hidden="1"/>
    <col min="13324" max="13324" width="3.85546875" style="122" hidden="1"/>
    <col min="13325" max="13570" width="9.140625" style="122" hidden="1"/>
    <col min="13571" max="13571" width="124.140625" style="122" hidden="1"/>
    <col min="13572" max="13579" width="16.85546875" style="122" hidden="1"/>
    <col min="13580" max="13580" width="3.85546875" style="122" hidden="1"/>
    <col min="13581" max="13826" width="9.140625" style="122" hidden="1"/>
    <col min="13827" max="13827" width="124.140625" style="122" hidden="1"/>
    <col min="13828" max="13835" width="16.85546875" style="122" hidden="1"/>
    <col min="13836" max="13836" width="3.85546875" style="122" hidden="1"/>
    <col min="13837" max="14082" width="9.140625" style="122" hidden="1"/>
    <col min="14083" max="14083" width="124.140625" style="122" hidden="1"/>
    <col min="14084" max="14091" width="16.85546875" style="122" hidden="1"/>
    <col min="14092" max="14092" width="3.85546875" style="122" hidden="1"/>
    <col min="14093" max="14338" width="9.140625" style="122" hidden="1"/>
    <col min="14339" max="14339" width="124.140625" style="122" hidden="1"/>
    <col min="14340" max="14347" width="16.85546875" style="122" hidden="1"/>
    <col min="14348" max="14348" width="3.85546875" style="122" hidden="1"/>
    <col min="14349" max="14594" width="9.140625" style="122" hidden="1"/>
    <col min="14595" max="14595" width="124.140625" style="122" hidden="1"/>
    <col min="14596" max="14603" width="16.85546875" style="122" hidden="1"/>
    <col min="14604" max="14604" width="3.85546875" style="122" hidden="1"/>
    <col min="14605" max="14850" width="9.140625" style="122" hidden="1"/>
    <col min="14851" max="14851" width="124.140625" style="122" hidden="1"/>
    <col min="14852" max="14859" width="16.85546875" style="122" hidden="1"/>
    <col min="14860" max="14860" width="3.85546875" style="122" hidden="1"/>
    <col min="14861" max="15106" width="9.140625" style="122" hidden="1"/>
    <col min="15107" max="15107" width="124.140625" style="122" hidden="1"/>
    <col min="15108" max="15115" width="16.85546875" style="122" hidden="1"/>
    <col min="15116" max="15116" width="3.85546875" style="122" hidden="1"/>
    <col min="15117" max="15362" width="9.140625" style="122" hidden="1"/>
    <col min="15363" max="15363" width="124.140625" style="122" hidden="1"/>
    <col min="15364" max="15371" width="16.85546875" style="122" hidden="1"/>
    <col min="15372" max="15372" width="3.85546875" style="122" hidden="1"/>
    <col min="15373" max="15618" width="9.140625" style="122" hidden="1"/>
    <col min="15619" max="15619" width="124.140625" style="122" hidden="1"/>
    <col min="15620" max="15627" width="16.85546875" style="122" hidden="1"/>
    <col min="15628" max="15628" width="3.85546875" style="122" hidden="1"/>
    <col min="15629" max="15874" width="9.140625" style="122" hidden="1"/>
    <col min="15875" max="15875" width="124.140625" style="122" hidden="1"/>
    <col min="15876" max="15883" width="16.85546875" style="122" hidden="1"/>
    <col min="15884" max="15884" width="3.85546875" style="122" hidden="1"/>
    <col min="15885" max="16130" width="9.140625"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1023" t="s">
        <v>1007</v>
      </c>
      <c r="B2" s="1023"/>
      <c r="C2" s="1023"/>
      <c r="D2" s="1023"/>
      <c r="E2" s="1023"/>
      <c r="F2" s="1023"/>
      <c r="G2" s="1023"/>
      <c r="H2" s="1023"/>
      <c r="I2" s="1023"/>
      <c r="J2" s="1023"/>
      <c r="K2" s="1023"/>
    </row>
    <row r="3" spans="1:12" ht="33" customHeight="1">
      <c r="A3" s="120"/>
      <c r="B3" s="120"/>
      <c r="C3" s="1023" t="s">
        <v>524</v>
      </c>
      <c r="D3" s="1023"/>
      <c r="E3" s="1023"/>
      <c r="F3" s="1023"/>
      <c r="G3" s="1023"/>
      <c r="H3" s="1023"/>
      <c r="I3" s="1023"/>
      <c r="J3" s="1023"/>
      <c r="K3" s="1023"/>
    </row>
    <row r="4" spans="1:12" s="123" customFormat="1" ht="69.75" customHeight="1">
      <c r="A4" s="1022"/>
      <c r="B4" s="1023"/>
      <c r="C4" s="1023"/>
      <c r="D4" s="1023"/>
      <c r="E4" s="1023"/>
      <c r="F4" s="1023"/>
      <c r="G4" s="1023"/>
      <c r="H4" s="1023"/>
      <c r="I4" s="1023"/>
      <c r="J4" s="1023"/>
      <c r="K4" s="1023"/>
    </row>
    <row r="5" spans="1:12" s="125" customFormat="1" ht="14.25" customHeight="1" thickBot="1">
      <c r="A5" s="124"/>
      <c r="B5" s="124"/>
    </row>
    <row r="6" spans="1:12" ht="29.25" customHeight="1" thickTop="1" thickBot="1">
      <c r="B6" s="126"/>
      <c r="C6" s="127"/>
      <c r="D6" s="128" t="s">
        <v>437</v>
      </c>
      <c r="E6" s="128" t="s">
        <v>438</v>
      </c>
      <c r="F6" s="128" t="s">
        <v>439</v>
      </c>
      <c r="G6" s="128" t="s">
        <v>440</v>
      </c>
      <c r="H6" s="128" t="s">
        <v>441</v>
      </c>
      <c r="I6" s="128" t="s">
        <v>442</v>
      </c>
      <c r="J6" s="129" t="s">
        <v>443</v>
      </c>
      <c r="K6" s="129" t="s">
        <v>444</v>
      </c>
      <c r="L6" s="130" t="s">
        <v>525</v>
      </c>
    </row>
    <row r="7" spans="1:12" ht="14.25" customHeight="1" thickTop="1" thickBot="1">
      <c r="C7" s="131"/>
      <c r="D7" s="131"/>
      <c r="E7" s="131"/>
      <c r="F7" s="131"/>
      <c r="G7" s="131"/>
      <c r="H7" s="131"/>
      <c r="I7" s="131"/>
      <c r="J7" s="131"/>
      <c r="K7" s="131"/>
    </row>
    <row r="8" spans="1:12" s="132" customFormat="1" ht="24" customHeight="1" thickTop="1" thickBot="1">
      <c r="B8" s="133"/>
      <c r="C8" s="134" t="s">
        <v>368</v>
      </c>
      <c r="D8" s="135"/>
      <c r="E8" s="135"/>
      <c r="F8" s="135"/>
      <c r="G8" s="135"/>
      <c r="H8" s="135"/>
      <c r="I8" s="135"/>
      <c r="J8" s="81"/>
      <c r="K8" s="81"/>
      <c r="L8" s="136"/>
    </row>
    <row r="9" spans="1:12" s="132" customFormat="1" ht="27" customHeight="1" thickTop="1">
      <c r="A9" s="132" t="s">
        <v>526</v>
      </c>
      <c r="B9" s="101" t="s">
        <v>606</v>
      </c>
      <c r="C9" s="137" t="s">
        <v>607</v>
      </c>
      <c r="D9" s="138">
        <v>8.5400000000000004E-2</v>
      </c>
      <c r="E9" s="138">
        <v>8.0199999999999994E-2</v>
      </c>
      <c r="F9" s="138">
        <v>8.7300000000000003E-2</v>
      </c>
      <c r="G9" s="138">
        <v>8.1299999999999997E-2</v>
      </c>
      <c r="H9" s="138">
        <v>8.4500000000000006E-2</v>
      </c>
      <c r="I9" s="138">
        <v>8.5000000000000006E-2</v>
      </c>
      <c r="J9" s="138">
        <v>8.5099999999999995E-2</v>
      </c>
      <c r="K9" s="138">
        <v>8.6199999999999999E-2</v>
      </c>
    </row>
    <row r="10" spans="1:12" s="123" customFormat="1" ht="23.25" customHeight="1">
      <c r="A10" s="123" t="s">
        <v>526</v>
      </c>
      <c r="B10" s="105" t="s">
        <v>608</v>
      </c>
      <c r="C10" s="139" t="s">
        <v>609</v>
      </c>
      <c r="D10" s="140">
        <v>9.69E-2</v>
      </c>
      <c r="E10" s="140">
        <v>9.2100000000000001E-2</v>
      </c>
      <c r="F10" s="140">
        <v>0.1022</v>
      </c>
      <c r="G10" s="140">
        <v>9.3399999999999997E-2</v>
      </c>
      <c r="H10" s="140">
        <v>9.4700000000000006E-2</v>
      </c>
      <c r="I10" s="140">
        <v>9.2600000000000002E-2</v>
      </c>
      <c r="J10" s="140">
        <v>9.2700000000000005E-2</v>
      </c>
      <c r="K10" s="140">
        <v>9.1700000000000004E-2</v>
      </c>
    </row>
    <row r="11" spans="1:12" s="123" customFormat="1" ht="23.25" customHeight="1">
      <c r="A11" s="123" t="s">
        <v>526</v>
      </c>
      <c r="B11" s="105" t="s">
        <v>610</v>
      </c>
      <c r="C11" s="139" t="s">
        <v>611</v>
      </c>
      <c r="D11" s="140">
        <v>8.5800000000000001E-2</v>
      </c>
      <c r="E11" s="140">
        <v>8.2900000000000001E-2</v>
      </c>
      <c r="F11" s="140">
        <v>9.2999999999999999E-2</v>
      </c>
      <c r="G11" s="140">
        <v>8.5400000000000004E-2</v>
      </c>
      <c r="H11" s="140">
        <v>8.3599999999999994E-2</v>
      </c>
      <c r="I11" s="140">
        <v>8.2900000000000001E-2</v>
      </c>
      <c r="J11" s="140">
        <v>8.2900000000000001E-2</v>
      </c>
      <c r="K11" s="140">
        <v>8.4500000000000006E-2</v>
      </c>
    </row>
    <row r="12" spans="1:12" s="123" customFormat="1" ht="23.25" customHeight="1">
      <c r="A12" s="123" t="s">
        <v>526</v>
      </c>
      <c r="B12" s="105" t="s">
        <v>612</v>
      </c>
      <c r="C12" s="139" t="s">
        <v>613</v>
      </c>
      <c r="D12" s="140">
        <v>2.24E-2</v>
      </c>
      <c r="E12" s="140">
        <v>1.9199999999999998E-2</v>
      </c>
      <c r="F12" s="140">
        <v>2.5700000000000001E-2</v>
      </c>
      <c r="G12" s="140">
        <v>1.49E-2</v>
      </c>
      <c r="H12" s="140">
        <v>1.44E-2</v>
      </c>
      <c r="I12" s="140">
        <v>1.1900000000000001E-2</v>
      </c>
      <c r="J12" s="140">
        <v>1.29E-2</v>
      </c>
      <c r="K12" s="140">
        <v>1.4500000000000001E-2</v>
      </c>
    </row>
    <row r="13" spans="1:12" s="123" customFormat="1" ht="23.25" customHeight="1">
      <c r="A13" s="123" t="s">
        <v>526</v>
      </c>
      <c r="B13" s="105" t="s">
        <v>614</v>
      </c>
      <c r="C13" s="139" t="s">
        <v>615</v>
      </c>
      <c r="D13" s="140">
        <v>2.1100000000000001E-2</v>
      </c>
      <c r="E13" s="140">
        <v>1.9400000000000001E-2</v>
      </c>
      <c r="F13" s="140">
        <v>1.0999999999999999E-2</v>
      </c>
      <c r="G13" s="140">
        <v>1.4999999999999999E-2</v>
      </c>
      <c r="H13" s="140">
        <v>1.43E-2</v>
      </c>
      <c r="I13" s="140">
        <v>1.1599999999999999E-2</v>
      </c>
      <c r="J13" s="140">
        <v>1.2699999999999999E-2</v>
      </c>
      <c r="K13" s="140">
        <v>1.4E-2</v>
      </c>
    </row>
    <row r="14" spans="1:12" s="123" customFormat="1" ht="23.25" customHeight="1">
      <c r="A14" s="123" t="s">
        <v>526</v>
      </c>
      <c r="B14" s="105" t="s">
        <v>616</v>
      </c>
      <c r="C14" s="139" t="s">
        <v>617</v>
      </c>
      <c r="D14" s="140">
        <v>1.7899999999999999E-2</v>
      </c>
      <c r="E14" s="140">
        <v>1.7500000000000002E-2</v>
      </c>
      <c r="F14" s="140">
        <v>9.2999999999999992E-3</v>
      </c>
      <c r="G14" s="140">
        <v>1.29E-2</v>
      </c>
      <c r="H14" s="140">
        <v>1.2200000000000001E-2</v>
      </c>
      <c r="I14" s="140">
        <v>1.0500000000000001E-2</v>
      </c>
      <c r="J14" s="140">
        <v>1.12E-2</v>
      </c>
      <c r="K14" s="140">
        <v>1.29E-2</v>
      </c>
    </row>
    <row r="15" spans="1:12" s="123" customFormat="1" ht="44.25" customHeight="1" thickBot="1">
      <c r="A15" s="123" t="s">
        <v>526</v>
      </c>
      <c r="B15" s="105" t="s">
        <v>618</v>
      </c>
      <c r="C15" s="139" t="s">
        <v>619</v>
      </c>
      <c r="D15" s="140">
        <v>0.1191</v>
      </c>
      <c r="E15" s="140">
        <v>0.115</v>
      </c>
      <c r="F15" s="140">
        <v>5.8299999999999998E-2</v>
      </c>
      <c r="G15" s="140">
        <v>8.1000000000000003E-2</v>
      </c>
      <c r="H15" s="140">
        <v>8.1000000000000003E-2</v>
      </c>
      <c r="I15" s="140">
        <v>7.0599999999999996E-2</v>
      </c>
      <c r="J15" s="140">
        <v>7.6200000000000004E-2</v>
      </c>
      <c r="K15" s="140">
        <v>9.0700000000000003E-2</v>
      </c>
    </row>
    <row r="16" spans="1:12" s="141" customFormat="1" ht="24" customHeight="1" thickTop="1" thickBot="1">
      <c r="B16" s="142"/>
      <c r="C16" s="134" t="s">
        <v>376</v>
      </c>
      <c r="D16" s="135"/>
      <c r="E16" s="135"/>
      <c r="F16" s="135"/>
      <c r="G16" s="135"/>
      <c r="H16" s="135"/>
      <c r="I16" s="135"/>
      <c r="J16" s="81"/>
      <c r="K16" s="81"/>
      <c r="L16" s="143"/>
    </row>
    <row r="17" spans="1:12" s="132" customFormat="1" ht="26.25" customHeight="1" thickTop="1">
      <c r="A17" s="132" t="s">
        <v>526</v>
      </c>
      <c r="B17" s="101" t="s">
        <v>620</v>
      </c>
      <c r="C17" s="137" t="s">
        <v>621</v>
      </c>
      <c r="D17" s="138">
        <v>0.1174</v>
      </c>
      <c r="E17" s="138">
        <v>0.11119999999999999</v>
      </c>
      <c r="F17" s="138">
        <v>0.1179</v>
      </c>
      <c r="G17" s="138">
        <v>0.1138</v>
      </c>
      <c r="H17" s="138">
        <v>0.1096</v>
      </c>
      <c r="I17" s="138">
        <v>0.10680000000000001</v>
      </c>
      <c r="J17" s="138">
        <v>0.1067</v>
      </c>
      <c r="K17" s="138">
        <v>0.1085</v>
      </c>
    </row>
    <row r="18" spans="1:12" s="123" customFormat="1" ht="24" customHeight="1">
      <c r="A18" s="123" t="s">
        <v>526</v>
      </c>
      <c r="B18" s="105" t="s">
        <v>622</v>
      </c>
      <c r="C18" s="139" t="s">
        <v>623</v>
      </c>
      <c r="D18" s="140">
        <v>-3.1899999999999998E-2</v>
      </c>
      <c r="E18" s="140">
        <v>-3.1E-2</v>
      </c>
      <c r="F18" s="140">
        <v>-3.0599999999999999E-2</v>
      </c>
      <c r="G18" s="140">
        <v>-3.2399999999999998E-2</v>
      </c>
      <c r="H18" s="140">
        <v>-2.5100000000000001E-2</v>
      </c>
      <c r="I18" s="140">
        <v>-2.1700000000000001E-2</v>
      </c>
      <c r="J18" s="140">
        <v>-2.1600000000000001E-2</v>
      </c>
      <c r="K18" s="140">
        <v>-2.23E-2</v>
      </c>
    </row>
    <row r="19" spans="1:12" s="123" customFormat="1" ht="24" customHeight="1">
      <c r="A19" s="123" t="s">
        <v>526</v>
      </c>
      <c r="B19" s="105" t="s">
        <v>624</v>
      </c>
      <c r="C19" s="139" t="s">
        <v>625</v>
      </c>
      <c r="D19" s="140">
        <v>3.9800000000000002E-2</v>
      </c>
      <c r="E19" s="140">
        <v>3.8899999999999997E-2</v>
      </c>
      <c r="F19" s="140">
        <v>3.8899999999999997E-2</v>
      </c>
      <c r="G19" s="140">
        <v>4.1200000000000001E-2</v>
      </c>
      <c r="H19" s="140">
        <v>3.15E-2</v>
      </c>
      <c r="I19" s="140">
        <v>2.7199999999999998E-2</v>
      </c>
      <c r="J19" s="140">
        <v>2.7E-2</v>
      </c>
      <c r="K19" s="140">
        <v>2.7799999999999998E-2</v>
      </c>
    </row>
    <row r="20" spans="1:12" s="123" customFormat="1" ht="24" customHeight="1">
      <c r="A20" s="123" t="s">
        <v>526</v>
      </c>
      <c r="B20" s="105" t="s">
        <v>626</v>
      </c>
      <c r="C20" s="139" t="s">
        <v>627</v>
      </c>
      <c r="D20" s="140">
        <v>-8.0000000000000004E-4</v>
      </c>
      <c r="E20" s="140">
        <v>8.9999999999999998E-4</v>
      </c>
      <c r="F20" s="140">
        <v>-1.5699999999999999E-2</v>
      </c>
      <c r="G20" s="140">
        <v>0</v>
      </c>
      <c r="H20" s="140">
        <v>-2.0000000000000001E-4</v>
      </c>
      <c r="I20" s="140">
        <v>-6.9999999999999999E-4</v>
      </c>
      <c r="J20" s="140">
        <v>-4.0000000000000002E-4</v>
      </c>
      <c r="K20" s="140">
        <v>0</v>
      </c>
    </row>
    <row r="21" spans="1:12" s="123" customFormat="1" ht="24" customHeight="1">
      <c r="A21" s="123" t="s">
        <v>526</v>
      </c>
      <c r="B21" s="105" t="s">
        <v>628</v>
      </c>
      <c r="C21" s="139" t="s">
        <v>629</v>
      </c>
      <c r="D21" s="140">
        <v>-1.11E-2</v>
      </c>
      <c r="E21" s="140">
        <v>-9.2999999999999992E-3</v>
      </c>
      <c r="F21" s="140">
        <v>-9.1999999999999998E-3</v>
      </c>
      <c r="G21" s="140">
        <v>-7.9000000000000008E-3</v>
      </c>
      <c r="H21" s="140">
        <v>-1.0999999999999999E-2</v>
      </c>
      <c r="I21" s="140">
        <v>-9.5999999999999992E-3</v>
      </c>
      <c r="J21" s="140">
        <v>-9.7999999999999997E-3</v>
      </c>
      <c r="K21" s="140">
        <v>-7.1999999999999998E-3</v>
      </c>
    </row>
    <row r="22" spans="1:12" s="123" customFormat="1" ht="24" customHeight="1">
      <c r="A22" s="123" t="s">
        <v>526</v>
      </c>
      <c r="B22" s="105" t="s">
        <v>630</v>
      </c>
      <c r="C22" s="139" t="s">
        <v>631</v>
      </c>
      <c r="D22" s="140">
        <v>1.14E-2</v>
      </c>
      <c r="E22" s="140">
        <v>1.1900000000000001E-2</v>
      </c>
      <c r="F22" s="140">
        <v>1.49E-2</v>
      </c>
      <c r="G22" s="140">
        <v>1.2E-2</v>
      </c>
      <c r="H22" s="140">
        <v>1.01E-2</v>
      </c>
      <c r="I22" s="140">
        <v>7.4999999999999997E-3</v>
      </c>
      <c r="J22" s="140">
        <v>7.6E-3</v>
      </c>
      <c r="K22" s="140">
        <v>5.4999999999999997E-3</v>
      </c>
    </row>
    <row r="23" spans="1:12" s="123" customFormat="1" ht="24" customHeight="1">
      <c r="A23" s="123" t="s">
        <v>526</v>
      </c>
      <c r="B23" s="105" t="s">
        <v>632</v>
      </c>
      <c r="C23" s="139" t="s">
        <v>633</v>
      </c>
      <c r="D23" s="140">
        <v>-6.3399999999999998E-2</v>
      </c>
      <c r="E23" s="140">
        <v>-6.3700000000000007E-2</v>
      </c>
      <c r="F23" s="140">
        <v>-6.7299999999999999E-2</v>
      </c>
      <c r="G23" s="140">
        <v>-7.0599999999999996E-2</v>
      </c>
      <c r="H23" s="140">
        <v>-6.9199999999999998E-2</v>
      </c>
      <c r="I23" s="140">
        <v>-7.1099999999999997E-2</v>
      </c>
      <c r="J23" s="140">
        <v>-7.0000000000000007E-2</v>
      </c>
      <c r="K23" s="140">
        <v>-7.0000000000000007E-2</v>
      </c>
    </row>
    <row r="24" spans="1:12" s="123" customFormat="1" ht="24" customHeight="1">
      <c r="A24" s="123" t="s">
        <v>526</v>
      </c>
      <c r="B24" s="105" t="s">
        <v>634</v>
      </c>
      <c r="C24" s="139" t="s">
        <v>635</v>
      </c>
      <c r="D24" s="140">
        <v>-5.9999999999999995E-4</v>
      </c>
      <c r="E24" s="140">
        <v>-6.9999999999999999E-4</v>
      </c>
      <c r="F24" s="140">
        <v>1E-3</v>
      </c>
      <c r="G24" s="140">
        <v>1E-4</v>
      </c>
      <c r="H24" s="140">
        <v>1E-4</v>
      </c>
      <c r="I24" s="140">
        <v>4.0000000000000002E-4</v>
      </c>
      <c r="J24" s="140">
        <v>1E-4</v>
      </c>
      <c r="K24" s="140">
        <v>-5.0000000000000001E-4</v>
      </c>
    </row>
    <row r="25" spans="1:12" s="123" customFormat="1" ht="43.5" customHeight="1" thickBot="1">
      <c r="A25" s="123" t="s">
        <v>526</v>
      </c>
      <c r="B25" s="105" t="s">
        <v>636</v>
      </c>
      <c r="C25" s="139" t="s">
        <v>637</v>
      </c>
      <c r="D25" s="140">
        <v>0.1226</v>
      </c>
      <c r="E25" s="140">
        <v>0.12479999999999999</v>
      </c>
      <c r="F25" s="140">
        <v>0.13400000000000001</v>
      </c>
      <c r="G25" s="140">
        <v>0.1331</v>
      </c>
      <c r="H25" s="140">
        <v>0.12670000000000001</v>
      </c>
      <c r="I25" s="140">
        <v>0.1215</v>
      </c>
      <c r="J25" s="140">
        <v>0.12089999999999999</v>
      </c>
      <c r="K25" s="140">
        <v>0.1158</v>
      </c>
    </row>
    <row r="26" spans="1:12" s="141" customFormat="1" ht="24.75" customHeight="1" thickTop="1" thickBot="1">
      <c r="B26" s="144"/>
      <c r="C26" s="134" t="s">
        <v>386</v>
      </c>
      <c r="D26" s="135"/>
      <c r="E26" s="135"/>
      <c r="F26" s="135"/>
      <c r="G26" s="135"/>
      <c r="H26" s="135"/>
      <c r="I26" s="135"/>
      <c r="J26" s="81"/>
      <c r="K26" s="81"/>
      <c r="L26" s="143"/>
    </row>
    <row r="27" spans="1:12" s="132" customFormat="1" ht="27" customHeight="1" thickTop="1">
      <c r="A27" s="132" t="s">
        <v>526</v>
      </c>
      <c r="B27" s="101" t="s">
        <v>638</v>
      </c>
      <c r="C27" s="137" t="s">
        <v>639</v>
      </c>
      <c r="D27" s="138">
        <v>0.14349999999999999</v>
      </c>
      <c r="E27" s="138">
        <v>0.1381</v>
      </c>
      <c r="F27" s="138">
        <v>0.1444</v>
      </c>
      <c r="G27" s="138">
        <v>0.15</v>
      </c>
      <c r="H27" s="138">
        <v>0.1497</v>
      </c>
      <c r="I27" s="138">
        <v>0.1421</v>
      </c>
      <c r="J27" s="138">
        <v>0.1404</v>
      </c>
      <c r="K27" s="138">
        <v>0.13919999999999999</v>
      </c>
    </row>
    <row r="28" spans="1:12" s="123" customFormat="1" ht="23.25" customHeight="1">
      <c r="A28" s="123" t="s">
        <v>526</v>
      </c>
      <c r="B28" s="105" t="s">
        <v>640</v>
      </c>
      <c r="C28" s="139" t="s">
        <v>641</v>
      </c>
      <c r="D28" s="140">
        <v>0.1105</v>
      </c>
      <c r="E28" s="140">
        <v>0.10920000000000001</v>
      </c>
      <c r="F28" s="140">
        <v>0.1077</v>
      </c>
      <c r="G28" s="140">
        <v>0.10589999999999999</v>
      </c>
      <c r="H28" s="140">
        <v>0.1057</v>
      </c>
      <c r="I28" s="140">
        <v>0.1104</v>
      </c>
      <c r="J28" s="140">
        <v>0.109</v>
      </c>
      <c r="K28" s="140">
        <v>0.1066</v>
      </c>
    </row>
    <row r="29" spans="1:12" s="123" customFormat="1" ht="23.25" customHeight="1">
      <c r="A29" s="123" t="s">
        <v>526</v>
      </c>
      <c r="B29" s="105" t="s">
        <v>642</v>
      </c>
      <c r="C29" s="139" t="s">
        <v>643</v>
      </c>
      <c r="D29" s="140">
        <v>0.2676</v>
      </c>
      <c r="E29" s="140">
        <v>0.21540000000000001</v>
      </c>
      <c r="F29" s="140">
        <v>0.3584</v>
      </c>
      <c r="G29" s="140">
        <v>0.28470000000000001</v>
      </c>
      <c r="H29" s="140">
        <v>0.2873</v>
      </c>
      <c r="I29" s="140">
        <v>0.2006</v>
      </c>
      <c r="J29" s="140">
        <v>0.21809999999999999</v>
      </c>
      <c r="K29" s="140">
        <v>0.22950000000000001</v>
      </c>
    </row>
    <row r="30" spans="1:12" s="123" customFormat="1" ht="23.25" customHeight="1">
      <c r="A30" s="123" t="s">
        <v>526</v>
      </c>
      <c r="B30" s="105" t="s">
        <v>644</v>
      </c>
      <c r="C30" s="139" t="s">
        <v>645</v>
      </c>
      <c r="D30" s="140">
        <v>0.23119999999999999</v>
      </c>
      <c r="E30" s="140">
        <v>0.2334</v>
      </c>
      <c r="F30" s="140">
        <v>0.36499999999999999</v>
      </c>
      <c r="G30" s="140">
        <v>0.21560000000000001</v>
      </c>
      <c r="H30" s="140">
        <v>0.22700000000000001</v>
      </c>
      <c r="I30" s="140">
        <v>0.2054</v>
      </c>
      <c r="J30" s="140">
        <v>0.2099</v>
      </c>
      <c r="K30" s="140">
        <v>0.2</v>
      </c>
    </row>
    <row r="31" spans="1:12" s="123" customFormat="1" ht="23.25" customHeight="1">
      <c r="A31" s="123" t="s">
        <v>526</v>
      </c>
      <c r="B31" s="105" t="s">
        <v>646</v>
      </c>
      <c r="C31" s="139" t="s">
        <v>647</v>
      </c>
      <c r="D31" s="140">
        <v>6.1400000000000003E-2</v>
      </c>
      <c r="E31" s="140">
        <v>7.6399999999999996E-2</v>
      </c>
      <c r="F31" s="140">
        <v>0.1145</v>
      </c>
      <c r="G31" s="140">
        <v>8.72E-2</v>
      </c>
      <c r="H31" s="140">
        <v>3.04E-2</v>
      </c>
      <c r="I31" s="140">
        <v>6.1999999999999998E-3</v>
      </c>
      <c r="J31" s="140">
        <v>5.7000000000000002E-3</v>
      </c>
      <c r="K31" s="140">
        <v>1.18E-2</v>
      </c>
    </row>
    <row r="32" spans="1:12" s="123" customFormat="1" ht="23.25" customHeight="1">
      <c r="A32" s="123" t="s">
        <v>526</v>
      </c>
      <c r="B32" s="105" t="s">
        <v>648</v>
      </c>
      <c r="C32" s="139" t="s">
        <v>649</v>
      </c>
      <c r="D32" s="140">
        <v>2.93E-2</v>
      </c>
      <c r="E32" s="140">
        <v>5.6099999999999997E-2</v>
      </c>
      <c r="F32" s="140">
        <v>2.06E-2</v>
      </c>
      <c r="G32" s="140">
        <v>3.4000000000000002E-2</v>
      </c>
      <c r="H32" s="140">
        <v>1.32E-2</v>
      </c>
      <c r="I32" s="140">
        <v>6.3E-3</v>
      </c>
      <c r="J32" s="140">
        <v>6.1999999999999998E-3</v>
      </c>
      <c r="K32" s="140">
        <v>4.7999999999999996E-3</v>
      </c>
    </row>
    <row r="33" spans="1:12" s="123" customFormat="1" ht="23.25" customHeight="1">
      <c r="A33" s="123" t="s">
        <v>526</v>
      </c>
      <c r="B33" s="105" t="s">
        <v>650</v>
      </c>
      <c r="C33" s="139" t="s">
        <v>651</v>
      </c>
      <c r="D33" s="140">
        <v>4.19E-2</v>
      </c>
      <c r="E33" s="140">
        <v>6.5199999999999994E-2</v>
      </c>
      <c r="F33" s="140">
        <v>5.11E-2</v>
      </c>
      <c r="G33" s="140">
        <v>6.54E-2</v>
      </c>
      <c r="H33" s="140">
        <v>2.3599999999999999E-2</v>
      </c>
      <c r="I33" s="140">
        <v>6.1999999999999998E-3</v>
      </c>
      <c r="J33" s="140">
        <v>5.8999999999999999E-3</v>
      </c>
      <c r="K33" s="140">
        <v>8.8999999999999999E-3</v>
      </c>
    </row>
    <row r="34" spans="1:12" s="123" customFormat="1" ht="23.25" customHeight="1">
      <c r="A34" s="123" t="s">
        <v>526</v>
      </c>
      <c r="B34" s="105" t="s">
        <v>652</v>
      </c>
      <c r="C34" s="139" t="s">
        <v>653</v>
      </c>
      <c r="D34" s="140">
        <v>0.15459999999999999</v>
      </c>
      <c r="E34" s="140">
        <v>0</v>
      </c>
      <c r="F34" s="140">
        <v>0</v>
      </c>
      <c r="G34" s="140">
        <v>0</v>
      </c>
      <c r="H34" s="140">
        <v>0</v>
      </c>
      <c r="I34" s="140">
        <v>0</v>
      </c>
      <c r="J34" s="140">
        <v>0</v>
      </c>
      <c r="K34" s="140">
        <v>0</v>
      </c>
    </row>
    <row r="35" spans="1:12" s="123" customFormat="1" ht="23.25" customHeight="1">
      <c r="A35" s="123" t="s">
        <v>526</v>
      </c>
      <c r="B35" s="105" t="s">
        <v>654</v>
      </c>
      <c r="C35" s="139" t="s">
        <v>655</v>
      </c>
      <c r="D35" s="140">
        <v>2.1600000000000001E-2</v>
      </c>
      <c r="E35" s="140">
        <v>2.1399999999999999E-2</v>
      </c>
      <c r="F35" s="140">
        <v>2.1499999999999998E-2</v>
      </c>
      <c r="G35" s="140">
        <v>1.8499999999999999E-2</v>
      </c>
      <c r="H35" s="140">
        <v>8.8000000000000005E-3</v>
      </c>
      <c r="I35" s="140">
        <v>6.7999999999999996E-3</v>
      </c>
      <c r="J35" s="140">
        <v>6.7999999999999996E-3</v>
      </c>
      <c r="K35" s="140">
        <v>7.0000000000000001E-3</v>
      </c>
    </row>
    <row r="36" spans="1:12" s="123" customFormat="1" ht="23.25" customHeight="1">
      <c r="A36" s="123" t="s">
        <v>526</v>
      </c>
      <c r="B36" s="105" t="s">
        <v>656</v>
      </c>
      <c r="C36" s="139" t="s">
        <v>657</v>
      </c>
      <c r="D36" s="140">
        <v>5.0599999999999999E-2</v>
      </c>
      <c r="E36" s="140">
        <v>5.2900000000000003E-2</v>
      </c>
      <c r="F36" s="140">
        <v>5.4899999999999997E-2</v>
      </c>
      <c r="G36" s="140">
        <v>6.3399999999999998E-2</v>
      </c>
      <c r="H36" s="140">
        <v>5.0799999999999998E-2</v>
      </c>
      <c r="I36" s="140">
        <v>4.2299999999999997E-2</v>
      </c>
      <c r="J36" s="140">
        <v>4.1200000000000001E-2</v>
      </c>
      <c r="K36" s="140">
        <v>4.24E-2</v>
      </c>
    </row>
    <row r="37" spans="1:12" s="123" customFormat="1" ht="23.25" customHeight="1">
      <c r="B37" s="105"/>
      <c r="C37" s="139" t="s">
        <v>658</v>
      </c>
      <c r="D37" s="140"/>
      <c r="E37" s="140"/>
      <c r="F37" s="140"/>
      <c r="G37" s="140">
        <v>0</v>
      </c>
      <c r="H37" s="140">
        <v>0</v>
      </c>
      <c r="I37" s="140">
        <v>0</v>
      </c>
      <c r="J37" s="140">
        <v>0</v>
      </c>
      <c r="K37" s="140">
        <v>0</v>
      </c>
    </row>
    <row r="38" spans="1:12" s="123" customFormat="1" ht="44.25" customHeight="1" thickBot="1">
      <c r="A38" s="123" t="s">
        <v>526</v>
      </c>
      <c r="B38" s="105" t="s">
        <v>659</v>
      </c>
      <c r="C38" s="139" t="s">
        <v>660</v>
      </c>
      <c r="D38" s="140">
        <v>0</v>
      </c>
      <c r="E38" s="140">
        <v>0</v>
      </c>
      <c r="F38" s="140">
        <v>0</v>
      </c>
      <c r="G38" s="140">
        <v>0</v>
      </c>
      <c r="H38" s="140">
        <v>8.9999999999999998E-4</v>
      </c>
      <c r="I38" s="140">
        <v>5.5999999999999999E-3</v>
      </c>
      <c r="J38" s="140">
        <v>3.3E-3</v>
      </c>
      <c r="K38" s="140">
        <v>0</v>
      </c>
    </row>
    <row r="39" spans="1:12" s="141" customFormat="1" ht="24" customHeight="1" thickTop="1" thickBot="1">
      <c r="B39" s="145"/>
      <c r="C39" s="134" t="s">
        <v>399</v>
      </c>
      <c r="D39" s="135"/>
      <c r="E39" s="135"/>
      <c r="F39" s="135"/>
      <c r="G39" s="135"/>
      <c r="H39" s="135"/>
      <c r="I39" s="135"/>
      <c r="J39" s="81"/>
      <c r="K39" s="81"/>
      <c r="L39" s="143"/>
    </row>
    <row r="40" spans="1:12" s="141" customFormat="1" ht="24.75" customHeight="1" thickTop="1" thickBot="1">
      <c r="B40" s="144"/>
      <c r="C40" s="134" t="s">
        <v>400</v>
      </c>
      <c r="D40" s="135"/>
      <c r="E40" s="135"/>
      <c r="F40" s="135"/>
      <c r="G40" s="135"/>
      <c r="H40" s="135"/>
      <c r="I40" s="135"/>
      <c r="J40" s="81"/>
      <c r="K40" s="81"/>
      <c r="L40" s="143"/>
    </row>
    <row r="41" spans="1:12" s="132" customFormat="1" ht="27" customHeight="1" thickTop="1">
      <c r="A41" s="132" t="s">
        <v>526</v>
      </c>
      <c r="B41" s="101" t="s">
        <v>661</v>
      </c>
      <c r="C41" s="137" t="s">
        <v>662</v>
      </c>
      <c r="D41" s="138">
        <v>6.3399999999999998E-2</v>
      </c>
      <c r="E41" s="138">
        <v>6.3700000000000007E-2</v>
      </c>
      <c r="F41" s="138">
        <v>6.7299999999999999E-2</v>
      </c>
      <c r="G41" s="138">
        <v>7.0599999999999996E-2</v>
      </c>
      <c r="H41" s="138">
        <v>6.9199999999999998E-2</v>
      </c>
      <c r="I41" s="138">
        <v>7.1099999999999997E-2</v>
      </c>
      <c r="J41" s="138">
        <v>7.0000000000000007E-2</v>
      </c>
      <c r="K41" s="138">
        <v>7.0000000000000007E-2</v>
      </c>
    </row>
    <row r="42" spans="1:12" s="123" customFormat="1" ht="23.25" customHeight="1">
      <c r="A42" s="123" t="s">
        <v>526</v>
      </c>
      <c r="B42" s="105" t="s">
        <v>663</v>
      </c>
      <c r="C42" s="139" t="s">
        <v>664</v>
      </c>
      <c r="D42" s="140">
        <v>7.3300000000000004E-2</v>
      </c>
      <c r="E42" s="140">
        <v>7.3599999999999999E-2</v>
      </c>
      <c r="F42" s="140">
        <v>7.8100000000000003E-2</v>
      </c>
      <c r="G42" s="140">
        <v>8.1500000000000003E-2</v>
      </c>
      <c r="H42" s="140">
        <v>7.9600000000000004E-2</v>
      </c>
      <c r="I42" s="140">
        <v>8.3000000000000004E-2</v>
      </c>
      <c r="J42" s="140">
        <v>8.1799999999999998E-2</v>
      </c>
      <c r="K42" s="140">
        <v>8.2500000000000004E-2</v>
      </c>
    </row>
    <row r="43" spans="1:12" s="123" customFormat="1" ht="23.25" customHeight="1">
      <c r="A43" s="123" t="s">
        <v>526</v>
      </c>
      <c r="B43" s="105" t="s">
        <v>665</v>
      </c>
      <c r="C43" s="139" t="s">
        <v>666</v>
      </c>
      <c r="D43" s="140">
        <v>8.5699999999999998E-2</v>
      </c>
      <c r="E43" s="140">
        <v>8.7099999999999997E-2</v>
      </c>
      <c r="F43" s="140">
        <v>9.1499999999999998E-2</v>
      </c>
      <c r="G43" s="140">
        <v>9.8100000000000007E-2</v>
      </c>
      <c r="H43" s="140">
        <v>9.7000000000000003E-2</v>
      </c>
      <c r="I43" s="140">
        <v>9.6199999999999994E-2</v>
      </c>
      <c r="J43" s="140">
        <v>9.3799999999999994E-2</v>
      </c>
      <c r="K43" s="140">
        <v>9.1899999999999996E-2</v>
      </c>
    </row>
    <row r="44" spans="1:12" s="123" customFormat="1" ht="44.25" customHeight="1" thickBot="1">
      <c r="A44" s="123" t="s">
        <v>526</v>
      </c>
      <c r="B44" s="105" t="s">
        <v>667</v>
      </c>
      <c r="C44" s="139" t="s">
        <v>668</v>
      </c>
      <c r="D44" s="140">
        <v>8.4199999999999997E-2</v>
      </c>
      <c r="E44" s="140">
        <v>8.4900000000000003E-2</v>
      </c>
      <c r="F44" s="140">
        <v>9.0399999999999994E-2</v>
      </c>
      <c r="G44" s="140">
        <v>9.5000000000000001E-2</v>
      </c>
      <c r="H44" s="140">
        <v>9.2200000000000004E-2</v>
      </c>
      <c r="I44" s="140">
        <v>9.4500000000000001E-2</v>
      </c>
      <c r="J44" s="140">
        <v>9.2600000000000002E-2</v>
      </c>
      <c r="K44" s="140">
        <v>9.3399999999999997E-2</v>
      </c>
    </row>
    <row r="45" spans="1:12" s="141" customFormat="1" ht="24" customHeight="1" thickTop="1" thickBot="1">
      <c r="B45" s="144"/>
      <c r="C45" s="134" t="s">
        <v>405</v>
      </c>
      <c r="D45" s="135"/>
      <c r="E45" s="135"/>
      <c r="F45" s="135"/>
      <c r="G45" s="135"/>
      <c r="H45" s="135"/>
      <c r="I45" s="135"/>
      <c r="J45" s="81"/>
      <c r="K45" s="81"/>
      <c r="L45" s="143"/>
    </row>
    <row r="46" spans="1:12" s="146" customFormat="1" ht="27" customHeight="1" thickTop="1">
      <c r="A46" s="146" t="s">
        <v>526</v>
      </c>
      <c r="B46" s="101" t="s">
        <v>669</v>
      </c>
      <c r="C46" s="137" t="s">
        <v>670</v>
      </c>
      <c r="D46" s="138">
        <v>0.5071</v>
      </c>
      <c r="E46" s="138">
        <v>0.50719999999999998</v>
      </c>
      <c r="F46" s="138">
        <v>0.52839999999999998</v>
      </c>
      <c r="G46" s="138">
        <v>0.53569999999999995</v>
      </c>
      <c r="H46" s="138">
        <v>0.54379999999999995</v>
      </c>
      <c r="I46" s="138">
        <v>0.55479999999999996</v>
      </c>
      <c r="J46" s="138">
        <v>0.55100000000000005</v>
      </c>
      <c r="K46" s="138">
        <v>0.5595</v>
      </c>
    </row>
    <row r="47" spans="1:12" ht="23.25" customHeight="1">
      <c r="A47" s="122" t="s">
        <v>526</v>
      </c>
      <c r="B47" s="93" t="s">
        <v>671</v>
      </c>
      <c r="C47" s="147" t="s">
        <v>672</v>
      </c>
      <c r="D47" s="148">
        <v>5.21E-2</v>
      </c>
      <c r="E47" s="148">
        <v>0.05</v>
      </c>
      <c r="F47" s="148">
        <v>5.1200000000000002E-2</v>
      </c>
      <c r="G47" s="148">
        <v>4.9599999999999998E-2</v>
      </c>
      <c r="H47" s="148">
        <v>4.9299999999999997E-2</v>
      </c>
      <c r="I47" s="148">
        <v>4.6699999999999998E-2</v>
      </c>
      <c r="J47" s="148">
        <v>4.7E-2</v>
      </c>
      <c r="K47" s="148">
        <v>4.5600000000000002E-2</v>
      </c>
    </row>
    <row r="48" spans="1:12" ht="23.25" customHeight="1">
      <c r="A48" s="122" t="s">
        <v>526</v>
      </c>
      <c r="B48" s="93" t="s">
        <v>673</v>
      </c>
      <c r="C48" s="147" t="s">
        <v>674</v>
      </c>
      <c r="D48" s="148">
        <v>0.44090000000000001</v>
      </c>
      <c r="E48" s="148">
        <v>0.44280000000000003</v>
      </c>
      <c r="F48" s="148">
        <v>0.4204</v>
      </c>
      <c r="G48" s="148">
        <v>0.41470000000000001</v>
      </c>
      <c r="H48" s="148">
        <v>0.40689999999999998</v>
      </c>
      <c r="I48" s="148">
        <v>0.39839999999999998</v>
      </c>
      <c r="J48" s="148">
        <v>0.40200000000000002</v>
      </c>
      <c r="K48" s="148">
        <v>0.39489999999999997</v>
      </c>
    </row>
    <row r="49" spans="1:12" ht="23.25" customHeight="1">
      <c r="A49" s="122" t="s">
        <v>526</v>
      </c>
      <c r="B49" s="93" t="s">
        <v>675</v>
      </c>
      <c r="C49" s="147" t="s">
        <v>676</v>
      </c>
      <c r="D49" s="148">
        <v>0.4945</v>
      </c>
      <c r="E49" s="148">
        <v>0.51270000000000004</v>
      </c>
      <c r="F49" s="148">
        <v>0.53839999999999999</v>
      </c>
      <c r="G49" s="148">
        <v>0.54590000000000005</v>
      </c>
      <c r="H49" s="148">
        <v>0.5625</v>
      </c>
      <c r="I49" s="148">
        <v>0.60640000000000005</v>
      </c>
      <c r="J49" s="148">
        <v>0.59109999999999996</v>
      </c>
      <c r="K49" s="148">
        <v>0.59440000000000004</v>
      </c>
    </row>
    <row r="50" spans="1:12" ht="43.5" customHeight="1" thickBot="1">
      <c r="C50" s="149"/>
      <c r="D50" s="148"/>
      <c r="E50" s="148"/>
      <c r="F50" s="148"/>
      <c r="G50" s="148"/>
      <c r="H50" s="148"/>
      <c r="I50" s="148"/>
      <c r="J50" s="148"/>
      <c r="K50" s="148"/>
    </row>
    <row r="51" spans="1:12" s="132" customFormat="1" ht="24" customHeight="1" thickTop="1" thickBot="1">
      <c r="B51" s="150"/>
      <c r="C51" s="134" t="s">
        <v>410</v>
      </c>
      <c r="D51" s="135"/>
      <c r="E51" s="135"/>
      <c r="F51" s="135"/>
      <c r="G51" s="135"/>
      <c r="H51" s="135"/>
      <c r="I51" s="135"/>
      <c r="J51" s="81"/>
      <c r="K51" s="81"/>
      <c r="L51" s="136"/>
    </row>
    <row r="52" spans="1:12" s="141" customFormat="1" ht="18.75" thickTop="1">
      <c r="A52" s="151"/>
      <c r="B52" s="145"/>
      <c r="C52" s="152"/>
      <c r="D52" s="148"/>
      <c r="E52" s="148"/>
      <c r="F52" s="148"/>
      <c r="G52" s="148"/>
      <c r="H52" s="148"/>
      <c r="I52" s="148"/>
      <c r="J52" s="148"/>
      <c r="K52" s="148"/>
      <c r="L52" s="143"/>
    </row>
    <row r="53" spans="1:12" s="132" customFormat="1" ht="23.25" customHeight="1">
      <c r="A53" s="132" t="s">
        <v>526</v>
      </c>
      <c r="B53" s="101" t="s">
        <v>677</v>
      </c>
      <c r="C53" s="137" t="s">
        <v>678</v>
      </c>
      <c r="D53" s="138">
        <v>9.1899999999999996E-2</v>
      </c>
      <c r="E53" s="138">
        <v>9.0200000000000002E-2</v>
      </c>
      <c r="F53" s="138">
        <v>9.9599999999999994E-2</v>
      </c>
      <c r="G53" s="138">
        <v>9.2899999999999996E-2</v>
      </c>
      <c r="H53" s="138">
        <v>9.4899999999999998E-2</v>
      </c>
      <c r="I53" s="138">
        <v>9.2999999999999999E-2</v>
      </c>
      <c r="J53" s="138">
        <v>9.2899999999999996E-2</v>
      </c>
      <c r="K53" s="138">
        <v>9.1300000000000006E-2</v>
      </c>
    </row>
    <row r="54" spans="1:12" s="132" customFormat="1" ht="24.75" customHeight="1">
      <c r="A54" s="132" t="s">
        <v>526</v>
      </c>
      <c r="B54" s="101" t="s">
        <v>679</v>
      </c>
      <c r="C54" s="137" t="s">
        <v>680</v>
      </c>
      <c r="D54" s="138">
        <v>8.0799999999999997E-2</v>
      </c>
      <c r="E54" s="138">
        <v>7.8600000000000003E-2</v>
      </c>
      <c r="F54" s="138">
        <v>8.43E-2</v>
      </c>
      <c r="G54" s="138">
        <v>8.0500000000000002E-2</v>
      </c>
      <c r="H54" s="138">
        <v>8.4099999999999994E-2</v>
      </c>
      <c r="I54" s="138">
        <v>8.48E-2</v>
      </c>
      <c r="J54" s="138">
        <v>8.4699999999999998E-2</v>
      </c>
      <c r="K54" s="138">
        <v>8.5699999999999998E-2</v>
      </c>
    </row>
    <row r="55" spans="1:12" s="132" customFormat="1" ht="24.75" customHeight="1">
      <c r="A55" s="132" t="s">
        <v>526</v>
      </c>
      <c r="B55" s="101" t="s">
        <v>681</v>
      </c>
      <c r="C55" s="137" t="s">
        <v>682</v>
      </c>
      <c r="D55" s="138">
        <v>8.6400000000000005E-2</v>
      </c>
      <c r="E55" s="138">
        <v>8.7900000000000006E-2</v>
      </c>
      <c r="F55" s="138">
        <v>9.35E-2</v>
      </c>
      <c r="G55" s="138">
        <v>9.2100000000000001E-2</v>
      </c>
      <c r="H55" s="138">
        <v>9.5200000000000007E-2</v>
      </c>
      <c r="I55" s="138">
        <v>9.8699999999999996E-2</v>
      </c>
      <c r="J55" s="138">
        <v>9.8900000000000002E-2</v>
      </c>
      <c r="K55" s="138">
        <v>0.1007</v>
      </c>
    </row>
    <row r="56" spans="1:12" s="132" customFormat="1" ht="24.75" customHeight="1">
      <c r="A56" s="132" t="s">
        <v>526</v>
      </c>
      <c r="B56" s="101" t="s">
        <v>683</v>
      </c>
      <c r="C56" s="137" t="s">
        <v>684</v>
      </c>
      <c r="D56" s="138">
        <v>0.11799999999999999</v>
      </c>
      <c r="E56" s="138">
        <v>0.1186</v>
      </c>
      <c r="F56" s="138">
        <v>0.1236</v>
      </c>
      <c r="G56" s="138">
        <v>0.1241</v>
      </c>
      <c r="H56" s="138">
        <v>0.1195</v>
      </c>
      <c r="I56" s="138">
        <v>0.1198</v>
      </c>
      <c r="J56" s="138">
        <v>0.12</v>
      </c>
      <c r="K56" s="138">
        <v>0.1229</v>
      </c>
    </row>
    <row r="57" spans="1:12" s="132" customFormat="1" ht="24.75" customHeight="1">
      <c r="A57" s="132" t="s">
        <v>526</v>
      </c>
      <c r="B57" s="101" t="s">
        <v>685</v>
      </c>
      <c r="C57" s="137" t="s">
        <v>686</v>
      </c>
      <c r="D57" s="138">
        <v>-3.1600000000000003E-2</v>
      </c>
      <c r="E57" s="138">
        <v>-3.0599999999999999E-2</v>
      </c>
      <c r="F57" s="138">
        <v>-3.0200000000000001E-2</v>
      </c>
      <c r="G57" s="138">
        <v>-3.2000000000000001E-2</v>
      </c>
      <c r="H57" s="138">
        <v>-2.4400000000000002E-2</v>
      </c>
      <c r="I57" s="138">
        <v>-2.1100000000000001E-2</v>
      </c>
      <c r="J57" s="138">
        <v>-2.1100000000000001E-2</v>
      </c>
      <c r="K57" s="138">
        <v>-2.2200000000000001E-2</v>
      </c>
    </row>
    <row r="58" spans="1:12" s="132" customFormat="1" ht="24.75" customHeight="1">
      <c r="A58" s="132" t="s">
        <v>526</v>
      </c>
      <c r="B58" s="101" t="s">
        <v>687</v>
      </c>
      <c r="C58" s="137" t="s">
        <v>688</v>
      </c>
      <c r="D58" s="138">
        <v>-5.5999999999999999E-3</v>
      </c>
      <c r="E58" s="138">
        <v>-9.2999999999999992E-3</v>
      </c>
      <c r="F58" s="138">
        <v>-9.1999999999999998E-3</v>
      </c>
      <c r="G58" s="138">
        <v>-1.1599999999999999E-2</v>
      </c>
      <c r="H58" s="138">
        <v>-1.11E-2</v>
      </c>
      <c r="I58" s="138">
        <v>-1.3899999999999999E-2</v>
      </c>
      <c r="J58" s="138">
        <v>-1.4200000000000001E-2</v>
      </c>
      <c r="K58" s="138">
        <v>-1.4999999999999999E-2</v>
      </c>
    </row>
    <row r="59" spans="1:12" s="132" customFormat="1" ht="24.75" customHeight="1">
      <c r="A59" s="132" t="s">
        <v>526</v>
      </c>
      <c r="B59" s="101" t="s">
        <v>689</v>
      </c>
      <c r="C59" s="137" t="s">
        <v>690</v>
      </c>
      <c r="D59" s="138">
        <v>1.11E-2</v>
      </c>
      <c r="E59" s="138">
        <v>1.1599999999999999E-2</v>
      </c>
      <c r="F59" s="138">
        <v>1.5299999999999999E-2</v>
      </c>
      <c r="G59" s="138">
        <v>1.24E-2</v>
      </c>
      <c r="H59" s="138">
        <v>1.0800000000000001E-2</v>
      </c>
      <c r="I59" s="138">
        <v>8.2000000000000007E-3</v>
      </c>
      <c r="J59" s="138">
        <v>8.0999999999999996E-3</v>
      </c>
      <c r="K59" s="138">
        <v>5.4999999999999997E-3</v>
      </c>
    </row>
    <row r="60" spans="1:12" s="141" customFormat="1" ht="44.25" customHeight="1" thickBot="1">
      <c r="C60" s="153" t="s">
        <v>691</v>
      </c>
      <c r="D60" s="148"/>
      <c r="E60" s="148"/>
      <c r="F60" s="148"/>
      <c r="G60" s="148"/>
      <c r="H60" s="148"/>
      <c r="I60" s="148"/>
      <c r="J60" s="148"/>
      <c r="K60" s="148"/>
      <c r="L60" s="143"/>
    </row>
    <row r="61" spans="1:12" s="132" customFormat="1" ht="24" customHeight="1" thickTop="1" thickBot="1">
      <c r="A61" s="132" t="s">
        <v>526</v>
      </c>
      <c r="B61" s="101" t="s">
        <v>677</v>
      </c>
      <c r="C61" s="134" t="s">
        <v>678</v>
      </c>
      <c r="D61" s="154">
        <v>9.1899999999999996E-2</v>
      </c>
      <c r="E61" s="154">
        <v>9.0200000000000002E-2</v>
      </c>
      <c r="F61" s="154">
        <v>9.9599999999999994E-2</v>
      </c>
      <c r="G61" s="154">
        <v>9.2899999999999996E-2</v>
      </c>
      <c r="H61" s="154">
        <v>9.4899999999999998E-2</v>
      </c>
      <c r="I61" s="154">
        <v>9.2999999999999999E-2</v>
      </c>
      <c r="J61" s="155">
        <v>9.2899999999999996E-2</v>
      </c>
      <c r="K61" s="155">
        <v>9.1300000000000006E-2</v>
      </c>
      <c r="L61" s="136"/>
    </row>
    <row r="62" spans="1:12" s="132" customFormat="1" ht="27" customHeight="1" thickTop="1">
      <c r="A62" s="132" t="s">
        <v>526</v>
      </c>
      <c r="B62" s="101" t="s">
        <v>692</v>
      </c>
      <c r="C62" s="137" t="s">
        <v>693</v>
      </c>
      <c r="D62" s="138">
        <v>-6.1000000000000004E-3</v>
      </c>
      <c r="E62" s="138">
        <v>-7.3000000000000001E-3</v>
      </c>
      <c r="F62" s="138">
        <v>-5.7000000000000002E-3</v>
      </c>
      <c r="G62" s="138">
        <v>-6.6E-3</v>
      </c>
      <c r="H62" s="138">
        <v>-9.7999999999999997E-3</v>
      </c>
      <c r="I62" s="138">
        <v>-8.6999999999999994E-3</v>
      </c>
      <c r="J62" s="138">
        <v>-8.8999999999999999E-3</v>
      </c>
      <c r="K62" s="138">
        <v>-6.6E-3</v>
      </c>
    </row>
    <row r="63" spans="1:12" s="123" customFormat="1" ht="23.25" customHeight="1">
      <c r="A63" s="123" t="s">
        <v>526</v>
      </c>
      <c r="B63" s="105" t="s">
        <v>694</v>
      </c>
      <c r="C63" s="139" t="s">
        <v>695</v>
      </c>
      <c r="D63" s="140">
        <v>-6.3399999999999998E-2</v>
      </c>
      <c r="E63" s="140">
        <v>-6.3700000000000007E-2</v>
      </c>
      <c r="F63" s="140">
        <v>-6.7299999999999999E-2</v>
      </c>
      <c r="G63" s="140">
        <v>-7.0599999999999996E-2</v>
      </c>
      <c r="H63" s="140">
        <v>-6.9199999999999998E-2</v>
      </c>
      <c r="I63" s="140">
        <v>-7.1099999999999997E-2</v>
      </c>
      <c r="J63" s="140">
        <v>-7.0000000000000007E-2</v>
      </c>
      <c r="K63" s="140">
        <v>-7.0000000000000007E-2</v>
      </c>
    </row>
    <row r="64" spans="1:12" s="123" customFormat="1" ht="23.25" customHeight="1">
      <c r="A64" s="123" t="s">
        <v>526</v>
      </c>
      <c r="B64" s="105" t="s">
        <v>696</v>
      </c>
      <c r="C64" s="139" t="s">
        <v>697</v>
      </c>
      <c r="D64" s="140">
        <v>-2.0000000000000001E-4</v>
      </c>
      <c r="E64" s="140">
        <v>-2.0000000000000001E-4</v>
      </c>
      <c r="F64" s="140">
        <v>0</v>
      </c>
      <c r="G64" s="140">
        <v>-1E-4</v>
      </c>
      <c r="H64" s="140">
        <v>1E-4</v>
      </c>
      <c r="I64" s="140">
        <v>0</v>
      </c>
      <c r="J64" s="140">
        <v>0</v>
      </c>
      <c r="K64" s="140">
        <v>-1E-4</v>
      </c>
    </row>
    <row r="65" spans="1:12" s="123" customFormat="1" ht="23.25" customHeight="1">
      <c r="A65" s="123" t="s">
        <v>526</v>
      </c>
      <c r="B65" s="105" t="s">
        <v>698</v>
      </c>
      <c r="C65" s="139" t="s">
        <v>699</v>
      </c>
      <c r="D65" s="140">
        <v>-4.0000000000000002E-4</v>
      </c>
      <c r="E65" s="140">
        <v>-5.0000000000000001E-4</v>
      </c>
      <c r="F65" s="140">
        <v>1E-3</v>
      </c>
      <c r="G65" s="140">
        <v>1E-4</v>
      </c>
      <c r="H65" s="140">
        <v>0</v>
      </c>
      <c r="I65" s="140">
        <v>4.0000000000000002E-4</v>
      </c>
      <c r="J65" s="140">
        <v>2.0000000000000001E-4</v>
      </c>
      <c r="K65" s="140">
        <v>-4.0000000000000002E-4</v>
      </c>
    </row>
    <row r="66" spans="1:12" s="123" customFormat="1" ht="44.25" customHeight="1" thickBot="1">
      <c r="B66" s="105"/>
      <c r="C66" s="139" t="s">
        <v>700</v>
      </c>
      <c r="D66" s="140"/>
      <c r="E66" s="140"/>
      <c r="F66" s="140">
        <v>-1.5699999999999999E-2</v>
      </c>
      <c r="G66" s="140">
        <v>0</v>
      </c>
      <c r="H66" s="140">
        <v>-2.0000000000000001E-4</v>
      </c>
      <c r="I66" s="140">
        <v>-6.9999999999999999E-4</v>
      </c>
      <c r="J66" s="140">
        <v>-4.0000000000000002E-4</v>
      </c>
      <c r="K66" s="140">
        <v>0</v>
      </c>
    </row>
    <row r="67" spans="1:12" s="132" customFormat="1" ht="24.75" customHeight="1" thickTop="1" thickBot="1">
      <c r="A67" s="132" t="s">
        <v>526</v>
      </c>
      <c r="B67" s="101" t="s">
        <v>701</v>
      </c>
      <c r="C67" s="134" t="s">
        <v>702</v>
      </c>
      <c r="D67" s="154">
        <v>2.18E-2</v>
      </c>
      <c r="E67" s="154">
        <v>1.8499999999999999E-2</v>
      </c>
      <c r="F67" s="154">
        <v>1.0999999999999999E-2</v>
      </c>
      <c r="G67" s="154">
        <v>1.4999999999999999E-2</v>
      </c>
      <c r="H67" s="154">
        <v>1.43E-2</v>
      </c>
      <c r="I67" s="154">
        <v>1.1599999999999999E-2</v>
      </c>
      <c r="J67" s="155">
        <v>1.2699999999999999E-2</v>
      </c>
      <c r="K67" s="155">
        <v>1.4E-2</v>
      </c>
      <c r="L67" s="136"/>
    </row>
    <row r="68" spans="1:12" ht="4.5" hidden="1" customHeight="1" thickTop="1">
      <c r="A68" s="122" t="s">
        <v>525</v>
      </c>
      <c r="B68" s="156" t="s">
        <v>525</v>
      </c>
      <c r="C68" s="157"/>
      <c r="D68" s="157"/>
      <c r="E68" s="157"/>
      <c r="F68" s="157"/>
      <c r="G68" s="157"/>
      <c r="H68" s="157"/>
      <c r="I68" s="157"/>
      <c r="J68" s="157"/>
      <c r="K68" s="157"/>
    </row>
    <row r="69" spans="1:12" ht="14.25" thickTop="1" thickBot="1">
      <c r="A69" s="158"/>
      <c r="B69" s="158"/>
      <c r="C69" s="159"/>
      <c r="D69" s="159"/>
      <c r="E69" s="159"/>
      <c r="F69" s="159"/>
      <c r="G69" s="159"/>
      <c r="H69" s="159"/>
      <c r="I69" s="159"/>
      <c r="J69" s="159"/>
      <c r="K69" s="159"/>
      <c r="L69" s="160"/>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D12" sqref="D12"/>
    </sheetView>
  </sheetViews>
  <sheetFormatPr defaultColWidth="0" defaultRowHeight="12.75" zeroHeight="1"/>
  <cols>
    <col min="1" max="1" width="60.85546875" style="167" customWidth="1"/>
    <col min="2" max="2" width="23.28515625" style="164" bestFit="1" customWidth="1"/>
    <col min="3" max="10" width="21.28515625" style="164" customWidth="1"/>
    <col min="11" max="11" width="21.28515625" style="163" customWidth="1"/>
    <col min="12" max="15" width="21.28515625" style="164" customWidth="1"/>
    <col min="16" max="16" width="3.85546875" style="200" hidden="1"/>
    <col min="17" max="17" width="13.85546875" style="164" hidden="1"/>
    <col min="18" max="18" width="11.140625" style="164" hidden="1"/>
    <col min="19" max="256" width="9.140625" style="164" hidden="1"/>
    <col min="257" max="257" width="60.85546875" style="164" hidden="1"/>
    <col min="258" max="258" width="23.28515625" style="164" hidden="1"/>
    <col min="259" max="271" width="21.28515625" style="164" hidden="1"/>
    <col min="272" max="272" width="3.85546875" style="164" hidden="1"/>
    <col min="273" max="273" width="13.85546875" style="164" hidden="1"/>
    <col min="274" max="274" width="11.140625" style="164" hidden="1"/>
    <col min="275" max="512" width="9.140625" style="164" hidden="1"/>
    <col min="513" max="513" width="60.85546875" style="164" hidden="1"/>
    <col min="514" max="514" width="23.28515625" style="164" hidden="1"/>
    <col min="515" max="527" width="21.28515625" style="164" hidden="1"/>
    <col min="528" max="528" width="3.85546875" style="164" hidden="1"/>
    <col min="529" max="529" width="13.85546875" style="164" hidden="1"/>
    <col min="530" max="530" width="11.140625" style="164" hidden="1"/>
    <col min="531" max="768" width="9.140625" style="164" hidden="1"/>
    <col min="769" max="769" width="60.85546875" style="164" hidden="1"/>
    <col min="770" max="770" width="23.28515625" style="164" hidden="1"/>
    <col min="771" max="783" width="21.28515625" style="164" hidden="1"/>
    <col min="784" max="784" width="3.85546875" style="164" hidden="1"/>
    <col min="785" max="785" width="13.85546875" style="164" hidden="1"/>
    <col min="786" max="786" width="11.140625" style="164" hidden="1"/>
    <col min="787" max="1024" width="9.140625" style="164" hidden="1"/>
    <col min="1025" max="1025" width="60.85546875" style="164" hidden="1"/>
    <col min="1026" max="1026" width="23.28515625" style="164" hidden="1"/>
    <col min="1027" max="1039" width="21.28515625" style="164" hidden="1"/>
    <col min="1040" max="1040" width="3.85546875" style="164" hidden="1"/>
    <col min="1041" max="1041" width="13.85546875" style="164" hidden="1"/>
    <col min="1042" max="1042" width="11.140625" style="164" hidden="1"/>
    <col min="1043" max="1280" width="9.140625" style="164" hidden="1"/>
    <col min="1281" max="1281" width="60.85546875" style="164" hidden="1"/>
    <col min="1282" max="1282" width="23.28515625" style="164" hidden="1"/>
    <col min="1283" max="1295" width="21.28515625" style="164" hidden="1"/>
    <col min="1296" max="1296" width="3.85546875" style="164" hidden="1"/>
    <col min="1297" max="1297" width="13.85546875" style="164" hidden="1"/>
    <col min="1298" max="1298" width="11.140625" style="164" hidden="1"/>
    <col min="1299" max="1536" width="9.140625" style="164" hidden="1"/>
    <col min="1537" max="1537" width="60.85546875" style="164" hidden="1"/>
    <col min="1538" max="1538" width="23.28515625" style="164" hidden="1"/>
    <col min="1539" max="1551" width="21.28515625" style="164" hidden="1"/>
    <col min="1552" max="1552" width="3.85546875" style="164" hidden="1"/>
    <col min="1553" max="1553" width="13.85546875" style="164" hidden="1"/>
    <col min="1554" max="1554" width="11.140625" style="164" hidden="1"/>
    <col min="1555" max="1792" width="9.140625" style="164" hidden="1"/>
    <col min="1793" max="1793" width="60.85546875" style="164" hidden="1"/>
    <col min="1794" max="1794" width="23.28515625" style="164" hidden="1"/>
    <col min="1795" max="1807" width="21.28515625" style="164" hidden="1"/>
    <col min="1808" max="1808" width="3.85546875" style="164" hidden="1"/>
    <col min="1809" max="1809" width="13.85546875" style="164" hidden="1"/>
    <col min="1810" max="1810" width="11.140625" style="164" hidden="1"/>
    <col min="1811" max="2048" width="9.140625" style="164" hidden="1"/>
    <col min="2049" max="2049" width="60.85546875" style="164" hidden="1"/>
    <col min="2050" max="2050" width="23.28515625" style="164" hidden="1"/>
    <col min="2051" max="2063" width="21.28515625" style="164" hidden="1"/>
    <col min="2064" max="2064" width="3.85546875" style="164" hidden="1"/>
    <col min="2065" max="2065" width="13.85546875" style="164" hidden="1"/>
    <col min="2066" max="2066" width="11.140625" style="164" hidden="1"/>
    <col min="2067" max="2304" width="9.140625" style="164" hidden="1"/>
    <col min="2305" max="2305" width="60.85546875" style="164" hidden="1"/>
    <col min="2306" max="2306" width="23.28515625" style="164" hidden="1"/>
    <col min="2307" max="2319" width="21.28515625" style="164" hidden="1"/>
    <col min="2320" max="2320" width="3.85546875" style="164" hidden="1"/>
    <col min="2321" max="2321" width="13.85546875" style="164" hidden="1"/>
    <col min="2322" max="2322" width="11.140625" style="164" hidden="1"/>
    <col min="2323" max="2560" width="9.140625" style="164" hidden="1"/>
    <col min="2561" max="2561" width="60.85546875" style="164" hidden="1"/>
    <col min="2562" max="2562" width="23.28515625" style="164" hidden="1"/>
    <col min="2563" max="2575" width="21.28515625" style="164" hidden="1"/>
    <col min="2576" max="2576" width="3.85546875" style="164" hidden="1"/>
    <col min="2577" max="2577" width="13.85546875" style="164" hidden="1"/>
    <col min="2578" max="2578" width="11.140625" style="164" hidden="1"/>
    <col min="2579" max="2816" width="9.140625" style="164" hidden="1"/>
    <col min="2817" max="2817" width="60.85546875" style="164" hidden="1"/>
    <col min="2818" max="2818" width="23.28515625" style="164" hidden="1"/>
    <col min="2819" max="2831" width="21.28515625" style="164" hidden="1"/>
    <col min="2832" max="2832" width="3.85546875" style="164" hidden="1"/>
    <col min="2833" max="2833" width="13.85546875" style="164" hidden="1"/>
    <col min="2834" max="2834" width="11.140625" style="164" hidden="1"/>
    <col min="2835" max="3072" width="9.140625" style="164" hidden="1"/>
    <col min="3073" max="3073" width="60.85546875" style="164" hidden="1"/>
    <col min="3074" max="3074" width="23.28515625" style="164" hidden="1"/>
    <col min="3075" max="3087" width="21.28515625" style="164" hidden="1"/>
    <col min="3088" max="3088" width="3.85546875" style="164" hidden="1"/>
    <col min="3089" max="3089" width="13.85546875" style="164" hidden="1"/>
    <col min="3090" max="3090" width="11.140625" style="164" hidden="1"/>
    <col min="3091" max="3328" width="9.140625" style="164" hidden="1"/>
    <col min="3329" max="3329" width="60.85546875" style="164" hidden="1"/>
    <col min="3330" max="3330" width="23.28515625" style="164" hidden="1"/>
    <col min="3331" max="3343" width="21.28515625" style="164" hidden="1"/>
    <col min="3344" max="3344" width="3.85546875" style="164" hidden="1"/>
    <col min="3345" max="3345" width="13.85546875" style="164" hidden="1"/>
    <col min="3346" max="3346" width="11.140625" style="164" hidden="1"/>
    <col min="3347" max="3584" width="9.140625" style="164" hidden="1"/>
    <col min="3585" max="3585" width="60.85546875" style="164" hidden="1"/>
    <col min="3586" max="3586" width="23.28515625" style="164" hidden="1"/>
    <col min="3587" max="3599" width="21.28515625" style="164" hidden="1"/>
    <col min="3600" max="3600" width="3.85546875" style="164" hidden="1"/>
    <col min="3601" max="3601" width="13.85546875" style="164" hidden="1"/>
    <col min="3602" max="3602" width="11.140625" style="164" hidden="1"/>
    <col min="3603" max="3840" width="9.140625" style="164" hidden="1"/>
    <col min="3841" max="3841" width="60.85546875" style="164" hidden="1"/>
    <col min="3842" max="3842" width="23.28515625" style="164" hidden="1"/>
    <col min="3843" max="3855" width="21.28515625" style="164" hidden="1"/>
    <col min="3856" max="3856" width="3.85546875" style="164" hidden="1"/>
    <col min="3857" max="3857" width="13.85546875" style="164" hidden="1"/>
    <col min="3858" max="3858" width="11.140625" style="164" hidden="1"/>
    <col min="3859" max="4096" width="9.140625" style="164" hidden="1"/>
    <col min="4097" max="4097" width="60.85546875" style="164" hidden="1"/>
    <col min="4098" max="4098" width="23.28515625" style="164" hidden="1"/>
    <col min="4099" max="4111" width="21.28515625" style="164" hidden="1"/>
    <col min="4112" max="4112" width="3.85546875" style="164" hidden="1"/>
    <col min="4113" max="4113" width="13.85546875" style="164" hidden="1"/>
    <col min="4114" max="4114" width="11.140625" style="164" hidden="1"/>
    <col min="4115" max="4352" width="9.140625" style="164" hidden="1"/>
    <col min="4353" max="4353" width="60.85546875" style="164" hidden="1"/>
    <col min="4354" max="4354" width="23.28515625" style="164" hidden="1"/>
    <col min="4355" max="4367" width="21.28515625" style="164" hidden="1"/>
    <col min="4368" max="4368" width="3.85546875" style="164" hidden="1"/>
    <col min="4369" max="4369" width="13.85546875" style="164" hidden="1"/>
    <col min="4370" max="4370" width="11.140625" style="164" hidden="1"/>
    <col min="4371" max="4608" width="9.140625" style="164" hidden="1"/>
    <col min="4609" max="4609" width="60.85546875" style="164" hidden="1"/>
    <col min="4610" max="4610" width="23.28515625" style="164" hidden="1"/>
    <col min="4611" max="4623" width="21.28515625" style="164" hidden="1"/>
    <col min="4624" max="4624" width="3.85546875" style="164" hidden="1"/>
    <col min="4625" max="4625" width="13.85546875" style="164" hidden="1"/>
    <col min="4626" max="4626" width="11.140625" style="164" hidden="1"/>
    <col min="4627" max="4864" width="9.140625" style="164" hidden="1"/>
    <col min="4865" max="4865" width="60.85546875" style="164" hidden="1"/>
    <col min="4866" max="4866" width="23.28515625" style="164" hidden="1"/>
    <col min="4867" max="4879" width="21.28515625" style="164" hidden="1"/>
    <col min="4880" max="4880" width="3.85546875" style="164" hidden="1"/>
    <col min="4881" max="4881" width="13.85546875" style="164" hidden="1"/>
    <col min="4882" max="4882" width="11.140625" style="164" hidden="1"/>
    <col min="4883" max="5120" width="9.140625" style="164" hidden="1"/>
    <col min="5121" max="5121" width="60.85546875" style="164" hidden="1"/>
    <col min="5122" max="5122" width="23.28515625" style="164" hidden="1"/>
    <col min="5123" max="5135" width="21.28515625" style="164" hidden="1"/>
    <col min="5136" max="5136" width="3.85546875" style="164" hidden="1"/>
    <col min="5137" max="5137" width="13.85546875" style="164" hidden="1"/>
    <col min="5138" max="5138" width="11.140625" style="164" hidden="1"/>
    <col min="5139" max="5376" width="9.140625" style="164" hidden="1"/>
    <col min="5377" max="5377" width="60.85546875" style="164" hidden="1"/>
    <col min="5378" max="5378" width="23.28515625" style="164" hidden="1"/>
    <col min="5379" max="5391" width="21.28515625" style="164" hidden="1"/>
    <col min="5392" max="5392" width="3.85546875" style="164" hidden="1"/>
    <col min="5393" max="5393" width="13.85546875" style="164" hidden="1"/>
    <col min="5394" max="5394" width="11.140625" style="164" hidden="1"/>
    <col min="5395" max="5632" width="9.140625" style="164" hidden="1"/>
    <col min="5633" max="5633" width="60.85546875" style="164" hidden="1"/>
    <col min="5634" max="5634" width="23.28515625" style="164" hidden="1"/>
    <col min="5635" max="5647" width="21.28515625" style="164" hidden="1"/>
    <col min="5648" max="5648" width="3.85546875" style="164" hidden="1"/>
    <col min="5649" max="5649" width="13.85546875" style="164" hidden="1"/>
    <col min="5650" max="5650" width="11.140625" style="164" hidden="1"/>
    <col min="5651" max="5888" width="9.140625" style="164" hidden="1"/>
    <col min="5889" max="5889" width="60.85546875" style="164" hidden="1"/>
    <col min="5890" max="5890" width="23.28515625" style="164" hidden="1"/>
    <col min="5891" max="5903" width="21.28515625" style="164" hidden="1"/>
    <col min="5904" max="5904" width="3.85546875" style="164" hidden="1"/>
    <col min="5905" max="5905" width="13.85546875" style="164" hidden="1"/>
    <col min="5906" max="5906" width="11.140625" style="164" hidden="1"/>
    <col min="5907" max="6144" width="9.140625" style="164" hidden="1"/>
    <col min="6145" max="6145" width="60.85546875" style="164" hidden="1"/>
    <col min="6146" max="6146" width="23.28515625" style="164" hidden="1"/>
    <col min="6147" max="6159" width="21.28515625" style="164" hidden="1"/>
    <col min="6160" max="6160" width="3.85546875" style="164" hidden="1"/>
    <col min="6161" max="6161" width="13.85546875" style="164" hidden="1"/>
    <col min="6162" max="6162" width="11.140625" style="164" hidden="1"/>
    <col min="6163" max="6400" width="9.140625" style="164" hidden="1"/>
    <col min="6401" max="6401" width="60.85546875" style="164" hidden="1"/>
    <col min="6402" max="6402" width="23.28515625" style="164" hidden="1"/>
    <col min="6403" max="6415" width="21.28515625" style="164" hidden="1"/>
    <col min="6416" max="6416" width="3.85546875" style="164" hidden="1"/>
    <col min="6417" max="6417" width="13.85546875" style="164" hidden="1"/>
    <col min="6418" max="6418" width="11.140625" style="164" hidden="1"/>
    <col min="6419" max="6656" width="9.140625" style="164" hidden="1"/>
    <col min="6657" max="6657" width="60.85546875" style="164" hidden="1"/>
    <col min="6658" max="6658" width="23.28515625" style="164" hidden="1"/>
    <col min="6659" max="6671" width="21.28515625" style="164" hidden="1"/>
    <col min="6672" max="6672" width="3.85546875" style="164" hidden="1"/>
    <col min="6673" max="6673" width="13.85546875" style="164" hidden="1"/>
    <col min="6674" max="6674" width="11.140625" style="164" hidden="1"/>
    <col min="6675" max="6912" width="9.140625" style="164" hidden="1"/>
    <col min="6913" max="6913" width="60.85546875" style="164" hidden="1"/>
    <col min="6914" max="6914" width="23.28515625" style="164" hidden="1"/>
    <col min="6915" max="6927" width="21.28515625" style="164" hidden="1"/>
    <col min="6928" max="6928" width="3.85546875" style="164" hidden="1"/>
    <col min="6929" max="6929" width="13.85546875" style="164" hidden="1"/>
    <col min="6930" max="6930" width="11.140625" style="164" hidden="1"/>
    <col min="6931" max="7168" width="9.140625" style="164" hidden="1"/>
    <col min="7169" max="7169" width="60.85546875" style="164" hidden="1"/>
    <col min="7170" max="7170" width="23.28515625" style="164" hidden="1"/>
    <col min="7171" max="7183" width="21.28515625" style="164" hidden="1"/>
    <col min="7184" max="7184" width="3.85546875" style="164" hidden="1"/>
    <col min="7185" max="7185" width="13.85546875" style="164" hidden="1"/>
    <col min="7186" max="7186" width="11.140625" style="164" hidden="1"/>
    <col min="7187" max="7424" width="9.140625" style="164" hidden="1"/>
    <col min="7425" max="7425" width="60.85546875" style="164" hidden="1"/>
    <col min="7426" max="7426" width="23.28515625" style="164" hidden="1"/>
    <col min="7427" max="7439" width="21.28515625" style="164" hidden="1"/>
    <col min="7440" max="7440" width="3.85546875" style="164" hidden="1"/>
    <col min="7441" max="7441" width="13.85546875" style="164" hidden="1"/>
    <col min="7442" max="7442" width="11.140625" style="164" hidden="1"/>
    <col min="7443" max="7680" width="9.140625" style="164" hidden="1"/>
    <col min="7681" max="7681" width="60.85546875" style="164" hidden="1"/>
    <col min="7682" max="7682" width="23.28515625" style="164" hidden="1"/>
    <col min="7683" max="7695" width="21.28515625" style="164" hidden="1"/>
    <col min="7696" max="7696" width="3.85546875" style="164" hidden="1"/>
    <col min="7697" max="7697" width="13.85546875" style="164" hidden="1"/>
    <col min="7698" max="7698" width="11.140625" style="164" hidden="1"/>
    <col min="7699" max="7936" width="9.140625" style="164" hidden="1"/>
    <col min="7937" max="7937" width="60.85546875" style="164" hidden="1"/>
    <col min="7938" max="7938" width="23.28515625" style="164" hidden="1"/>
    <col min="7939" max="7951" width="21.28515625" style="164" hidden="1"/>
    <col min="7952" max="7952" width="3.85546875" style="164" hidden="1"/>
    <col min="7953" max="7953" width="13.85546875" style="164" hidden="1"/>
    <col min="7954" max="7954" width="11.140625" style="164" hidden="1"/>
    <col min="7955" max="8192" width="9.140625" style="164" hidden="1"/>
    <col min="8193" max="8193" width="60.85546875" style="164" hidden="1"/>
    <col min="8194" max="8194" width="23.28515625" style="164" hidden="1"/>
    <col min="8195" max="8207" width="21.28515625" style="164" hidden="1"/>
    <col min="8208" max="8208" width="3.85546875" style="164" hidden="1"/>
    <col min="8209" max="8209" width="13.85546875" style="164" hidden="1"/>
    <col min="8210" max="8210" width="11.140625" style="164" hidden="1"/>
    <col min="8211" max="8448" width="9.140625" style="164" hidden="1"/>
    <col min="8449" max="8449" width="60.85546875" style="164" hidden="1"/>
    <col min="8450" max="8450" width="23.28515625" style="164" hidden="1"/>
    <col min="8451" max="8463" width="21.28515625" style="164" hidden="1"/>
    <col min="8464" max="8464" width="3.85546875" style="164" hidden="1"/>
    <col min="8465" max="8465" width="13.85546875" style="164" hidden="1"/>
    <col min="8466" max="8466" width="11.140625" style="164" hidden="1"/>
    <col min="8467" max="8704" width="9.140625" style="164" hidden="1"/>
    <col min="8705" max="8705" width="60.85546875" style="164" hidden="1"/>
    <col min="8706" max="8706" width="23.28515625" style="164" hidden="1"/>
    <col min="8707" max="8719" width="21.28515625" style="164" hidden="1"/>
    <col min="8720" max="8720" width="3.85546875" style="164" hidden="1"/>
    <col min="8721" max="8721" width="13.85546875" style="164" hidden="1"/>
    <col min="8722" max="8722" width="11.140625" style="164" hidden="1"/>
    <col min="8723" max="8960" width="9.140625" style="164" hidden="1"/>
    <col min="8961" max="8961" width="60.85546875" style="164" hidden="1"/>
    <col min="8962" max="8962" width="23.28515625" style="164" hidden="1"/>
    <col min="8963" max="8975" width="21.28515625" style="164" hidden="1"/>
    <col min="8976" max="8976" width="3.85546875" style="164" hidden="1"/>
    <col min="8977" max="8977" width="13.85546875" style="164" hidden="1"/>
    <col min="8978" max="8978" width="11.140625" style="164" hidden="1"/>
    <col min="8979" max="9216" width="9.140625" style="164" hidden="1"/>
    <col min="9217" max="9217" width="60.85546875" style="164" hidden="1"/>
    <col min="9218" max="9218" width="23.28515625" style="164" hidden="1"/>
    <col min="9219" max="9231" width="21.28515625" style="164" hidden="1"/>
    <col min="9232" max="9232" width="3.85546875" style="164" hidden="1"/>
    <col min="9233" max="9233" width="13.85546875" style="164" hidden="1"/>
    <col min="9234" max="9234" width="11.140625" style="164" hidden="1"/>
    <col min="9235" max="9472" width="9.140625" style="164" hidden="1"/>
    <col min="9473" max="9473" width="60.85546875" style="164" hidden="1"/>
    <col min="9474" max="9474" width="23.28515625" style="164" hidden="1"/>
    <col min="9475" max="9487" width="21.28515625" style="164" hidden="1"/>
    <col min="9488" max="9488" width="3.85546875" style="164" hidden="1"/>
    <col min="9489" max="9489" width="13.85546875" style="164" hidden="1"/>
    <col min="9490" max="9490" width="11.140625" style="164" hidden="1"/>
    <col min="9491" max="9728" width="9.140625" style="164" hidden="1"/>
    <col min="9729" max="9729" width="60.85546875" style="164" hidden="1"/>
    <col min="9730" max="9730" width="23.28515625" style="164" hidden="1"/>
    <col min="9731" max="9743" width="21.28515625" style="164" hidden="1"/>
    <col min="9744" max="9744" width="3.85546875" style="164" hidden="1"/>
    <col min="9745" max="9745" width="13.85546875" style="164" hidden="1"/>
    <col min="9746" max="9746" width="11.140625" style="164" hidden="1"/>
    <col min="9747" max="9984" width="9.140625" style="164" hidden="1"/>
    <col min="9985" max="9985" width="60.85546875" style="164" hidden="1"/>
    <col min="9986" max="9986" width="23.28515625" style="164" hidden="1"/>
    <col min="9987" max="9999" width="21.28515625" style="164" hidden="1"/>
    <col min="10000" max="10000" width="3.85546875" style="164" hidden="1"/>
    <col min="10001" max="10001" width="13.85546875" style="164" hidden="1"/>
    <col min="10002" max="10002" width="11.140625" style="164" hidden="1"/>
    <col min="10003" max="10240" width="9.140625" style="164" hidden="1"/>
    <col min="10241" max="10241" width="60.85546875" style="164" hidden="1"/>
    <col min="10242" max="10242" width="23.28515625" style="164" hidden="1"/>
    <col min="10243" max="10255" width="21.28515625" style="164" hidden="1"/>
    <col min="10256" max="10256" width="3.85546875" style="164" hidden="1"/>
    <col min="10257" max="10257" width="13.85546875" style="164" hidden="1"/>
    <col min="10258" max="10258" width="11.140625" style="164" hidden="1"/>
    <col min="10259" max="10496" width="9.140625" style="164" hidden="1"/>
    <col min="10497" max="10497" width="60.85546875" style="164" hidden="1"/>
    <col min="10498" max="10498" width="23.28515625" style="164" hidden="1"/>
    <col min="10499" max="10511" width="21.28515625" style="164" hidden="1"/>
    <col min="10512" max="10512" width="3.85546875" style="164" hidden="1"/>
    <col min="10513" max="10513" width="13.85546875" style="164" hidden="1"/>
    <col min="10514" max="10514" width="11.140625" style="164" hidden="1"/>
    <col min="10515" max="10752" width="9.140625" style="164" hidden="1"/>
    <col min="10753" max="10753" width="60.85546875" style="164" hidden="1"/>
    <col min="10754" max="10754" width="23.28515625" style="164" hidden="1"/>
    <col min="10755" max="10767" width="21.28515625" style="164" hidden="1"/>
    <col min="10768" max="10768" width="3.85546875" style="164" hidden="1"/>
    <col min="10769" max="10769" width="13.85546875" style="164" hidden="1"/>
    <col min="10770" max="10770" width="11.140625" style="164" hidden="1"/>
    <col min="10771" max="11008" width="9.140625" style="164" hidden="1"/>
    <col min="11009" max="11009" width="60.85546875" style="164" hidden="1"/>
    <col min="11010" max="11010" width="23.28515625" style="164" hidden="1"/>
    <col min="11011" max="11023" width="21.28515625" style="164" hidden="1"/>
    <col min="11024" max="11024" width="3.85546875" style="164" hidden="1"/>
    <col min="11025" max="11025" width="13.85546875" style="164" hidden="1"/>
    <col min="11026" max="11026" width="11.140625" style="164" hidden="1"/>
    <col min="11027" max="11264" width="9.140625" style="164" hidden="1"/>
    <col min="11265" max="11265" width="60.85546875" style="164" hidden="1"/>
    <col min="11266" max="11266" width="23.28515625" style="164" hidden="1"/>
    <col min="11267" max="11279" width="21.28515625" style="164" hidden="1"/>
    <col min="11280" max="11280" width="3.85546875" style="164" hidden="1"/>
    <col min="11281" max="11281" width="13.85546875" style="164" hidden="1"/>
    <col min="11282" max="11282" width="11.140625" style="164" hidden="1"/>
    <col min="11283" max="11520" width="9.140625" style="164" hidden="1"/>
    <col min="11521" max="11521" width="60.85546875" style="164" hidden="1"/>
    <col min="11522" max="11522" width="23.28515625" style="164" hidden="1"/>
    <col min="11523" max="11535" width="21.28515625" style="164" hidden="1"/>
    <col min="11536" max="11536" width="3.85546875" style="164" hidden="1"/>
    <col min="11537" max="11537" width="13.85546875" style="164" hidden="1"/>
    <col min="11538" max="11538" width="11.140625" style="164" hidden="1"/>
    <col min="11539" max="11776" width="9.140625" style="164" hidden="1"/>
    <col min="11777" max="11777" width="60.85546875" style="164" hidden="1"/>
    <col min="11778" max="11778" width="23.28515625" style="164" hidden="1"/>
    <col min="11779" max="11791" width="21.28515625" style="164" hidden="1"/>
    <col min="11792" max="11792" width="3.85546875" style="164" hidden="1"/>
    <col min="11793" max="11793" width="13.85546875" style="164" hidden="1"/>
    <col min="11794" max="11794" width="11.140625" style="164" hidden="1"/>
    <col min="11795" max="12032" width="9.140625" style="164" hidden="1"/>
    <col min="12033" max="12033" width="60.85546875" style="164" hidden="1"/>
    <col min="12034" max="12034" width="23.28515625" style="164" hidden="1"/>
    <col min="12035" max="12047" width="21.28515625" style="164" hidden="1"/>
    <col min="12048" max="12048" width="3.85546875" style="164" hidden="1"/>
    <col min="12049" max="12049" width="13.85546875" style="164" hidden="1"/>
    <col min="12050" max="12050" width="11.140625" style="164" hidden="1"/>
    <col min="12051" max="12288" width="9.140625" style="164" hidden="1"/>
    <col min="12289" max="12289" width="60.85546875" style="164" hidden="1"/>
    <col min="12290" max="12290" width="23.28515625" style="164" hidden="1"/>
    <col min="12291" max="12303" width="21.28515625" style="164" hidden="1"/>
    <col min="12304" max="12304" width="3.85546875" style="164" hidden="1"/>
    <col min="12305" max="12305" width="13.85546875" style="164" hidden="1"/>
    <col min="12306" max="12306" width="11.140625" style="164" hidden="1"/>
    <col min="12307" max="12544" width="9.140625" style="164" hidden="1"/>
    <col min="12545" max="12545" width="60.85546875" style="164" hidden="1"/>
    <col min="12546" max="12546" width="23.28515625" style="164" hidden="1"/>
    <col min="12547" max="12559" width="21.28515625" style="164" hidden="1"/>
    <col min="12560" max="12560" width="3.85546875" style="164" hidden="1"/>
    <col min="12561" max="12561" width="13.85546875" style="164" hidden="1"/>
    <col min="12562" max="12562" width="11.140625" style="164" hidden="1"/>
    <col min="12563" max="12800" width="9.140625" style="164" hidden="1"/>
    <col min="12801" max="12801" width="60.85546875" style="164" hidden="1"/>
    <col min="12802" max="12802" width="23.28515625" style="164" hidden="1"/>
    <col min="12803" max="12815" width="21.28515625" style="164" hidden="1"/>
    <col min="12816" max="12816" width="3.85546875" style="164" hidden="1"/>
    <col min="12817" max="12817" width="13.85546875" style="164" hidden="1"/>
    <col min="12818" max="12818" width="11.140625" style="164" hidden="1"/>
    <col min="12819" max="13056" width="9.140625" style="164" hidden="1"/>
    <col min="13057" max="13057" width="60.85546875" style="164" hidden="1"/>
    <col min="13058" max="13058" width="23.28515625" style="164" hidden="1"/>
    <col min="13059" max="13071" width="21.28515625" style="164" hidden="1"/>
    <col min="13072" max="13072" width="3.85546875" style="164" hidden="1"/>
    <col min="13073" max="13073" width="13.85546875" style="164" hidden="1"/>
    <col min="13074" max="13074" width="11.140625" style="164" hidden="1"/>
    <col min="13075" max="13312" width="9.140625" style="164" hidden="1"/>
    <col min="13313" max="13313" width="60.85546875" style="164" hidden="1"/>
    <col min="13314" max="13314" width="23.28515625" style="164" hidden="1"/>
    <col min="13315" max="13327" width="21.28515625" style="164" hidden="1"/>
    <col min="13328" max="13328" width="3.85546875" style="164" hidden="1"/>
    <col min="13329" max="13329" width="13.85546875" style="164" hidden="1"/>
    <col min="13330" max="13330" width="11.140625" style="164" hidden="1"/>
    <col min="13331" max="13568" width="9.140625" style="164" hidden="1"/>
    <col min="13569" max="13569" width="60.85546875" style="164" hidden="1"/>
    <col min="13570" max="13570" width="23.28515625" style="164" hidden="1"/>
    <col min="13571" max="13583" width="21.28515625" style="164" hidden="1"/>
    <col min="13584" max="13584" width="3.85546875" style="164" hidden="1"/>
    <col min="13585" max="13585" width="13.85546875" style="164" hidden="1"/>
    <col min="13586" max="13586" width="11.140625" style="164" hidden="1"/>
    <col min="13587" max="13824" width="9.140625" style="164" hidden="1"/>
    <col min="13825" max="13825" width="60.85546875" style="164" hidden="1"/>
    <col min="13826" max="13826" width="23.28515625" style="164" hidden="1"/>
    <col min="13827" max="13839" width="21.28515625" style="164" hidden="1"/>
    <col min="13840" max="13840" width="3.85546875" style="164" hidden="1"/>
    <col min="13841" max="13841" width="13.85546875" style="164" hidden="1"/>
    <col min="13842" max="13842" width="11.140625" style="164" hidden="1"/>
    <col min="13843" max="14080" width="9.140625" style="164" hidden="1"/>
    <col min="14081" max="14081" width="60.85546875" style="164" hidden="1"/>
    <col min="14082" max="14082" width="23.28515625" style="164" hidden="1"/>
    <col min="14083" max="14095" width="21.28515625" style="164" hidden="1"/>
    <col min="14096" max="14096" width="3.85546875" style="164" hidden="1"/>
    <col min="14097" max="14097" width="13.85546875" style="164" hidden="1"/>
    <col min="14098" max="14098" width="11.140625" style="164" hidden="1"/>
    <col min="14099" max="14336" width="9.140625" style="164" hidden="1"/>
    <col min="14337" max="14337" width="60.85546875" style="164" hidden="1"/>
    <col min="14338" max="14338" width="23.28515625" style="164" hidden="1"/>
    <col min="14339" max="14351" width="21.28515625" style="164" hidden="1"/>
    <col min="14352" max="14352" width="3.85546875" style="164" hidden="1"/>
    <col min="14353" max="14353" width="13.85546875" style="164" hidden="1"/>
    <col min="14354" max="14354" width="11.140625" style="164" hidden="1"/>
    <col min="14355" max="14592" width="9.140625" style="164" hidden="1"/>
    <col min="14593" max="14593" width="60.85546875" style="164" hidden="1"/>
    <col min="14594" max="14594" width="23.28515625" style="164" hidden="1"/>
    <col min="14595" max="14607" width="21.28515625" style="164" hidden="1"/>
    <col min="14608" max="14608" width="3.85546875" style="164" hidden="1"/>
    <col min="14609" max="14609" width="13.85546875" style="164" hidden="1"/>
    <col min="14610" max="14610" width="11.140625" style="164" hidden="1"/>
    <col min="14611" max="14848" width="9.140625" style="164" hidden="1"/>
    <col min="14849" max="14849" width="60.85546875" style="164" hidden="1"/>
    <col min="14850" max="14850" width="23.28515625" style="164" hidden="1"/>
    <col min="14851" max="14863" width="21.28515625" style="164" hidden="1"/>
    <col min="14864" max="14864" width="3.85546875" style="164" hidden="1"/>
    <col min="14865" max="14865" width="13.85546875" style="164" hidden="1"/>
    <col min="14866" max="14866" width="11.140625" style="164" hidden="1"/>
    <col min="14867" max="15104" width="9.140625" style="164" hidden="1"/>
    <col min="15105" max="15105" width="60.85546875" style="164" hidden="1"/>
    <col min="15106" max="15106" width="23.28515625" style="164" hidden="1"/>
    <col min="15107" max="15119" width="21.28515625" style="164" hidden="1"/>
    <col min="15120" max="15120" width="3.85546875" style="164" hidden="1"/>
    <col min="15121" max="15121" width="13.85546875" style="164" hidden="1"/>
    <col min="15122" max="15122" width="11.140625" style="164" hidden="1"/>
    <col min="15123" max="15360" width="9.140625" style="164" hidden="1"/>
    <col min="15361" max="15361" width="60.85546875" style="164" hidden="1"/>
    <col min="15362" max="15362" width="23.28515625" style="164" hidden="1"/>
    <col min="15363" max="15375" width="21.28515625" style="164" hidden="1"/>
    <col min="15376" max="15376" width="3.85546875" style="164" hidden="1"/>
    <col min="15377" max="15377" width="13.85546875" style="164" hidden="1"/>
    <col min="15378" max="15378" width="11.140625" style="164" hidden="1"/>
    <col min="15379" max="15616" width="9.140625" style="164" hidden="1"/>
    <col min="15617" max="15617" width="60.85546875" style="164" hidden="1"/>
    <col min="15618" max="15618" width="23.28515625" style="164" hidden="1"/>
    <col min="15619" max="15631" width="21.28515625" style="164" hidden="1"/>
    <col min="15632" max="15632" width="3.85546875" style="164" hidden="1"/>
    <col min="15633" max="15633" width="13.85546875" style="164" hidden="1"/>
    <col min="15634" max="15634" width="11.140625" style="164" hidden="1"/>
    <col min="15635" max="15872" width="9.140625" style="164" hidden="1"/>
    <col min="15873" max="15873" width="60.85546875" style="164" hidden="1"/>
    <col min="15874" max="15874" width="23.28515625" style="164" hidden="1"/>
    <col min="15875" max="15887" width="21.28515625" style="164" hidden="1"/>
    <col min="15888" max="15888" width="3.85546875" style="164" hidden="1"/>
    <col min="15889" max="15889" width="13.85546875" style="164" hidden="1"/>
    <col min="15890" max="15890" width="11.140625" style="164" hidden="1"/>
    <col min="15891" max="16128" width="9.140625" style="164" hidden="1"/>
    <col min="16129" max="16129" width="60.85546875" style="164" hidden="1"/>
    <col min="16130" max="16130" width="23.28515625" style="164" hidden="1"/>
    <col min="16131" max="16143" width="21.28515625" style="164" hidden="1"/>
    <col min="16144" max="16144" width="3.85546875" style="164" hidden="1"/>
    <col min="16145" max="16145" width="13.85546875" style="164" hidden="1"/>
    <col min="16146" max="16146" width="11.140625" style="164" hidden="1"/>
    <col min="16147" max="16384" width="9.140625" style="164" hidden="1"/>
  </cols>
  <sheetData>
    <row r="1" spans="1:16" ht="20.25" hidden="1">
      <c r="A1" s="161"/>
      <c r="B1" s="162"/>
      <c r="C1" s="162"/>
      <c r="D1" s="162"/>
      <c r="E1" s="162"/>
      <c r="F1" s="162"/>
      <c r="G1" s="162"/>
      <c r="H1" s="162"/>
      <c r="I1" s="162"/>
      <c r="J1" s="162"/>
      <c r="P1" s="164"/>
    </row>
    <row r="2" spans="1:16" ht="60" customHeight="1">
      <c r="A2" s="1025" t="s">
        <v>996</v>
      </c>
      <c r="B2" s="1025"/>
      <c r="C2" s="1025"/>
      <c r="D2" s="1025"/>
      <c r="E2" s="1025"/>
      <c r="F2" s="1025"/>
      <c r="G2" s="1025"/>
      <c r="H2" s="1025"/>
      <c r="I2" s="1025"/>
      <c r="J2" s="1025"/>
      <c r="K2" s="1025"/>
      <c r="L2" s="1025"/>
      <c r="M2" s="1025"/>
      <c r="N2" s="1025"/>
      <c r="O2" s="1025"/>
      <c r="P2" s="164"/>
    </row>
    <row r="3" spans="1:16" ht="47.25" customHeight="1">
      <c r="A3" s="1025" t="s">
        <v>706</v>
      </c>
      <c r="B3" s="1025"/>
      <c r="C3" s="1025"/>
      <c r="D3" s="1025"/>
      <c r="E3" s="1025"/>
      <c r="F3" s="1025"/>
      <c r="G3" s="1025"/>
      <c r="H3" s="1025"/>
      <c r="I3" s="1025"/>
      <c r="J3" s="1025"/>
      <c r="K3" s="1025"/>
      <c r="L3" s="1025"/>
      <c r="M3" s="1025"/>
      <c r="N3" s="1025"/>
      <c r="O3" s="1025"/>
      <c r="P3" s="164"/>
    </row>
    <row r="4" spans="1:16" ht="47.25" customHeight="1">
      <c r="A4" s="1025" t="s">
        <v>2</v>
      </c>
      <c r="B4" s="1025"/>
      <c r="C4" s="1025"/>
      <c r="D4" s="1025"/>
      <c r="E4" s="1025"/>
      <c r="F4" s="1025"/>
      <c r="G4" s="1025"/>
      <c r="H4" s="1025"/>
      <c r="I4" s="1025"/>
      <c r="J4" s="1025"/>
      <c r="K4" s="1025"/>
      <c r="L4" s="1025"/>
      <c r="M4" s="1025"/>
      <c r="N4" s="1025"/>
      <c r="O4" s="1025"/>
      <c r="P4" s="164"/>
    </row>
    <row r="5" spans="1:16" s="80" customFormat="1" ht="41.25" customHeight="1">
      <c r="A5" s="1027" t="s">
        <v>707</v>
      </c>
      <c r="B5" s="1027"/>
      <c r="C5" s="1027"/>
      <c r="D5" s="1027"/>
      <c r="E5" s="1027"/>
      <c r="F5" s="1027"/>
      <c r="G5" s="1027"/>
      <c r="H5" s="1027"/>
      <c r="I5" s="1027"/>
      <c r="J5" s="1027"/>
      <c r="K5" s="1027"/>
      <c r="L5" s="1027"/>
      <c r="M5" s="1027"/>
      <c r="N5" s="1027"/>
      <c r="O5" s="1027"/>
    </row>
    <row r="6" spans="1:16" ht="3" customHeight="1">
      <c r="A6" s="533"/>
      <c r="B6" s="534"/>
      <c r="C6" s="534"/>
      <c r="D6" s="534"/>
      <c r="E6" s="534"/>
      <c r="F6" s="534"/>
      <c r="G6" s="534"/>
      <c r="H6" s="534"/>
      <c r="I6" s="534"/>
      <c r="J6" s="534"/>
      <c r="K6" s="534"/>
      <c r="L6" s="534"/>
      <c r="M6" s="534"/>
      <c r="N6" s="534"/>
      <c r="O6" s="534"/>
      <c r="P6" s="164"/>
    </row>
    <row r="7" spans="1:16" ht="11.25" customHeight="1" thickBot="1">
      <c r="P7" s="164"/>
    </row>
    <row r="8" spans="1:16" s="98" customFormat="1" ht="51.75" customHeight="1" thickTop="1" thickBot="1">
      <c r="A8" s="168"/>
      <c r="B8" s="169" t="s">
        <v>965</v>
      </c>
      <c r="C8" s="169" t="s">
        <v>966</v>
      </c>
      <c r="D8" s="169" t="s">
        <v>967</v>
      </c>
      <c r="E8" s="169" t="s">
        <v>968</v>
      </c>
      <c r="F8" s="169" t="s">
        <v>969</v>
      </c>
      <c r="G8" s="169" t="s">
        <v>970</v>
      </c>
      <c r="H8" s="169" t="s">
        <v>971</v>
      </c>
      <c r="I8" s="169" t="s">
        <v>972</v>
      </c>
      <c r="J8" s="169" t="s">
        <v>973</v>
      </c>
      <c r="K8" s="169" t="s">
        <v>974</v>
      </c>
      <c r="L8" s="169" t="s">
        <v>975</v>
      </c>
      <c r="M8" s="169" t="s">
        <v>976</v>
      </c>
      <c r="N8" s="169" t="s">
        <v>977</v>
      </c>
      <c r="O8" s="169" t="s">
        <v>978</v>
      </c>
    </row>
    <row r="9" spans="1:16" s="537" customFormat="1" ht="36.75" customHeight="1" thickTop="1" thickBot="1">
      <c r="A9" s="535" t="s">
        <v>708</v>
      </c>
      <c r="B9" s="536">
        <v>0.19600000000000001</v>
      </c>
      <c r="C9" s="536">
        <v>0.12330000000000001</v>
      </c>
      <c r="D9" s="536">
        <v>0.2046</v>
      </c>
      <c r="E9" s="536">
        <v>0.30830000000000002</v>
      </c>
      <c r="F9" s="536">
        <v>0.40429999999999999</v>
      </c>
      <c r="G9" s="536">
        <v>0.31630000000000003</v>
      </c>
      <c r="H9" s="536">
        <v>0.2651</v>
      </c>
      <c r="I9" s="536">
        <v>0.3075</v>
      </c>
      <c r="J9" s="536">
        <v>0.19409999999999999</v>
      </c>
      <c r="K9" s="536">
        <v>0.2525</v>
      </c>
      <c r="L9" s="536">
        <v>0.38269999999999998</v>
      </c>
      <c r="M9" s="536">
        <v>0.28110000000000002</v>
      </c>
      <c r="N9" s="536">
        <v>0.20660000000000001</v>
      </c>
      <c r="O9" s="536">
        <v>0.1517</v>
      </c>
    </row>
    <row r="10" spans="1:16" ht="39.75" customHeight="1" thickTop="1">
      <c r="A10" s="538" t="s">
        <v>709</v>
      </c>
      <c r="B10" s="539">
        <v>241254822.87</v>
      </c>
      <c r="C10" s="539">
        <v>140077893.11000001</v>
      </c>
      <c r="D10" s="539">
        <v>99227471.150000006</v>
      </c>
      <c r="E10" s="539">
        <v>26404963.059999999</v>
      </c>
      <c r="F10" s="539">
        <v>18632119.23</v>
      </c>
      <c r="G10" s="539">
        <v>35092029.840000004</v>
      </c>
      <c r="H10" s="539">
        <v>19449242.920000002</v>
      </c>
      <c r="I10" s="539">
        <v>25195127.59</v>
      </c>
      <c r="J10" s="539">
        <v>10846522.83</v>
      </c>
      <c r="K10" s="539">
        <v>8236472.0300000003</v>
      </c>
      <c r="L10" s="539">
        <v>11995238.15</v>
      </c>
      <c r="M10" s="539">
        <v>6840574.3200000003</v>
      </c>
      <c r="N10" s="539">
        <v>19092016.370000001</v>
      </c>
      <c r="O10" s="539">
        <v>19390655.18</v>
      </c>
      <c r="P10" s="164"/>
    </row>
    <row r="11" spans="1:16" ht="39.75" customHeight="1">
      <c r="A11" s="538" t="s">
        <v>710</v>
      </c>
      <c r="B11" s="539">
        <v>0</v>
      </c>
      <c r="C11" s="539">
        <v>0</v>
      </c>
      <c r="D11" s="539">
        <v>0</v>
      </c>
      <c r="E11" s="539">
        <v>0</v>
      </c>
      <c r="F11" s="539">
        <v>0</v>
      </c>
      <c r="G11" s="539">
        <v>0</v>
      </c>
      <c r="H11" s="539">
        <v>0</v>
      </c>
      <c r="I11" s="539">
        <v>0</v>
      </c>
      <c r="J11" s="539">
        <v>0</v>
      </c>
      <c r="K11" s="539">
        <v>0</v>
      </c>
      <c r="L11" s="539">
        <v>0</v>
      </c>
      <c r="M11" s="539">
        <v>0</v>
      </c>
      <c r="N11" s="539">
        <v>0</v>
      </c>
      <c r="O11" s="539">
        <v>0</v>
      </c>
      <c r="P11" s="164"/>
    </row>
    <row r="12" spans="1:16" s="435" customFormat="1" ht="39.75" customHeight="1">
      <c r="A12" s="538" t="s">
        <v>711</v>
      </c>
      <c r="B12" s="539">
        <v>105133599.06999999</v>
      </c>
      <c r="C12" s="539">
        <v>20092495.690000001</v>
      </c>
      <c r="D12" s="539">
        <v>17680273.440000001</v>
      </c>
      <c r="E12" s="539">
        <v>10053008.050000001</v>
      </c>
      <c r="F12" s="539">
        <v>18687851.350000001</v>
      </c>
      <c r="G12" s="539">
        <v>3059071.9</v>
      </c>
      <c r="H12" s="539">
        <v>6772114.9299999997</v>
      </c>
      <c r="I12" s="539">
        <v>10421216.08</v>
      </c>
      <c r="J12" s="539">
        <v>12815429.73</v>
      </c>
      <c r="K12" s="539">
        <v>9267534.6300000008</v>
      </c>
      <c r="L12" s="539">
        <v>3770162.23</v>
      </c>
      <c r="M12" s="539">
        <v>780760.66</v>
      </c>
      <c r="N12" s="539">
        <v>4877214.47</v>
      </c>
      <c r="O12" s="539">
        <v>1477697.79</v>
      </c>
    </row>
    <row r="13" spans="1:16" s="435" customFormat="1" ht="39.75" customHeight="1">
      <c r="A13" s="538" t="s">
        <v>712</v>
      </c>
      <c r="B13" s="539">
        <v>107411959.59999999</v>
      </c>
      <c r="C13" s="539">
        <v>71829500.019999996</v>
      </c>
      <c r="D13" s="539">
        <v>41372270.039999999</v>
      </c>
      <c r="E13" s="539">
        <v>39760568.670000002</v>
      </c>
      <c r="F13" s="539">
        <v>38494232.049999997</v>
      </c>
      <c r="G13" s="539">
        <v>34980229.32</v>
      </c>
      <c r="H13" s="539">
        <v>21337764.280000001</v>
      </c>
      <c r="I13" s="539">
        <v>43961548.969999999</v>
      </c>
      <c r="J13" s="539">
        <v>22956714.34</v>
      </c>
      <c r="K13" s="539">
        <v>797918.59</v>
      </c>
      <c r="L13" s="539">
        <v>8341894.9199999999</v>
      </c>
      <c r="M13" s="539">
        <v>22888836.899999999</v>
      </c>
      <c r="N13" s="539">
        <v>39223540.170000002</v>
      </c>
      <c r="O13" s="539">
        <v>13137188.85</v>
      </c>
    </row>
    <row r="14" spans="1:16" s="435" customFormat="1" ht="39.75" customHeight="1">
      <c r="A14" s="538" t="s">
        <v>713</v>
      </c>
      <c r="B14" s="539">
        <v>90703978.120000005</v>
      </c>
      <c r="C14" s="539">
        <v>0</v>
      </c>
      <c r="D14" s="539">
        <v>0</v>
      </c>
      <c r="E14" s="539">
        <v>0</v>
      </c>
      <c r="F14" s="539">
        <v>0</v>
      </c>
      <c r="G14" s="539">
        <v>0</v>
      </c>
      <c r="H14" s="539">
        <v>0</v>
      </c>
      <c r="I14" s="539">
        <v>0</v>
      </c>
      <c r="J14" s="539">
        <v>0</v>
      </c>
      <c r="K14" s="539">
        <v>0</v>
      </c>
      <c r="L14" s="539">
        <v>0</v>
      </c>
      <c r="M14" s="539">
        <v>0</v>
      </c>
      <c r="N14" s="539">
        <v>0</v>
      </c>
      <c r="O14" s="539">
        <v>0</v>
      </c>
    </row>
    <row r="15" spans="1:16" s="435" customFormat="1" ht="39.75" customHeight="1" thickBot="1">
      <c r="A15" s="538" t="s">
        <v>714</v>
      </c>
      <c r="B15" s="539">
        <v>719035467.66999996</v>
      </c>
      <c r="C15" s="539">
        <v>468414410.94</v>
      </c>
      <c r="D15" s="539">
        <v>295072382.49000001</v>
      </c>
      <c r="E15" s="539">
        <v>66056988.890000001</v>
      </c>
      <c r="F15" s="539">
        <v>63260277.649999999</v>
      </c>
      <c r="G15" s="539">
        <v>131251096.62</v>
      </c>
      <c r="H15" s="539">
        <v>78931249.469999999</v>
      </c>
      <c r="I15" s="539">
        <v>74264844.030000001</v>
      </c>
      <c r="J15" s="539">
        <v>109628044.09</v>
      </c>
      <c r="K15" s="539">
        <v>66062610.43</v>
      </c>
      <c r="L15" s="539">
        <v>56204636.5</v>
      </c>
      <c r="M15" s="539">
        <v>24759256.890000001</v>
      </c>
      <c r="N15" s="539">
        <v>82661359.180000007</v>
      </c>
      <c r="O15" s="539">
        <v>70388777.030000001</v>
      </c>
    </row>
    <row r="16" spans="1:16" s="176" customFormat="1" ht="36.75" customHeight="1" thickTop="1" thickBot="1">
      <c r="A16" s="177" t="s">
        <v>715</v>
      </c>
      <c r="B16" s="178">
        <v>1263539827.3299999</v>
      </c>
      <c r="C16" s="178">
        <v>700414299.75999999</v>
      </c>
      <c r="D16" s="178">
        <v>453352397.12</v>
      </c>
      <c r="E16" s="178">
        <v>142275528.66999999</v>
      </c>
      <c r="F16" s="178">
        <v>139074480.28</v>
      </c>
      <c r="G16" s="178">
        <v>204382427.68000001</v>
      </c>
      <c r="H16" s="178">
        <v>126490371.59999999</v>
      </c>
      <c r="I16" s="178">
        <v>153842736.66999999</v>
      </c>
      <c r="J16" s="178">
        <v>156246710.99000001</v>
      </c>
      <c r="K16" s="178">
        <v>84364535.680000007</v>
      </c>
      <c r="L16" s="178">
        <v>80311931.799999997</v>
      </c>
      <c r="M16" s="178">
        <v>55269428.770000003</v>
      </c>
      <c r="N16" s="178">
        <v>145854130.19</v>
      </c>
      <c r="O16" s="178">
        <v>104394318.84999999</v>
      </c>
    </row>
    <row r="17" spans="1:15" s="435" customFormat="1" ht="36.75" customHeight="1" thickTop="1">
      <c r="A17" s="538" t="s">
        <v>716</v>
      </c>
      <c r="B17" s="539">
        <v>861796150.87399995</v>
      </c>
      <c r="C17" s="539">
        <v>508347660.088</v>
      </c>
      <c r="D17" s="539">
        <v>319294572.19800001</v>
      </c>
      <c r="E17" s="539">
        <v>87947874.834999993</v>
      </c>
      <c r="F17" s="539">
        <v>86244963.944999993</v>
      </c>
      <c r="G17" s="539">
        <v>149353025.66</v>
      </c>
      <c r="H17" s="539">
        <v>90954554.596000001</v>
      </c>
      <c r="I17" s="539">
        <v>98329861.731000006</v>
      </c>
      <c r="J17" s="539">
        <v>123669487.206</v>
      </c>
      <c r="K17" s="539">
        <v>68315076.650999993</v>
      </c>
      <c r="L17" s="539">
        <v>61129616.406000003</v>
      </c>
      <c r="M17" s="539">
        <v>36359827.472000003</v>
      </c>
      <c r="N17" s="539">
        <v>103248572.15899999</v>
      </c>
      <c r="O17" s="539">
        <v>77252911.012999997</v>
      </c>
    </row>
    <row r="18" spans="1:15" s="184" customFormat="1" ht="36.75" customHeight="1" thickBot="1">
      <c r="A18" s="182" t="s">
        <v>717</v>
      </c>
      <c r="B18" s="183">
        <v>0.68200000000000005</v>
      </c>
      <c r="C18" s="183">
        <v>0.7258</v>
      </c>
      <c r="D18" s="183">
        <v>0.70430000000000004</v>
      </c>
      <c r="E18" s="183">
        <v>0.61819999999999997</v>
      </c>
      <c r="F18" s="183">
        <v>0.62009999999999998</v>
      </c>
      <c r="G18" s="183">
        <v>0.73080000000000001</v>
      </c>
      <c r="H18" s="183">
        <v>0.71909999999999996</v>
      </c>
      <c r="I18" s="183">
        <v>0.63919999999999999</v>
      </c>
      <c r="J18" s="183">
        <v>0.79149999999999998</v>
      </c>
      <c r="K18" s="183">
        <v>0.80979999999999996</v>
      </c>
      <c r="L18" s="183">
        <v>0.76119999999999999</v>
      </c>
      <c r="M18" s="183">
        <v>0.65790000000000004</v>
      </c>
      <c r="N18" s="183">
        <v>0.70789999999999997</v>
      </c>
      <c r="O18" s="183">
        <v>0.74</v>
      </c>
    </row>
    <row r="19" spans="1:15" s="435" customFormat="1" ht="36.75" customHeight="1" thickTop="1" thickBot="1">
      <c r="A19" s="437" t="s">
        <v>718</v>
      </c>
      <c r="B19" s="540">
        <v>86179615.087400004</v>
      </c>
      <c r="C19" s="540">
        <v>50834766.0088</v>
      </c>
      <c r="D19" s="540">
        <v>31929457.219799999</v>
      </c>
      <c r="E19" s="540">
        <v>8794787.4835000001</v>
      </c>
      <c r="F19" s="540">
        <v>8624496.3945000004</v>
      </c>
      <c r="G19" s="540">
        <v>14935302.566</v>
      </c>
      <c r="H19" s="540">
        <v>9095455.4595999997</v>
      </c>
      <c r="I19" s="540">
        <v>9832986.1731000002</v>
      </c>
      <c r="J19" s="540">
        <v>12366948.7206</v>
      </c>
      <c r="K19" s="540">
        <v>6831507.6650999999</v>
      </c>
      <c r="L19" s="540">
        <v>6112961.6405999996</v>
      </c>
      <c r="M19" s="540">
        <v>3635982.7472000001</v>
      </c>
      <c r="N19" s="540">
        <v>10324857.2159</v>
      </c>
      <c r="O19" s="540">
        <v>7725291.1013000002</v>
      </c>
    </row>
    <row r="20" spans="1:15" s="435" customFormat="1" ht="36.75" customHeight="1" thickTop="1">
      <c r="A20" s="199" t="s">
        <v>719</v>
      </c>
      <c r="B20" s="539">
        <v>144889985</v>
      </c>
      <c r="C20" s="539">
        <v>60148672</v>
      </c>
      <c r="D20" s="539">
        <v>59004857</v>
      </c>
      <c r="E20" s="539">
        <v>27112310</v>
      </c>
      <c r="F20" s="539">
        <v>32136234</v>
      </c>
      <c r="G20" s="539">
        <v>47238380</v>
      </c>
      <c r="H20" s="539">
        <v>22554886</v>
      </c>
      <c r="I20" s="539">
        <v>30018831</v>
      </c>
      <c r="J20" s="539">
        <v>24001519</v>
      </c>
      <c r="K20" s="539">
        <v>17248936</v>
      </c>
      <c r="L20" s="539">
        <v>22099800</v>
      </c>
      <c r="M20" s="539">
        <v>9952564</v>
      </c>
      <c r="N20" s="539">
        <v>19855008</v>
      </c>
      <c r="O20" s="539">
        <v>11521598</v>
      </c>
    </row>
    <row r="21" spans="1:15" s="435" customFormat="1" ht="36.75" customHeight="1">
      <c r="A21" s="199" t="s">
        <v>720</v>
      </c>
      <c r="B21" s="539">
        <v>0</v>
      </c>
      <c r="C21" s="539">
        <v>0</v>
      </c>
      <c r="D21" s="539">
        <v>0</v>
      </c>
      <c r="E21" s="539">
        <v>0</v>
      </c>
      <c r="F21" s="539">
        <v>0</v>
      </c>
      <c r="G21" s="539">
        <v>0</v>
      </c>
      <c r="H21" s="539">
        <v>0</v>
      </c>
      <c r="I21" s="539">
        <v>0</v>
      </c>
      <c r="J21" s="539">
        <v>0</v>
      </c>
      <c r="K21" s="539">
        <v>0</v>
      </c>
      <c r="L21" s="539">
        <v>0</v>
      </c>
      <c r="M21" s="539">
        <v>0</v>
      </c>
      <c r="N21" s="539">
        <v>0</v>
      </c>
      <c r="O21" s="539">
        <v>0</v>
      </c>
    </row>
    <row r="22" spans="1:15" s="435" customFormat="1" ht="36.75" customHeight="1">
      <c r="A22" s="441" t="s">
        <v>721</v>
      </c>
      <c r="B22" s="539">
        <v>0</v>
      </c>
      <c r="C22" s="539">
        <v>0</v>
      </c>
      <c r="D22" s="539">
        <v>0</v>
      </c>
      <c r="E22" s="539">
        <v>0</v>
      </c>
      <c r="F22" s="539">
        <v>0</v>
      </c>
      <c r="G22" s="539">
        <v>0</v>
      </c>
      <c r="H22" s="539">
        <v>0</v>
      </c>
      <c r="I22" s="539">
        <v>0</v>
      </c>
      <c r="J22" s="539">
        <v>0</v>
      </c>
      <c r="K22" s="539">
        <v>0</v>
      </c>
      <c r="L22" s="539">
        <v>0</v>
      </c>
      <c r="M22" s="539">
        <v>0</v>
      </c>
      <c r="N22" s="539">
        <v>0</v>
      </c>
      <c r="O22" s="539">
        <v>0</v>
      </c>
    </row>
    <row r="23" spans="1:15" s="435" customFormat="1" ht="36.75" customHeight="1" thickBot="1">
      <c r="A23" s="199" t="s">
        <v>722</v>
      </c>
      <c r="B23" s="539">
        <v>0</v>
      </c>
      <c r="C23" s="539">
        <v>0</v>
      </c>
      <c r="D23" s="539">
        <v>0</v>
      </c>
      <c r="E23" s="539">
        <v>0</v>
      </c>
      <c r="F23" s="539">
        <v>0</v>
      </c>
      <c r="G23" s="539">
        <v>0</v>
      </c>
      <c r="H23" s="539">
        <v>0</v>
      </c>
      <c r="I23" s="539">
        <v>0</v>
      </c>
      <c r="J23" s="539">
        <v>0</v>
      </c>
      <c r="K23" s="539">
        <v>0</v>
      </c>
      <c r="L23" s="539">
        <v>0</v>
      </c>
      <c r="M23" s="539">
        <v>0</v>
      </c>
      <c r="N23" s="539">
        <v>0</v>
      </c>
      <c r="O23" s="539">
        <v>0</v>
      </c>
    </row>
    <row r="24" spans="1:15" s="435" customFormat="1" ht="36.75" customHeight="1" thickTop="1" thickBot="1">
      <c r="A24" s="437" t="s">
        <v>723</v>
      </c>
      <c r="B24" s="540">
        <v>144889985</v>
      </c>
      <c r="C24" s="540">
        <v>60148672</v>
      </c>
      <c r="D24" s="540">
        <v>59004857</v>
      </c>
      <c r="E24" s="540">
        <v>27112310</v>
      </c>
      <c r="F24" s="540">
        <v>32136234</v>
      </c>
      <c r="G24" s="540">
        <v>47238380</v>
      </c>
      <c r="H24" s="540">
        <v>22554886</v>
      </c>
      <c r="I24" s="540">
        <v>30018831</v>
      </c>
      <c r="J24" s="540">
        <v>24001519</v>
      </c>
      <c r="K24" s="540">
        <v>17248936</v>
      </c>
      <c r="L24" s="540">
        <v>22099800</v>
      </c>
      <c r="M24" s="540">
        <v>9952564</v>
      </c>
      <c r="N24" s="540">
        <v>19855008</v>
      </c>
      <c r="O24" s="540">
        <v>11521598</v>
      </c>
    </row>
    <row r="25" spans="1:15" s="435" customFormat="1" ht="36.75" customHeight="1" thickTop="1">
      <c r="A25" s="199" t="s">
        <v>724</v>
      </c>
      <c r="B25" s="539">
        <v>0</v>
      </c>
      <c r="C25" s="539">
        <v>0</v>
      </c>
      <c r="D25" s="539">
        <v>0</v>
      </c>
      <c r="E25" s="539">
        <v>0</v>
      </c>
      <c r="F25" s="539">
        <v>0</v>
      </c>
      <c r="G25" s="539">
        <v>0</v>
      </c>
      <c r="H25" s="539">
        <v>0</v>
      </c>
      <c r="I25" s="539">
        <v>0</v>
      </c>
      <c r="J25" s="539">
        <v>0</v>
      </c>
      <c r="K25" s="539">
        <v>0</v>
      </c>
      <c r="L25" s="539">
        <v>0</v>
      </c>
      <c r="M25" s="539">
        <v>0</v>
      </c>
      <c r="N25" s="539">
        <v>0</v>
      </c>
      <c r="O25" s="539">
        <v>0</v>
      </c>
    </row>
    <row r="26" spans="1:15" s="435" customFormat="1" ht="36.75" customHeight="1">
      <c r="A26" s="199" t="s">
        <v>725</v>
      </c>
      <c r="B26" s="539">
        <v>0</v>
      </c>
      <c r="C26" s="539">
        <v>0</v>
      </c>
      <c r="D26" s="539">
        <v>0</v>
      </c>
      <c r="E26" s="539">
        <v>0</v>
      </c>
      <c r="F26" s="539">
        <v>0</v>
      </c>
      <c r="G26" s="539">
        <v>0</v>
      </c>
      <c r="H26" s="539">
        <v>0</v>
      </c>
      <c r="I26" s="539">
        <v>0</v>
      </c>
      <c r="J26" s="539">
        <v>0</v>
      </c>
      <c r="K26" s="539">
        <v>0</v>
      </c>
      <c r="L26" s="539">
        <v>0</v>
      </c>
      <c r="M26" s="539">
        <v>0</v>
      </c>
      <c r="N26" s="539">
        <v>0</v>
      </c>
      <c r="O26" s="539">
        <v>0</v>
      </c>
    </row>
    <row r="27" spans="1:15" s="444" customFormat="1" ht="36.75" customHeight="1">
      <c r="A27" s="199" t="s">
        <v>726</v>
      </c>
      <c r="B27" s="539">
        <v>0</v>
      </c>
      <c r="C27" s="539">
        <v>0</v>
      </c>
      <c r="D27" s="539">
        <v>0</v>
      </c>
      <c r="E27" s="539">
        <v>0</v>
      </c>
      <c r="F27" s="539">
        <v>0</v>
      </c>
      <c r="G27" s="539">
        <v>0</v>
      </c>
      <c r="H27" s="539">
        <v>0</v>
      </c>
      <c r="I27" s="539">
        <v>0</v>
      </c>
      <c r="J27" s="539">
        <v>0</v>
      </c>
      <c r="K27" s="539">
        <v>0</v>
      </c>
      <c r="L27" s="539">
        <v>0</v>
      </c>
      <c r="M27" s="539">
        <v>0</v>
      </c>
      <c r="N27" s="539">
        <v>0</v>
      </c>
      <c r="O27" s="539">
        <v>0</v>
      </c>
    </row>
    <row r="28" spans="1:15" s="435" customFormat="1" ht="36.75" customHeight="1">
      <c r="A28" s="199" t="s">
        <v>727</v>
      </c>
      <c r="B28" s="539">
        <v>0</v>
      </c>
      <c r="C28" s="539">
        <v>0</v>
      </c>
      <c r="D28" s="539">
        <v>0</v>
      </c>
      <c r="E28" s="539">
        <v>0</v>
      </c>
      <c r="F28" s="539">
        <v>0</v>
      </c>
      <c r="G28" s="539">
        <v>0</v>
      </c>
      <c r="H28" s="539">
        <v>0</v>
      </c>
      <c r="I28" s="539">
        <v>0</v>
      </c>
      <c r="J28" s="539">
        <v>0</v>
      </c>
      <c r="K28" s="539">
        <v>0</v>
      </c>
      <c r="L28" s="539">
        <v>0</v>
      </c>
      <c r="M28" s="539">
        <v>0</v>
      </c>
      <c r="N28" s="539">
        <v>0</v>
      </c>
      <c r="O28" s="539">
        <v>0</v>
      </c>
    </row>
    <row r="29" spans="1:15" s="355" customFormat="1" ht="36.75" customHeight="1">
      <c r="A29" s="445" t="s">
        <v>728</v>
      </c>
      <c r="B29" s="539">
        <v>24052824</v>
      </c>
      <c r="C29" s="539">
        <v>2540910</v>
      </c>
      <c r="D29" s="539">
        <v>6318982</v>
      </c>
      <c r="E29" s="539">
        <v>0</v>
      </c>
      <c r="F29" s="539">
        <v>2731089</v>
      </c>
      <c r="G29" s="539">
        <v>0</v>
      </c>
      <c r="H29" s="539">
        <v>1560777</v>
      </c>
      <c r="I29" s="539">
        <v>213410</v>
      </c>
      <c r="J29" s="539">
        <v>0</v>
      </c>
      <c r="K29" s="539">
        <v>0</v>
      </c>
      <c r="L29" s="539">
        <v>1292987</v>
      </c>
      <c r="M29" s="539">
        <v>268400</v>
      </c>
      <c r="N29" s="539">
        <v>1475641</v>
      </c>
      <c r="O29" s="539">
        <v>200000</v>
      </c>
    </row>
    <row r="30" spans="1:15" s="446" customFormat="1" ht="36.75" customHeight="1" thickBot="1">
      <c r="A30" s="445" t="s">
        <v>729</v>
      </c>
      <c r="B30" s="539">
        <v>0</v>
      </c>
      <c r="C30" s="539">
        <v>0</v>
      </c>
      <c r="D30" s="539">
        <v>0</v>
      </c>
      <c r="E30" s="539">
        <v>0</v>
      </c>
      <c r="F30" s="539">
        <v>0</v>
      </c>
      <c r="G30" s="539">
        <v>0</v>
      </c>
      <c r="H30" s="539">
        <v>0</v>
      </c>
      <c r="I30" s="539">
        <v>0</v>
      </c>
      <c r="J30" s="539">
        <v>0</v>
      </c>
      <c r="K30" s="539">
        <v>0</v>
      </c>
      <c r="L30" s="539">
        <v>0</v>
      </c>
      <c r="M30" s="539">
        <v>0</v>
      </c>
      <c r="N30" s="539">
        <v>0</v>
      </c>
      <c r="O30" s="539">
        <v>0</v>
      </c>
    </row>
    <row r="31" spans="1:15" s="355" customFormat="1" ht="36.75" customHeight="1" thickTop="1" thickBot="1">
      <c r="A31" s="541" t="s">
        <v>731</v>
      </c>
      <c r="B31" s="540">
        <v>0</v>
      </c>
      <c r="C31" s="540">
        <v>0</v>
      </c>
      <c r="D31" s="540">
        <v>0</v>
      </c>
      <c r="E31" s="540">
        <v>0</v>
      </c>
      <c r="F31" s="540">
        <v>0</v>
      </c>
      <c r="G31" s="540">
        <v>0</v>
      </c>
      <c r="H31" s="540">
        <v>0</v>
      </c>
      <c r="I31" s="540">
        <v>0</v>
      </c>
      <c r="J31" s="540">
        <v>0</v>
      </c>
      <c r="K31" s="540">
        <v>0</v>
      </c>
      <c r="L31" s="540">
        <v>0</v>
      </c>
      <c r="M31" s="540">
        <v>0</v>
      </c>
      <c r="N31" s="540">
        <v>0</v>
      </c>
      <c r="O31" s="540">
        <v>0</v>
      </c>
    </row>
    <row r="32" spans="1:15" s="351" customFormat="1" ht="36.75" customHeight="1" thickTop="1">
      <c r="A32" s="445" t="s">
        <v>730</v>
      </c>
      <c r="B32" s="539">
        <v>24052824</v>
      </c>
      <c r="C32" s="539">
        <v>2540910</v>
      </c>
      <c r="D32" s="539">
        <v>6318982</v>
      </c>
      <c r="E32" s="539">
        <v>0</v>
      </c>
      <c r="F32" s="539">
        <v>2731089</v>
      </c>
      <c r="G32" s="539">
        <v>0</v>
      </c>
      <c r="H32" s="539">
        <v>1560777</v>
      </c>
      <c r="I32" s="539">
        <v>213410</v>
      </c>
      <c r="J32" s="539">
        <v>0</v>
      </c>
      <c r="K32" s="539">
        <v>0</v>
      </c>
      <c r="L32" s="539">
        <v>1292987</v>
      </c>
      <c r="M32" s="539">
        <v>268400</v>
      </c>
      <c r="N32" s="539">
        <v>1475641</v>
      </c>
      <c r="O32" s="539">
        <v>200000</v>
      </c>
    </row>
    <row r="33" spans="1:16" s="435" customFormat="1" ht="36.75" customHeight="1" thickBot="1">
      <c r="A33" s="445" t="s">
        <v>732</v>
      </c>
      <c r="B33" s="539">
        <v>0</v>
      </c>
      <c r="C33" s="539">
        <v>0</v>
      </c>
      <c r="D33" s="539">
        <v>0</v>
      </c>
      <c r="E33" s="539">
        <v>0</v>
      </c>
      <c r="F33" s="539">
        <v>0</v>
      </c>
      <c r="G33" s="539">
        <v>0</v>
      </c>
      <c r="H33" s="539">
        <v>0</v>
      </c>
      <c r="I33" s="539">
        <v>0</v>
      </c>
      <c r="J33" s="539">
        <v>0</v>
      </c>
      <c r="K33" s="539">
        <v>0</v>
      </c>
      <c r="L33" s="539">
        <v>0</v>
      </c>
      <c r="M33" s="539">
        <v>0</v>
      </c>
      <c r="N33" s="539">
        <v>0</v>
      </c>
      <c r="O33" s="539">
        <v>0</v>
      </c>
    </row>
    <row r="34" spans="1:16" s="435" customFormat="1" ht="36.75" customHeight="1" thickTop="1" thickBot="1">
      <c r="A34" s="437" t="s">
        <v>733</v>
      </c>
      <c r="B34" s="540">
        <v>168942809</v>
      </c>
      <c r="C34" s="540">
        <v>62689582</v>
      </c>
      <c r="D34" s="540">
        <v>65323839</v>
      </c>
      <c r="E34" s="540">
        <v>27112310</v>
      </c>
      <c r="F34" s="540">
        <v>34867323</v>
      </c>
      <c r="G34" s="540">
        <v>47238380</v>
      </c>
      <c r="H34" s="540">
        <v>24115663</v>
      </c>
      <c r="I34" s="540">
        <v>30232241</v>
      </c>
      <c r="J34" s="540">
        <v>24001519</v>
      </c>
      <c r="K34" s="540">
        <v>17248936</v>
      </c>
      <c r="L34" s="540">
        <v>23392787</v>
      </c>
      <c r="M34" s="540">
        <v>10220964</v>
      </c>
      <c r="N34" s="540">
        <v>21330649</v>
      </c>
      <c r="O34" s="540">
        <v>11721598</v>
      </c>
    </row>
    <row r="35" spans="1:16" ht="41.25" customHeight="1" thickTop="1">
      <c r="A35" s="199" t="s">
        <v>734</v>
      </c>
      <c r="B35" s="539">
        <v>82763193.912599996</v>
      </c>
      <c r="C35" s="539">
        <v>11854815.9912</v>
      </c>
      <c r="D35" s="539">
        <v>33394381.780200001</v>
      </c>
      <c r="E35" s="539">
        <v>18317522.5165</v>
      </c>
      <c r="F35" s="539">
        <v>26242826.605500001</v>
      </c>
      <c r="G35" s="539">
        <v>32303077.434</v>
      </c>
      <c r="H35" s="539">
        <v>15020207.5404</v>
      </c>
      <c r="I35" s="539">
        <v>20399254.826900002</v>
      </c>
      <c r="J35" s="539">
        <v>11634570.2794</v>
      </c>
      <c r="K35" s="539">
        <v>10417428.334899999</v>
      </c>
      <c r="L35" s="539">
        <v>17279825.3594</v>
      </c>
      <c r="M35" s="539">
        <v>6584981.2527999999</v>
      </c>
      <c r="N35" s="539">
        <v>11005791.7841</v>
      </c>
      <c r="O35" s="539">
        <v>3996306.8986999998</v>
      </c>
      <c r="P35" s="164"/>
    </row>
    <row r="36" spans="1:16" s="544" customFormat="1" ht="41.25" customHeight="1">
      <c r="A36" s="542" t="s">
        <v>735</v>
      </c>
      <c r="B36" s="543">
        <v>0.33750000000000002</v>
      </c>
      <c r="C36" s="543">
        <v>0.36280000000000001</v>
      </c>
      <c r="D36" s="543">
        <v>0.31280000000000002</v>
      </c>
      <c r="E36" s="543">
        <v>0.26419999999999999</v>
      </c>
      <c r="F36" s="543">
        <v>0.13719999999999999</v>
      </c>
      <c r="G36" s="543">
        <v>0.1188</v>
      </c>
      <c r="H36" s="543">
        <v>7.8799999999999995E-2</v>
      </c>
      <c r="I36" s="543">
        <v>7.5700000000000003E-2</v>
      </c>
      <c r="J36" s="543">
        <v>0.13719999999999999</v>
      </c>
      <c r="K36" s="543">
        <v>7.5499999999999998E-2</v>
      </c>
      <c r="L36" s="543">
        <v>0.11219999999999999</v>
      </c>
      <c r="M36" s="543">
        <v>0.27410000000000001</v>
      </c>
      <c r="N36" s="543">
        <v>8.4699999999999998E-2</v>
      </c>
      <c r="O36" s="543">
        <v>0.1638</v>
      </c>
    </row>
    <row r="37" spans="1:16" ht="6" customHeight="1" thickBot="1">
      <c r="A37" s="197"/>
      <c r="B37" s="198"/>
      <c r="C37" s="198"/>
      <c r="D37" s="198"/>
      <c r="E37" s="198"/>
      <c r="F37" s="198"/>
      <c r="G37" s="198"/>
      <c r="H37" s="198"/>
      <c r="I37" s="198"/>
      <c r="J37" s="198"/>
      <c r="K37" s="198"/>
      <c r="L37" s="198"/>
      <c r="M37" s="198"/>
      <c r="N37" s="198"/>
      <c r="O37" s="198"/>
      <c r="P37" s="164"/>
    </row>
    <row r="38" spans="1:16" ht="28.5" customHeight="1" thickTop="1">
      <c r="A38" s="545" t="s">
        <v>736</v>
      </c>
      <c r="P38" s="164"/>
    </row>
    <row r="39" spans="1:16" ht="15" hidden="1">
      <c r="A39" s="545"/>
      <c r="P39" s="164"/>
    </row>
    <row r="40" spans="1:16" hidden="1">
      <c r="P40" s="164"/>
    </row>
    <row r="41" spans="1:16" hidden="1">
      <c r="P41" s="164"/>
    </row>
    <row r="42" spans="1:16" hidden="1">
      <c r="B42" s="2"/>
      <c r="C42" s="2"/>
      <c r="D42" s="2"/>
      <c r="E42" s="2"/>
      <c r="F42" s="2"/>
      <c r="G42" s="2"/>
      <c r="H42" s="2"/>
      <c r="I42" s="2"/>
      <c r="J42" s="2"/>
      <c r="K42" s="2"/>
      <c r="L42" s="2"/>
      <c r="M42" s="2"/>
      <c r="N42" s="2"/>
      <c r="O42" s="2"/>
      <c r="P42" s="164"/>
    </row>
    <row r="43" spans="1:16" hidden="1">
      <c r="B43" s="2"/>
      <c r="C43" s="2"/>
      <c r="D43" s="2"/>
      <c r="E43" s="2"/>
      <c r="F43" s="2"/>
      <c r="G43" s="2"/>
      <c r="H43" s="2"/>
      <c r="I43" s="2"/>
      <c r="J43" s="2"/>
      <c r="K43" s="2"/>
      <c r="L43" s="2"/>
      <c r="M43" s="2"/>
      <c r="N43" s="2"/>
      <c r="O43" s="2"/>
      <c r="P43" s="164"/>
    </row>
    <row r="44" spans="1:16" hidden="1">
      <c r="P44" s="164"/>
    </row>
    <row r="45" spans="1:16" hidden="1">
      <c r="P45" s="164"/>
    </row>
    <row r="46" spans="1:16" hidden="1">
      <c r="P46" s="164"/>
    </row>
    <row r="47" spans="1:16" hidden="1">
      <c r="P47" s="164"/>
    </row>
    <row r="48" spans="1:16" hidden="1">
      <c r="P48" s="164"/>
    </row>
    <row r="49" spans="16:16" hidden="1">
      <c r="P49" s="164"/>
    </row>
    <row r="50" spans="16:16" hidden="1">
      <c r="P50" s="164"/>
    </row>
    <row r="51" spans="16:16" hidden="1">
      <c r="P51" s="164"/>
    </row>
    <row r="52" spans="16:16" hidden="1">
      <c r="P52" s="164"/>
    </row>
    <row r="53" spans="16:16" hidden="1">
      <c r="P53" s="164"/>
    </row>
    <row r="54" spans="16:16" hidden="1">
      <c r="P54" s="164"/>
    </row>
    <row r="55" spans="16:16" hidden="1">
      <c r="P55" s="164"/>
    </row>
    <row r="56" spans="16:16" hidden="1">
      <c r="P56" s="164"/>
    </row>
    <row r="57" spans="16:16" hidden="1">
      <c r="P57" s="164"/>
    </row>
    <row r="58" spans="16:16" hidden="1">
      <c r="P58" s="164"/>
    </row>
    <row r="59" spans="16:16" hidden="1">
      <c r="P59" s="164"/>
    </row>
    <row r="60" spans="16:16" hidden="1">
      <c r="P60" s="164"/>
    </row>
    <row r="61" spans="16:16" hidden="1">
      <c r="P61" s="164"/>
    </row>
    <row r="62" spans="16:16" hidden="1">
      <c r="P62" s="164"/>
    </row>
    <row r="63" spans="16:16" hidden="1">
      <c r="P63" s="164"/>
    </row>
    <row r="64" spans="16:16" hidden="1">
      <c r="P64" s="164"/>
    </row>
    <row r="65" spans="16:16" hidden="1">
      <c r="P65" s="164"/>
    </row>
    <row r="66" spans="16:16" hidden="1">
      <c r="P66" s="164"/>
    </row>
    <row r="67" spans="16:16" hidden="1">
      <c r="P67" s="164"/>
    </row>
    <row r="68" spans="16:16" hidden="1">
      <c r="P68" s="164"/>
    </row>
    <row r="69" spans="16:16" hidden="1">
      <c r="P69" s="164"/>
    </row>
    <row r="70" spans="16:16" hidden="1">
      <c r="P70" s="164"/>
    </row>
    <row r="71" spans="16:16" hidden="1">
      <c r="P71" s="164"/>
    </row>
    <row r="72" spans="16:16" hidden="1">
      <c r="P72" s="164"/>
    </row>
    <row r="73" spans="16:16" hidden="1">
      <c r="P73" s="164"/>
    </row>
    <row r="74" spans="16:16" hidden="1">
      <c r="P74" s="164"/>
    </row>
    <row r="75" spans="16:16" hidden="1">
      <c r="P75" s="164"/>
    </row>
    <row r="76" spans="16:16" hidden="1">
      <c r="P76" s="164"/>
    </row>
    <row r="77" spans="16:16" hidden="1">
      <c r="P77" s="164"/>
    </row>
    <row r="78" spans="16:16" hidden="1">
      <c r="P78" s="164"/>
    </row>
    <row r="79" spans="16:16" hidden="1">
      <c r="P79" s="164"/>
    </row>
    <row r="80" spans="16:16" hidden="1">
      <c r="P80" s="164"/>
    </row>
    <row r="81" spans="16:16" hidden="1">
      <c r="P81" s="164"/>
    </row>
    <row r="82" spans="16:16" hidden="1">
      <c r="P82" s="164"/>
    </row>
    <row r="83" spans="16:16" hidden="1">
      <c r="P83" s="164"/>
    </row>
    <row r="84" spans="16:16" hidden="1">
      <c r="P84" s="164"/>
    </row>
    <row r="85" spans="16:16" hidden="1">
      <c r="P85" s="164"/>
    </row>
    <row r="86" spans="16:16" hidden="1">
      <c r="P86" s="164"/>
    </row>
    <row r="87" spans="16:16" hidden="1">
      <c r="P87" s="164"/>
    </row>
    <row r="88" spans="16:16" hidden="1">
      <c r="P88" s="164"/>
    </row>
    <row r="89" spans="16:16" hidden="1">
      <c r="P89" s="164"/>
    </row>
    <row r="90" spans="16:16" hidden="1">
      <c r="P90" s="164"/>
    </row>
    <row r="91" spans="16:16" hidden="1">
      <c r="P91" s="164"/>
    </row>
    <row r="92" spans="16:16" hidden="1">
      <c r="P92" s="164"/>
    </row>
    <row r="93" spans="16:16" hidden="1">
      <c r="P93" s="164"/>
    </row>
    <row r="94" spans="16:16" hidden="1">
      <c r="P94" s="164"/>
    </row>
    <row r="95" spans="16:16" hidden="1">
      <c r="P95" s="164"/>
    </row>
    <row r="96" spans="16:16" hidden="1">
      <c r="P96" s="164"/>
    </row>
    <row r="97" spans="16:16" hidden="1">
      <c r="P97" s="164"/>
    </row>
    <row r="98" spans="16:16" hidden="1">
      <c r="P98" s="164"/>
    </row>
    <row r="99" spans="16:16" hidden="1">
      <c r="P99" s="164"/>
    </row>
    <row r="100" spans="16:16" hidden="1">
      <c r="P100" s="164"/>
    </row>
    <row r="101" spans="16:16" hidden="1">
      <c r="P101" s="164"/>
    </row>
    <row r="102" spans="16:16" hidden="1">
      <c r="P102" s="164"/>
    </row>
    <row r="103" spans="16:16" hidden="1">
      <c r="P103" s="164"/>
    </row>
    <row r="104" spans="16:16" hidden="1">
      <c r="P104" s="164"/>
    </row>
    <row r="105" spans="16:16" hidden="1">
      <c r="P105" s="164"/>
    </row>
    <row r="106" spans="16:16" hidden="1">
      <c r="P106" s="164"/>
    </row>
    <row r="107" spans="16:16" hidden="1">
      <c r="P107" s="164"/>
    </row>
    <row r="108" spans="16:16" hidden="1">
      <c r="P108" s="164"/>
    </row>
    <row r="109" spans="16:16" hidden="1">
      <c r="P109" s="164"/>
    </row>
    <row r="110" spans="16:16" hidden="1">
      <c r="P110" s="164"/>
    </row>
    <row r="111" spans="16:16" hidden="1">
      <c r="P111" s="164"/>
    </row>
    <row r="112" spans="16:16" hidden="1">
      <c r="P112" s="164"/>
    </row>
    <row r="113" spans="16:16" hidden="1">
      <c r="P113" s="164"/>
    </row>
    <row r="114" spans="16:16" hidden="1">
      <c r="P114" s="164"/>
    </row>
    <row r="115" spans="16:16" hidden="1">
      <c r="P115" s="164"/>
    </row>
    <row r="116" spans="16:16" hidden="1">
      <c r="P116" s="164"/>
    </row>
    <row r="117" spans="16:16" hidden="1">
      <c r="P117" s="164"/>
    </row>
    <row r="118" spans="16:16" hidden="1">
      <c r="P118" s="164"/>
    </row>
    <row r="119" spans="16:16" hidden="1">
      <c r="P119" s="164"/>
    </row>
    <row r="120" spans="16:16" hidden="1">
      <c r="P120" s="164"/>
    </row>
    <row r="121" spans="16:16" hidden="1">
      <c r="P121" s="164"/>
    </row>
    <row r="122" spans="16:16" hidden="1">
      <c r="P122" s="164"/>
    </row>
    <row r="123" spans="16:16" hidden="1">
      <c r="P123" s="164"/>
    </row>
    <row r="124" spans="16:16" hidden="1">
      <c r="P124" s="164"/>
    </row>
    <row r="125" spans="16:16" hidden="1">
      <c r="P125" s="164"/>
    </row>
    <row r="126" spans="16:16" hidden="1">
      <c r="P126" s="164"/>
    </row>
    <row r="127" spans="16:16" hidden="1">
      <c r="P127" s="164"/>
    </row>
    <row r="128" spans="16:16" hidden="1">
      <c r="P128" s="164"/>
    </row>
    <row r="129" spans="16:16" hidden="1">
      <c r="P129" s="164"/>
    </row>
    <row r="130" spans="16:16" hidden="1">
      <c r="P130" s="164"/>
    </row>
    <row r="131" spans="16:16" hidden="1">
      <c r="P131" s="164"/>
    </row>
    <row r="132" spans="16:16" hidden="1">
      <c r="P132" s="164"/>
    </row>
    <row r="133" spans="16:16" hidden="1">
      <c r="P133" s="164"/>
    </row>
    <row r="134" spans="16:16" hidden="1">
      <c r="P134" s="164"/>
    </row>
    <row r="135" spans="16:16" hidden="1">
      <c r="P135" s="164"/>
    </row>
    <row r="136" spans="16:16" hidden="1">
      <c r="P136" s="164"/>
    </row>
    <row r="137" spans="16:16" hidden="1">
      <c r="P137" s="164"/>
    </row>
    <row r="138" spans="16:16" hidden="1">
      <c r="P138" s="164"/>
    </row>
    <row r="139" spans="16:16" hidden="1">
      <c r="P139" s="164"/>
    </row>
    <row r="140" spans="16:16" hidden="1">
      <c r="P140" s="164"/>
    </row>
    <row r="141" spans="16:16" hidden="1">
      <c r="P141" s="164"/>
    </row>
    <row r="142" spans="16:16" hidden="1">
      <c r="P142" s="164"/>
    </row>
    <row r="143" spans="16:16" hidden="1">
      <c r="P143" s="164"/>
    </row>
    <row r="144" spans="16:16" hidden="1">
      <c r="P144" s="164"/>
    </row>
    <row r="145" spans="16:16" hidden="1">
      <c r="P145" s="164"/>
    </row>
    <row r="146" spans="16:16" hidden="1">
      <c r="P146" s="164"/>
    </row>
    <row r="147" spans="16:16" hidden="1">
      <c r="P147" s="164"/>
    </row>
    <row r="148" spans="16:16" hidden="1">
      <c r="P148" s="164"/>
    </row>
    <row r="149" spans="16:16" hidden="1">
      <c r="P149" s="164"/>
    </row>
    <row r="150" spans="16:16" hidden="1">
      <c r="P150" s="164"/>
    </row>
    <row r="151" spans="16:16" hidden="1">
      <c r="P151" s="164"/>
    </row>
    <row r="152" spans="16:16" hidden="1">
      <c r="P152" s="164"/>
    </row>
    <row r="153" spans="16:16" hidden="1">
      <c r="P153" s="164"/>
    </row>
    <row r="154" spans="16:16" hidden="1">
      <c r="P154" s="164"/>
    </row>
    <row r="155" spans="16:16" hidden="1">
      <c r="P155" s="164"/>
    </row>
    <row r="156" spans="16:16" hidden="1">
      <c r="P156" s="164"/>
    </row>
    <row r="157" spans="16:16" hidden="1">
      <c r="P157" s="164"/>
    </row>
    <row r="158" spans="16:16" hidden="1">
      <c r="P158" s="164"/>
    </row>
    <row r="159" spans="16:16" hidden="1">
      <c r="P159" s="164"/>
    </row>
    <row r="160" spans="16:16" hidden="1">
      <c r="P160" s="164"/>
    </row>
    <row r="161" spans="16:16" hidden="1">
      <c r="P161" s="164"/>
    </row>
    <row r="162" spans="16:16" hidden="1">
      <c r="P162" s="164"/>
    </row>
    <row r="163" spans="16:16" hidden="1">
      <c r="P163" s="164"/>
    </row>
    <row r="164" spans="16:16" hidden="1">
      <c r="P164" s="164"/>
    </row>
    <row r="165" spans="16:16" hidden="1">
      <c r="P165" s="164"/>
    </row>
    <row r="166" spans="16:16" hidden="1">
      <c r="P166" s="164"/>
    </row>
    <row r="167" spans="16:16" hidden="1">
      <c r="P167" s="164"/>
    </row>
    <row r="168" spans="16:16" hidden="1">
      <c r="P168" s="164"/>
    </row>
    <row r="169" spans="16:16" hidden="1">
      <c r="P169" s="164"/>
    </row>
    <row r="170" spans="16:16" hidden="1">
      <c r="P170" s="164"/>
    </row>
    <row r="171" spans="16:16" hidden="1">
      <c r="P171" s="164"/>
    </row>
    <row r="172" spans="16:16" hidden="1">
      <c r="P172" s="164"/>
    </row>
    <row r="173" spans="16:16" hidden="1">
      <c r="P173" s="164"/>
    </row>
    <row r="174" spans="16:16" hidden="1">
      <c r="P174" s="164"/>
    </row>
    <row r="175" spans="16:16" hidden="1">
      <c r="P175" s="164"/>
    </row>
    <row r="176" spans="16:16" hidden="1">
      <c r="P176" s="164"/>
    </row>
    <row r="177" spans="16:16" hidden="1">
      <c r="P177" s="164"/>
    </row>
    <row r="178" spans="16:16" hidden="1">
      <c r="P178" s="164"/>
    </row>
    <row r="179" spans="16:16" hidden="1">
      <c r="P179" s="164"/>
    </row>
    <row r="180" spans="16:16" hidden="1">
      <c r="P180" s="164"/>
    </row>
    <row r="181" spans="16:16" hidden="1">
      <c r="P181" s="164"/>
    </row>
    <row r="182" spans="16:16" hidden="1">
      <c r="P182" s="164"/>
    </row>
    <row r="183" spans="16:16" hidden="1">
      <c r="P183" s="164"/>
    </row>
    <row r="184" spans="16:16" hidden="1">
      <c r="P184" s="164"/>
    </row>
    <row r="185" spans="16:16" hidden="1">
      <c r="P185" s="164"/>
    </row>
    <row r="186" spans="16:16" hidden="1">
      <c r="P186" s="164"/>
    </row>
    <row r="187" spans="16:16" hidden="1">
      <c r="P187" s="164"/>
    </row>
    <row r="188" spans="16:16" hidden="1">
      <c r="P188" s="164"/>
    </row>
    <row r="189" spans="16:16" hidden="1">
      <c r="P189" s="164"/>
    </row>
    <row r="190" spans="16:16" hidden="1">
      <c r="P190" s="164"/>
    </row>
    <row r="191" spans="16:16" hidden="1">
      <c r="P191" s="164"/>
    </row>
    <row r="192" spans="16:16" hidden="1">
      <c r="P192" s="164"/>
    </row>
    <row r="193" spans="16:16" hidden="1">
      <c r="P193" s="164"/>
    </row>
    <row r="194" spans="16:16" hidden="1">
      <c r="P194" s="164"/>
    </row>
    <row r="195" spans="16:16" hidden="1">
      <c r="P195" s="164"/>
    </row>
    <row r="196" spans="16:16" hidden="1">
      <c r="P196" s="164"/>
    </row>
    <row r="197" spans="16:16" hidden="1">
      <c r="P197" s="164"/>
    </row>
    <row r="198" spans="16:16" hidden="1">
      <c r="P198" s="164"/>
    </row>
    <row r="199" spans="16:16" hidden="1">
      <c r="P199" s="164"/>
    </row>
    <row r="200" spans="16:16" hidden="1">
      <c r="P200" s="164"/>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A12" sqref="A12"/>
    </sheetView>
  </sheetViews>
  <sheetFormatPr defaultColWidth="0" defaultRowHeight="12.75" zeroHeight="1"/>
  <cols>
    <col min="1" max="1" width="59.42578125" style="167" customWidth="1"/>
    <col min="2" max="10" width="21.5703125" style="164" customWidth="1"/>
    <col min="11" max="12" width="21.5703125" style="163" customWidth="1"/>
    <col min="13" max="13" width="23.42578125" style="163" customWidth="1"/>
    <col min="14" max="14" width="3.85546875" style="200" hidden="1"/>
    <col min="15" max="15" width="13.85546875" style="164" hidden="1"/>
    <col min="16" max="16" width="11.140625" style="164" hidden="1"/>
    <col min="17" max="256" width="9.140625" style="164" hidden="1"/>
    <col min="257" max="257" width="59.42578125" style="164" hidden="1"/>
    <col min="258" max="268" width="21.5703125" style="164" hidden="1"/>
    <col min="269" max="269" width="23.42578125" style="164" hidden="1"/>
    <col min="270" max="270" width="3.85546875" style="164" hidden="1"/>
    <col min="271" max="271" width="13.85546875" style="164" hidden="1"/>
    <col min="272" max="272" width="11.140625" style="164" hidden="1"/>
    <col min="273" max="512" width="9.140625" style="164" hidden="1"/>
    <col min="513" max="513" width="59.42578125" style="164" hidden="1"/>
    <col min="514" max="524" width="21.5703125" style="164" hidden="1"/>
    <col min="525" max="525" width="23.42578125" style="164" hidden="1"/>
    <col min="526" max="526" width="3.85546875" style="164" hidden="1"/>
    <col min="527" max="527" width="13.85546875" style="164" hidden="1"/>
    <col min="528" max="528" width="11.140625" style="164" hidden="1"/>
    <col min="529" max="768" width="9.140625" style="164" hidden="1"/>
    <col min="769" max="769" width="59.42578125" style="164" hidden="1"/>
    <col min="770" max="780" width="21.5703125" style="164" hidden="1"/>
    <col min="781" max="781" width="23.42578125" style="164" hidden="1"/>
    <col min="782" max="782" width="3.85546875" style="164" hidden="1"/>
    <col min="783" max="783" width="13.85546875" style="164" hidden="1"/>
    <col min="784" max="784" width="11.140625" style="164" hidden="1"/>
    <col min="785" max="1024" width="9.140625" style="164" hidden="1"/>
    <col min="1025" max="1025" width="59.42578125" style="164" hidden="1"/>
    <col min="1026" max="1036" width="21.5703125" style="164" hidden="1"/>
    <col min="1037" max="1037" width="23.42578125" style="164" hidden="1"/>
    <col min="1038" max="1038" width="3.85546875" style="164" hidden="1"/>
    <col min="1039" max="1039" width="13.85546875" style="164" hidden="1"/>
    <col min="1040" max="1040" width="11.140625" style="164" hidden="1"/>
    <col min="1041" max="1280" width="9.140625" style="164" hidden="1"/>
    <col min="1281" max="1281" width="59.42578125" style="164" hidden="1"/>
    <col min="1282" max="1292" width="21.5703125" style="164" hidden="1"/>
    <col min="1293" max="1293" width="23.42578125" style="164" hidden="1"/>
    <col min="1294" max="1294" width="3.85546875" style="164" hidden="1"/>
    <col min="1295" max="1295" width="13.85546875" style="164" hidden="1"/>
    <col min="1296" max="1296" width="11.140625" style="164" hidden="1"/>
    <col min="1297" max="1536" width="9.140625" style="164" hidden="1"/>
    <col min="1537" max="1537" width="59.42578125" style="164" hidden="1"/>
    <col min="1538" max="1548" width="21.5703125" style="164" hidden="1"/>
    <col min="1549" max="1549" width="23.42578125" style="164" hidden="1"/>
    <col min="1550" max="1550" width="3.85546875" style="164" hidden="1"/>
    <col min="1551" max="1551" width="13.85546875" style="164" hidden="1"/>
    <col min="1552" max="1552" width="11.140625" style="164" hidden="1"/>
    <col min="1553" max="1792" width="9.140625" style="164" hidden="1"/>
    <col min="1793" max="1793" width="59.42578125" style="164" hidden="1"/>
    <col min="1794" max="1804" width="21.5703125" style="164" hidden="1"/>
    <col min="1805" max="1805" width="23.42578125" style="164" hidden="1"/>
    <col min="1806" max="1806" width="3.85546875" style="164" hidden="1"/>
    <col min="1807" max="1807" width="13.85546875" style="164" hidden="1"/>
    <col min="1808" max="1808" width="11.140625" style="164" hidden="1"/>
    <col min="1809" max="2048" width="9.140625" style="164" hidden="1"/>
    <col min="2049" max="2049" width="59.42578125" style="164" hidden="1"/>
    <col min="2050" max="2060" width="21.5703125" style="164" hidden="1"/>
    <col min="2061" max="2061" width="23.42578125" style="164" hidden="1"/>
    <col min="2062" max="2062" width="3.85546875" style="164" hidden="1"/>
    <col min="2063" max="2063" width="13.85546875" style="164" hidden="1"/>
    <col min="2064" max="2064" width="11.140625" style="164" hidden="1"/>
    <col min="2065" max="2304" width="9.140625" style="164" hidden="1"/>
    <col min="2305" max="2305" width="59.42578125" style="164" hidden="1"/>
    <col min="2306" max="2316" width="21.5703125" style="164" hidden="1"/>
    <col min="2317" max="2317" width="23.42578125" style="164" hidden="1"/>
    <col min="2318" max="2318" width="3.85546875" style="164" hidden="1"/>
    <col min="2319" max="2319" width="13.85546875" style="164" hidden="1"/>
    <col min="2320" max="2320" width="11.140625" style="164" hidden="1"/>
    <col min="2321" max="2560" width="9.140625" style="164" hidden="1"/>
    <col min="2561" max="2561" width="59.42578125" style="164" hidden="1"/>
    <col min="2562" max="2572" width="21.5703125" style="164" hidden="1"/>
    <col min="2573" max="2573" width="23.42578125" style="164" hidden="1"/>
    <col min="2574" max="2574" width="3.85546875" style="164" hidden="1"/>
    <col min="2575" max="2575" width="13.85546875" style="164" hidden="1"/>
    <col min="2576" max="2576" width="11.140625" style="164" hidden="1"/>
    <col min="2577" max="2816" width="9.140625" style="164" hidden="1"/>
    <col min="2817" max="2817" width="59.42578125" style="164" hidden="1"/>
    <col min="2818" max="2828" width="21.5703125" style="164" hidden="1"/>
    <col min="2829" max="2829" width="23.42578125" style="164" hidden="1"/>
    <col min="2830" max="2830" width="3.85546875" style="164" hidden="1"/>
    <col min="2831" max="2831" width="13.85546875" style="164" hidden="1"/>
    <col min="2832" max="2832" width="11.140625" style="164" hidden="1"/>
    <col min="2833" max="3072" width="9.140625" style="164" hidden="1"/>
    <col min="3073" max="3073" width="59.42578125" style="164" hidden="1"/>
    <col min="3074" max="3084" width="21.5703125" style="164" hidden="1"/>
    <col min="3085" max="3085" width="23.42578125" style="164" hidden="1"/>
    <col min="3086" max="3086" width="3.85546875" style="164" hidden="1"/>
    <col min="3087" max="3087" width="13.85546875" style="164" hidden="1"/>
    <col min="3088" max="3088" width="11.140625" style="164" hidden="1"/>
    <col min="3089" max="3328" width="9.140625" style="164" hidden="1"/>
    <col min="3329" max="3329" width="59.42578125" style="164" hidden="1"/>
    <col min="3330" max="3340" width="21.5703125" style="164" hidden="1"/>
    <col min="3341" max="3341" width="23.42578125" style="164" hidden="1"/>
    <col min="3342" max="3342" width="3.85546875" style="164" hidden="1"/>
    <col min="3343" max="3343" width="13.85546875" style="164" hidden="1"/>
    <col min="3344" max="3344" width="11.140625" style="164" hidden="1"/>
    <col min="3345" max="3584" width="9.140625" style="164" hidden="1"/>
    <col min="3585" max="3585" width="59.42578125" style="164" hidden="1"/>
    <col min="3586" max="3596" width="21.5703125" style="164" hidden="1"/>
    <col min="3597" max="3597" width="23.42578125" style="164" hidden="1"/>
    <col min="3598" max="3598" width="3.85546875" style="164" hidden="1"/>
    <col min="3599" max="3599" width="13.85546875" style="164" hidden="1"/>
    <col min="3600" max="3600" width="11.140625" style="164" hidden="1"/>
    <col min="3601" max="3840" width="9.140625" style="164" hidden="1"/>
    <col min="3841" max="3841" width="59.42578125" style="164" hidden="1"/>
    <col min="3842" max="3852" width="21.5703125" style="164" hidden="1"/>
    <col min="3853" max="3853" width="23.42578125" style="164" hidden="1"/>
    <col min="3854" max="3854" width="3.85546875" style="164" hidden="1"/>
    <col min="3855" max="3855" width="13.85546875" style="164" hidden="1"/>
    <col min="3856" max="3856" width="11.140625" style="164" hidden="1"/>
    <col min="3857" max="4096" width="9.140625" style="164" hidden="1"/>
    <col min="4097" max="4097" width="59.42578125" style="164" hidden="1"/>
    <col min="4098" max="4108" width="21.5703125" style="164" hidden="1"/>
    <col min="4109" max="4109" width="23.42578125" style="164" hidden="1"/>
    <col min="4110" max="4110" width="3.85546875" style="164" hidden="1"/>
    <col min="4111" max="4111" width="13.85546875" style="164" hidden="1"/>
    <col min="4112" max="4112" width="11.140625" style="164" hidden="1"/>
    <col min="4113" max="4352" width="9.140625" style="164" hidden="1"/>
    <col min="4353" max="4353" width="59.42578125" style="164" hidden="1"/>
    <col min="4354" max="4364" width="21.5703125" style="164" hidden="1"/>
    <col min="4365" max="4365" width="23.42578125" style="164" hidden="1"/>
    <col min="4366" max="4366" width="3.85546875" style="164" hidden="1"/>
    <col min="4367" max="4367" width="13.85546875" style="164" hidden="1"/>
    <col min="4368" max="4368" width="11.140625" style="164" hidden="1"/>
    <col min="4369" max="4608" width="9.140625" style="164" hidden="1"/>
    <col min="4609" max="4609" width="59.42578125" style="164" hidden="1"/>
    <col min="4610" max="4620" width="21.5703125" style="164" hidden="1"/>
    <col min="4621" max="4621" width="23.42578125" style="164" hidden="1"/>
    <col min="4622" max="4622" width="3.85546875" style="164" hidden="1"/>
    <col min="4623" max="4623" width="13.85546875" style="164" hidden="1"/>
    <col min="4624" max="4624" width="11.140625" style="164" hidden="1"/>
    <col min="4625" max="4864" width="9.140625" style="164" hidden="1"/>
    <col min="4865" max="4865" width="59.42578125" style="164" hidden="1"/>
    <col min="4866" max="4876" width="21.5703125" style="164" hidden="1"/>
    <col min="4877" max="4877" width="23.42578125" style="164" hidden="1"/>
    <col min="4878" max="4878" width="3.85546875" style="164" hidden="1"/>
    <col min="4879" max="4879" width="13.85546875" style="164" hidden="1"/>
    <col min="4880" max="4880" width="11.140625" style="164" hidden="1"/>
    <col min="4881" max="5120" width="9.140625" style="164" hidden="1"/>
    <col min="5121" max="5121" width="59.42578125" style="164" hidden="1"/>
    <col min="5122" max="5132" width="21.5703125" style="164" hidden="1"/>
    <col min="5133" max="5133" width="23.42578125" style="164" hidden="1"/>
    <col min="5134" max="5134" width="3.85546875" style="164" hidden="1"/>
    <col min="5135" max="5135" width="13.85546875" style="164" hidden="1"/>
    <col min="5136" max="5136" width="11.140625" style="164" hidden="1"/>
    <col min="5137" max="5376" width="9.140625" style="164" hidden="1"/>
    <col min="5377" max="5377" width="59.42578125" style="164" hidden="1"/>
    <col min="5378" max="5388" width="21.5703125" style="164" hidden="1"/>
    <col min="5389" max="5389" width="23.42578125" style="164" hidden="1"/>
    <col min="5390" max="5390" width="3.85546875" style="164" hidden="1"/>
    <col min="5391" max="5391" width="13.85546875" style="164" hidden="1"/>
    <col min="5392" max="5392" width="11.140625" style="164" hidden="1"/>
    <col min="5393" max="5632" width="9.140625" style="164" hidden="1"/>
    <col min="5633" max="5633" width="59.42578125" style="164" hidden="1"/>
    <col min="5634" max="5644" width="21.5703125" style="164" hidden="1"/>
    <col min="5645" max="5645" width="23.42578125" style="164" hidden="1"/>
    <col min="5646" max="5646" width="3.85546875" style="164" hidden="1"/>
    <col min="5647" max="5647" width="13.85546875" style="164" hidden="1"/>
    <col min="5648" max="5648" width="11.140625" style="164" hidden="1"/>
    <col min="5649" max="5888" width="9.140625" style="164" hidden="1"/>
    <col min="5889" max="5889" width="59.42578125" style="164" hidden="1"/>
    <col min="5890" max="5900" width="21.5703125" style="164" hidden="1"/>
    <col min="5901" max="5901" width="23.42578125" style="164" hidden="1"/>
    <col min="5902" max="5902" width="3.85546875" style="164" hidden="1"/>
    <col min="5903" max="5903" width="13.85546875" style="164" hidden="1"/>
    <col min="5904" max="5904" width="11.140625" style="164" hidden="1"/>
    <col min="5905" max="6144" width="9.140625" style="164" hidden="1"/>
    <col min="6145" max="6145" width="59.42578125" style="164" hidden="1"/>
    <col min="6146" max="6156" width="21.5703125" style="164" hidden="1"/>
    <col min="6157" max="6157" width="23.42578125" style="164" hidden="1"/>
    <col min="6158" max="6158" width="3.85546875" style="164" hidden="1"/>
    <col min="6159" max="6159" width="13.85546875" style="164" hidden="1"/>
    <col min="6160" max="6160" width="11.140625" style="164" hidden="1"/>
    <col min="6161" max="6400" width="9.140625" style="164" hidden="1"/>
    <col min="6401" max="6401" width="59.42578125" style="164" hidden="1"/>
    <col min="6402" max="6412" width="21.5703125" style="164" hidden="1"/>
    <col min="6413" max="6413" width="23.42578125" style="164" hidden="1"/>
    <col min="6414" max="6414" width="3.85546875" style="164" hidden="1"/>
    <col min="6415" max="6415" width="13.85546875" style="164" hidden="1"/>
    <col min="6416" max="6416" width="11.140625" style="164" hidden="1"/>
    <col min="6417" max="6656" width="9.140625" style="164" hidden="1"/>
    <col min="6657" max="6657" width="59.42578125" style="164" hidden="1"/>
    <col min="6658" max="6668" width="21.5703125" style="164" hidden="1"/>
    <col min="6669" max="6669" width="23.42578125" style="164" hidden="1"/>
    <col min="6670" max="6670" width="3.85546875" style="164" hidden="1"/>
    <col min="6671" max="6671" width="13.85546875" style="164" hidden="1"/>
    <col min="6672" max="6672" width="11.140625" style="164" hidden="1"/>
    <col min="6673" max="6912" width="9.140625" style="164" hidden="1"/>
    <col min="6913" max="6913" width="59.42578125" style="164" hidden="1"/>
    <col min="6914" max="6924" width="21.5703125" style="164" hidden="1"/>
    <col min="6925" max="6925" width="23.42578125" style="164" hidden="1"/>
    <col min="6926" max="6926" width="3.85546875" style="164" hidden="1"/>
    <col min="6927" max="6927" width="13.85546875" style="164" hidden="1"/>
    <col min="6928" max="6928" width="11.140625" style="164" hidden="1"/>
    <col min="6929" max="7168" width="9.140625" style="164" hidden="1"/>
    <col min="7169" max="7169" width="59.42578125" style="164" hidden="1"/>
    <col min="7170" max="7180" width="21.5703125" style="164" hidden="1"/>
    <col min="7181" max="7181" width="23.42578125" style="164" hidden="1"/>
    <col min="7182" max="7182" width="3.85546875" style="164" hidden="1"/>
    <col min="7183" max="7183" width="13.85546875" style="164" hidden="1"/>
    <col min="7184" max="7184" width="11.140625" style="164" hidden="1"/>
    <col min="7185" max="7424" width="9.140625" style="164" hidden="1"/>
    <col min="7425" max="7425" width="59.42578125" style="164" hidden="1"/>
    <col min="7426" max="7436" width="21.5703125" style="164" hidden="1"/>
    <col min="7437" max="7437" width="23.42578125" style="164" hidden="1"/>
    <col min="7438" max="7438" width="3.85546875" style="164" hidden="1"/>
    <col min="7439" max="7439" width="13.85546875" style="164" hidden="1"/>
    <col min="7440" max="7440" width="11.140625" style="164" hidden="1"/>
    <col min="7441" max="7680" width="9.140625" style="164" hidden="1"/>
    <col min="7681" max="7681" width="59.42578125" style="164" hidden="1"/>
    <col min="7682" max="7692" width="21.5703125" style="164" hidden="1"/>
    <col min="7693" max="7693" width="23.42578125" style="164" hidden="1"/>
    <col min="7694" max="7694" width="3.85546875" style="164" hidden="1"/>
    <col min="7695" max="7695" width="13.85546875" style="164" hidden="1"/>
    <col min="7696" max="7696" width="11.140625" style="164" hidden="1"/>
    <col min="7697" max="7936" width="9.140625" style="164" hidden="1"/>
    <col min="7937" max="7937" width="59.42578125" style="164" hidden="1"/>
    <col min="7938" max="7948" width="21.5703125" style="164" hidden="1"/>
    <col min="7949" max="7949" width="23.42578125" style="164" hidden="1"/>
    <col min="7950" max="7950" width="3.85546875" style="164" hidden="1"/>
    <col min="7951" max="7951" width="13.85546875" style="164" hidden="1"/>
    <col min="7952" max="7952" width="11.140625" style="164" hidden="1"/>
    <col min="7953" max="8192" width="9.140625" style="164" hidden="1"/>
    <col min="8193" max="8193" width="59.42578125" style="164" hidden="1"/>
    <col min="8194" max="8204" width="21.5703125" style="164" hidden="1"/>
    <col min="8205" max="8205" width="23.42578125" style="164" hidden="1"/>
    <col min="8206" max="8206" width="3.85546875" style="164" hidden="1"/>
    <col min="8207" max="8207" width="13.85546875" style="164" hidden="1"/>
    <col min="8208" max="8208" width="11.140625" style="164" hidden="1"/>
    <col min="8209" max="8448" width="9.140625" style="164" hidden="1"/>
    <col min="8449" max="8449" width="59.42578125" style="164" hidden="1"/>
    <col min="8450" max="8460" width="21.5703125" style="164" hidden="1"/>
    <col min="8461" max="8461" width="23.42578125" style="164" hidden="1"/>
    <col min="8462" max="8462" width="3.85546875" style="164" hidden="1"/>
    <col min="8463" max="8463" width="13.85546875" style="164" hidden="1"/>
    <col min="8464" max="8464" width="11.140625" style="164" hidden="1"/>
    <col min="8465" max="8704" width="9.140625" style="164" hidden="1"/>
    <col min="8705" max="8705" width="59.42578125" style="164" hidden="1"/>
    <col min="8706" max="8716" width="21.5703125" style="164" hidden="1"/>
    <col min="8717" max="8717" width="23.42578125" style="164" hidden="1"/>
    <col min="8718" max="8718" width="3.85546875" style="164" hidden="1"/>
    <col min="8719" max="8719" width="13.85546875" style="164" hidden="1"/>
    <col min="8720" max="8720" width="11.140625" style="164" hidden="1"/>
    <col min="8721" max="8960" width="9.140625" style="164" hidden="1"/>
    <col min="8961" max="8961" width="59.42578125" style="164" hidden="1"/>
    <col min="8962" max="8972" width="21.5703125" style="164" hidden="1"/>
    <col min="8973" max="8973" width="23.42578125" style="164" hidden="1"/>
    <col min="8974" max="8974" width="3.85546875" style="164" hidden="1"/>
    <col min="8975" max="8975" width="13.85546875" style="164" hidden="1"/>
    <col min="8976" max="8976" width="11.140625" style="164" hidden="1"/>
    <col min="8977" max="9216" width="9.140625" style="164" hidden="1"/>
    <col min="9217" max="9217" width="59.42578125" style="164" hidden="1"/>
    <col min="9218" max="9228" width="21.5703125" style="164" hidden="1"/>
    <col min="9229" max="9229" width="23.42578125" style="164" hidden="1"/>
    <col min="9230" max="9230" width="3.85546875" style="164" hidden="1"/>
    <col min="9231" max="9231" width="13.85546875" style="164" hidden="1"/>
    <col min="9232" max="9232" width="11.140625" style="164" hidden="1"/>
    <col min="9233" max="9472" width="9.140625" style="164" hidden="1"/>
    <col min="9473" max="9473" width="59.42578125" style="164" hidden="1"/>
    <col min="9474" max="9484" width="21.5703125" style="164" hidden="1"/>
    <col min="9485" max="9485" width="23.42578125" style="164" hidden="1"/>
    <col min="9486" max="9486" width="3.85546875" style="164" hidden="1"/>
    <col min="9487" max="9487" width="13.85546875" style="164" hidden="1"/>
    <col min="9488" max="9488" width="11.140625" style="164" hidden="1"/>
    <col min="9489" max="9728" width="9.140625" style="164" hidden="1"/>
    <col min="9729" max="9729" width="59.42578125" style="164" hidden="1"/>
    <col min="9730" max="9740" width="21.5703125" style="164" hidden="1"/>
    <col min="9741" max="9741" width="23.42578125" style="164" hidden="1"/>
    <col min="9742" max="9742" width="3.85546875" style="164" hidden="1"/>
    <col min="9743" max="9743" width="13.85546875" style="164" hidden="1"/>
    <col min="9744" max="9744" width="11.140625" style="164" hidden="1"/>
    <col min="9745" max="9984" width="9.140625" style="164" hidden="1"/>
    <col min="9985" max="9985" width="59.42578125" style="164" hidden="1"/>
    <col min="9986" max="9996" width="21.5703125" style="164" hidden="1"/>
    <col min="9997" max="9997" width="23.42578125" style="164" hidden="1"/>
    <col min="9998" max="9998" width="3.85546875" style="164" hidden="1"/>
    <col min="9999" max="9999" width="13.85546875" style="164" hidden="1"/>
    <col min="10000" max="10000" width="11.140625" style="164" hidden="1"/>
    <col min="10001" max="10240" width="9.140625" style="164" hidden="1"/>
    <col min="10241" max="10241" width="59.42578125" style="164" hidden="1"/>
    <col min="10242" max="10252" width="21.5703125" style="164" hidden="1"/>
    <col min="10253" max="10253" width="23.42578125" style="164" hidden="1"/>
    <col min="10254" max="10254" width="3.85546875" style="164" hidden="1"/>
    <col min="10255" max="10255" width="13.85546875" style="164" hidden="1"/>
    <col min="10256" max="10256" width="11.140625" style="164" hidden="1"/>
    <col min="10257" max="10496" width="9.140625" style="164" hidden="1"/>
    <col min="10497" max="10497" width="59.42578125" style="164" hidden="1"/>
    <col min="10498" max="10508" width="21.5703125" style="164" hidden="1"/>
    <col min="10509" max="10509" width="23.42578125" style="164" hidden="1"/>
    <col min="10510" max="10510" width="3.85546875" style="164" hidden="1"/>
    <col min="10511" max="10511" width="13.85546875" style="164" hidden="1"/>
    <col min="10512" max="10512" width="11.140625" style="164" hidden="1"/>
    <col min="10513" max="10752" width="9.140625" style="164" hidden="1"/>
    <col min="10753" max="10753" width="59.42578125" style="164" hidden="1"/>
    <col min="10754" max="10764" width="21.5703125" style="164" hidden="1"/>
    <col min="10765" max="10765" width="23.42578125" style="164" hidden="1"/>
    <col min="10766" max="10766" width="3.85546875" style="164" hidden="1"/>
    <col min="10767" max="10767" width="13.85546875" style="164" hidden="1"/>
    <col min="10768" max="10768" width="11.140625" style="164" hidden="1"/>
    <col min="10769" max="11008" width="9.140625" style="164" hidden="1"/>
    <col min="11009" max="11009" width="59.42578125" style="164" hidden="1"/>
    <col min="11010" max="11020" width="21.5703125" style="164" hidden="1"/>
    <col min="11021" max="11021" width="23.42578125" style="164" hidden="1"/>
    <col min="11022" max="11022" width="3.85546875" style="164" hidden="1"/>
    <col min="11023" max="11023" width="13.85546875" style="164" hidden="1"/>
    <col min="11024" max="11024" width="11.140625" style="164" hidden="1"/>
    <col min="11025" max="11264" width="9.140625" style="164" hidden="1"/>
    <col min="11265" max="11265" width="59.42578125" style="164" hidden="1"/>
    <col min="11266" max="11276" width="21.5703125" style="164" hidden="1"/>
    <col min="11277" max="11277" width="23.42578125" style="164" hidden="1"/>
    <col min="11278" max="11278" width="3.85546875" style="164" hidden="1"/>
    <col min="11279" max="11279" width="13.85546875" style="164" hidden="1"/>
    <col min="11280" max="11280" width="11.140625" style="164" hidden="1"/>
    <col min="11281" max="11520" width="9.140625" style="164" hidden="1"/>
    <col min="11521" max="11521" width="59.42578125" style="164" hidden="1"/>
    <col min="11522" max="11532" width="21.5703125" style="164" hidden="1"/>
    <col min="11533" max="11533" width="23.42578125" style="164" hidden="1"/>
    <col min="11534" max="11534" width="3.85546875" style="164" hidden="1"/>
    <col min="11535" max="11535" width="13.85546875" style="164" hidden="1"/>
    <col min="11536" max="11536" width="11.140625" style="164" hidden="1"/>
    <col min="11537" max="11776" width="9.140625" style="164" hidden="1"/>
    <col min="11777" max="11777" width="59.42578125" style="164" hidden="1"/>
    <col min="11778" max="11788" width="21.5703125" style="164" hidden="1"/>
    <col min="11789" max="11789" width="23.42578125" style="164" hidden="1"/>
    <col min="11790" max="11790" width="3.85546875" style="164" hidden="1"/>
    <col min="11791" max="11791" width="13.85546875" style="164" hidden="1"/>
    <col min="11792" max="11792" width="11.140625" style="164" hidden="1"/>
    <col min="11793" max="12032" width="9.140625" style="164" hidden="1"/>
    <col min="12033" max="12033" width="59.42578125" style="164" hidden="1"/>
    <col min="12034" max="12044" width="21.5703125" style="164" hidden="1"/>
    <col min="12045" max="12045" width="23.42578125" style="164" hidden="1"/>
    <col min="12046" max="12046" width="3.85546875" style="164" hidden="1"/>
    <col min="12047" max="12047" width="13.85546875" style="164" hidden="1"/>
    <col min="12048" max="12048" width="11.140625" style="164" hidden="1"/>
    <col min="12049" max="12288" width="9.140625" style="164" hidden="1"/>
    <col min="12289" max="12289" width="59.42578125" style="164" hidden="1"/>
    <col min="12290" max="12300" width="21.5703125" style="164" hidden="1"/>
    <col min="12301" max="12301" width="23.42578125" style="164" hidden="1"/>
    <col min="12302" max="12302" width="3.85546875" style="164" hidden="1"/>
    <col min="12303" max="12303" width="13.85546875" style="164" hidden="1"/>
    <col min="12304" max="12304" width="11.140625" style="164" hidden="1"/>
    <col min="12305" max="12544" width="9.140625" style="164" hidden="1"/>
    <col min="12545" max="12545" width="59.42578125" style="164" hidden="1"/>
    <col min="12546" max="12556" width="21.5703125" style="164" hidden="1"/>
    <col min="12557" max="12557" width="23.42578125" style="164" hidden="1"/>
    <col min="12558" max="12558" width="3.85546875" style="164" hidden="1"/>
    <col min="12559" max="12559" width="13.85546875" style="164" hidden="1"/>
    <col min="12560" max="12560" width="11.140625" style="164" hidden="1"/>
    <col min="12561" max="12800" width="9.140625" style="164" hidden="1"/>
    <col min="12801" max="12801" width="59.42578125" style="164" hidden="1"/>
    <col min="12802" max="12812" width="21.5703125" style="164" hidden="1"/>
    <col min="12813" max="12813" width="23.42578125" style="164" hidden="1"/>
    <col min="12814" max="12814" width="3.85546875" style="164" hidden="1"/>
    <col min="12815" max="12815" width="13.85546875" style="164" hidden="1"/>
    <col min="12816" max="12816" width="11.140625" style="164" hidden="1"/>
    <col min="12817" max="13056" width="9.140625" style="164" hidden="1"/>
    <col min="13057" max="13057" width="59.42578125" style="164" hidden="1"/>
    <col min="13058" max="13068" width="21.5703125" style="164" hidden="1"/>
    <col min="13069" max="13069" width="23.42578125" style="164" hidden="1"/>
    <col min="13070" max="13070" width="3.85546875" style="164" hidden="1"/>
    <col min="13071" max="13071" width="13.85546875" style="164" hidden="1"/>
    <col min="13072" max="13072" width="11.140625" style="164" hidden="1"/>
    <col min="13073" max="13312" width="9.140625" style="164" hidden="1"/>
    <col min="13313" max="13313" width="59.42578125" style="164" hidden="1"/>
    <col min="13314" max="13324" width="21.5703125" style="164" hidden="1"/>
    <col min="13325" max="13325" width="23.42578125" style="164" hidden="1"/>
    <col min="13326" max="13326" width="3.85546875" style="164" hidden="1"/>
    <col min="13327" max="13327" width="13.85546875" style="164" hidden="1"/>
    <col min="13328" max="13328" width="11.140625" style="164" hidden="1"/>
    <col min="13329" max="13568" width="9.140625" style="164" hidden="1"/>
    <col min="13569" max="13569" width="59.42578125" style="164" hidden="1"/>
    <col min="13570" max="13580" width="21.5703125" style="164" hidden="1"/>
    <col min="13581" max="13581" width="23.42578125" style="164" hidden="1"/>
    <col min="13582" max="13582" width="3.85546875" style="164" hidden="1"/>
    <col min="13583" max="13583" width="13.85546875" style="164" hidden="1"/>
    <col min="13584" max="13584" width="11.140625" style="164" hidden="1"/>
    <col min="13585" max="13824" width="9.140625" style="164" hidden="1"/>
    <col min="13825" max="13825" width="59.42578125" style="164" hidden="1"/>
    <col min="13826" max="13836" width="21.5703125" style="164" hidden="1"/>
    <col min="13837" max="13837" width="23.42578125" style="164" hidden="1"/>
    <col min="13838" max="13838" width="3.85546875" style="164" hidden="1"/>
    <col min="13839" max="13839" width="13.85546875" style="164" hidden="1"/>
    <col min="13840" max="13840" width="11.140625" style="164" hidden="1"/>
    <col min="13841" max="14080" width="9.140625" style="164" hidden="1"/>
    <col min="14081" max="14081" width="59.42578125" style="164" hidden="1"/>
    <col min="14082" max="14092" width="21.5703125" style="164" hidden="1"/>
    <col min="14093" max="14093" width="23.42578125" style="164" hidden="1"/>
    <col min="14094" max="14094" width="3.85546875" style="164" hidden="1"/>
    <col min="14095" max="14095" width="13.85546875" style="164" hidden="1"/>
    <col min="14096" max="14096" width="11.140625" style="164" hidden="1"/>
    <col min="14097" max="14336" width="9.140625" style="164" hidden="1"/>
    <col min="14337" max="14337" width="59.42578125" style="164" hidden="1"/>
    <col min="14338" max="14348" width="21.5703125" style="164" hidden="1"/>
    <col min="14349" max="14349" width="23.42578125" style="164" hidden="1"/>
    <col min="14350" max="14350" width="3.85546875" style="164" hidden="1"/>
    <col min="14351" max="14351" width="13.85546875" style="164" hidden="1"/>
    <col min="14352" max="14352" width="11.140625" style="164" hidden="1"/>
    <col min="14353" max="14592" width="9.140625" style="164" hidden="1"/>
    <col min="14593" max="14593" width="59.42578125" style="164" hidden="1"/>
    <col min="14594" max="14604" width="21.5703125" style="164" hidden="1"/>
    <col min="14605" max="14605" width="23.42578125" style="164" hidden="1"/>
    <col min="14606" max="14606" width="3.85546875" style="164" hidden="1"/>
    <col min="14607" max="14607" width="13.85546875" style="164" hidden="1"/>
    <col min="14608" max="14608" width="11.140625" style="164" hidden="1"/>
    <col min="14609" max="14848" width="9.140625" style="164" hidden="1"/>
    <col min="14849" max="14849" width="59.42578125" style="164" hidden="1"/>
    <col min="14850" max="14860" width="21.5703125" style="164" hidden="1"/>
    <col min="14861" max="14861" width="23.42578125" style="164" hidden="1"/>
    <col min="14862" max="14862" width="3.85546875" style="164" hidden="1"/>
    <col min="14863" max="14863" width="13.85546875" style="164" hidden="1"/>
    <col min="14864" max="14864" width="11.140625" style="164" hidden="1"/>
    <col min="14865" max="15104" width="9.140625" style="164" hidden="1"/>
    <col min="15105" max="15105" width="59.42578125" style="164" hidden="1"/>
    <col min="15106" max="15116" width="21.5703125" style="164" hidden="1"/>
    <col min="15117" max="15117" width="23.42578125" style="164" hidden="1"/>
    <col min="15118" max="15118" width="3.85546875" style="164" hidden="1"/>
    <col min="15119" max="15119" width="13.85546875" style="164" hidden="1"/>
    <col min="15120" max="15120" width="11.140625" style="164" hidden="1"/>
    <col min="15121" max="15360" width="9.140625" style="164" hidden="1"/>
    <col min="15361" max="15361" width="59.42578125" style="164" hidden="1"/>
    <col min="15362" max="15372" width="21.5703125" style="164" hidden="1"/>
    <col min="15373" max="15373" width="23.42578125" style="164" hidden="1"/>
    <col min="15374" max="15374" width="3.85546875" style="164" hidden="1"/>
    <col min="15375" max="15375" width="13.85546875" style="164" hidden="1"/>
    <col min="15376" max="15376" width="11.140625" style="164" hidden="1"/>
    <col min="15377" max="15616" width="9.140625" style="164" hidden="1"/>
    <col min="15617" max="15617" width="59.42578125" style="164" hidden="1"/>
    <col min="15618" max="15628" width="21.5703125" style="164" hidden="1"/>
    <col min="15629" max="15629" width="23.42578125" style="164" hidden="1"/>
    <col min="15630" max="15630" width="3.85546875" style="164" hidden="1"/>
    <col min="15631" max="15631" width="13.85546875" style="164" hidden="1"/>
    <col min="15632" max="15632" width="11.140625" style="164" hidden="1"/>
    <col min="15633" max="15872" width="9.140625" style="164" hidden="1"/>
    <col min="15873" max="15873" width="59.42578125" style="164" hidden="1"/>
    <col min="15874" max="15884" width="21.5703125" style="164" hidden="1"/>
    <col min="15885" max="15885" width="23.42578125" style="164" hidden="1"/>
    <col min="15886" max="15886" width="3.85546875" style="164" hidden="1"/>
    <col min="15887" max="15887" width="13.85546875" style="164" hidden="1"/>
    <col min="15888" max="15888" width="11.140625" style="164" hidden="1"/>
    <col min="15889" max="16128" width="9.140625" style="164" hidden="1"/>
    <col min="16129" max="16129" width="59.42578125" style="164" hidden="1"/>
    <col min="16130" max="16140" width="21.5703125" style="164" hidden="1"/>
    <col min="16141" max="16141" width="23.42578125" style="164" hidden="1"/>
    <col min="16142" max="16142" width="3.85546875" style="164" hidden="1"/>
    <col min="16143" max="16143" width="13.85546875" style="164" hidden="1"/>
    <col min="16144" max="16144" width="11.140625" style="164" hidden="1"/>
    <col min="16145" max="16384" width="9.140625" style="164" hidden="1"/>
  </cols>
  <sheetData>
    <row r="1" spans="1:14" ht="20.25" hidden="1" customHeight="1">
      <c r="A1" s="161"/>
      <c r="B1" s="162"/>
      <c r="C1" s="162"/>
      <c r="D1" s="162"/>
      <c r="E1" s="162"/>
      <c r="F1" s="162"/>
      <c r="G1" s="162"/>
      <c r="H1" s="162"/>
      <c r="I1" s="162"/>
      <c r="J1" s="162"/>
      <c r="N1" s="164"/>
    </row>
    <row r="2" spans="1:14" ht="64.5" customHeight="1">
      <c r="A2" s="1025" t="s">
        <v>996</v>
      </c>
      <c r="B2" s="1025"/>
      <c r="C2" s="1025"/>
      <c r="D2" s="1025"/>
      <c r="E2" s="1025"/>
      <c r="F2" s="1025"/>
      <c r="G2" s="1025"/>
      <c r="H2" s="1025"/>
      <c r="I2" s="1025"/>
      <c r="J2" s="1025"/>
      <c r="K2" s="1025"/>
      <c r="L2" s="1025"/>
      <c r="M2" s="1025"/>
      <c r="N2" s="164"/>
    </row>
    <row r="3" spans="1:14" ht="45.75" customHeight="1">
      <c r="A3" s="1025" t="s">
        <v>706</v>
      </c>
      <c r="B3" s="1025"/>
      <c r="C3" s="1025"/>
      <c r="D3" s="1025"/>
      <c r="E3" s="1025"/>
      <c r="F3" s="1025"/>
      <c r="G3" s="1025"/>
      <c r="H3" s="1025"/>
      <c r="I3" s="1025"/>
      <c r="J3" s="1025"/>
      <c r="K3" s="1025"/>
      <c r="L3" s="1025"/>
      <c r="M3" s="1025"/>
      <c r="N3" s="164"/>
    </row>
    <row r="4" spans="1:14" ht="45.75" customHeight="1">
      <c r="A4" s="1025" t="s">
        <v>2</v>
      </c>
      <c r="B4" s="1025"/>
      <c r="C4" s="1025"/>
      <c r="D4" s="1025"/>
      <c r="E4" s="1025"/>
      <c r="F4" s="1025"/>
      <c r="G4" s="1025"/>
      <c r="H4" s="1025"/>
      <c r="I4" s="1025"/>
      <c r="J4" s="1025"/>
      <c r="K4" s="1025"/>
      <c r="L4" s="1025"/>
      <c r="M4" s="1025"/>
      <c r="N4" s="164"/>
    </row>
    <row r="5" spans="1:14" s="80" customFormat="1" ht="41.25" customHeight="1">
      <c r="A5" s="1027" t="s">
        <v>707</v>
      </c>
      <c r="B5" s="1027"/>
      <c r="C5" s="1027"/>
      <c r="D5" s="1027"/>
      <c r="E5" s="1027"/>
      <c r="F5" s="1027"/>
      <c r="G5" s="1027"/>
      <c r="H5" s="1027"/>
      <c r="I5" s="1027"/>
      <c r="J5" s="1027"/>
      <c r="K5" s="1027"/>
      <c r="L5" s="1027"/>
      <c r="M5" s="1027"/>
    </row>
    <row r="6" spans="1:14" ht="3" customHeight="1">
      <c r="A6" s="533"/>
      <c r="B6" s="534"/>
      <c r="C6" s="534"/>
      <c r="D6" s="534"/>
      <c r="E6" s="534"/>
      <c r="F6" s="534"/>
      <c r="G6" s="534"/>
      <c r="H6" s="534"/>
      <c r="I6" s="534"/>
      <c r="J6" s="534"/>
      <c r="K6" s="534"/>
      <c r="L6" s="534"/>
      <c r="M6" s="534"/>
      <c r="N6" s="164"/>
    </row>
    <row r="7" spans="1:14" ht="11.25" customHeight="1" thickBot="1">
      <c r="N7" s="164"/>
    </row>
    <row r="8" spans="1:14" s="98" customFormat="1" ht="51.75" customHeight="1" thickTop="1" thickBot="1">
      <c r="A8" s="168"/>
      <c r="B8" s="169" t="s">
        <v>979</v>
      </c>
      <c r="C8" s="169" t="s">
        <v>980</v>
      </c>
      <c r="D8" s="169" t="s">
        <v>981</v>
      </c>
      <c r="E8" s="169" t="s">
        <v>982</v>
      </c>
      <c r="F8" s="169" t="s">
        <v>983</v>
      </c>
      <c r="G8" s="169" t="s">
        <v>984</v>
      </c>
      <c r="H8" s="169" t="s">
        <v>985</v>
      </c>
      <c r="I8" s="169" t="s">
        <v>986</v>
      </c>
      <c r="J8" s="169" t="s">
        <v>987</v>
      </c>
      <c r="K8" s="169" t="s">
        <v>988</v>
      </c>
      <c r="L8" s="169" t="s">
        <v>989</v>
      </c>
      <c r="M8" s="170" t="s">
        <v>1008</v>
      </c>
    </row>
    <row r="9" spans="1:14" s="537" customFormat="1" ht="36.75" customHeight="1" thickTop="1" thickBot="1">
      <c r="A9" s="535" t="s">
        <v>708</v>
      </c>
      <c r="B9" s="536">
        <v>0.1862</v>
      </c>
      <c r="C9" s="536">
        <v>0.1913</v>
      </c>
      <c r="D9" s="536">
        <v>0.191</v>
      </c>
      <c r="E9" s="536">
        <v>0.15840000000000001</v>
      </c>
      <c r="F9" s="536">
        <v>0.26889999999999997</v>
      </c>
      <c r="G9" s="536">
        <v>0.15290000000000001</v>
      </c>
      <c r="H9" s="536">
        <v>0.12870000000000001</v>
      </c>
      <c r="I9" s="536">
        <v>0.20979999999999999</v>
      </c>
      <c r="J9" s="536">
        <v>0.1898</v>
      </c>
      <c r="K9" s="536">
        <v>0.16619999999999999</v>
      </c>
      <c r="L9" s="536">
        <v>0.13239999999999999</v>
      </c>
      <c r="M9" s="536">
        <v>0.20150000000000001</v>
      </c>
    </row>
    <row r="10" spans="1:14" ht="36.75" customHeight="1" thickTop="1">
      <c r="A10" s="538" t="s">
        <v>709</v>
      </c>
      <c r="B10" s="539">
        <v>14522107.75</v>
      </c>
      <c r="C10" s="539">
        <v>4421629.12</v>
      </c>
      <c r="D10" s="539">
        <v>10577993.810000001</v>
      </c>
      <c r="E10" s="539">
        <v>8686821.7699999996</v>
      </c>
      <c r="F10" s="539">
        <v>9878778.1500000004</v>
      </c>
      <c r="G10" s="539">
        <v>21299452.609999999</v>
      </c>
      <c r="H10" s="539">
        <v>23424238.850000001</v>
      </c>
      <c r="I10" s="539">
        <v>22775865.43</v>
      </c>
      <c r="J10" s="539">
        <v>21439282.199999999</v>
      </c>
      <c r="K10" s="539">
        <v>8337960.4400000004</v>
      </c>
      <c r="L10" s="539">
        <v>34896769.049999997</v>
      </c>
      <c r="M10" s="539">
        <v>861996047.83000004</v>
      </c>
      <c r="N10" s="164"/>
    </row>
    <row r="11" spans="1:14" ht="36.75" customHeight="1">
      <c r="A11" s="538" t="s">
        <v>710</v>
      </c>
      <c r="B11" s="539">
        <v>0</v>
      </c>
      <c r="C11" s="539">
        <v>0</v>
      </c>
      <c r="D11" s="539">
        <v>0</v>
      </c>
      <c r="E11" s="539">
        <v>0</v>
      </c>
      <c r="F11" s="539">
        <v>0</v>
      </c>
      <c r="G11" s="539">
        <v>0</v>
      </c>
      <c r="H11" s="539">
        <v>0</v>
      </c>
      <c r="I11" s="539">
        <v>0</v>
      </c>
      <c r="J11" s="539">
        <v>0</v>
      </c>
      <c r="K11" s="539">
        <v>0</v>
      </c>
      <c r="L11" s="539">
        <v>0</v>
      </c>
      <c r="M11" s="539">
        <v>0</v>
      </c>
      <c r="N11" s="164"/>
    </row>
    <row r="12" spans="1:14" s="435" customFormat="1" ht="36.75" customHeight="1">
      <c r="A12" s="538" t="s">
        <v>711</v>
      </c>
      <c r="B12" s="539">
        <v>4918566.7699999996</v>
      </c>
      <c r="C12" s="539">
        <v>0</v>
      </c>
      <c r="D12" s="539">
        <v>4787874.3899999997</v>
      </c>
      <c r="E12" s="539">
        <v>7454656.21</v>
      </c>
      <c r="F12" s="539">
        <v>0</v>
      </c>
      <c r="G12" s="539">
        <v>9759910.25</v>
      </c>
      <c r="H12" s="539">
        <v>23169486.170000002</v>
      </c>
      <c r="I12" s="539">
        <v>6421507.5700000003</v>
      </c>
      <c r="J12" s="539">
        <v>6221630.3099999996</v>
      </c>
      <c r="K12" s="539">
        <v>2494777.7400000002</v>
      </c>
      <c r="L12" s="539">
        <v>5920450.75</v>
      </c>
      <c r="M12" s="539">
        <v>296037290.18000001</v>
      </c>
    </row>
    <row r="13" spans="1:14" s="435" customFormat="1" ht="36.75" customHeight="1">
      <c r="A13" s="538" t="s">
        <v>712</v>
      </c>
      <c r="B13" s="539">
        <v>11444864.92</v>
      </c>
      <c r="C13" s="539">
        <v>7133049.0099999998</v>
      </c>
      <c r="D13" s="539">
        <v>15360465.26</v>
      </c>
      <c r="E13" s="539">
        <v>7412683.8399999999</v>
      </c>
      <c r="F13" s="539">
        <v>9903959.9499999993</v>
      </c>
      <c r="G13" s="539">
        <v>51660020.380000003</v>
      </c>
      <c r="H13" s="539">
        <v>26043637.649999999</v>
      </c>
      <c r="I13" s="539">
        <v>12158988.99</v>
      </c>
      <c r="J13" s="539">
        <v>13866580.24</v>
      </c>
      <c r="K13" s="539">
        <v>4871980.9000000004</v>
      </c>
      <c r="L13" s="539">
        <v>35696696.520000003</v>
      </c>
      <c r="M13" s="539">
        <v>702047094.38</v>
      </c>
    </row>
    <row r="14" spans="1:14" s="435" customFormat="1" ht="36.75" customHeight="1">
      <c r="A14" s="538" t="s">
        <v>713</v>
      </c>
      <c r="B14" s="539">
        <v>0</v>
      </c>
      <c r="C14" s="539">
        <v>0</v>
      </c>
      <c r="D14" s="539">
        <v>510610.17</v>
      </c>
      <c r="E14" s="539">
        <v>0</v>
      </c>
      <c r="F14" s="539">
        <v>0</v>
      </c>
      <c r="G14" s="539">
        <v>0</v>
      </c>
      <c r="H14" s="539">
        <v>0</v>
      </c>
      <c r="I14" s="539">
        <v>0</v>
      </c>
      <c r="J14" s="539">
        <v>0</v>
      </c>
      <c r="K14" s="539">
        <v>164434.06</v>
      </c>
      <c r="L14" s="539">
        <v>1334207.3</v>
      </c>
      <c r="M14" s="539">
        <v>92713229.650000006</v>
      </c>
    </row>
    <row r="15" spans="1:14" s="435" customFormat="1" ht="36.75" customHeight="1" thickBot="1">
      <c r="A15" s="538" t="s">
        <v>714</v>
      </c>
      <c r="B15" s="539">
        <v>47737850.920000002</v>
      </c>
      <c r="C15" s="539">
        <v>43442803.049999997</v>
      </c>
      <c r="D15" s="539">
        <v>36223152.369999997</v>
      </c>
      <c r="E15" s="539">
        <v>73357816.099999994</v>
      </c>
      <c r="F15" s="539">
        <v>44235714.859999999</v>
      </c>
      <c r="G15" s="539">
        <v>80506705.150000006</v>
      </c>
      <c r="H15" s="539">
        <v>96759983.209999993</v>
      </c>
      <c r="I15" s="539">
        <v>70730661.859999999</v>
      </c>
      <c r="J15" s="539">
        <v>72362108.799999997</v>
      </c>
      <c r="K15" s="539">
        <v>53553231.259999998</v>
      </c>
      <c r="L15" s="539">
        <v>156195644.49000001</v>
      </c>
      <c r="M15" s="539">
        <v>3081097073.9499998</v>
      </c>
    </row>
    <row r="16" spans="1:14" s="176" customFormat="1" ht="36.75" customHeight="1" thickTop="1" thickBot="1">
      <c r="A16" s="177" t="s">
        <v>715</v>
      </c>
      <c r="B16" s="178">
        <v>78623390.359999999</v>
      </c>
      <c r="C16" s="178">
        <v>54997481.18</v>
      </c>
      <c r="D16" s="178">
        <v>67460096</v>
      </c>
      <c r="E16" s="178">
        <v>96911977.920000002</v>
      </c>
      <c r="F16" s="178">
        <v>64018452.960000001</v>
      </c>
      <c r="G16" s="178">
        <v>163226088.38999999</v>
      </c>
      <c r="H16" s="178">
        <v>169397345.88</v>
      </c>
      <c r="I16" s="178">
        <v>112087023.84999999</v>
      </c>
      <c r="J16" s="178">
        <v>113889601.55</v>
      </c>
      <c r="K16" s="178">
        <v>69422384.400000006</v>
      </c>
      <c r="L16" s="178">
        <v>234043768.11000001</v>
      </c>
      <c r="M16" s="178">
        <v>5033890735.9899998</v>
      </c>
    </row>
    <row r="17" spans="1:13" s="435" customFormat="1" ht="36.75" customHeight="1" thickTop="1">
      <c r="A17" s="538" t="s">
        <v>716</v>
      </c>
      <c r="B17" s="539">
        <v>54443996.733999997</v>
      </c>
      <c r="C17" s="539">
        <v>47009327.555</v>
      </c>
      <c r="D17" s="539">
        <v>45243917.505500004</v>
      </c>
      <c r="E17" s="539">
        <v>78555089.261999995</v>
      </c>
      <c r="F17" s="539">
        <v>49187694.835000001</v>
      </c>
      <c r="G17" s="539">
        <v>108288697.39</v>
      </c>
      <c r="H17" s="539">
        <v>114415699.26899999</v>
      </c>
      <c r="I17" s="539">
        <v>78094457.869000003</v>
      </c>
      <c r="J17" s="539">
        <v>80539724.981999993</v>
      </c>
      <c r="K17" s="539">
        <v>56611502.803000003</v>
      </c>
      <c r="L17" s="539">
        <v>176228738.375</v>
      </c>
      <c r="M17" s="539">
        <v>3560863001.4134998</v>
      </c>
    </row>
    <row r="18" spans="1:13" s="184" customFormat="1" ht="36.75" customHeight="1" thickBot="1">
      <c r="A18" s="182" t="s">
        <v>717</v>
      </c>
      <c r="B18" s="183">
        <v>0.6925</v>
      </c>
      <c r="C18" s="183">
        <v>0.8548</v>
      </c>
      <c r="D18" s="183">
        <v>0.67069999999999996</v>
      </c>
      <c r="E18" s="183">
        <v>0.81059999999999999</v>
      </c>
      <c r="F18" s="183">
        <v>0.76829999999999998</v>
      </c>
      <c r="G18" s="183">
        <v>0.66339999999999999</v>
      </c>
      <c r="H18" s="183">
        <v>0.6754</v>
      </c>
      <c r="I18" s="183">
        <v>0.69669999999999999</v>
      </c>
      <c r="J18" s="183">
        <v>0.70720000000000005</v>
      </c>
      <c r="K18" s="183">
        <v>0.8155</v>
      </c>
      <c r="L18" s="183">
        <v>0.753</v>
      </c>
      <c r="M18" s="183">
        <v>0.70740000000000003</v>
      </c>
    </row>
    <row r="19" spans="1:13" s="435" customFormat="1" ht="36.75" customHeight="1" thickTop="1" thickBot="1">
      <c r="A19" s="437" t="s">
        <v>718</v>
      </c>
      <c r="B19" s="540">
        <v>5444399.6733999997</v>
      </c>
      <c r="C19" s="540">
        <v>4700932.7555</v>
      </c>
      <c r="D19" s="540">
        <v>4524391.7505999999</v>
      </c>
      <c r="E19" s="540">
        <v>7855508.9261999996</v>
      </c>
      <c r="F19" s="540">
        <v>4918769.4835000001</v>
      </c>
      <c r="G19" s="540">
        <v>10828869.739</v>
      </c>
      <c r="H19" s="540">
        <v>11441569.926899999</v>
      </c>
      <c r="I19" s="540">
        <v>7809445.7868999997</v>
      </c>
      <c r="J19" s="540">
        <v>8053972.4982000003</v>
      </c>
      <c r="K19" s="540">
        <v>5661150.2802999998</v>
      </c>
      <c r="L19" s="540">
        <v>17622873.837499999</v>
      </c>
      <c r="M19" s="540">
        <v>356086300.14139998</v>
      </c>
    </row>
    <row r="20" spans="1:13" s="435" customFormat="1" ht="36.75" customHeight="1" thickTop="1">
      <c r="A20" s="199" t="s">
        <v>719</v>
      </c>
      <c r="B20" s="539">
        <v>9296448</v>
      </c>
      <c r="C20" s="539">
        <v>8990801</v>
      </c>
      <c r="D20" s="539">
        <v>8486775</v>
      </c>
      <c r="E20" s="539">
        <v>11884134</v>
      </c>
      <c r="F20" s="539">
        <v>12565400</v>
      </c>
      <c r="G20" s="539">
        <v>16557576</v>
      </c>
      <c r="H20" s="539">
        <v>11977276</v>
      </c>
      <c r="I20" s="539">
        <v>16382734</v>
      </c>
      <c r="J20" s="539">
        <v>14433817</v>
      </c>
      <c r="K20" s="539">
        <v>8494277</v>
      </c>
      <c r="L20" s="539">
        <v>23332738</v>
      </c>
      <c r="M20" s="539">
        <v>670185556</v>
      </c>
    </row>
    <row r="21" spans="1:13" s="435" customFormat="1" ht="36.75" customHeight="1">
      <c r="A21" s="199" t="s">
        <v>720</v>
      </c>
      <c r="B21" s="539">
        <v>0</v>
      </c>
      <c r="C21" s="539">
        <v>0</v>
      </c>
      <c r="D21" s="539">
        <v>0</v>
      </c>
      <c r="E21" s="539">
        <v>0</v>
      </c>
      <c r="F21" s="539">
        <v>0</v>
      </c>
      <c r="G21" s="539">
        <v>0</v>
      </c>
      <c r="H21" s="539">
        <v>0</v>
      </c>
      <c r="I21" s="539">
        <v>0</v>
      </c>
      <c r="J21" s="539">
        <v>0</v>
      </c>
      <c r="K21" s="539">
        <v>0</v>
      </c>
      <c r="L21" s="539">
        <v>0</v>
      </c>
      <c r="M21" s="539">
        <v>0</v>
      </c>
    </row>
    <row r="22" spans="1:13" s="435" customFormat="1" ht="36.75" customHeight="1">
      <c r="A22" s="441" t="s">
        <v>721</v>
      </c>
      <c r="B22" s="539">
        <v>0</v>
      </c>
      <c r="C22" s="539">
        <v>0</v>
      </c>
      <c r="D22" s="539">
        <v>0</v>
      </c>
      <c r="E22" s="539">
        <v>0</v>
      </c>
      <c r="F22" s="539">
        <v>0</v>
      </c>
      <c r="G22" s="539">
        <v>0</v>
      </c>
      <c r="H22" s="539">
        <v>0</v>
      </c>
      <c r="I22" s="539">
        <v>0</v>
      </c>
      <c r="J22" s="539">
        <v>0</v>
      </c>
      <c r="K22" s="539">
        <v>0</v>
      </c>
      <c r="L22" s="539">
        <v>0</v>
      </c>
      <c r="M22" s="539">
        <v>0</v>
      </c>
    </row>
    <row r="23" spans="1:13" s="435" customFormat="1" ht="36.75" customHeight="1" thickBot="1">
      <c r="A23" s="199" t="s">
        <v>722</v>
      </c>
      <c r="B23" s="539">
        <v>0</v>
      </c>
      <c r="C23" s="539">
        <v>0</v>
      </c>
      <c r="D23" s="539">
        <v>0</v>
      </c>
      <c r="E23" s="539">
        <v>0</v>
      </c>
      <c r="F23" s="539">
        <v>0</v>
      </c>
      <c r="G23" s="539">
        <v>0</v>
      </c>
      <c r="H23" s="539">
        <v>3182</v>
      </c>
      <c r="I23" s="539">
        <v>0</v>
      </c>
      <c r="J23" s="539">
        <v>0</v>
      </c>
      <c r="K23" s="539">
        <v>0</v>
      </c>
      <c r="L23" s="539">
        <v>0</v>
      </c>
      <c r="M23" s="539">
        <v>3182</v>
      </c>
    </row>
    <row r="24" spans="1:13" s="435" customFormat="1" ht="36.75" customHeight="1" thickTop="1" thickBot="1">
      <c r="A24" s="437" t="s">
        <v>723</v>
      </c>
      <c r="B24" s="540">
        <v>9296448</v>
      </c>
      <c r="C24" s="540">
        <v>8990801</v>
      </c>
      <c r="D24" s="540">
        <v>8486775</v>
      </c>
      <c r="E24" s="540">
        <v>11884134</v>
      </c>
      <c r="F24" s="540">
        <v>12565400</v>
      </c>
      <c r="G24" s="540">
        <v>16557576</v>
      </c>
      <c r="H24" s="540">
        <v>11974094</v>
      </c>
      <c r="I24" s="540">
        <v>16382734</v>
      </c>
      <c r="J24" s="540">
        <v>14433817</v>
      </c>
      <c r="K24" s="540">
        <v>8494277</v>
      </c>
      <c r="L24" s="540">
        <v>23332738</v>
      </c>
      <c r="M24" s="540">
        <v>670182374</v>
      </c>
    </row>
    <row r="25" spans="1:13" s="435" customFormat="1" ht="36.75" customHeight="1" thickTop="1">
      <c r="A25" s="199" t="s">
        <v>724</v>
      </c>
      <c r="B25" s="539">
        <v>0</v>
      </c>
      <c r="C25" s="539">
        <v>0</v>
      </c>
      <c r="D25" s="539">
        <v>0</v>
      </c>
      <c r="E25" s="539">
        <v>0</v>
      </c>
      <c r="F25" s="539">
        <v>0</v>
      </c>
      <c r="G25" s="539">
        <v>0</v>
      </c>
      <c r="H25" s="539">
        <v>0</v>
      </c>
      <c r="I25" s="539">
        <v>0</v>
      </c>
      <c r="J25" s="539">
        <v>0</v>
      </c>
      <c r="K25" s="539">
        <v>0</v>
      </c>
      <c r="L25" s="539">
        <v>0</v>
      </c>
      <c r="M25" s="539">
        <v>0</v>
      </c>
    </row>
    <row r="26" spans="1:13" s="435" customFormat="1" ht="36.75" customHeight="1">
      <c r="A26" s="199" t="s">
        <v>725</v>
      </c>
      <c r="B26" s="539">
        <v>0</v>
      </c>
      <c r="C26" s="539">
        <v>0</v>
      </c>
      <c r="D26" s="539">
        <v>0</v>
      </c>
      <c r="E26" s="539">
        <v>0</v>
      </c>
      <c r="F26" s="539">
        <v>0</v>
      </c>
      <c r="G26" s="539">
        <v>0</v>
      </c>
      <c r="H26" s="539">
        <v>0</v>
      </c>
      <c r="I26" s="539">
        <v>0</v>
      </c>
      <c r="J26" s="539">
        <v>0</v>
      </c>
      <c r="K26" s="539">
        <v>0</v>
      </c>
      <c r="L26" s="539">
        <v>467042.52</v>
      </c>
      <c r="M26" s="539">
        <v>467042.52</v>
      </c>
    </row>
    <row r="27" spans="1:13" s="444" customFormat="1" ht="36.75" customHeight="1">
      <c r="A27" s="199" t="s">
        <v>726</v>
      </c>
      <c r="B27" s="539">
        <v>0</v>
      </c>
      <c r="C27" s="539">
        <v>0</v>
      </c>
      <c r="D27" s="539">
        <v>0</v>
      </c>
      <c r="E27" s="539">
        <v>0</v>
      </c>
      <c r="F27" s="539">
        <v>0</v>
      </c>
      <c r="G27" s="539">
        <v>0</v>
      </c>
      <c r="H27" s="539">
        <v>0</v>
      </c>
      <c r="I27" s="539">
        <v>0</v>
      </c>
      <c r="J27" s="539">
        <v>0</v>
      </c>
      <c r="K27" s="539">
        <v>0</v>
      </c>
      <c r="L27" s="539">
        <v>0</v>
      </c>
      <c r="M27" s="539">
        <v>0</v>
      </c>
    </row>
    <row r="28" spans="1:13" s="435" customFormat="1" ht="36.75" customHeight="1">
      <c r="A28" s="199" t="s">
        <v>727</v>
      </c>
      <c r="B28" s="539">
        <v>0</v>
      </c>
      <c r="C28" s="539">
        <v>0</v>
      </c>
      <c r="D28" s="539">
        <v>0</v>
      </c>
      <c r="E28" s="539">
        <v>0</v>
      </c>
      <c r="F28" s="539">
        <v>0</v>
      </c>
      <c r="G28" s="539">
        <v>0</v>
      </c>
      <c r="H28" s="539">
        <v>0</v>
      </c>
      <c r="I28" s="539">
        <v>0</v>
      </c>
      <c r="J28" s="539">
        <v>0</v>
      </c>
      <c r="K28" s="539">
        <v>0</v>
      </c>
      <c r="L28" s="539">
        <v>-467042.52</v>
      </c>
      <c r="M28" s="539">
        <v>-467042.52</v>
      </c>
    </row>
    <row r="29" spans="1:13" s="355" customFormat="1" ht="36.75" customHeight="1">
      <c r="A29" s="445" t="s">
        <v>728</v>
      </c>
      <c r="B29" s="539">
        <v>838416</v>
      </c>
      <c r="C29" s="539">
        <v>0</v>
      </c>
      <c r="D29" s="539">
        <v>152699</v>
      </c>
      <c r="E29" s="539">
        <v>555901</v>
      </c>
      <c r="F29" s="539">
        <v>659944</v>
      </c>
      <c r="G29" s="539">
        <v>0</v>
      </c>
      <c r="H29" s="539">
        <v>2756436</v>
      </c>
      <c r="I29" s="539">
        <v>0</v>
      </c>
      <c r="J29" s="539">
        <v>853779</v>
      </c>
      <c r="K29" s="539">
        <v>911854</v>
      </c>
      <c r="L29" s="539">
        <v>0</v>
      </c>
      <c r="M29" s="539">
        <v>47384049</v>
      </c>
    </row>
    <row r="30" spans="1:13" s="446" customFormat="1" ht="36.75" customHeight="1" thickBot="1">
      <c r="A30" s="445" t="s">
        <v>729</v>
      </c>
      <c r="B30" s="539">
        <v>0</v>
      </c>
      <c r="C30" s="539">
        <v>0</v>
      </c>
      <c r="D30" s="539">
        <v>0</v>
      </c>
      <c r="E30" s="539">
        <v>0</v>
      </c>
      <c r="F30" s="539">
        <v>0</v>
      </c>
      <c r="G30" s="539">
        <v>0</v>
      </c>
      <c r="H30" s="539">
        <v>0</v>
      </c>
      <c r="I30" s="539">
        <v>0</v>
      </c>
      <c r="J30" s="539">
        <v>0</v>
      </c>
      <c r="K30" s="539">
        <v>0</v>
      </c>
      <c r="L30" s="539">
        <v>0</v>
      </c>
      <c r="M30" s="539">
        <v>0</v>
      </c>
    </row>
    <row r="31" spans="1:13" s="435" customFormat="1" ht="36.75" customHeight="1" thickTop="1" thickBot="1">
      <c r="A31" s="541" t="s">
        <v>731</v>
      </c>
      <c r="B31" s="540">
        <v>0</v>
      </c>
      <c r="C31" s="540">
        <v>0</v>
      </c>
      <c r="D31" s="540">
        <v>0</v>
      </c>
      <c r="E31" s="540">
        <v>0</v>
      </c>
      <c r="F31" s="540">
        <v>0</v>
      </c>
      <c r="G31" s="540">
        <v>0</v>
      </c>
      <c r="H31" s="540">
        <v>0</v>
      </c>
      <c r="I31" s="540">
        <v>0</v>
      </c>
      <c r="J31" s="540">
        <v>0</v>
      </c>
      <c r="K31" s="540">
        <v>0</v>
      </c>
      <c r="L31" s="540">
        <v>0</v>
      </c>
      <c r="M31" s="540">
        <v>0</v>
      </c>
    </row>
    <row r="32" spans="1:13" s="435" customFormat="1" ht="36.75" customHeight="1" thickTop="1">
      <c r="A32" s="445" t="s">
        <v>730</v>
      </c>
      <c r="B32" s="539">
        <v>838416</v>
      </c>
      <c r="C32" s="539">
        <v>0</v>
      </c>
      <c r="D32" s="539">
        <v>152699</v>
      </c>
      <c r="E32" s="539">
        <v>555901</v>
      </c>
      <c r="F32" s="539">
        <v>659944</v>
      </c>
      <c r="G32" s="539">
        <v>0</v>
      </c>
      <c r="H32" s="539">
        <v>2756436</v>
      </c>
      <c r="I32" s="539">
        <v>0</v>
      </c>
      <c r="J32" s="539">
        <v>853779</v>
      </c>
      <c r="K32" s="539">
        <v>911854</v>
      </c>
      <c r="L32" s="539">
        <v>0</v>
      </c>
      <c r="M32" s="539">
        <v>47384049</v>
      </c>
    </row>
    <row r="33" spans="1:14" s="435" customFormat="1" ht="36.75" customHeight="1" thickBot="1">
      <c r="A33" s="445" t="s">
        <v>732</v>
      </c>
      <c r="B33" s="539">
        <v>0</v>
      </c>
      <c r="C33" s="539">
        <v>0</v>
      </c>
      <c r="D33" s="539">
        <v>0</v>
      </c>
      <c r="E33" s="539">
        <v>0</v>
      </c>
      <c r="F33" s="539">
        <v>0</v>
      </c>
      <c r="G33" s="539">
        <v>0</v>
      </c>
      <c r="H33" s="539">
        <v>0</v>
      </c>
      <c r="I33" s="539">
        <v>0</v>
      </c>
      <c r="J33" s="539">
        <v>0</v>
      </c>
      <c r="K33" s="539">
        <v>0</v>
      </c>
      <c r="L33" s="539">
        <v>0</v>
      </c>
      <c r="M33" s="539">
        <v>0</v>
      </c>
    </row>
    <row r="34" spans="1:14" s="435" customFormat="1" ht="36.75" customHeight="1" thickTop="1" thickBot="1">
      <c r="A34" s="437" t="s">
        <v>733</v>
      </c>
      <c r="B34" s="540">
        <v>10134864</v>
      </c>
      <c r="C34" s="540">
        <v>8990801</v>
      </c>
      <c r="D34" s="540">
        <v>8639474</v>
      </c>
      <c r="E34" s="540">
        <v>12440035</v>
      </c>
      <c r="F34" s="540">
        <v>13225344</v>
      </c>
      <c r="G34" s="540">
        <v>16557576</v>
      </c>
      <c r="H34" s="540">
        <v>14730530</v>
      </c>
      <c r="I34" s="540">
        <v>16382734</v>
      </c>
      <c r="J34" s="540">
        <v>15287596</v>
      </c>
      <c r="K34" s="540">
        <v>9406131</v>
      </c>
      <c r="L34" s="540">
        <v>23332738</v>
      </c>
      <c r="M34" s="540">
        <v>717566423</v>
      </c>
    </row>
    <row r="35" spans="1:14" ht="36.75" customHeight="1" thickTop="1">
      <c r="A35" s="199" t="s">
        <v>734</v>
      </c>
      <c r="B35" s="539">
        <v>4690464.3266000003</v>
      </c>
      <c r="C35" s="539">
        <v>4289868.2445</v>
      </c>
      <c r="D35" s="539">
        <v>4115082.2494999999</v>
      </c>
      <c r="E35" s="539">
        <v>4584526.0738000004</v>
      </c>
      <c r="F35" s="539">
        <v>8306574.5164999999</v>
      </c>
      <c r="G35" s="539">
        <v>5728706.2609999999</v>
      </c>
      <c r="H35" s="539">
        <v>3288960.0731000002</v>
      </c>
      <c r="I35" s="539">
        <v>8573288.2130999994</v>
      </c>
      <c r="J35" s="539">
        <v>7233623.5017999997</v>
      </c>
      <c r="K35" s="539">
        <v>3744980.7196999998</v>
      </c>
      <c r="L35" s="539">
        <v>5709864.1624999996</v>
      </c>
      <c r="M35" s="539">
        <v>361480122.85869998</v>
      </c>
      <c r="N35" s="164"/>
    </row>
    <row r="36" spans="1:14" s="544" customFormat="1" ht="36.75" customHeight="1">
      <c r="A36" s="542" t="s">
        <v>735</v>
      </c>
      <c r="B36" s="543">
        <v>0.12570000000000001</v>
      </c>
      <c r="C36" s="543">
        <v>0.20130000000000001</v>
      </c>
      <c r="D36" s="543">
        <v>0.34470000000000001</v>
      </c>
      <c r="E36" s="543">
        <v>0.16569999999999999</v>
      </c>
      <c r="F36" s="543">
        <v>0.29449999999999998</v>
      </c>
      <c r="G36" s="543">
        <v>0.1656</v>
      </c>
      <c r="H36" s="543">
        <v>0.23269999999999999</v>
      </c>
      <c r="I36" s="543">
        <v>9.5200000000000007E-2</v>
      </c>
      <c r="J36" s="543">
        <v>0.2752</v>
      </c>
      <c r="K36" s="543">
        <v>0.14710000000000001</v>
      </c>
      <c r="L36" s="543">
        <v>0.69620000000000004</v>
      </c>
      <c r="M36" s="543">
        <v>0.24709999999999999</v>
      </c>
    </row>
    <row r="37" spans="1:14" ht="6" customHeight="1" thickBot="1">
      <c r="A37" s="197"/>
      <c r="B37" s="198"/>
      <c r="C37" s="198"/>
      <c r="D37" s="198"/>
      <c r="E37" s="198"/>
      <c r="F37" s="198"/>
      <c r="G37" s="198"/>
      <c r="H37" s="198"/>
      <c r="I37" s="198"/>
      <c r="J37" s="198"/>
      <c r="K37" s="198"/>
      <c r="L37" s="198"/>
      <c r="M37" s="198"/>
      <c r="N37" s="164"/>
    </row>
    <row r="38" spans="1:14" ht="28.5" customHeight="1" thickTop="1">
      <c r="A38" s="545" t="s">
        <v>736</v>
      </c>
      <c r="N38" s="164"/>
    </row>
    <row r="39" spans="1:14" ht="15" hidden="1">
      <c r="A39" s="545"/>
      <c r="N39" s="164"/>
    </row>
    <row r="40" spans="1:14" hidden="1">
      <c r="N40" s="164"/>
    </row>
    <row r="41" spans="1:14" hidden="1">
      <c r="N41" s="164"/>
    </row>
    <row r="42" spans="1:14" hidden="1">
      <c r="B42" s="2"/>
      <c r="C42" s="2"/>
      <c r="D42" s="2"/>
      <c r="E42" s="2"/>
      <c r="F42" s="2"/>
      <c r="G42" s="2"/>
      <c r="H42" s="2"/>
      <c r="I42" s="2"/>
      <c r="J42" s="2"/>
      <c r="K42" s="2"/>
      <c r="L42" s="2"/>
      <c r="M42" s="2"/>
      <c r="N42" s="164"/>
    </row>
    <row r="43" spans="1:14" hidden="1">
      <c r="B43" s="2"/>
      <c r="C43" s="2"/>
      <c r="D43" s="2"/>
      <c r="E43" s="2"/>
      <c r="F43" s="2"/>
      <c r="G43" s="2"/>
      <c r="H43" s="2"/>
      <c r="I43" s="2"/>
      <c r="J43" s="2"/>
      <c r="K43" s="2"/>
      <c r="L43" s="2"/>
      <c r="M43" s="2"/>
      <c r="N43" s="164"/>
    </row>
    <row r="44" spans="1:14" hidden="1">
      <c r="N44" s="164"/>
    </row>
    <row r="45" spans="1:14" hidden="1">
      <c r="N45" s="164"/>
    </row>
    <row r="46" spans="1:14" hidden="1">
      <c r="N46" s="164"/>
    </row>
    <row r="47" spans="1:14" hidden="1">
      <c r="N47" s="164"/>
    </row>
    <row r="48" spans="1:14" hidden="1">
      <c r="N48" s="164"/>
    </row>
    <row r="49" spans="14:14" hidden="1">
      <c r="N49" s="164"/>
    </row>
    <row r="50" spans="14:14" hidden="1">
      <c r="N50" s="164"/>
    </row>
    <row r="51" spans="14:14" hidden="1">
      <c r="N51" s="164"/>
    </row>
    <row r="52" spans="14:14" hidden="1">
      <c r="N52" s="164"/>
    </row>
    <row r="53" spans="14:14" hidden="1">
      <c r="N53" s="164"/>
    </row>
    <row r="54" spans="14:14" hidden="1">
      <c r="N54" s="164"/>
    </row>
    <row r="55" spans="14:14" hidden="1">
      <c r="N55" s="164"/>
    </row>
    <row r="56" spans="14:14" hidden="1">
      <c r="N56" s="164"/>
    </row>
    <row r="57" spans="14:14" hidden="1">
      <c r="N57" s="164"/>
    </row>
    <row r="58" spans="14:14" hidden="1">
      <c r="N58" s="164"/>
    </row>
    <row r="59" spans="14:14" hidden="1">
      <c r="N59" s="164"/>
    </row>
    <row r="60" spans="14:14" hidden="1">
      <c r="N60" s="164"/>
    </row>
    <row r="61" spans="14:14" hidden="1">
      <c r="N61" s="164"/>
    </row>
    <row r="62" spans="14:14" hidden="1">
      <c r="N62" s="164"/>
    </row>
    <row r="63" spans="14:14" hidden="1">
      <c r="N63" s="164"/>
    </row>
    <row r="64" spans="14:14" hidden="1">
      <c r="N64" s="164"/>
    </row>
    <row r="65" spans="14:14" hidden="1">
      <c r="N65" s="164"/>
    </row>
    <row r="66" spans="14:14" hidden="1">
      <c r="N66" s="164"/>
    </row>
    <row r="67" spans="14:14" hidden="1">
      <c r="N67" s="164"/>
    </row>
    <row r="68" spans="14:14" hidden="1">
      <c r="N68" s="164"/>
    </row>
    <row r="69" spans="14:14" hidden="1">
      <c r="N69" s="164"/>
    </row>
    <row r="70" spans="14:14" hidden="1">
      <c r="N70" s="164"/>
    </row>
    <row r="71" spans="14:14" hidden="1">
      <c r="N71" s="164"/>
    </row>
    <row r="72" spans="14:14" hidden="1">
      <c r="N72" s="164"/>
    </row>
    <row r="73" spans="14:14" hidden="1">
      <c r="N73" s="164"/>
    </row>
    <row r="74" spans="14:14" hidden="1">
      <c r="N74" s="164"/>
    </row>
    <row r="75" spans="14:14" hidden="1">
      <c r="N75" s="164"/>
    </row>
    <row r="76" spans="14:14" hidden="1">
      <c r="N76" s="164"/>
    </row>
    <row r="77" spans="14:14" hidden="1">
      <c r="N77" s="164"/>
    </row>
    <row r="78" spans="14:14" hidden="1">
      <c r="N78" s="164"/>
    </row>
    <row r="79" spans="14:14" hidden="1">
      <c r="N79" s="164"/>
    </row>
    <row r="80" spans="14:14" hidden="1">
      <c r="N80" s="164"/>
    </row>
    <row r="81" spans="14:14" hidden="1">
      <c r="N81" s="164"/>
    </row>
    <row r="82" spans="14:14" hidden="1">
      <c r="N82" s="164"/>
    </row>
    <row r="83" spans="14:14" hidden="1">
      <c r="N83" s="164"/>
    </row>
    <row r="84" spans="14:14" hidden="1">
      <c r="N84" s="164"/>
    </row>
    <row r="85" spans="14:14" hidden="1">
      <c r="N85" s="164"/>
    </row>
    <row r="86" spans="14:14" hidden="1">
      <c r="N86" s="164"/>
    </row>
    <row r="87" spans="14:14" hidden="1">
      <c r="N87" s="164"/>
    </row>
    <row r="88" spans="14:14" hidden="1">
      <c r="N88" s="164"/>
    </row>
    <row r="89" spans="14:14" hidden="1">
      <c r="N89" s="164"/>
    </row>
    <row r="90" spans="14:14" hidden="1">
      <c r="N90" s="164"/>
    </row>
    <row r="91" spans="14:14" hidden="1">
      <c r="N91" s="164"/>
    </row>
    <row r="92" spans="14:14" hidden="1">
      <c r="N92" s="164"/>
    </row>
    <row r="93" spans="14:14" hidden="1">
      <c r="N93" s="164"/>
    </row>
    <row r="94" spans="14:14" hidden="1">
      <c r="N94" s="164"/>
    </row>
    <row r="95" spans="14:14" hidden="1">
      <c r="N95" s="164"/>
    </row>
    <row r="96" spans="14:14" hidden="1">
      <c r="N96" s="164"/>
    </row>
    <row r="97" spans="14:14" hidden="1">
      <c r="N97" s="164"/>
    </row>
    <row r="98" spans="14:14" hidden="1">
      <c r="N98" s="164"/>
    </row>
    <row r="99" spans="14:14" hidden="1">
      <c r="N99" s="164"/>
    </row>
    <row r="100" spans="14:14" hidden="1">
      <c r="N100" s="164"/>
    </row>
    <row r="101" spans="14:14" hidden="1">
      <c r="N101" s="164"/>
    </row>
    <row r="102" spans="14:14" hidden="1">
      <c r="N102" s="164"/>
    </row>
    <row r="103" spans="14:14" hidden="1">
      <c r="N103" s="164"/>
    </row>
    <row r="104" spans="14:14" hidden="1">
      <c r="N104" s="164"/>
    </row>
    <row r="105" spans="14:14" hidden="1">
      <c r="N105" s="164"/>
    </row>
    <row r="106" spans="14:14" hidden="1">
      <c r="N106" s="164"/>
    </row>
    <row r="107" spans="14:14" hidden="1">
      <c r="N107" s="164"/>
    </row>
    <row r="108" spans="14:14" hidden="1">
      <c r="N108" s="164"/>
    </row>
    <row r="109" spans="14:14" hidden="1">
      <c r="N109" s="164"/>
    </row>
    <row r="110" spans="14:14" hidden="1">
      <c r="N110" s="164"/>
    </row>
    <row r="111" spans="14:14" hidden="1">
      <c r="N111" s="164"/>
    </row>
    <row r="112" spans="14:14" hidden="1">
      <c r="N112" s="164"/>
    </row>
    <row r="113" spans="14:14" hidden="1">
      <c r="N113" s="164"/>
    </row>
    <row r="114" spans="14:14" hidden="1">
      <c r="N114" s="164"/>
    </row>
    <row r="115" spans="14:14" hidden="1">
      <c r="N115" s="164"/>
    </row>
    <row r="116" spans="14:14" hidden="1">
      <c r="N116" s="164"/>
    </row>
    <row r="117" spans="14:14" hidden="1">
      <c r="N117" s="164"/>
    </row>
    <row r="118" spans="14:14" hidden="1">
      <c r="N118" s="164"/>
    </row>
    <row r="119" spans="14:14" hidden="1">
      <c r="N119" s="164"/>
    </row>
    <row r="120" spans="14:14" hidden="1">
      <c r="N120" s="164"/>
    </row>
    <row r="121" spans="14:14" hidden="1">
      <c r="N121" s="164"/>
    </row>
    <row r="122" spans="14:14" hidden="1">
      <c r="N122" s="164"/>
    </row>
    <row r="123" spans="14:14" hidden="1">
      <c r="N123" s="164"/>
    </row>
    <row r="124" spans="14:14" hidden="1">
      <c r="N124" s="164"/>
    </row>
    <row r="125" spans="14:14" hidden="1">
      <c r="N125" s="164"/>
    </row>
    <row r="126" spans="14:14" hidden="1">
      <c r="N126" s="164"/>
    </row>
    <row r="127" spans="14:14" hidden="1">
      <c r="N127" s="164"/>
    </row>
    <row r="128" spans="14:14" hidden="1">
      <c r="N128" s="164"/>
    </row>
    <row r="129" spans="14:14" hidden="1">
      <c r="N129" s="164"/>
    </row>
    <row r="130" spans="14:14" hidden="1">
      <c r="N130" s="164"/>
    </row>
    <row r="131" spans="14:14" hidden="1">
      <c r="N131" s="164"/>
    </row>
    <row r="132" spans="14:14" hidden="1">
      <c r="N132" s="164"/>
    </row>
    <row r="133" spans="14:14" hidden="1">
      <c r="N133" s="164"/>
    </row>
    <row r="134" spans="14:14" hidden="1">
      <c r="N134" s="164"/>
    </row>
    <row r="135" spans="14:14" hidden="1">
      <c r="N135" s="164"/>
    </row>
    <row r="136" spans="14:14" hidden="1">
      <c r="N136" s="164"/>
    </row>
    <row r="137" spans="14:14" hidden="1">
      <c r="N137" s="164"/>
    </row>
    <row r="138" spans="14:14" hidden="1">
      <c r="N138" s="164"/>
    </row>
    <row r="139" spans="14:14" hidden="1">
      <c r="N139" s="164"/>
    </row>
    <row r="140" spans="14:14" hidden="1">
      <c r="N140" s="164"/>
    </row>
    <row r="141" spans="14:14" hidden="1">
      <c r="N141" s="164"/>
    </row>
    <row r="142" spans="14:14" hidden="1">
      <c r="N142" s="164"/>
    </row>
    <row r="143" spans="14:14" hidden="1">
      <c r="N143" s="164"/>
    </row>
    <row r="144" spans="14:14" hidden="1">
      <c r="N144" s="164"/>
    </row>
    <row r="145" spans="14:14" hidden="1">
      <c r="N145" s="164"/>
    </row>
    <row r="146" spans="14:14" hidden="1">
      <c r="N146" s="164"/>
    </row>
    <row r="147" spans="14:14" hidden="1">
      <c r="N147" s="164"/>
    </row>
    <row r="148" spans="14:14" hidden="1">
      <c r="N148" s="164"/>
    </row>
    <row r="149" spans="14:14" hidden="1">
      <c r="N149" s="164"/>
    </row>
    <row r="150" spans="14:14" hidden="1">
      <c r="N150" s="164"/>
    </row>
    <row r="151" spans="14:14" hidden="1">
      <c r="N151" s="164"/>
    </row>
    <row r="152" spans="14:14" hidden="1">
      <c r="N152" s="164"/>
    </row>
    <row r="153" spans="14:14" hidden="1">
      <c r="N153" s="164"/>
    </row>
    <row r="154" spans="14:14" hidden="1">
      <c r="N154" s="164"/>
    </row>
    <row r="155" spans="14:14" hidden="1">
      <c r="N155" s="164"/>
    </row>
    <row r="156" spans="14:14" hidden="1">
      <c r="N156" s="164"/>
    </row>
    <row r="157" spans="14:14" hidden="1">
      <c r="N157" s="164"/>
    </row>
    <row r="158" spans="14:14" hidden="1">
      <c r="N158" s="164"/>
    </row>
    <row r="159" spans="14:14" hidden="1">
      <c r="N159" s="164"/>
    </row>
    <row r="160" spans="14:14" hidden="1">
      <c r="N160" s="164"/>
    </row>
    <row r="161" spans="14:14" hidden="1">
      <c r="N161" s="164"/>
    </row>
    <row r="162" spans="14:14" hidden="1">
      <c r="N162" s="164"/>
    </row>
    <row r="163" spans="14:14" hidden="1">
      <c r="N163" s="164"/>
    </row>
    <row r="164" spans="14:14" hidden="1">
      <c r="N164" s="164"/>
    </row>
    <row r="165" spans="14:14" hidden="1">
      <c r="N165" s="164"/>
    </row>
    <row r="166" spans="14:14" hidden="1">
      <c r="N166" s="164"/>
    </row>
    <row r="167" spans="14:14" hidden="1">
      <c r="N167" s="164"/>
    </row>
    <row r="168" spans="14:14" hidden="1">
      <c r="N168" s="164"/>
    </row>
    <row r="169" spans="14:14" hidden="1">
      <c r="N169" s="164"/>
    </row>
    <row r="170" spans="14:14" hidden="1">
      <c r="N170" s="164"/>
    </row>
    <row r="171" spans="14:14" hidden="1">
      <c r="N171" s="164"/>
    </row>
    <row r="172" spans="14:14" hidden="1">
      <c r="N172" s="164"/>
    </row>
    <row r="173" spans="14:14" hidden="1">
      <c r="N173" s="164"/>
    </row>
    <row r="174" spans="14:14" hidden="1">
      <c r="N174" s="164"/>
    </row>
    <row r="175" spans="14:14" hidden="1">
      <c r="N175" s="164"/>
    </row>
    <row r="176" spans="14:14" hidden="1">
      <c r="N176" s="164"/>
    </row>
    <row r="177" spans="14:14" hidden="1">
      <c r="N177" s="164"/>
    </row>
    <row r="178" spans="14:14" hidden="1">
      <c r="N178" s="164"/>
    </row>
    <row r="179" spans="14:14" hidden="1">
      <c r="N179" s="164"/>
    </row>
    <row r="180" spans="14:14" hidden="1">
      <c r="N180" s="164"/>
    </row>
    <row r="181" spans="14:14" hidden="1">
      <c r="N181" s="164"/>
    </row>
    <row r="182" spans="14:14" hidden="1">
      <c r="N182" s="164"/>
    </row>
    <row r="183" spans="14:14" hidden="1">
      <c r="N183" s="164"/>
    </row>
    <row r="184" spans="14:14" hidden="1">
      <c r="N184" s="164"/>
    </row>
    <row r="185" spans="14:14" hidden="1">
      <c r="N185" s="164"/>
    </row>
    <row r="186" spans="14:14" hidden="1">
      <c r="N186" s="164"/>
    </row>
    <row r="187" spans="14:14" hidden="1">
      <c r="N187" s="164"/>
    </row>
    <row r="188" spans="14:14" hidden="1">
      <c r="N188" s="164"/>
    </row>
    <row r="189" spans="14:14" hidden="1">
      <c r="N189" s="164"/>
    </row>
    <row r="190" spans="14:14" hidden="1">
      <c r="N190" s="164"/>
    </row>
    <row r="191" spans="14:14" hidden="1">
      <c r="N191" s="164"/>
    </row>
    <row r="192" spans="14:14" hidden="1">
      <c r="N192" s="164"/>
    </row>
    <row r="193" spans="14:14" hidden="1">
      <c r="N193" s="164"/>
    </row>
    <row r="194" spans="14:14" hidden="1">
      <c r="N194" s="164"/>
    </row>
    <row r="195" spans="14:14" hidden="1">
      <c r="N195" s="164"/>
    </row>
    <row r="196" spans="14:14" hidden="1">
      <c r="N196" s="164"/>
    </row>
    <row r="197" spans="14:14" hidden="1">
      <c r="N197" s="164"/>
    </row>
    <row r="198" spans="14:14" hidden="1">
      <c r="N198" s="164"/>
    </row>
    <row r="199" spans="14:14" hidden="1">
      <c r="N199" s="164"/>
    </row>
    <row r="200" spans="14:14" hidden="1">
      <c r="N200" s="164"/>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85" zoomScaleNormal="85" workbookViewId="0">
      <selection activeCell="C11" sqref="C11"/>
    </sheetView>
  </sheetViews>
  <sheetFormatPr defaultColWidth="0" defaultRowHeight="12.75" zeroHeight="1"/>
  <cols>
    <col min="1" max="1" width="37.7109375" style="167" customWidth="1"/>
    <col min="2" max="2" width="12.85546875" style="164" customWidth="1"/>
    <col min="3" max="14" width="13" style="164" customWidth="1"/>
    <col min="15" max="15" width="13" style="141" customWidth="1"/>
    <col min="16" max="16" width="13.85546875" style="163" hidden="1" customWidth="1"/>
    <col min="17" max="17" width="2.5703125" style="163" hidden="1"/>
    <col min="18" max="256" width="9.140625" style="164" hidden="1"/>
    <col min="257" max="257" width="37.7109375" style="164" hidden="1"/>
    <col min="258" max="258" width="12.85546875" style="164" hidden="1"/>
    <col min="259" max="271" width="13" style="164" hidden="1"/>
    <col min="272" max="272" width="9.140625" style="164" hidden="1"/>
    <col min="273" max="273" width="2.5703125" style="164" hidden="1"/>
    <col min="274" max="512" width="9.140625" style="164" hidden="1"/>
    <col min="513" max="513" width="37.7109375" style="164" hidden="1"/>
    <col min="514" max="514" width="12.85546875" style="164" hidden="1"/>
    <col min="515" max="527" width="13" style="164" hidden="1"/>
    <col min="528" max="528" width="9.140625" style="164" hidden="1"/>
    <col min="529" max="529" width="2.5703125" style="164" hidden="1"/>
    <col min="530" max="768" width="9.140625" style="164" hidden="1"/>
    <col min="769" max="769" width="37.7109375" style="164" hidden="1"/>
    <col min="770" max="770" width="12.85546875" style="164" hidden="1"/>
    <col min="771" max="783" width="13" style="164" hidden="1"/>
    <col min="784" max="784" width="9.140625" style="164" hidden="1"/>
    <col min="785" max="785" width="2.5703125" style="164" hidden="1"/>
    <col min="786" max="1024" width="9.140625" style="164" hidden="1"/>
    <col min="1025" max="1025" width="37.7109375" style="164" hidden="1"/>
    <col min="1026" max="1026" width="12.85546875" style="164" hidden="1"/>
    <col min="1027" max="1039" width="13" style="164" hidden="1"/>
    <col min="1040" max="1040" width="9.140625" style="164" hidden="1"/>
    <col min="1041" max="1041" width="2.5703125" style="164" hidden="1"/>
    <col min="1042" max="1280" width="9.140625" style="164" hidden="1"/>
    <col min="1281" max="1281" width="37.7109375" style="164" hidden="1"/>
    <col min="1282" max="1282" width="12.85546875" style="164" hidden="1"/>
    <col min="1283" max="1295" width="13" style="164" hidden="1"/>
    <col min="1296" max="1296" width="9.140625" style="164" hidden="1"/>
    <col min="1297" max="1297" width="2.5703125" style="164" hidden="1"/>
    <col min="1298" max="1536" width="9.140625" style="164" hidden="1"/>
    <col min="1537" max="1537" width="37.7109375" style="164" hidden="1"/>
    <col min="1538" max="1538" width="12.85546875" style="164" hidden="1"/>
    <col min="1539" max="1551" width="13" style="164" hidden="1"/>
    <col min="1552" max="1552" width="9.140625" style="164" hidden="1"/>
    <col min="1553" max="1553" width="2.5703125" style="164" hidden="1"/>
    <col min="1554" max="1792" width="9.140625" style="164" hidden="1"/>
    <col min="1793" max="1793" width="37.7109375" style="164" hidden="1"/>
    <col min="1794" max="1794" width="12.85546875" style="164" hidden="1"/>
    <col min="1795" max="1807" width="13" style="164" hidden="1"/>
    <col min="1808" max="1808" width="9.140625" style="164" hidden="1"/>
    <col min="1809" max="1809" width="2.5703125" style="164" hidden="1"/>
    <col min="1810" max="2048" width="9.140625" style="164" hidden="1"/>
    <col min="2049" max="2049" width="37.7109375" style="164" hidden="1"/>
    <col min="2050" max="2050" width="12.85546875" style="164" hidden="1"/>
    <col min="2051" max="2063" width="13" style="164" hidden="1"/>
    <col min="2064" max="2064" width="9.140625" style="164" hidden="1"/>
    <col min="2065" max="2065" width="2.5703125" style="164" hidden="1"/>
    <col min="2066" max="2304" width="9.140625" style="164" hidden="1"/>
    <col min="2305" max="2305" width="37.7109375" style="164" hidden="1"/>
    <col min="2306" max="2306" width="12.85546875" style="164" hidden="1"/>
    <col min="2307" max="2319" width="13" style="164" hidden="1"/>
    <col min="2320" max="2320" width="9.140625" style="164" hidden="1"/>
    <col min="2321" max="2321" width="2.5703125" style="164" hidden="1"/>
    <col min="2322" max="2560" width="9.140625" style="164" hidden="1"/>
    <col min="2561" max="2561" width="37.7109375" style="164" hidden="1"/>
    <col min="2562" max="2562" width="12.85546875" style="164" hidden="1"/>
    <col min="2563" max="2575" width="13" style="164" hidden="1"/>
    <col min="2576" max="2576" width="9.140625" style="164" hidden="1"/>
    <col min="2577" max="2577" width="2.5703125" style="164" hidden="1"/>
    <col min="2578" max="2816" width="9.140625" style="164" hidden="1"/>
    <col min="2817" max="2817" width="37.7109375" style="164" hidden="1"/>
    <col min="2818" max="2818" width="12.85546875" style="164" hidden="1"/>
    <col min="2819" max="2831" width="13" style="164" hidden="1"/>
    <col min="2832" max="2832" width="9.140625" style="164" hidden="1"/>
    <col min="2833" max="2833" width="2.5703125" style="164" hidden="1"/>
    <col min="2834" max="3072" width="9.140625" style="164" hidden="1"/>
    <col min="3073" max="3073" width="37.7109375" style="164" hidden="1"/>
    <col min="3074" max="3074" width="12.85546875" style="164" hidden="1"/>
    <col min="3075" max="3087" width="13" style="164" hidden="1"/>
    <col min="3088" max="3088" width="9.140625" style="164" hidden="1"/>
    <col min="3089" max="3089" width="2.5703125" style="164" hidden="1"/>
    <col min="3090" max="3328" width="9.140625" style="164" hidden="1"/>
    <col min="3329" max="3329" width="37.7109375" style="164" hidden="1"/>
    <col min="3330" max="3330" width="12.85546875" style="164" hidden="1"/>
    <col min="3331" max="3343" width="13" style="164" hidden="1"/>
    <col min="3344" max="3344" width="9.140625" style="164" hidden="1"/>
    <col min="3345" max="3345" width="2.5703125" style="164" hidden="1"/>
    <col min="3346" max="3584" width="9.140625" style="164" hidden="1"/>
    <col min="3585" max="3585" width="37.7109375" style="164" hidden="1"/>
    <col min="3586" max="3586" width="12.85546875" style="164" hidden="1"/>
    <col min="3587" max="3599" width="13" style="164" hidden="1"/>
    <col min="3600" max="3600" width="9.140625" style="164" hidden="1"/>
    <col min="3601" max="3601" width="2.5703125" style="164" hidden="1"/>
    <col min="3602" max="3840" width="9.140625" style="164" hidden="1"/>
    <col min="3841" max="3841" width="37.7109375" style="164" hidden="1"/>
    <col min="3842" max="3842" width="12.85546875" style="164" hidden="1"/>
    <col min="3843" max="3855" width="13" style="164" hidden="1"/>
    <col min="3856" max="3856" width="9.140625" style="164" hidden="1"/>
    <col min="3857" max="3857" width="2.5703125" style="164" hidden="1"/>
    <col min="3858" max="4096" width="9.140625" style="164" hidden="1"/>
    <col min="4097" max="4097" width="37.7109375" style="164" hidden="1"/>
    <col min="4098" max="4098" width="12.85546875" style="164" hidden="1"/>
    <col min="4099" max="4111" width="13" style="164" hidden="1"/>
    <col min="4112" max="4112" width="9.140625" style="164" hidden="1"/>
    <col min="4113" max="4113" width="2.5703125" style="164" hidden="1"/>
    <col min="4114" max="4352" width="9.140625" style="164" hidden="1"/>
    <col min="4353" max="4353" width="37.7109375" style="164" hidden="1"/>
    <col min="4354" max="4354" width="12.85546875" style="164" hidden="1"/>
    <col min="4355" max="4367" width="13" style="164" hidden="1"/>
    <col min="4368" max="4368" width="9.140625" style="164" hidden="1"/>
    <col min="4369" max="4369" width="2.5703125" style="164" hidden="1"/>
    <col min="4370" max="4608" width="9.140625" style="164" hidden="1"/>
    <col min="4609" max="4609" width="37.7109375" style="164" hidden="1"/>
    <col min="4610" max="4610" width="12.85546875" style="164" hidden="1"/>
    <col min="4611" max="4623" width="13" style="164" hidden="1"/>
    <col min="4624" max="4624" width="9.140625" style="164" hidden="1"/>
    <col min="4625" max="4625" width="2.5703125" style="164" hidden="1"/>
    <col min="4626" max="4864" width="9.140625" style="164" hidden="1"/>
    <col min="4865" max="4865" width="37.7109375" style="164" hidden="1"/>
    <col min="4866" max="4866" width="12.85546875" style="164" hidden="1"/>
    <col min="4867" max="4879" width="13" style="164" hidden="1"/>
    <col min="4880" max="4880" width="9.140625" style="164" hidden="1"/>
    <col min="4881" max="4881" width="2.5703125" style="164" hidden="1"/>
    <col min="4882" max="5120" width="9.140625" style="164" hidden="1"/>
    <col min="5121" max="5121" width="37.7109375" style="164" hidden="1"/>
    <col min="5122" max="5122" width="12.85546875" style="164" hidden="1"/>
    <col min="5123" max="5135" width="13" style="164" hidden="1"/>
    <col min="5136" max="5136" width="9.140625" style="164" hidden="1"/>
    <col min="5137" max="5137" width="2.5703125" style="164" hidden="1"/>
    <col min="5138" max="5376" width="9.140625" style="164" hidden="1"/>
    <col min="5377" max="5377" width="37.7109375" style="164" hidden="1"/>
    <col min="5378" max="5378" width="12.85546875" style="164" hidden="1"/>
    <col min="5379" max="5391" width="13" style="164" hidden="1"/>
    <col min="5392" max="5392" width="9.140625" style="164" hidden="1"/>
    <col min="5393" max="5393" width="2.5703125" style="164" hidden="1"/>
    <col min="5394" max="5632" width="9.140625" style="164" hidden="1"/>
    <col min="5633" max="5633" width="37.7109375" style="164" hidden="1"/>
    <col min="5634" max="5634" width="12.85546875" style="164" hidden="1"/>
    <col min="5635" max="5647" width="13" style="164" hidden="1"/>
    <col min="5648" max="5648" width="9.140625" style="164" hidden="1"/>
    <col min="5649" max="5649" width="2.5703125" style="164" hidden="1"/>
    <col min="5650" max="5888" width="9.140625" style="164" hidden="1"/>
    <col min="5889" max="5889" width="37.7109375" style="164" hidden="1"/>
    <col min="5890" max="5890" width="12.85546875" style="164" hidden="1"/>
    <col min="5891" max="5903" width="13" style="164" hidden="1"/>
    <col min="5904" max="5904" width="9.140625" style="164" hidden="1"/>
    <col min="5905" max="5905" width="2.5703125" style="164" hidden="1"/>
    <col min="5906" max="6144" width="9.140625" style="164" hidden="1"/>
    <col min="6145" max="6145" width="37.7109375" style="164" hidden="1"/>
    <col min="6146" max="6146" width="12.85546875" style="164" hidden="1"/>
    <col min="6147" max="6159" width="13" style="164" hidden="1"/>
    <col min="6160" max="6160" width="9.140625" style="164" hidden="1"/>
    <col min="6161" max="6161" width="2.5703125" style="164" hidden="1"/>
    <col min="6162" max="6400" width="9.140625" style="164" hidden="1"/>
    <col min="6401" max="6401" width="37.7109375" style="164" hidden="1"/>
    <col min="6402" max="6402" width="12.85546875" style="164" hidden="1"/>
    <col min="6403" max="6415" width="13" style="164" hidden="1"/>
    <col min="6416" max="6416" width="9.140625" style="164" hidden="1"/>
    <col min="6417" max="6417" width="2.5703125" style="164" hidden="1"/>
    <col min="6418" max="6656" width="9.140625" style="164" hidden="1"/>
    <col min="6657" max="6657" width="37.7109375" style="164" hidden="1"/>
    <col min="6658" max="6658" width="12.85546875" style="164" hidden="1"/>
    <col min="6659" max="6671" width="13" style="164" hidden="1"/>
    <col min="6672" max="6672" width="9.140625" style="164" hidden="1"/>
    <col min="6673" max="6673" width="2.5703125" style="164" hidden="1"/>
    <col min="6674" max="6912" width="9.140625" style="164" hidden="1"/>
    <col min="6913" max="6913" width="37.7109375" style="164" hidden="1"/>
    <col min="6914" max="6914" width="12.85546875" style="164" hidden="1"/>
    <col min="6915" max="6927" width="13" style="164" hidden="1"/>
    <col min="6928" max="6928" width="9.140625" style="164" hidden="1"/>
    <col min="6929" max="6929" width="2.5703125" style="164" hidden="1"/>
    <col min="6930" max="7168" width="9.140625" style="164" hidden="1"/>
    <col min="7169" max="7169" width="37.7109375" style="164" hidden="1"/>
    <col min="7170" max="7170" width="12.85546875" style="164" hidden="1"/>
    <col min="7171" max="7183" width="13" style="164" hidden="1"/>
    <col min="7184" max="7184" width="9.140625" style="164" hidden="1"/>
    <col min="7185" max="7185" width="2.5703125" style="164" hidden="1"/>
    <col min="7186" max="7424" width="9.140625" style="164" hidden="1"/>
    <col min="7425" max="7425" width="37.7109375" style="164" hidden="1"/>
    <col min="7426" max="7426" width="12.85546875" style="164" hidden="1"/>
    <col min="7427" max="7439" width="13" style="164" hidden="1"/>
    <col min="7440" max="7440" width="9.140625" style="164" hidden="1"/>
    <col min="7441" max="7441" width="2.5703125" style="164" hidden="1"/>
    <col min="7442" max="7680" width="9.140625" style="164" hidden="1"/>
    <col min="7681" max="7681" width="37.7109375" style="164" hidden="1"/>
    <col min="7682" max="7682" width="12.85546875" style="164" hidden="1"/>
    <col min="7683" max="7695" width="13" style="164" hidden="1"/>
    <col min="7696" max="7696" width="9.140625" style="164" hidden="1"/>
    <col min="7697" max="7697" width="2.5703125" style="164" hidden="1"/>
    <col min="7698" max="7936" width="9.140625" style="164" hidden="1"/>
    <col min="7937" max="7937" width="37.7109375" style="164" hidden="1"/>
    <col min="7938" max="7938" width="12.85546875" style="164" hidden="1"/>
    <col min="7939" max="7951" width="13" style="164" hidden="1"/>
    <col min="7952" max="7952" width="9.140625" style="164" hidden="1"/>
    <col min="7953" max="7953" width="2.5703125" style="164" hidden="1"/>
    <col min="7954" max="8192" width="9.140625" style="164" hidden="1"/>
    <col min="8193" max="8193" width="37.7109375" style="164" hidden="1"/>
    <col min="8194" max="8194" width="12.85546875" style="164" hidden="1"/>
    <col min="8195" max="8207" width="13" style="164" hidden="1"/>
    <col min="8208" max="8208" width="9.140625" style="164" hidden="1"/>
    <col min="8209" max="8209" width="2.5703125" style="164" hidden="1"/>
    <col min="8210" max="8448" width="9.140625" style="164" hidden="1"/>
    <col min="8449" max="8449" width="37.7109375" style="164" hidden="1"/>
    <col min="8450" max="8450" width="12.85546875" style="164" hidden="1"/>
    <col min="8451" max="8463" width="13" style="164" hidden="1"/>
    <col min="8464" max="8464" width="9.140625" style="164" hidden="1"/>
    <col min="8465" max="8465" width="2.5703125" style="164" hidden="1"/>
    <col min="8466" max="8704" width="9.140625" style="164" hidden="1"/>
    <col min="8705" max="8705" width="37.7109375" style="164" hidden="1"/>
    <col min="8706" max="8706" width="12.85546875" style="164" hidden="1"/>
    <col min="8707" max="8719" width="13" style="164" hidden="1"/>
    <col min="8720" max="8720" width="9.140625" style="164" hidden="1"/>
    <col min="8721" max="8721" width="2.5703125" style="164" hidden="1"/>
    <col min="8722" max="8960" width="9.140625" style="164" hidden="1"/>
    <col min="8961" max="8961" width="37.7109375" style="164" hidden="1"/>
    <col min="8962" max="8962" width="12.85546875" style="164" hidden="1"/>
    <col min="8963" max="8975" width="13" style="164" hidden="1"/>
    <col min="8976" max="8976" width="9.140625" style="164" hidden="1"/>
    <col min="8977" max="8977" width="2.5703125" style="164" hidden="1"/>
    <col min="8978" max="9216" width="9.140625" style="164" hidden="1"/>
    <col min="9217" max="9217" width="37.7109375" style="164" hidden="1"/>
    <col min="9218" max="9218" width="12.85546875" style="164" hidden="1"/>
    <col min="9219" max="9231" width="13" style="164" hidden="1"/>
    <col min="9232" max="9232" width="9.140625" style="164" hidden="1"/>
    <col min="9233" max="9233" width="2.5703125" style="164" hidden="1"/>
    <col min="9234" max="9472" width="9.140625" style="164" hidden="1"/>
    <col min="9473" max="9473" width="37.7109375" style="164" hidden="1"/>
    <col min="9474" max="9474" width="12.85546875" style="164" hidden="1"/>
    <col min="9475" max="9487" width="13" style="164" hidden="1"/>
    <col min="9488" max="9488" width="9.140625" style="164" hidden="1"/>
    <col min="9489" max="9489" width="2.5703125" style="164" hidden="1"/>
    <col min="9490" max="9728" width="9.140625" style="164" hidden="1"/>
    <col min="9729" max="9729" width="37.7109375" style="164" hidden="1"/>
    <col min="9730" max="9730" width="12.85546875" style="164" hidden="1"/>
    <col min="9731" max="9743" width="13" style="164" hidden="1"/>
    <col min="9744" max="9744" width="9.140625" style="164" hidden="1"/>
    <col min="9745" max="9745" width="2.5703125" style="164" hidden="1"/>
    <col min="9746" max="9984" width="9.140625" style="164" hidden="1"/>
    <col min="9985" max="9985" width="37.7109375" style="164" hidden="1"/>
    <col min="9986" max="9986" width="12.85546875" style="164" hidden="1"/>
    <col min="9987" max="9999" width="13" style="164" hidden="1"/>
    <col min="10000" max="10000" width="9.140625" style="164" hidden="1"/>
    <col min="10001" max="10001" width="2.5703125" style="164" hidden="1"/>
    <col min="10002" max="10240" width="9.140625" style="164" hidden="1"/>
    <col min="10241" max="10241" width="37.7109375" style="164" hidden="1"/>
    <col min="10242" max="10242" width="12.85546875" style="164" hidden="1"/>
    <col min="10243" max="10255" width="13" style="164" hidden="1"/>
    <col min="10256" max="10256" width="9.140625" style="164" hidden="1"/>
    <col min="10257" max="10257" width="2.5703125" style="164" hidden="1"/>
    <col min="10258" max="10496" width="9.140625" style="164" hidden="1"/>
    <col min="10497" max="10497" width="37.7109375" style="164" hidden="1"/>
    <col min="10498" max="10498" width="12.85546875" style="164" hidden="1"/>
    <col min="10499" max="10511" width="13" style="164" hidden="1"/>
    <col min="10512" max="10512" width="9.140625" style="164" hidden="1"/>
    <col min="10513" max="10513" width="2.5703125" style="164" hidden="1"/>
    <col min="10514" max="10752" width="9.140625" style="164" hidden="1"/>
    <col min="10753" max="10753" width="37.7109375" style="164" hidden="1"/>
    <col min="10754" max="10754" width="12.85546875" style="164" hidden="1"/>
    <col min="10755" max="10767" width="13" style="164" hidden="1"/>
    <col min="10768" max="10768" width="9.140625" style="164" hidden="1"/>
    <col min="10769" max="10769" width="2.5703125" style="164" hidden="1"/>
    <col min="10770" max="11008" width="9.140625" style="164" hidden="1"/>
    <col min="11009" max="11009" width="37.7109375" style="164" hidden="1"/>
    <col min="11010" max="11010" width="12.85546875" style="164" hidden="1"/>
    <col min="11011" max="11023" width="13" style="164" hidden="1"/>
    <col min="11024" max="11024" width="9.140625" style="164" hidden="1"/>
    <col min="11025" max="11025" width="2.5703125" style="164" hidden="1"/>
    <col min="11026" max="11264" width="9.140625" style="164" hidden="1"/>
    <col min="11265" max="11265" width="37.7109375" style="164" hidden="1"/>
    <col min="11266" max="11266" width="12.85546875" style="164" hidden="1"/>
    <col min="11267" max="11279" width="13" style="164" hidden="1"/>
    <col min="11280" max="11280" width="9.140625" style="164" hidden="1"/>
    <col min="11281" max="11281" width="2.5703125" style="164" hidden="1"/>
    <col min="11282" max="11520" width="9.140625" style="164" hidden="1"/>
    <col min="11521" max="11521" width="37.7109375" style="164" hidden="1"/>
    <col min="11522" max="11522" width="12.85546875" style="164" hidden="1"/>
    <col min="11523" max="11535" width="13" style="164" hidden="1"/>
    <col min="11536" max="11536" width="9.140625" style="164" hidden="1"/>
    <col min="11537" max="11537" width="2.5703125" style="164" hidden="1"/>
    <col min="11538" max="11776" width="9.140625" style="164" hidden="1"/>
    <col min="11777" max="11777" width="37.7109375" style="164" hidden="1"/>
    <col min="11778" max="11778" width="12.85546875" style="164" hidden="1"/>
    <col min="11779" max="11791" width="13" style="164" hidden="1"/>
    <col min="11792" max="11792" width="9.140625" style="164" hidden="1"/>
    <col min="11793" max="11793" width="2.5703125" style="164" hidden="1"/>
    <col min="11794" max="12032" width="9.140625" style="164" hidden="1"/>
    <col min="12033" max="12033" width="37.7109375" style="164" hidden="1"/>
    <col min="12034" max="12034" width="12.85546875" style="164" hidden="1"/>
    <col min="12035" max="12047" width="13" style="164" hidden="1"/>
    <col min="12048" max="12048" width="9.140625" style="164" hidden="1"/>
    <col min="12049" max="12049" width="2.5703125" style="164" hidden="1"/>
    <col min="12050" max="12288" width="9.140625" style="164" hidden="1"/>
    <col min="12289" max="12289" width="37.7109375" style="164" hidden="1"/>
    <col min="12290" max="12290" width="12.85546875" style="164" hidden="1"/>
    <col min="12291" max="12303" width="13" style="164" hidden="1"/>
    <col min="12304" max="12304" width="9.140625" style="164" hidden="1"/>
    <col min="12305" max="12305" width="2.5703125" style="164" hidden="1"/>
    <col min="12306" max="12544" width="9.140625" style="164" hidden="1"/>
    <col min="12545" max="12545" width="37.7109375" style="164" hidden="1"/>
    <col min="12546" max="12546" width="12.85546875" style="164" hidden="1"/>
    <col min="12547" max="12559" width="13" style="164" hidden="1"/>
    <col min="12560" max="12560" width="9.140625" style="164" hidden="1"/>
    <col min="12561" max="12561" width="2.5703125" style="164" hidden="1"/>
    <col min="12562" max="12800" width="9.140625" style="164" hidden="1"/>
    <col min="12801" max="12801" width="37.7109375" style="164" hidden="1"/>
    <col min="12802" max="12802" width="12.85546875" style="164" hidden="1"/>
    <col min="12803" max="12815" width="13" style="164" hidden="1"/>
    <col min="12816" max="12816" width="9.140625" style="164" hidden="1"/>
    <col min="12817" max="12817" width="2.5703125" style="164" hidden="1"/>
    <col min="12818" max="13056" width="9.140625" style="164" hidden="1"/>
    <col min="13057" max="13057" width="37.7109375" style="164" hidden="1"/>
    <col min="13058" max="13058" width="12.85546875" style="164" hidden="1"/>
    <col min="13059" max="13071" width="13" style="164" hidden="1"/>
    <col min="13072" max="13072" width="9.140625" style="164" hidden="1"/>
    <col min="13073" max="13073" width="2.5703125" style="164" hidden="1"/>
    <col min="13074" max="13312" width="9.140625" style="164" hidden="1"/>
    <col min="13313" max="13313" width="37.7109375" style="164" hidden="1"/>
    <col min="13314" max="13314" width="12.85546875" style="164" hidden="1"/>
    <col min="13315" max="13327" width="13" style="164" hidden="1"/>
    <col min="13328" max="13328" width="9.140625" style="164" hidden="1"/>
    <col min="13329" max="13329" width="2.5703125" style="164" hidden="1"/>
    <col min="13330" max="13568" width="9.140625" style="164" hidden="1"/>
    <col min="13569" max="13569" width="37.7109375" style="164" hidden="1"/>
    <col min="13570" max="13570" width="12.85546875" style="164" hidden="1"/>
    <col min="13571" max="13583" width="13" style="164" hidden="1"/>
    <col min="13584" max="13584" width="9.140625" style="164" hidden="1"/>
    <col min="13585" max="13585" width="2.5703125" style="164" hidden="1"/>
    <col min="13586" max="13824" width="9.140625" style="164" hidden="1"/>
    <col min="13825" max="13825" width="37.7109375" style="164" hidden="1"/>
    <col min="13826" max="13826" width="12.85546875" style="164" hidden="1"/>
    <col min="13827" max="13839" width="13" style="164" hidden="1"/>
    <col min="13840" max="13840" width="9.140625" style="164" hidden="1"/>
    <col min="13841" max="13841" width="2.5703125" style="164" hidden="1"/>
    <col min="13842" max="14080" width="9.140625" style="164" hidden="1"/>
    <col min="14081" max="14081" width="37.7109375" style="164" hidden="1"/>
    <col min="14082" max="14082" width="12.85546875" style="164" hidden="1"/>
    <col min="14083" max="14095" width="13" style="164" hidden="1"/>
    <col min="14096" max="14096" width="9.140625" style="164" hidden="1"/>
    <col min="14097" max="14097" width="2.5703125" style="164" hidden="1"/>
    <col min="14098" max="14336" width="9.140625" style="164" hidden="1"/>
    <col min="14337" max="14337" width="37.7109375" style="164" hidden="1"/>
    <col min="14338" max="14338" width="12.85546875" style="164" hidden="1"/>
    <col min="14339" max="14351" width="13" style="164" hidden="1"/>
    <col min="14352" max="14352" width="9.140625" style="164" hidden="1"/>
    <col min="14353" max="14353" width="2.5703125" style="164" hidden="1"/>
    <col min="14354" max="14592" width="9.140625" style="164" hidden="1"/>
    <col min="14593" max="14593" width="37.7109375" style="164" hidden="1"/>
    <col min="14594" max="14594" width="12.85546875" style="164" hidden="1"/>
    <col min="14595" max="14607" width="13" style="164" hidden="1"/>
    <col min="14608" max="14608" width="9.140625" style="164" hidden="1"/>
    <col min="14609" max="14609" width="2.5703125" style="164" hidden="1"/>
    <col min="14610" max="14848" width="9.140625" style="164" hidden="1"/>
    <col min="14849" max="14849" width="37.7109375" style="164" hidden="1"/>
    <col min="14850" max="14850" width="12.85546875" style="164" hidden="1"/>
    <col min="14851" max="14863" width="13" style="164" hidden="1"/>
    <col min="14864" max="14864" width="9.140625" style="164" hidden="1"/>
    <col min="14865" max="14865" width="2.5703125" style="164" hidden="1"/>
    <col min="14866" max="15104" width="9.140625" style="164" hidden="1"/>
    <col min="15105" max="15105" width="37.7109375" style="164" hidden="1"/>
    <col min="15106" max="15106" width="12.85546875" style="164" hidden="1"/>
    <col min="15107" max="15119" width="13" style="164" hidden="1"/>
    <col min="15120" max="15120" width="9.140625" style="164" hidden="1"/>
    <col min="15121" max="15121" width="2.5703125" style="164" hidden="1"/>
    <col min="15122" max="15360" width="9.140625" style="164" hidden="1"/>
    <col min="15361" max="15361" width="37.7109375" style="164" hidden="1"/>
    <col min="15362" max="15362" width="12.85546875" style="164" hidden="1"/>
    <col min="15363" max="15375" width="13" style="164" hidden="1"/>
    <col min="15376" max="15376" width="9.140625" style="164" hidden="1"/>
    <col min="15377" max="15377" width="2.5703125" style="164" hidden="1"/>
    <col min="15378" max="15616" width="9.140625" style="164" hidden="1"/>
    <col min="15617" max="15617" width="37.7109375" style="164" hidden="1"/>
    <col min="15618" max="15618" width="12.85546875" style="164" hidden="1"/>
    <col min="15619" max="15631" width="13" style="164" hidden="1"/>
    <col min="15632" max="15632" width="9.140625" style="164" hidden="1"/>
    <col min="15633" max="15633" width="2.5703125" style="164" hidden="1"/>
    <col min="15634" max="15872" width="9.140625" style="164" hidden="1"/>
    <col min="15873" max="15873" width="37.7109375" style="164" hidden="1"/>
    <col min="15874" max="15874" width="12.85546875" style="164" hidden="1"/>
    <col min="15875" max="15887" width="13" style="164" hidden="1"/>
    <col min="15888" max="15888" width="9.140625" style="164" hidden="1"/>
    <col min="15889" max="15889" width="2.5703125" style="164" hidden="1"/>
    <col min="15890" max="16128" width="9.140625" style="164" hidden="1"/>
    <col min="16129" max="16129" width="37.7109375" style="164" hidden="1"/>
    <col min="16130" max="16130" width="12.85546875" style="164" hidden="1"/>
    <col min="16131" max="16143" width="13" style="164" hidden="1"/>
    <col min="16144" max="16144" width="9.140625" style="164" hidden="1"/>
    <col min="16145" max="16145" width="2.5703125" style="164" hidden="1"/>
    <col min="16146" max="16384" width="9.140625" style="164" hidden="1"/>
  </cols>
  <sheetData>
    <row r="1" spans="1:17" s="203" customFormat="1" ht="3.75" hidden="1" customHeight="1">
      <c r="A1" s="456"/>
      <c r="B1" s="457"/>
      <c r="C1" s="457"/>
      <c r="D1" s="457"/>
      <c r="E1" s="457"/>
      <c r="F1" s="457"/>
      <c r="G1" s="457"/>
      <c r="H1" s="457"/>
      <c r="I1" s="457"/>
      <c r="J1" s="457"/>
      <c r="K1" s="457"/>
      <c r="L1" s="457"/>
      <c r="M1" s="457"/>
      <c r="N1" s="457"/>
      <c r="O1" s="457"/>
      <c r="P1" s="546"/>
    </row>
    <row r="2" spans="1:17" s="203" customFormat="1" ht="39" customHeight="1">
      <c r="A2" s="1036" t="s">
        <v>996</v>
      </c>
      <c r="B2" s="1036"/>
      <c r="C2" s="1036"/>
      <c r="D2" s="1036"/>
      <c r="E2" s="1036"/>
      <c r="F2" s="1036"/>
      <c r="G2" s="1036"/>
      <c r="H2" s="1036"/>
      <c r="I2" s="1036"/>
      <c r="J2" s="1036"/>
      <c r="K2" s="1036"/>
      <c r="L2" s="1036"/>
      <c r="M2" s="1036"/>
      <c r="N2" s="1036"/>
      <c r="O2" s="1036"/>
      <c r="P2" s="546"/>
    </row>
    <row r="3" spans="1:17" s="203" customFormat="1" ht="30" customHeight="1">
      <c r="A3" s="1036" t="s">
        <v>1009</v>
      </c>
      <c r="B3" s="1036"/>
      <c r="C3" s="1036"/>
      <c r="D3" s="1036"/>
      <c r="E3" s="1036"/>
      <c r="F3" s="1036"/>
      <c r="G3" s="1036"/>
      <c r="H3" s="1036"/>
      <c r="I3" s="1036"/>
      <c r="J3" s="1036"/>
      <c r="K3" s="1036"/>
      <c r="L3" s="1036"/>
      <c r="M3" s="1036"/>
      <c r="N3" s="1036"/>
      <c r="O3" s="1036"/>
      <c r="P3" s="546"/>
    </row>
    <row r="4" spans="1:17" s="203" customFormat="1" ht="30" customHeight="1">
      <c r="A4" s="1036" t="s">
        <v>2</v>
      </c>
      <c r="B4" s="1036"/>
      <c r="C4" s="1036"/>
      <c r="D4" s="1036"/>
      <c r="E4" s="1036"/>
      <c r="F4" s="1036"/>
      <c r="G4" s="1036"/>
      <c r="H4" s="1036"/>
      <c r="I4" s="1036"/>
      <c r="J4" s="1036"/>
      <c r="K4" s="1036"/>
      <c r="L4" s="1036"/>
      <c r="M4" s="1036"/>
      <c r="N4" s="1036"/>
      <c r="O4" s="1036"/>
      <c r="P4" s="546"/>
    </row>
    <row r="5" spans="1:17" s="204" customFormat="1" ht="39" customHeight="1">
      <c r="A5" s="1037" t="s">
        <v>3</v>
      </c>
      <c r="B5" s="1037"/>
      <c r="C5" s="1037"/>
      <c r="D5" s="1037"/>
      <c r="E5" s="1037"/>
      <c r="F5" s="1037"/>
      <c r="G5" s="1037"/>
      <c r="H5" s="1037"/>
      <c r="I5" s="1037"/>
      <c r="J5" s="1037"/>
      <c r="K5" s="1037"/>
      <c r="L5" s="1037"/>
      <c r="M5" s="1037"/>
      <c r="N5" s="1037"/>
      <c r="O5" s="1037"/>
      <c r="P5" s="247"/>
    </row>
    <row r="6" spans="1:17" ht="7.5" customHeight="1">
      <c r="A6" s="205"/>
      <c r="Q6" s="164"/>
    </row>
    <row r="7" spans="1:17" ht="10.5" customHeight="1">
      <c r="A7" s="206"/>
      <c r="B7" s="458"/>
      <c r="C7" s="207"/>
      <c r="D7" s="207"/>
      <c r="E7" s="207"/>
      <c r="F7" s="207"/>
      <c r="G7" s="207"/>
      <c r="H7" s="208"/>
      <c r="I7" s="208"/>
      <c r="J7" s="208"/>
      <c r="K7" s="209"/>
      <c r="L7" s="209"/>
      <c r="M7" s="208"/>
      <c r="N7" s="208"/>
      <c r="O7" s="208"/>
      <c r="P7" s="547"/>
      <c r="Q7" s="164"/>
    </row>
    <row r="8" spans="1:17" ht="28.5" customHeight="1">
      <c r="A8" s="548"/>
      <c r="B8" s="549" t="s">
        <v>965</v>
      </c>
      <c r="C8" s="549" t="s">
        <v>966</v>
      </c>
      <c r="D8" s="549" t="s">
        <v>967</v>
      </c>
      <c r="E8" s="549" t="s">
        <v>968</v>
      </c>
      <c r="F8" s="549" t="s">
        <v>969</v>
      </c>
      <c r="G8" s="549" t="s">
        <v>970</v>
      </c>
      <c r="H8" s="549" t="s">
        <v>971</v>
      </c>
      <c r="I8" s="549" t="s">
        <v>972</v>
      </c>
      <c r="J8" s="549" t="s">
        <v>973</v>
      </c>
      <c r="K8" s="549" t="s">
        <v>974</v>
      </c>
      <c r="L8" s="549" t="s">
        <v>975</v>
      </c>
      <c r="M8" s="549" t="s">
        <v>976</v>
      </c>
      <c r="N8" s="549" t="s">
        <v>977</v>
      </c>
      <c r="O8" s="549" t="s">
        <v>978</v>
      </c>
      <c r="P8" s="547" t="s">
        <v>1010</v>
      </c>
      <c r="Q8" s="164"/>
    </row>
    <row r="9" spans="1:17" ht="42.75" customHeight="1">
      <c r="A9" s="214" t="s">
        <v>739</v>
      </c>
      <c r="B9" s="214">
        <v>851192.37002000003</v>
      </c>
      <c r="C9" s="215">
        <v>527210.37643000006</v>
      </c>
      <c r="D9" s="215">
        <v>302271.50163000001</v>
      </c>
      <c r="E9" s="215">
        <v>94942.877410000001</v>
      </c>
      <c r="F9" s="215">
        <v>94405.493029999998</v>
      </c>
      <c r="G9" s="215">
        <v>166885.81533000001</v>
      </c>
      <c r="H9" s="214">
        <v>101272.37624</v>
      </c>
      <c r="I9" s="214">
        <v>117861.49567</v>
      </c>
      <c r="J9" s="214">
        <v>125483.36971</v>
      </c>
      <c r="K9" s="214">
        <v>65638.109599999996</v>
      </c>
      <c r="L9" s="214">
        <v>62774.728360000001</v>
      </c>
      <c r="M9" s="214">
        <v>40210.13106</v>
      </c>
      <c r="N9" s="214">
        <v>127764.35634999999</v>
      </c>
      <c r="O9" s="214">
        <v>72110.424230000004</v>
      </c>
      <c r="P9" s="550">
        <v>3651348.4195507001</v>
      </c>
      <c r="Q9" s="164"/>
    </row>
    <row r="10" spans="1:17" ht="27" customHeight="1">
      <c r="A10" s="214" t="s">
        <v>740</v>
      </c>
      <c r="B10" s="214">
        <v>19244.202949999999</v>
      </c>
      <c r="C10" s="215">
        <v>6641.5191500000001</v>
      </c>
      <c r="D10" s="215">
        <v>3796.9804399999998</v>
      </c>
      <c r="E10" s="215">
        <v>2011.1539700000001</v>
      </c>
      <c r="F10" s="215">
        <v>1424.13339</v>
      </c>
      <c r="G10" s="215">
        <v>2777.5892899999999</v>
      </c>
      <c r="H10" s="214">
        <v>1617.8414700000001</v>
      </c>
      <c r="I10" s="214">
        <v>1152.52694</v>
      </c>
      <c r="J10" s="214">
        <v>1199.5342599999999</v>
      </c>
      <c r="K10" s="214">
        <v>1550.77781</v>
      </c>
      <c r="L10" s="214">
        <v>968.02422000000001</v>
      </c>
      <c r="M10" s="214">
        <v>199.85210999999998</v>
      </c>
      <c r="N10" s="214">
        <v>2308.1290639999997</v>
      </c>
      <c r="O10" s="214">
        <v>841.88086999999996</v>
      </c>
      <c r="P10" s="550">
        <v>-59769.009303400002</v>
      </c>
      <c r="Q10" s="164"/>
    </row>
    <row r="11" spans="1:17" ht="42.75" customHeight="1">
      <c r="A11" s="214" t="s">
        <v>741</v>
      </c>
      <c r="B11" s="214">
        <v>26190.433129999998</v>
      </c>
      <c r="C11" s="215">
        <v>8319.0641500000002</v>
      </c>
      <c r="D11" s="215">
        <v>12238.746580000001</v>
      </c>
      <c r="E11" s="215">
        <v>5384.6169300000001</v>
      </c>
      <c r="F11" s="215">
        <v>2388.7602000000002</v>
      </c>
      <c r="G11" s="215">
        <v>3791.1971200000003</v>
      </c>
      <c r="H11" s="214">
        <v>1957.4231399999999</v>
      </c>
      <c r="I11" s="214">
        <v>1229.6027799999999</v>
      </c>
      <c r="J11" s="214">
        <v>457.44844000000001</v>
      </c>
      <c r="K11" s="214">
        <v>417.23165</v>
      </c>
      <c r="L11" s="214">
        <v>636.73914000000002</v>
      </c>
      <c r="M11" s="214">
        <v>399.28751</v>
      </c>
      <c r="N11" s="214">
        <v>866.20624999999995</v>
      </c>
      <c r="O11" s="214">
        <v>524.69558999999992</v>
      </c>
      <c r="P11" s="550">
        <v>87461.377358600002</v>
      </c>
      <c r="Q11" s="164"/>
    </row>
    <row r="12" spans="1:17" ht="27" customHeight="1">
      <c r="A12" s="214" t="s">
        <v>742</v>
      </c>
      <c r="B12" s="214">
        <v>1420.02646</v>
      </c>
      <c r="C12" s="215">
        <v>342.51236</v>
      </c>
      <c r="D12" s="215">
        <v>501.94412</v>
      </c>
      <c r="E12" s="215">
        <v>363.69605999999999</v>
      </c>
      <c r="F12" s="215">
        <v>101.25429</v>
      </c>
      <c r="G12" s="215">
        <v>194.87007</v>
      </c>
      <c r="H12" s="214">
        <v>81.043720000000008</v>
      </c>
      <c r="I12" s="214">
        <v>51.073269999999994</v>
      </c>
      <c r="J12" s="214">
        <v>19.985910000000001</v>
      </c>
      <c r="K12" s="214">
        <v>21.946660000000001</v>
      </c>
      <c r="L12" s="214">
        <v>26.699810000000003</v>
      </c>
      <c r="M12" s="214">
        <v>15.5893</v>
      </c>
      <c r="N12" s="214">
        <v>50.486364800000004</v>
      </c>
      <c r="O12" s="214">
        <v>27.360109999999999</v>
      </c>
      <c r="P12" s="550">
        <v>-4161.0664600999999</v>
      </c>
      <c r="Q12" s="164"/>
    </row>
    <row r="13" spans="1:17" ht="42.75" customHeight="1">
      <c r="A13" s="214" t="s">
        <v>743</v>
      </c>
      <c r="B13" s="214">
        <v>9084.0533400000004</v>
      </c>
      <c r="C13" s="215">
        <v>1288.7376899999999</v>
      </c>
      <c r="D13" s="215">
        <v>3191.3216299999999</v>
      </c>
      <c r="E13" s="215">
        <v>532.24483999999995</v>
      </c>
      <c r="F13" s="215">
        <v>588.98136999999997</v>
      </c>
      <c r="G13" s="215">
        <v>545.29918000000009</v>
      </c>
      <c r="H13" s="214">
        <v>75.028139999999993</v>
      </c>
      <c r="I13" s="214">
        <v>155.04826</v>
      </c>
      <c r="J13" s="214">
        <v>35.287370000000003</v>
      </c>
      <c r="K13" s="214">
        <v>101.60214000000001</v>
      </c>
      <c r="L13" s="214">
        <v>142.60772</v>
      </c>
      <c r="M13" s="214">
        <v>21.768729999999998</v>
      </c>
      <c r="N13" s="214">
        <v>442.26408000000004</v>
      </c>
      <c r="O13" s="214">
        <v>45.322839999999999</v>
      </c>
      <c r="P13" s="550">
        <v>20317.337181999999</v>
      </c>
      <c r="Q13" s="164"/>
    </row>
    <row r="14" spans="1:17" ht="27" customHeight="1">
      <c r="A14" s="214" t="s">
        <v>744</v>
      </c>
      <c r="B14" s="214">
        <v>1850.41651</v>
      </c>
      <c r="C14" s="215">
        <v>223.26674</v>
      </c>
      <c r="D14" s="215">
        <v>443.77139</v>
      </c>
      <c r="E14" s="215">
        <v>101.85064</v>
      </c>
      <c r="F14" s="215">
        <v>88.444720000000004</v>
      </c>
      <c r="G14" s="215">
        <v>100.28124000000001</v>
      </c>
      <c r="H14" s="214">
        <v>15.00564</v>
      </c>
      <c r="I14" s="214">
        <v>29.5519</v>
      </c>
      <c r="J14" s="214">
        <v>7.0575100000000006</v>
      </c>
      <c r="K14" s="214">
        <v>20.320419999999999</v>
      </c>
      <c r="L14" s="214">
        <v>28.521560000000001</v>
      </c>
      <c r="M14" s="214">
        <v>4.3537499999999998</v>
      </c>
      <c r="N14" s="214">
        <v>88.452832000000001</v>
      </c>
      <c r="O14" s="214">
        <v>8.3066299999999984</v>
      </c>
      <c r="P14" s="550">
        <v>-3665.3339286999999</v>
      </c>
      <c r="Q14" s="164"/>
    </row>
    <row r="15" spans="1:17" ht="42.75" customHeight="1">
      <c r="A15" s="214" t="s">
        <v>745</v>
      </c>
      <c r="B15" s="214">
        <v>3620.5760099999998</v>
      </c>
      <c r="C15" s="215">
        <v>1600.7486899999999</v>
      </c>
      <c r="D15" s="215">
        <v>415.13243</v>
      </c>
      <c r="E15" s="215">
        <v>94.398679999999999</v>
      </c>
      <c r="F15" s="215">
        <v>249.01313000000002</v>
      </c>
      <c r="G15" s="215">
        <v>418.01178999999996</v>
      </c>
      <c r="H15" s="214">
        <v>125.52105999999999</v>
      </c>
      <c r="I15" s="214">
        <v>142.64709999999999</v>
      </c>
      <c r="J15" s="214">
        <v>0</v>
      </c>
      <c r="K15" s="214">
        <v>13.61927</v>
      </c>
      <c r="L15" s="214">
        <v>0.52917999999999998</v>
      </c>
      <c r="M15" s="214">
        <v>207.87295999999998</v>
      </c>
      <c r="N15" s="214">
        <v>82.584339999999997</v>
      </c>
      <c r="O15" s="214">
        <v>17.234150000000003</v>
      </c>
      <c r="P15" s="550">
        <v>8112.0233372000002</v>
      </c>
      <c r="Q15" s="164"/>
    </row>
    <row r="16" spans="1:17" ht="27" customHeight="1">
      <c r="A16" s="214" t="s">
        <v>746</v>
      </c>
      <c r="B16" s="214">
        <v>3620.5760099999998</v>
      </c>
      <c r="C16" s="215">
        <v>426.38337000000001</v>
      </c>
      <c r="D16" s="215">
        <v>95.485559999999992</v>
      </c>
      <c r="E16" s="215">
        <v>29.307290000000002</v>
      </c>
      <c r="F16" s="215">
        <v>62.968089999999997</v>
      </c>
      <c r="G16" s="215">
        <v>124.01881</v>
      </c>
      <c r="H16" s="214">
        <v>31.380320000000001</v>
      </c>
      <c r="I16" s="214">
        <v>40.327809999999999</v>
      </c>
      <c r="J16" s="214">
        <v>0</v>
      </c>
      <c r="K16" s="214">
        <v>6.8096699999999997</v>
      </c>
      <c r="L16" s="214">
        <v>0.26458999999999999</v>
      </c>
      <c r="M16" s="214">
        <v>54.903199999999998</v>
      </c>
      <c r="N16" s="214">
        <v>41.292169999999999</v>
      </c>
      <c r="O16" s="214">
        <v>8.617090000000001</v>
      </c>
      <c r="P16" s="550">
        <v>-4963.4092135999999</v>
      </c>
      <c r="Q16" s="164"/>
    </row>
    <row r="17" spans="1:17" ht="42.75" customHeight="1">
      <c r="A17" s="214" t="s">
        <v>747</v>
      </c>
      <c r="B17" s="214">
        <v>1577.4675099999999</v>
      </c>
      <c r="C17" s="215">
        <v>946.29807999999991</v>
      </c>
      <c r="D17" s="215">
        <v>821.19330000000002</v>
      </c>
      <c r="E17" s="215">
        <v>58.311239999999998</v>
      </c>
      <c r="F17" s="215">
        <v>73.879139999999992</v>
      </c>
      <c r="G17" s="215">
        <v>321.43346000000003</v>
      </c>
      <c r="H17" s="214">
        <v>23.758610000000001</v>
      </c>
      <c r="I17" s="214">
        <v>10.261850000000001</v>
      </c>
      <c r="J17" s="214">
        <v>12.162370000000001</v>
      </c>
      <c r="K17" s="214">
        <v>15.43497</v>
      </c>
      <c r="L17" s="214">
        <v>5.3355800000000002</v>
      </c>
      <c r="M17" s="214">
        <v>3.5708899999999999</v>
      </c>
      <c r="N17" s="214">
        <v>54.959789999999998</v>
      </c>
      <c r="O17" s="214">
        <v>27.31006</v>
      </c>
      <c r="P17" s="550">
        <v>4781.7611416</v>
      </c>
      <c r="Q17" s="164"/>
    </row>
    <row r="18" spans="1:17" ht="27" customHeight="1">
      <c r="A18" s="214" t="s">
        <v>748</v>
      </c>
      <c r="B18" s="214">
        <v>1577.4675099999999</v>
      </c>
      <c r="C18" s="215">
        <v>588.90287000000001</v>
      </c>
      <c r="D18" s="215">
        <v>509.0437</v>
      </c>
      <c r="E18" s="215">
        <v>46.648969999999998</v>
      </c>
      <c r="F18" s="215">
        <v>45.429919999999996</v>
      </c>
      <c r="G18" s="215">
        <v>208.41204000000002</v>
      </c>
      <c r="H18" s="214">
        <v>19.006889999999999</v>
      </c>
      <c r="I18" s="214">
        <v>8.2094799999999992</v>
      </c>
      <c r="J18" s="214">
        <v>9.7298999999999989</v>
      </c>
      <c r="K18" s="214">
        <v>12.34798</v>
      </c>
      <c r="L18" s="214">
        <v>4.2684700000000007</v>
      </c>
      <c r="M18" s="214">
        <v>0</v>
      </c>
      <c r="N18" s="214">
        <v>43.967826000000002</v>
      </c>
      <c r="O18" s="214">
        <v>21.848040000000001</v>
      </c>
      <c r="P18" s="550">
        <v>-3677.9872793999998</v>
      </c>
      <c r="Q18" s="164"/>
    </row>
    <row r="19" spans="1:17" ht="42.75" customHeight="1">
      <c r="A19" s="214" t="s">
        <v>749</v>
      </c>
      <c r="B19" s="214">
        <v>25155.602940000001</v>
      </c>
      <c r="C19" s="215">
        <v>8673.797779999999</v>
      </c>
      <c r="D19" s="215">
        <v>9044.790140000001</v>
      </c>
      <c r="E19" s="215">
        <v>1746.4177999999999</v>
      </c>
      <c r="F19" s="215">
        <v>471.35035999999997</v>
      </c>
      <c r="G19" s="215">
        <v>3659.6213299999999</v>
      </c>
      <c r="H19" s="214">
        <v>1505.8261</v>
      </c>
      <c r="I19" s="214">
        <v>533.66034999999999</v>
      </c>
      <c r="J19" s="214">
        <v>1469.7989</v>
      </c>
      <c r="K19" s="214">
        <v>82.822509999999994</v>
      </c>
      <c r="L19" s="214">
        <v>274.97221000000002</v>
      </c>
      <c r="M19" s="214">
        <v>315.93507</v>
      </c>
      <c r="N19" s="214">
        <v>454.39390000000003</v>
      </c>
      <c r="O19" s="214">
        <v>32.314880000000002</v>
      </c>
      <c r="P19" s="550">
        <v>61836.965782600004</v>
      </c>
      <c r="Q19" s="164"/>
    </row>
    <row r="20" spans="1:17" ht="27" customHeight="1">
      <c r="A20" s="214" t="s">
        <v>750</v>
      </c>
      <c r="B20" s="214">
        <v>25155.602940000001</v>
      </c>
      <c r="C20" s="215">
        <v>8103.3648300000004</v>
      </c>
      <c r="D20" s="215">
        <v>7135.5422099999996</v>
      </c>
      <c r="E20" s="215">
        <v>1722.0455900000002</v>
      </c>
      <c r="F20" s="215">
        <v>359.05991</v>
      </c>
      <c r="G20" s="215">
        <v>2980.1287200000002</v>
      </c>
      <c r="H20" s="214">
        <v>1299.6031499999999</v>
      </c>
      <c r="I20" s="214">
        <v>439.91392999999999</v>
      </c>
      <c r="J20" s="214">
        <v>1218.2654700000001</v>
      </c>
      <c r="K20" s="214">
        <v>82.822509999999994</v>
      </c>
      <c r="L20" s="214">
        <v>231.30688000000001</v>
      </c>
      <c r="M20" s="214">
        <v>315.93507</v>
      </c>
      <c r="N20" s="214">
        <v>421.52195499999999</v>
      </c>
      <c r="O20" s="214">
        <v>32.314880000000002</v>
      </c>
      <c r="P20" s="550">
        <v>-56860.209189900001</v>
      </c>
      <c r="Q20" s="164"/>
    </row>
    <row r="21" spans="1:17" ht="55.5" customHeight="1">
      <c r="A21" s="551" t="s">
        <v>751</v>
      </c>
      <c r="B21" s="552">
        <v>916820.50294999999</v>
      </c>
      <c r="C21" s="552">
        <v>548039.02282000007</v>
      </c>
      <c r="D21" s="552">
        <v>327982.68570999999</v>
      </c>
      <c r="E21" s="552">
        <v>102758.86689999999</v>
      </c>
      <c r="F21" s="552">
        <v>98177.477230000004</v>
      </c>
      <c r="G21" s="552">
        <v>175621.37821</v>
      </c>
      <c r="H21" s="552">
        <v>104959.93329</v>
      </c>
      <c r="I21" s="552">
        <v>119932.71601</v>
      </c>
      <c r="J21" s="552">
        <v>127458.06679</v>
      </c>
      <c r="K21" s="552">
        <v>66268.820139999996</v>
      </c>
      <c r="L21" s="552">
        <v>63834.912189999995</v>
      </c>
      <c r="M21" s="552">
        <v>41158.566220000008</v>
      </c>
      <c r="N21" s="552">
        <v>129664.76470999997</v>
      </c>
      <c r="O21" s="552">
        <v>72757.301750000013</v>
      </c>
      <c r="P21" s="221">
        <f>P9+P11+P13+P15+P17+P19</f>
        <v>3833857.8843526999</v>
      </c>
      <c r="Q21" s="164"/>
    </row>
    <row r="22" spans="1:17" ht="55.5" customHeight="1">
      <c r="A22" s="220" t="s">
        <v>953</v>
      </c>
      <c r="B22" s="221">
        <v>52868.292379999999</v>
      </c>
      <c r="C22" s="221">
        <v>16325.94932</v>
      </c>
      <c r="D22" s="221">
        <v>12482.76742</v>
      </c>
      <c r="E22" s="221">
        <v>4274.7025200000007</v>
      </c>
      <c r="F22" s="221">
        <v>2081.2903200000001</v>
      </c>
      <c r="G22" s="221">
        <v>6385.3001700000004</v>
      </c>
      <c r="H22" s="221">
        <v>3063.8811900000001</v>
      </c>
      <c r="I22" s="221">
        <v>1721.6033299999999</v>
      </c>
      <c r="J22" s="221">
        <v>2454.57305</v>
      </c>
      <c r="K22" s="221">
        <v>1695.0250500000002</v>
      </c>
      <c r="L22" s="221">
        <v>1259.0855300000001</v>
      </c>
      <c r="M22" s="221">
        <v>590.63342999999998</v>
      </c>
      <c r="N22" s="221">
        <v>2953.8502118000001</v>
      </c>
      <c r="O22" s="221">
        <v>940.32761999999991</v>
      </c>
      <c r="P22" s="221">
        <f>P10+P12+P14+P16+P18+P20</f>
        <v>-133097.01537509999</v>
      </c>
      <c r="Q22" s="164"/>
    </row>
    <row r="23" spans="1:17" s="18" customFormat="1" ht="55.5" customHeight="1" thickBot="1">
      <c r="A23" s="553" t="s">
        <v>954</v>
      </c>
      <c r="B23" s="554">
        <v>0.2391378425089416</v>
      </c>
      <c r="C23" s="554">
        <v>0.14294714080475879</v>
      </c>
      <c r="D23" s="554">
        <v>8.5548994147281981E-2</v>
      </c>
      <c r="E23" s="554">
        <v>2.6802993225021322E-2</v>
      </c>
      <c r="F23" s="554">
        <v>2.5608011614279249E-2</v>
      </c>
      <c r="G23" s="554">
        <v>4.5808004236873666E-2</v>
      </c>
      <c r="H23" s="554">
        <v>2.7377105895963906E-2</v>
      </c>
      <c r="I23" s="554">
        <v>3.1282514800427763E-2</v>
      </c>
      <c r="J23" s="554">
        <v>3.3245381189062971E-2</v>
      </c>
      <c r="K23" s="554">
        <v>1.7285153007487831E-2</v>
      </c>
      <c r="L23" s="554">
        <v>1.6650307370685895E-2</v>
      </c>
      <c r="M23" s="554">
        <v>1.0735548228843419E-2</v>
      </c>
      <c r="N23" s="554">
        <v>3.3820962753785613E-2</v>
      </c>
      <c r="O23" s="554">
        <v>1.8977568794854845E-2</v>
      </c>
      <c r="P23" s="555"/>
    </row>
    <row r="24" spans="1:17" ht="15" customHeight="1">
      <c r="A24" s="556" t="s">
        <v>1011</v>
      </c>
      <c r="B24" s="18"/>
      <c r="C24" s="478"/>
      <c r="D24" s="478"/>
      <c r="E24" s="478"/>
      <c r="F24" s="478"/>
      <c r="G24" s="478"/>
      <c r="H24" s="479"/>
      <c r="I24" s="479"/>
      <c r="J24" s="479"/>
      <c r="K24" s="479"/>
      <c r="L24" s="479"/>
      <c r="M24" s="479"/>
      <c r="N24" s="479"/>
      <c r="O24" s="557"/>
      <c r="P24" s="558"/>
      <c r="Q24" s="164"/>
    </row>
    <row r="25" spans="1:17" ht="39" customHeight="1">
      <c r="A25" s="1031" t="s">
        <v>366</v>
      </c>
      <c r="B25" s="1051"/>
      <c r="C25" s="1051"/>
      <c r="D25" s="1051"/>
      <c r="E25" s="1051"/>
      <c r="F25" s="1051"/>
      <c r="G25" s="1051"/>
      <c r="H25" s="1051"/>
      <c r="I25" s="1051"/>
      <c r="J25" s="1051"/>
      <c r="K25" s="1051"/>
      <c r="L25" s="1056"/>
      <c r="M25" s="1056"/>
      <c r="N25" s="1056"/>
      <c r="O25" s="1056"/>
      <c r="P25" s="558"/>
      <c r="Q25" s="164"/>
    </row>
    <row r="26" spans="1:17" ht="39" customHeight="1">
      <c r="A26" s="1031" t="s">
        <v>367</v>
      </c>
      <c r="B26" s="1051"/>
      <c r="C26" s="1051"/>
      <c r="D26" s="1051"/>
      <c r="E26" s="1051"/>
      <c r="F26" s="1051"/>
      <c r="G26" s="1051"/>
      <c r="H26" s="1051"/>
      <c r="I26" s="1051"/>
      <c r="J26" s="1051"/>
      <c r="K26" s="1051"/>
      <c r="L26" s="1051"/>
      <c r="M26" s="1051"/>
      <c r="N26" s="1051"/>
      <c r="O26" s="1051"/>
      <c r="P26" s="559"/>
      <c r="Q26" s="164"/>
    </row>
    <row r="27" spans="1:17" ht="13.5" customHeight="1">
      <c r="A27" s="556" t="s">
        <v>1012</v>
      </c>
      <c r="C27" s="232"/>
      <c r="D27" s="232"/>
      <c r="E27" s="232"/>
      <c r="F27" s="232"/>
      <c r="G27" s="232"/>
      <c r="H27" s="233"/>
      <c r="I27" s="233"/>
      <c r="J27" s="233"/>
      <c r="K27" s="233"/>
      <c r="L27" s="233"/>
      <c r="M27" s="233"/>
      <c r="N27" s="233"/>
      <c r="O27" s="557"/>
      <c r="P27" s="559"/>
      <c r="Q27" s="164"/>
    </row>
    <row r="28" spans="1:17" ht="9" hidden="1" customHeight="1">
      <c r="A28" s="237"/>
      <c r="C28" s="232"/>
      <c r="D28" s="232"/>
      <c r="E28" s="232"/>
      <c r="F28" s="232"/>
      <c r="G28" s="232"/>
      <c r="H28" s="233"/>
      <c r="I28" s="233"/>
      <c r="J28" s="233"/>
      <c r="K28" s="233"/>
      <c r="L28" s="233"/>
      <c r="M28" s="233"/>
      <c r="N28" s="233"/>
      <c r="O28" s="557"/>
      <c r="P28" s="559"/>
      <c r="Q28" s="164"/>
    </row>
    <row r="29" spans="1:17" ht="9" hidden="1" customHeight="1">
      <c r="A29" s="231"/>
      <c r="C29" s="232"/>
      <c r="D29" s="232"/>
      <c r="E29" s="232"/>
      <c r="F29" s="232"/>
      <c r="G29" s="232"/>
      <c r="H29" s="233"/>
      <c r="I29" s="233"/>
      <c r="J29" s="233"/>
      <c r="K29" s="233"/>
      <c r="L29" s="233"/>
      <c r="M29" s="233"/>
      <c r="N29" s="233"/>
      <c r="O29" s="557"/>
      <c r="P29" s="559"/>
      <c r="Q29" s="164"/>
    </row>
    <row r="30" spans="1:17" ht="9" hidden="1" customHeight="1">
      <c r="A30" s="231"/>
      <c r="C30" s="232"/>
      <c r="D30" s="232"/>
      <c r="E30" s="232"/>
      <c r="F30" s="232"/>
      <c r="G30" s="232"/>
      <c r="H30" s="233"/>
      <c r="I30" s="233"/>
      <c r="J30" s="233"/>
      <c r="K30" s="233"/>
      <c r="L30" s="233"/>
      <c r="M30" s="233"/>
      <c r="N30" s="233"/>
      <c r="O30" s="557"/>
      <c r="P30" s="559"/>
      <c r="Q30" s="164"/>
    </row>
    <row r="31" spans="1:17" ht="9" hidden="1" customHeight="1">
      <c r="A31" s="231"/>
      <c r="B31" s="118"/>
      <c r="C31" s="232"/>
      <c r="D31" s="232"/>
      <c r="E31" s="232"/>
      <c r="F31" s="232"/>
      <c r="G31" s="232"/>
      <c r="H31" s="233"/>
      <c r="I31" s="233"/>
      <c r="J31" s="233"/>
      <c r="K31" s="233"/>
      <c r="L31" s="233"/>
      <c r="M31" s="233"/>
      <c r="N31" s="233"/>
      <c r="O31" s="233"/>
      <c r="P31" s="559"/>
      <c r="Q31" s="164"/>
    </row>
    <row r="32" spans="1:17" ht="9" hidden="1" customHeight="1">
      <c r="A32" s="231"/>
      <c r="B32" s="118"/>
      <c r="C32" s="232"/>
      <c r="D32" s="232"/>
      <c r="E32" s="232"/>
      <c r="F32" s="232"/>
      <c r="G32" s="232"/>
      <c r="H32" s="233"/>
      <c r="I32" s="233"/>
      <c r="J32" s="233"/>
      <c r="K32" s="233"/>
      <c r="L32" s="233"/>
      <c r="M32" s="233"/>
      <c r="N32" s="233"/>
      <c r="O32" s="233"/>
      <c r="P32" s="559"/>
      <c r="Q32" s="164"/>
    </row>
    <row r="33" spans="1:17" ht="9" hidden="1" customHeight="1">
      <c r="A33" s="231"/>
      <c r="B33" s="118"/>
      <c r="C33" s="232"/>
      <c r="D33" s="232"/>
      <c r="E33" s="232"/>
      <c r="F33" s="232"/>
      <c r="G33" s="232"/>
      <c r="H33" s="233"/>
      <c r="I33" s="233"/>
      <c r="J33" s="233"/>
      <c r="K33" s="233"/>
      <c r="L33" s="233"/>
      <c r="M33" s="233"/>
      <c r="N33" s="233"/>
      <c r="O33" s="233"/>
      <c r="P33" s="559"/>
      <c r="Q33" s="164"/>
    </row>
    <row r="34" spans="1:17" ht="9" hidden="1" customHeight="1">
      <c r="A34" s="234"/>
      <c r="B34" s="118"/>
      <c r="C34" s="232"/>
      <c r="D34" s="232"/>
      <c r="E34" s="232"/>
      <c r="F34" s="232"/>
      <c r="G34" s="232"/>
      <c r="H34" s="233"/>
      <c r="I34" s="233"/>
      <c r="J34" s="233"/>
      <c r="K34" s="233"/>
      <c r="L34" s="233"/>
      <c r="M34" s="233"/>
      <c r="N34" s="233"/>
      <c r="O34" s="233"/>
      <c r="P34" s="559"/>
      <c r="Q34" s="164"/>
    </row>
    <row r="35" spans="1:17" ht="9" hidden="1" customHeight="1">
      <c r="A35" s="231"/>
      <c r="B35" s="118"/>
      <c r="C35" s="232"/>
      <c r="D35" s="232"/>
      <c r="E35" s="232"/>
      <c r="F35" s="232"/>
      <c r="G35" s="232"/>
      <c r="H35" s="233"/>
      <c r="I35" s="233"/>
      <c r="J35" s="233"/>
      <c r="K35" s="233"/>
      <c r="L35" s="233"/>
      <c r="M35" s="233"/>
      <c r="N35" s="233"/>
      <c r="O35" s="233"/>
      <c r="P35" s="559"/>
      <c r="Q35" s="164"/>
    </row>
    <row r="36" spans="1:17" ht="9" hidden="1" customHeight="1">
      <c r="A36" s="231"/>
      <c r="B36" s="118"/>
      <c r="C36" s="232"/>
      <c r="D36" s="232"/>
      <c r="E36" s="232"/>
      <c r="F36" s="232"/>
      <c r="G36" s="232"/>
      <c r="H36" s="233"/>
      <c r="I36" s="233"/>
      <c r="J36" s="233"/>
      <c r="K36" s="233"/>
      <c r="L36" s="233"/>
      <c r="M36" s="233"/>
      <c r="N36" s="233"/>
      <c r="O36" s="233"/>
      <c r="P36" s="559"/>
      <c r="Q36" s="164"/>
    </row>
    <row r="37" spans="1:17" ht="9" hidden="1" customHeight="1">
      <c r="A37" s="231"/>
      <c r="B37" s="118"/>
      <c r="C37" s="232"/>
      <c r="D37" s="232"/>
      <c r="E37" s="232"/>
      <c r="F37" s="232"/>
      <c r="G37" s="232"/>
      <c r="H37" s="233"/>
      <c r="I37" s="233"/>
      <c r="J37" s="233"/>
      <c r="K37" s="233"/>
      <c r="L37" s="233"/>
      <c r="M37" s="233"/>
      <c r="N37" s="233"/>
      <c r="O37" s="233"/>
      <c r="P37" s="559"/>
      <c r="Q37" s="164"/>
    </row>
    <row r="38" spans="1:17" ht="9" hidden="1" customHeight="1">
      <c r="A38" s="231"/>
      <c r="C38" s="232"/>
      <c r="D38" s="232"/>
      <c r="E38" s="232"/>
      <c r="F38" s="232"/>
      <c r="G38" s="232"/>
      <c r="H38" s="233"/>
      <c r="I38" s="233"/>
      <c r="J38" s="233"/>
      <c r="K38" s="233"/>
      <c r="L38" s="233"/>
      <c r="M38" s="233"/>
      <c r="N38" s="233"/>
      <c r="O38" s="233"/>
      <c r="P38" s="559"/>
      <c r="Q38" s="164"/>
    </row>
    <row r="39" spans="1:17" ht="9" hidden="1" customHeight="1">
      <c r="A39" s="231"/>
      <c r="C39" s="232"/>
      <c r="D39" s="232"/>
      <c r="E39" s="232"/>
      <c r="F39" s="232"/>
      <c r="G39" s="232"/>
      <c r="H39" s="233"/>
      <c r="I39" s="233"/>
      <c r="J39" s="233"/>
      <c r="K39" s="233"/>
      <c r="L39" s="233"/>
      <c r="M39" s="233"/>
      <c r="N39" s="233"/>
      <c r="O39" s="233"/>
      <c r="P39" s="559"/>
      <c r="Q39" s="164"/>
    </row>
    <row r="40" spans="1:17" ht="9" hidden="1" customHeight="1">
      <c r="A40" s="234"/>
      <c r="C40" s="232"/>
      <c r="D40" s="232"/>
      <c r="E40" s="232"/>
      <c r="F40" s="232"/>
      <c r="G40" s="232"/>
      <c r="H40" s="233"/>
      <c r="I40" s="233"/>
      <c r="J40" s="233"/>
      <c r="K40" s="233"/>
      <c r="L40" s="233"/>
      <c r="M40" s="233"/>
      <c r="N40" s="233"/>
      <c r="O40" s="233"/>
      <c r="P40" s="559"/>
      <c r="Q40" s="164"/>
    </row>
    <row r="41" spans="1:17" ht="9" hidden="1" customHeight="1">
      <c r="A41" s="231"/>
      <c r="C41" s="232"/>
      <c r="D41" s="232"/>
      <c r="E41" s="232"/>
      <c r="F41" s="232"/>
      <c r="G41" s="232"/>
      <c r="H41" s="233"/>
      <c r="I41" s="233"/>
      <c r="J41" s="233"/>
      <c r="K41" s="233"/>
      <c r="L41" s="233"/>
      <c r="M41" s="233"/>
      <c r="N41" s="233"/>
      <c r="O41" s="233"/>
      <c r="P41" s="559"/>
      <c r="Q41" s="164"/>
    </row>
    <row r="42" spans="1:17" ht="9" hidden="1" customHeight="1">
      <c r="A42" s="231"/>
      <c r="C42" s="232"/>
      <c r="D42" s="232"/>
      <c r="E42" s="232"/>
      <c r="F42" s="232"/>
      <c r="G42" s="232"/>
      <c r="H42" s="233"/>
      <c r="I42" s="233"/>
      <c r="J42" s="233"/>
      <c r="K42" s="233"/>
      <c r="L42" s="233"/>
      <c r="M42" s="233"/>
      <c r="N42" s="233"/>
      <c r="O42" s="233"/>
      <c r="P42" s="559"/>
      <c r="Q42" s="164"/>
    </row>
    <row r="43" spans="1:17" ht="9" hidden="1" customHeight="1">
      <c r="A43" s="231"/>
      <c r="C43" s="232"/>
      <c r="D43" s="232"/>
      <c r="E43" s="232"/>
      <c r="F43" s="232"/>
      <c r="G43" s="232"/>
      <c r="H43" s="233"/>
      <c r="I43" s="233"/>
      <c r="J43" s="233"/>
      <c r="K43" s="233"/>
      <c r="L43" s="233"/>
      <c r="M43" s="233"/>
      <c r="N43" s="233"/>
      <c r="O43" s="233"/>
      <c r="P43" s="559"/>
      <c r="Q43" s="164"/>
    </row>
    <row r="44" spans="1:17" ht="9" hidden="1" customHeight="1">
      <c r="A44" s="231"/>
      <c r="C44" s="232"/>
      <c r="D44" s="232"/>
      <c r="E44" s="232"/>
      <c r="F44" s="232"/>
      <c r="G44" s="232"/>
      <c r="H44" s="233"/>
      <c r="I44" s="233"/>
      <c r="J44" s="233"/>
      <c r="K44" s="233"/>
      <c r="L44" s="233"/>
      <c r="M44" s="233"/>
      <c r="N44" s="233"/>
      <c r="O44" s="233"/>
      <c r="P44" s="559"/>
      <c r="Q44" s="164"/>
    </row>
    <row r="45" spans="1:17" ht="9" hidden="1" customHeight="1">
      <c r="A45" s="231"/>
      <c r="C45" s="232"/>
      <c r="D45" s="232"/>
      <c r="E45" s="232"/>
      <c r="F45" s="232"/>
      <c r="G45" s="232"/>
      <c r="H45" s="233"/>
      <c r="I45" s="233"/>
      <c r="J45" s="233"/>
      <c r="K45" s="233"/>
      <c r="L45" s="233"/>
      <c r="M45" s="233"/>
      <c r="N45" s="233"/>
      <c r="O45" s="233"/>
      <c r="P45" s="559"/>
      <c r="Q45" s="164"/>
    </row>
    <row r="46" spans="1:17" ht="9" hidden="1" customHeight="1">
      <c r="A46" s="234"/>
      <c r="C46" s="232"/>
      <c r="D46" s="232"/>
      <c r="E46" s="232"/>
      <c r="F46" s="232"/>
      <c r="G46" s="232"/>
      <c r="H46" s="233"/>
      <c r="I46" s="233"/>
      <c r="J46" s="233"/>
      <c r="K46" s="233"/>
      <c r="L46" s="233"/>
      <c r="M46" s="233"/>
      <c r="N46" s="233"/>
      <c r="O46" s="233"/>
      <c r="P46" s="559"/>
      <c r="Q46" s="164"/>
    </row>
    <row r="47" spans="1:17" ht="9" hidden="1" customHeight="1">
      <c r="A47" s="231"/>
      <c r="C47" s="232"/>
      <c r="D47" s="232"/>
      <c r="E47" s="232"/>
      <c r="F47" s="232"/>
      <c r="G47" s="232"/>
      <c r="H47" s="233"/>
      <c r="I47" s="233"/>
      <c r="J47" s="233"/>
      <c r="K47" s="233"/>
      <c r="L47" s="233"/>
      <c r="M47" s="233"/>
      <c r="N47" s="233"/>
      <c r="O47" s="233"/>
      <c r="P47" s="559"/>
      <c r="Q47" s="164"/>
    </row>
    <row r="48" spans="1:17" ht="9" hidden="1" customHeight="1">
      <c r="A48" s="231"/>
      <c r="C48" s="232"/>
      <c r="D48" s="232"/>
      <c r="E48" s="232"/>
      <c r="F48" s="232"/>
      <c r="G48" s="232"/>
      <c r="H48" s="233"/>
      <c r="I48" s="233"/>
      <c r="J48" s="233"/>
      <c r="K48" s="233"/>
      <c r="L48" s="233"/>
      <c r="M48" s="233"/>
      <c r="N48" s="233"/>
      <c r="O48" s="233"/>
      <c r="P48" s="559"/>
      <c r="Q48" s="164"/>
    </row>
    <row r="49" spans="1:17" ht="9" hidden="1" customHeight="1">
      <c r="A49" s="231"/>
      <c r="C49" s="232"/>
      <c r="D49" s="232"/>
      <c r="E49" s="232"/>
      <c r="F49" s="232"/>
      <c r="G49" s="232"/>
      <c r="H49" s="233"/>
      <c r="I49" s="233"/>
      <c r="J49" s="233"/>
      <c r="K49" s="233"/>
      <c r="L49" s="233"/>
      <c r="M49" s="233"/>
      <c r="N49" s="233"/>
      <c r="O49" s="233"/>
      <c r="P49" s="559"/>
      <c r="Q49" s="164"/>
    </row>
    <row r="50" spans="1:17" ht="9" hidden="1" customHeight="1">
      <c r="A50" s="231"/>
      <c r="C50" s="232"/>
      <c r="D50" s="232"/>
      <c r="E50" s="232"/>
      <c r="F50" s="232"/>
      <c r="G50" s="232"/>
      <c r="H50" s="233"/>
      <c r="I50" s="233"/>
      <c r="J50" s="233"/>
      <c r="K50" s="233"/>
      <c r="L50" s="233"/>
      <c r="M50" s="233"/>
      <c r="N50" s="233"/>
      <c r="O50" s="233"/>
      <c r="P50" s="559"/>
      <c r="Q50" s="164"/>
    </row>
    <row r="51" spans="1:17" ht="9" hidden="1" customHeight="1">
      <c r="A51" s="234"/>
      <c r="C51" s="232"/>
      <c r="D51" s="232"/>
      <c r="E51" s="232"/>
      <c r="F51" s="232"/>
      <c r="G51" s="232"/>
      <c r="H51" s="233"/>
      <c r="I51" s="233"/>
      <c r="J51" s="233"/>
      <c r="K51" s="233"/>
      <c r="L51" s="233"/>
      <c r="M51" s="233"/>
      <c r="N51" s="233"/>
      <c r="O51" s="233"/>
      <c r="P51" s="559"/>
      <c r="Q51" s="164"/>
    </row>
    <row r="52" spans="1:17" ht="9" hidden="1" customHeight="1">
      <c r="A52" s="235"/>
      <c r="C52" s="232"/>
      <c r="D52" s="232"/>
      <c r="E52" s="232"/>
      <c r="F52" s="232"/>
      <c r="G52" s="232"/>
      <c r="H52" s="233"/>
      <c r="I52" s="233"/>
      <c r="J52" s="233"/>
      <c r="K52" s="233"/>
      <c r="L52" s="233"/>
      <c r="M52" s="233"/>
      <c r="N52" s="233"/>
      <c r="O52" s="233"/>
      <c r="P52" s="559"/>
      <c r="Q52" s="164"/>
    </row>
    <row r="53" spans="1:17" ht="9" hidden="1" customHeight="1">
      <c r="A53" s="235"/>
      <c r="C53" s="232"/>
      <c r="D53" s="232"/>
      <c r="E53" s="232"/>
      <c r="F53" s="232"/>
      <c r="G53" s="232"/>
      <c r="H53" s="233"/>
      <c r="I53" s="233"/>
      <c r="J53" s="233"/>
      <c r="K53" s="233"/>
      <c r="L53" s="233"/>
      <c r="M53" s="233"/>
      <c r="N53" s="233"/>
      <c r="O53" s="233"/>
      <c r="P53" s="559"/>
      <c r="Q53" s="164"/>
    </row>
    <row r="54" spans="1:17" ht="9" hidden="1" customHeight="1">
      <c r="A54" s="235"/>
      <c r="C54" s="232"/>
      <c r="D54" s="232"/>
      <c r="E54" s="232"/>
      <c r="F54" s="232"/>
      <c r="G54" s="232"/>
      <c r="H54" s="233"/>
      <c r="I54" s="233"/>
      <c r="J54" s="233"/>
      <c r="K54" s="233"/>
      <c r="L54" s="233"/>
      <c r="M54" s="233"/>
      <c r="N54" s="233"/>
      <c r="O54" s="233"/>
      <c r="P54" s="559"/>
      <c r="Q54" s="164"/>
    </row>
    <row r="55" spans="1:17" ht="9" hidden="1" customHeight="1">
      <c r="A55" s="235"/>
      <c r="C55" s="232"/>
      <c r="D55" s="232"/>
      <c r="E55" s="232"/>
      <c r="F55" s="232"/>
      <c r="G55" s="232"/>
      <c r="H55" s="233"/>
      <c r="I55" s="233"/>
      <c r="J55" s="233"/>
      <c r="K55" s="233"/>
      <c r="L55" s="233"/>
      <c r="M55" s="233"/>
      <c r="N55" s="233"/>
      <c r="O55" s="233"/>
      <c r="P55" s="559"/>
      <c r="Q55" s="164"/>
    </row>
    <row r="56" spans="1:17" ht="9" hidden="1" customHeight="1">
      <c r="A56" s="236"/>
      <c r="C56" s="232"/>
      <c r="D56" s="232"/>
      <c r="E56" s="232"/>
      <c r="F56" s="232"/>
      <c r="G56" s="232"/>
      <c r="H56" s="233"/>
      <c r="I56" s="233"/>
      <c r="J56" s="233"/>
      <c r="K56" s="233"/>
      <c r="L56" s="233"/>
      <c r="M56" s="233"/>
      <c r="N56" s="233"/>
      <c r="O56" s="233"/>
      <c r="P56" s="559"/>
      <c r="Q56" s="164"/>
    </row>
    <row r="57" spans="1:17" ht="9" hidden="1" customHeight="1">
      <c r="A57" s="236"/>
      <c r="C57" s="232"/>
      <c r="D57" s="232"/>
      <c r="E57" s="232"/>
      <c r="F57" s="232"/>
      <c r="G57" s="232"/>
      <c r="H57" s="233"/>
      <c r="I57" s="233"/>
      <c r="J57" s="233"/>
      <c r="K57" s="233"/>
      <c r="L57" s="233"/>
      <c r="M57" s="233"/>
      <c r="N57" s="233"/>
      <c r="O57" s="233"/>
      <c r="P57" s="559"/>
      <c r="Q57" s="164"/>
    </row>
    <row r="58" spans="1:17" ht="9" hidden="1" customHeight="1">
      <c r="A58" s="237"/>
      <c r="C58" s="232"/>
      <c r="D58" s="232"/>
      <c r="E58" s="232"/>
      <c r="F58" s="232"/>
      <c r="G58" s="232"/>
      <c r="H58" s="233"/>
      <c r="I58" s="233"/>
      <c r="J58" s="233"/>
      <c r="K58" s="233"/>
      <c r="L58" s="233"/>
      <c r="M58" s="233"/>
      <c r="N58" s="233"/>
      <c r="O58" s="233"/>
      <c r="P58" s="559"/>
      <c r="Q58" s="164"/>
    </row>
    <row r="59" spans="1:17" ht="9" hidden="1" customHeight="1">
      <c r="A59" s="231"/>
      <c r="C59" s="232"/>
      <c r="D59" s="232"/>
      <c r="E59" s="232"/>
      <c r="F59" s="232"/>
      <c r="G59" s="232"/>
      <c r="H59" s="233"/>
      <c r="I59" s="233"/>
      <c r="J59" s="233"/>
      <c r="K59" s="233"/>
      <c r="L59" s="233"/>
      <c r="M59" s="233"/>
      <c r="N59" s="233"/>
      <c r="O59" s="233"/>
      <c r="P59" s="559"/>
      <c r="Q59" s="164"/>
    </row>
    <row r="60" spans="1:17" ht="9" hidden="1" customHeight="1">
      <c r="A60" s="231"/>
      <c r="C60" s="232"/>
      <c r="D60" s="232"/>
      <c r="E60" s="232"/>
      <c r="F60" s="232"/>
      <c r="G60" s="232"/>
      <c r="H60" s="233"/>
      <c r="I60" s="233"/>
      <c r="J60" s="233"/>
      <c r="K60" s="233"/>
      <c r="L60" s="233"/>
      <c r="M60" s="233"/>
      <c r="N60" s="233"/>
      <c r="O60" s="233"/>
      <c r="P60" s="559"/>
      <c r="Q60" s="164"/>
    </row>
    <row r="61" spans="1:17" ht="9" hidden="1" customHeight="1">
      <c r="A61" s="231"/>
      <c r="C61" s="232"/>
      <c r="D61" s="232"/>
      <c r="E61" s="232"/>
      <c r="F61" s="232"/>
      <c r="G61" s="232"/>
      <c r="H61" s="233"/>
      <c r="I61" s="233"/>
      <c r="J61" s="233"/>
      <c r="K61" s="233"/>
      <c r="L61" s="233"/>
      <c r="M61" s="233"/>
      <c r="N61" s="233"/>
      <c r="O61" s="233"/>
      <c r="P61" s="559"/>
      <c r="Q61" s="164"/>
    </row>
    <row r="62" spans="1:17" ht="9" hidden="1" customHeight="1">
      <c r="A62" s="231"/>
      <c r="C62" s="232"/>
      <c r="D62" s="232"/>
      <c r="E62" s="232"/>
      <c r="F62" s="232"/>
      <c r="G62" s="232"/>
      <c r="H62" s="233"/>
      <c r="I62" s="233"/>
      <c r="J62" s="233"/>
      <c r="K62" s="233"/>
      <c r="L62" s="233"/>
      <c r="M62" s="233"/>
      <c r="N62" s="233"/>
      <c r="O62" s="233"/>
      <c r="P62" s="559"/>
      <c r="Q62" s="164"/>
    </row>
    <row r="63" spans="1:17" ht="9" hidden="1" customHeight="1">
      <c r="A63" s="235"/>
      <c r="C63" s="232"/>
      <c r="D63" s="232"/>
      <c r="E63" s="232"/>
      <c r="F63" s="232"/>
      <c r="G63" s="232"/>
      <c r="H63" s="233"/>
      <c r="I63" s="233"/>
      <c r="J63" s="233"/>
      <c r="K63" s="233"/>
      <c r="L63" s="233"/>
      <c r="M63" s="233"/>
      <c r="N63" s="233"/>
      <c r="O63" s="233"/>
      <c r="P63" s="559"/>
      <c r="Q63" s="164"/>
    </row>
    <row r="64" spans="1:17" ht="9" hidden="1" customHeight="1">
      <c r="A64" s="237"/>
      <c r="C64" s="232"/>
      <c r="D64" s="232"/>
      <c r="E64" s="232"/>
      <c r="F64" s="232"/>
      <c r="G64" s="232"/>
      <c r="H64" s="233"/>
      <c r="I64" s="233"/>
      <c r="J64" s="233"/>
      <c r="K64" s="233"/>
      <c r="L64" s="233"/>
      <c r="M64" s="233"/>
      <c r="N64" s="233"/>
      <c r="O64" s="233"/>
      <c r="P64" s="559"/>
      <c r="Q64" s="164"/>
    </row>
    <row r="65" spans="1:17" ht="9" hidden="1" customHeight="1">
      <c r="A65" s="231"/>
      <c r="C65" s="232"/>
      <c r="D65" s="232"/>
      <c r="E65" s="232"/>
      <c r="F65" s="232"/>
      <c r="G65" s="232"/>
      <c r="H65" s="233"/>
      <c r="I65" s="233"/>
      <c r="J65" s="233"/>
      <c r="K65" s="233"/>
      <c r="L65" s="233"/>
      <c r="M65" s="233"/>
      <c r="N65" s="233"/>
      <c r="O65" s="233"/>
      <c r="P65" s="559"/>
      <c r="Q65" s="164"/>
    </row>
    <row r="66" spans="1:17" ht="9" hidden="1" customHeight="1">
      <c r="A66" s="231"/>
      <c r="C66" s="232"/>
      <c r="D66" s="232"/>
      <c r="E66" s="232"/>
      <c r="F66" s="232"/>
      <c r="G66" s="232"/>
      <c r="H66" s="233"/>
      <c r="I66" s="233"/>
      <c r="J66" s="233"/>
      <c r="K66" s="233"/>
      <c r="L66" s="233"/>
      <c r="M66" s="233"/>
      <c r="N66" s="233"/>
      <c r="O66" s="233"/>
      <c r="P66" s="559"/>
      <c r="Q66" s="164"/>
    </row>
    <row r="67" spans="1:17" ht="9" hidden="1" customHeight="1">
      <c r="A67" s="231"/>
      <c r="C67" s="232"/>
      <c r="D67" s="232"/>
      <c r="E67" s="232"/>
      <c r="F67" s="232"/>
      <c r="G67" s="232"/>
      <c r="H67" s="233"/>
      <c r="I67" s="233"/>
      <c r="J67" s="233"/>
      <c r="K67" s="233"/>
      <c r="L67" s="233"/>
      <c r="M67" s="233"/>
      <c r="N67" s="233"/>
      <c r="O67" s="233"/>
      <c r="P67" s="559"/>
      <c r="Q67" s="164"/>
    </row>
    <row r="68" spans="1:17" ht="9" hidden="1" customHeight="1">
      <c r="A68" s="231"/>
      <c r="C68" s="232"/>
      <c r="D68" s="232"/>
      <c r="E68" s="232"/>
      <c r="F68" s="232"/>
      <c r="G68" s="232"/>
      <c r="H68" s="233"/>
      <c r="I68" s="233"/>
      <c r="J68" s="233"/>
      <c r="K68" s="233"/>
      <c r="L68" s="233"/>
      <c r="M68" s="233"/>
      <c r="N68" s="233"/>
      <c r="O68" s="233"/>
      <c r="P68" s="559"/>
      <c r="Q68" s="164"/>
    </row>
    <row r="69" spans="1:17" ht="9" hidden="1" customHeight="1">
      <c r="A69" s="235"/>
      <c r="C69" s="232"/>
      <c r="D69" s="232"/>
      <c r="E69" s="232"/>
      <c r="F69" s="232"/>
      <c r="G69" s="232"/>
      <c r="H69" s="233"/>
      <c r="I69" s="233"/>
      <c r="J69" s="233"/>
      <c r="K69" s="233"/>
      <c r="L69" s="233"/>
      <c r="M69" s="233"/>
      <c r="N69" s="233"/>
      <c r="O69" s="233"/>
      <c r="P69" s="559"/>
      <c r="Q69" s="164"/>
    </row>
    <row r="70" spans="1:17" ht="9" hidden="1" customHeight="1">
      <c r="A70" s="237"/>
      <c r="C70" s="232"/>
      <c r="D70" s="232"/>
      <c r="E70" s="232"/>
      <c r="F70" s="232"/>
      <c r="G70" s="232"/>
      <c r="H70" s="233"/>
      <c r="I70" s="233"/>
      <c r="J70" s="233"/>
      <c r="K70" s="233"/>
      <c r="L70" s="233"/>
      <c r="M70" s="233"/>
      <c r="N70" s="233"/>
      <c r="O70" s="233"/>
      <c r="P70" s="559"/>
      <c r="Q70" s="164"/>
    </row>
    <row r="71" spans="1:17" ht="9" hidden="1" customHeight="1">
      <c r="A71" s="231"/>
      <c r="C71" s="232"/>
      <c r="D71" s="232"/>
      <c r="E71" s="232"/>
      <c r="F71" s="232"/>
      <c r="G71" s="232"/>
      <c r="H71" s="233"/>
      <c r="I71" s="233"/>
      <c r="J71" s="233"/>
      <c r="K71" s="233"/>
      <c r="L71" s="233"/>
      <c r="M71" s="233"/>
      <c r="N71" s="233"/>
      <c r="O71" s="233"/>
      <c r="P71" s="559"/>
      <c r="Q71" s="164"/>
    </row>
    <row r="72" spans="1:17" ht="9" hidden="1" customHeight="1">
      <c r="A72" s="231"/>
      <c r="C72" s="232"/>
      <c r="D72" s="232"/>
      <c r="E72" s="232"/>
      <c r="F72" s="232"/>
      <c r="G72" s="232"/>
      <c r="H72" s="233"/>
      <c r="I72" s="233"/>
      <c r="J72" s="233"/>
      <c r="K72" s="233"/>
      <c r="L72" s="233"/>
      <c r="M72" s="233"/>
      <c r="N72" s="233"/>
      <c r="O72" s="233"/>
      <c r="P72" s="559"/>
      <c r="Q72" s="164"/>
    </row>
    <row r="73" spans="1:17" ht="9" hidden="1" customHeight="1">
      <c r="A73" s="231"/>
      <c r="C73" s="238"/>
      <c r="D73" s="238"/>
      <c r="E73" s="238"/>
      <c r="F73" s="238"/>
      <c r="G73" s="238"/>
      <c r="Q73" s="164"/>
    </row>
    <row r="74" spans="1:17" ht="9" hidden="1" customHeight="1">
      <c r="A74" s="231"/>
      <c r="C74" s="238"/>
      <c r="D74" s="238"/>
      <c r="E74" s="238"/>
      <c r="F74" s="238"/>
      <c r="G74" s="238"/>
      <c r="Q74" s="164"/>
    </row>
    <row r="75" spans="1:17" ht="9" hidden="1" customHeight="1">
      <c r="A75" s="231"/>
      <c r="C75" s="238"/>
      <c r="D75" s="238"/>
      <c r="E75" s="238"/>
      <c r="F75" s="238"/>
      <c r="G75" s="238"/>
      <c r="Q75" s="164"/>
    </row>
    <row r="76" spans="1:17" ht="9" hidden="1" customHeight="1">
      <c r="A76" s="231"/>
      <c r="C76" s="238"/>
      <c r="D76" s="238"/>
      <c r="E76" s="238"/>
      <c r="F76" s="238"/>
      <c r="G76" s="238"/>
      <c r="Q76" s="164"/>
    </row>
    <row r="77" spans="1:17" ht="9" hidden="1" customHeight="1">
      <c r="A77" s="231"/>
      <c r="C77" s="238"/>
      <c r="D77" s="238"/>
      <c r="E77" s="238"/>
      <c r="F77" s="238"/>
      <c r="G77" s="238"/>
      <c r="Q77" s="164"/>
    </row>
    <row r="78" spans="1:17" ht="9" hidden="1" customHeight="1">
      <c r="A78" s="231"/>
      <c r="C78" s="238"/>
      <c r="D78" s="238"/>
      <c r="E78" s="238"/>
      <c r="F78" s="238"/>
      <c r="G78" s="238"/>
      <c r="Q78" s="164"/>
    </row>
    <row r="79" spans="1:17" ht="9" hidden="1" customHeight="1">
      <c r="A79" s="235"/>
      <c r="C79" s="238"/>
      <c r="D79" s="238"/>
      <c r="E79" s="238"/>
      <c r="F79" s="238"/>
      <c r="G79" s="238"/>
      <c r="Q79" s="164"/>
    </row>
    <row r="80" spans="1:17" ht="9" hidden="1" customHeight="1">
      <c r="A80" s="237"/>
      <c r="C80" s="238"/>
      <c r="D80" s="238"/>
      <c r="E80" s="238"/>
      <c r="F80" s="238"/>
      <c r="G80" s="238"/>
      <c r="Q80" s="164"/>
    </row>
    <row r="81" spans="1:17" ht="9" hidden="1" customHeight="1">
      <c r="A81" s="231"/>
      <c r="C81" s="238"/>
      <c r="D81" s="238"/>
      <c r="E81" s="238"/>
      <c r="F81" s="238"/>
      <c r="G81" s="238"/>
      <c r="Q81" s="164"/>
    </row>
    <row r="82" spans="1:17" ht="9" hidden="1" customHeight="1">
      <c r="A82" s="231"/>
      <c r="C82" s="238"/>
      <c r="D82" s="238"/>
      <c r="E82" s="238"/>
      <c r="F82" s="238"/>
      <c r="G82" s="238"/>
      <c r="Q82" s="164"/>
    </row>
    <row r="83" spans="1:17" ht="9" hidden="1" customHeight="1">
      <c r="A83" s="231"/>
      <c r="C83" s="238"/>
      <c r="D83" s="238"/>
      <c r="E83" s="238"/>
      <c r="F83" s="238"/>
      <c r="G83" s="238"/>
      <c r="Q83" s="164"/>
    </row>
    <row r="84" spans="1:17" ht="9" hidden="1" customHeight="1">
      <c r="A84" s="231"/>
      <c r="C84" s="238"/>
      <c r="D84" s="238"/>
      <c r="E84" s="238"/>
      <c r="F84" s="238"/>
      <c r="G84" s="238"/>
      <c r="Q84" s="164"/>
    </row>
    <row r="85" spans="1:17" ht="9" hidden="1" customHeight="1">
      <c r="A85" s="231"/>
      <c r="C85" s="238"/>
      <c r="D85" s="238"/>
      <c r="E85" s="238"/>
      <c r="F85" s="238"/>
      <c r="G85" s="238"/>
      <c r="Q85" s="164"/>
    </row>
    <row r="86" spans="1:17" ht="9" hidden="1" customHeight="1">
      <c r="A86" s="231"/>
      <c r="C86" s="238"/>
      <c r="D86" s="238"/>
      <c r="E86" s="238"/>
      <c r="F86" s="238"/>
      <c r="G86" s="238"/>
      <c r="Q86" s="164"/>
    </row>
    <row r="87" spans="1:17" ht="9" hidden="1" customHeight="1">
      <c r="A87" s="231"/>
      <c r="C87" s="238"/>
      <c r="D87" s="238"/>
      <c r="E87" s="238"/>
      <c r="F87" s="238"/>
      <c r="G87" s="238"/>
      <c r="Q87" s="164"/>
    </row>
    <row r="88" spans="1:17" ht="9" hidden="1" customHeight="1">
      <c r="A88" s="231"/>
      <c r="C88" s="238"/>
      <c r="D88" s="238"/>
      <c r="E88" s="238"/>
      <c r="F88" s="238"/>
      <c r="G88" s="238"/>
      <c r="Q88" s="164"/>
    </row>
    <row r="89" spans="1:17" ht="9" hidden="1" customHeight="1">
      <c r="A89" s="231"/>
      <c r="C89" s="238"/>
      <c r="D89" s="238"/>
      <c r="E89" s="238"/>
      <c r="F89" s="238"/>
      <c r="G89" s="238"/>
      <c r="Q89" s="164"/>
    </row>
    <row r="90" spans="1:17" ht="9" hidden="1" customHeight="1">
      <c r="A90" s="237"/>
      <c r="C90" s="238"/>
      <c r="D90" s="238"/>
      <c r="E90" s="238"/>
      <c r="F90" s="238"/>
      <c r="G90" s="238"/>
      <c r="Q90" s="164"/>
    </row>
    <row r="91" spans="1:17" ht="9" hidden="1" customHeight="1">
      <c r="A91" s="231"/>
      <c r="C91" s="238"/>
      <c r="D91" s="238"/>
      <c r="E91" s="238"/>
      <c r="F91" s="238"/>
      <c r="G91" s="238"/>
      <c r="Q91" s="164"/>
    </row>
    <row r="92" spans="1:17" ht="9" hidden="1" customHeight="1">
      <c r="A92" s="231"/>
      <c r="C92" s="238"/>
      <c r="D92" s="238"/>
      <c r="E92" s="238"/>
      <c r="F92" s="238"/>
      <c r="G92" s="238"/>
      <c r="Q92" s="164"/>
    </row>
    <row r="93" spans="1:17" ht="9" hidden="1" customHeight="1">
      <c r="A93" s="231"/>
      <c r="C93" s="238"/>
      <c r="D93" s="238"/>
      <c r="E93" s="238"/>
      <c r="F93" s="238"/>
      <c r="G93" s="238"/>
      <c r="Q93" s="164"/>
    </row>
    <row r="94" spans="1:17" hidden="1">
      <c r="A94" s="239"/>
      <c r="C94" s="238"/>
      <c r="D94" s="238"/>
      <c r="E94" s="238"/>
      <c r="F94" s="238"/>
      <c r="G94" s="238"/>
      <c r="Q94" s="164"/>
    </row>
    <row r="95" spans="1:17" hidden="1">
      <c r="A95" s="239"/>
      <c r="C95" s="238"/>
      <c r="D95" s="238"/>
      <c r="E95" s="238"/>
      <c r="F95" s="238"/>
      <c r="G95" s="238"/>
      <c r="Q95" s="164"/>
    </row>
    <row r="96" spans="1:17" hidden="1">
      <c r="A96" s="239"/>
      <c r="C96" s="238"/>
      <c r="D96" s="238"/>
      <c r="E96" s="238"/>
      <c r="F96" s="238"/>
      <c r="G96" s="238"/>
      <c r="Q96" s="164"/>
    </row>
    <row r="97" spans="1:17" hidden="1">
      <c r="A97" s="239"/>
      <c r="C97" s="238"/>
      <c r="D97" s="238"/>
      <c r="E97" s="238"/>
      <c r="F97" s="238"/>
      <c r="G97" s="238"/>
      <c r="Q97" s="164"/>
    </row>
    <row r="98" spans="1:17" hidden="1">
      <c r="A98" s="239"/>
      <c r="C98" s="238"/>
      <c r="D98" s="238"/>
      <c r="E98" s="238"/>
      <c r="F98" s="238"/>
      <c r="G98" s="238"/>
      <c r="Q98" s="164"/>
    </row>
    <row r="99" spans="1:17" hidden="1">
      <c r="A99" s="239"/>
      <c r="C99" s="238"/>
      <c r="D99" s="238"/>
      <c r="E99" s="238"/>
      <c r="F99" s="238"/>
      <c r="G99" s="238"/>
      <c r="Q99" s="164"/>
    </row>
    <row r="100" spans="1:17" hidden="1">
      <c r="A100" s="239"/>
      <c r="C100" s="238"/>
      <c r="D100" s="238"/>
      <c r="E100" s="238"/>
      <c r="F100" s="238"/>
      <c r="G100" s="238"/>
      <c r="Q100" s="164"/>
    </row>
    <row r="101" spans="1:17" ht="15.75" hidden="1">
      <c r="A101" s="240"/>
      <c r="C101" s="238"/>
      <c r="D101" s="238"/>
      <c r="E101" s="238"/>
      <c r="F101" s="238"/>
      <c r="G101" s="238"/>
      <c r="Q101" s="164"/>
    </row>
    <row r="102" spans="1:17" ht="15.75" hidden="1">
      <c r="A102" s="240"/>
      <c r="C102" s="238"/>
      <c r="D102" s="238"/>
      <c r="E102" s="238"/>
      <c r="F102" s="238"/>
      <c r="G102" s="238"/>
      <c r="Q102" s="164"/>
    </row>
    <row r="103" spans="1:17" ht="15.75" hidden="1">
      <c r="A103" s="240"/>
      <c r="C103" s="238"/>
      <c r="D103" s="238"/>
      <c r="E103" s="238"/>
      <c r="F103" s="238"/>
      <c r="G103" s="238"/>
      <c r="Q103" s="164"/>
    </row>
    <row r="104" spans="1:17" ht="15.75" hidden="1">
      <c r="A104" s="240"/>
      <c r="C104" s="238"/>
      <c r="D104" s="238"/>
      <c r="E104" s="238"/>
      <c r="F104" s="238"/>
      <c r="G104" s="238"/>
      <c r="Q104" s="164"/>
    </row>
    <row r="105" spans="1:17" ht="15.75" hidden="1">
      <c r="A105" s="240"/>
      <c r="C105" s="238"/>
      <c r="D105" s="238"/>
      <c r="E105" s="238"/>
      <c r="F105" s="238"/>
      <c r="G105" s="238"/>
      <c r="Q105" s="164"/>
    </row>
    <row r="106" spans="1:17" ht="15.75" hidden="1">
      <c r="A106" s="240"/>
      <c r="C106" s="238"/>
      <c r="D106" s="238"/>
      <c r="E106" s="238"/>
      <c r="F106" s="238"/>
      <c r="G106" s="238"/>
      <c r="Q106" s="164"/>
    </row>
    <row r="107" spans="1:17" ht="15.75" hidden="1">
      <c r="A107" s="240"/>
      <c r="C107" s="238"/>
      <c r="D107" s="238"/>
      <c r="E107" s="238"/>
      <c r="F107" s="238"/>
      <c r="G107" s="238"/>
      <c r="Q107" s="164"/>
    </row>
    <row r="108" spans="1:17" ht="15.75" hidden="1">
      <c r="A108" s="240"/>
      <c r="C108" s="238"/>
      <c r="D108" s="238"/>
      <c r="E108" s="238"/>
      <c r="F108" s="238"/>
      <c r="G108" s="238"/>
      <c r="Q108" s="164"/>
    </row>
    <row r="109" spans="1:17" ht="15.75" hidden="1">
      <c r="A109" s="240"/>
      <c r="C109" s="238"/>
      <c r="D109" s="238"/>
      <c r="E109" s="238"/>
      <c r="F109" s="238"/>
      <c r="G109" s="238"/>
      <c r="Q109" s="164"/>
    </row>
    <row r="110" spans="1:17" ht="15.75" hidden="1">
      <c r="A110" s="240"/>
      <c r="C110" s="238"/>
      <c r="D110" s="238"/>
      <c r="E110" s="238"/>
      <c r="F110" s="238"/>
      <c r="G110" s="238"/>
      <c r="Q110" s="164"/>
    </row>
    <row r="111" spans="1:17" ht="15.75" hidden="1">
      <c r="A111" s="240"/>
      <c r="C111" s="238"/>
      <c r="D111" s="238"/>
      <c r="E111" s="238"/>
      <c r="F111" s="238"/>
      <c r="G111" s="238"/>
      <c r="Q111" s="164"/>
    </row>
    <row r="112" spans="1:17" ht="15.75" hidden="1">
      <c r="A112" s="240"/>
      <c r="C112" s="238"/>
      <c r="D112" s="238"/>
      <c r="E112" s="238"/>
      <c r="F112" s="238"/>
      <c r="G112" s="238"/>
      <c r="Q112" s="164"/>
    </row>
    <row r="113" spans="1:17" ht="15.75" hidden="1">
      <c r="A113" s="240"/>
      <c r="C113" s="238"/>
      <c r="D113" s="238"/>
      <c r="E113" s="238"/>
      <c r="F113" s="238"/>
      <c r="G113" s="238"/>
      <c r="Q113" s="164"/>
    </row>
    <row r="114" spans="1:17" ht="15.75" hidden="1">
      <c r="A114" s="240"/>
      <c r="C114" s="238"/>
      <c r="D114" s="238"/>
      <c r="E114" s="238"/>
      <c r="F114" s="238"/>
      <c r="G114" s="238"/>
      <c r="Q114" s="164"/>
    </row>
    <row r="115" spans="1:17" ht="15.75" hidden="1">
      <c r="A115" s="240"/>
      <c r="C115" s="238"/>
      <c r="D115" s="238"/>
      <c r="E115" s="238"/>
      <c r="F115" s="238"/>
      <c r="G115" s="238"/>
      <c r="Q115" s="164"/>
    </row>
    <row r="116" spans="1:17" ht="15.75" hidden="1">
      <c r="A116" s="240"/>
      <c r="C116" s="238"/>
      <c r="D116" s="238"/>
      <c r="E116" s="238"/>
      <c r="F116" s="238"/>
      <c r="G116" s="238"/>
      <c r="Q116" s="164"/>
    </row>
    <row r="117" spans="1:17" ht="15.75" hidden="1">
      <c r="A117" s="240"/>
      <c r="C117" s="238"/>
      <c r="D117" s="238"/>
      <c r="E117" s="238"/>
      <c r="F117" s="238"/>
      <c r="G117" s="238"/>
      <c r="Q117" s="164"/>
    </row>
    <row r="118" spans="1:17" ht="15.75" hidden="1">
      <c r="A118" s="240"/>
      <c r="C118" s="238"/>
      <c r="D118" s="238"/>
      <c r="E118" s="238"/>
      <c r="F118" s="238"/>
      <c r="G118" s="238"/>
      <c r="Q118" s="164"/>
    </row>
    <row r="119" spans="1:17" ht="15.75" hidden="1">
      <c r="A119" s="240"/>
      <c r="C119" s="238"/>
      <c r="D119" s="238"/>
      <c r="E119" s="238"/>
      <c r="F119" s="238"/>
      <c r="G119" s="238"/>
      <c r="Q119" s="164"/>
    </row>
    <row r="120" spans="1:17" ht="15.75" hidden="1">
      <c r="A120" s="240"/>
      <c r="C120" s="238"/>
      <c r="D120" s="238"/>
      <c r="E120" s="238"/>
      <c r="F120" s="238"/>
      <c r="G120" s="238"/>
      <c r="Q120" s="164"/>
    </row>
    <row r="121" spans="1:17" ht="15.75" hidden="1">
      <c r="A121" s="240"/>
      <c r="C121" s="238"/>
      <c r="D121" s="238"/>
      <c r="E121" s="238"/>
      <c r="F121" s="238"/>
      <c r="G121" s="238"/>
      <c r="Q121" s="164"/>
    </row>
    <row r="122" spans="1:17" ht="15.75" hidden="1">
      <c r="A122" s="240"/>
      <c r="C122" s="238"/>
      <c r="D122" s="238"/>
      <c r="E122" s="238"/>
      <c r="F122" s="238"/>
      <c r="G122" s="238"/>
      <c r="Q122" s="164"/>
    </row>
    <row r="123" spans="1:17" ht="15.75" hidden="1">
      <c r="A123" s="240"/>
      <c r="C123" s="238"/>
      <c r="D123" s="238"/>
      <c r="E123" s="238"/>
      <c r="F123" s="238"/>
      <c r="G123" s="238"/>
      <c r="Q123" s="164"/>
    </row>
    <row r="124" spans="1:17" ht="15.75" hidden="1">
      <c r="A124" s="240"/>
      <c r="C124" s="238"/>
      <c r="D124" s="238"/>
      <c r="E124" s="238"/>
      <c r="F124" s="238"/>
      <c r="G124" s="238"/>
      <c r="Q124" s="164"/>
    </row>
    <row r="125" spans="1:17" ht="15.75" hidden="1">
      <c r="A125" s="240"/>
      <c r="C125" s="238"/>
      <c r="D125" s="238"/>
      <c r="E125" s="238"/>
      <c r="F125" s="238"/>
      <c r="G125" s="238"/>
      <c r="Q125" s="164"/>
    </row>
    <row r="126" spans="1:17" ht="15.75" hidden="1">
      <c r="A126" s="240"/>
      <c r="C126" s="238"/>
      <c r="D126" s="238"/>
      <c r="E126" s="238"/>
      <c r="F126" s="238"/>
      <c r="G126" s="238"/>
      <c r="Q126" s="164"/>
    </row>
    <row r="127" spans="1:17" ht="15.75" hidden="1">
      <c r="A127" s="240"/>
      <c r="C127" s="238"/>
      <c r="D127" s="238"/>
      <c r="E127" s="238"/>
      <c r="F127" s="238"/>
      <c r="G127" s="238"/>
      <c r="Q127" s="164"/>
    </row>
    <row r="128" spans="1:17" ht="15.75" hidden="1">
      <c r="A128" s="240"/>
      <c r="C128" s="238"/>
      <c r="D128" s="238"/>
      <c r="E128" s="238"/>
      <c r="F128" s="238"/>
      <c r="G128" s="238"/>
      <c r="Q128" s="164"/>
    </row>
    <row r="129" spans="1:17" ht="15.75" hidden="1">
      <c r="A129" s="240"/>
      <c r="C129" s="238"/>
      <c r="D129" s="238"/>
      <c r="E129" s="238"/>
      <c r="F129" s="238"/>
      <c r="G129" s="238"/>
      <c r="Q129" s="164"/>
    </row>
    <row r="130" spans="1:17" ht="15.75" hidden="1">
      <c r="A130" s="240"/>
      <c r="C130" s="238"/>
      <c r="D130" s="238"/>
      <c r="E130" s="238"/>
      <c r="F130" s="238"/>
      <c r="G130" s="238"/>
      <c r="Q130" s="164"/>
    </row>
    <row r="131" spans="1:17" ht="15.75" hidden="1">
      <c r="A131" s="240"/>
      <c r="C131" s="238"/>
      <c r="D131" s="238"/>
      <c r="E131" s="238"/>
      <c r="F131" s="238"/>
      <c r="G131" s="238"/>
      <c r="Q131" s="164"/>
    </row>
    <row r="132" spans="1:17" ht="15.75" hidden="1">
      <c r="A132" s="240"/>
      <c r="C132" s="238"/>
      <c r="D132" s="238"/>
      <c r="E132" s="238"/>
      <c r="F132" s="238"/>
      <c r="G132" s="238"/>
      <c r="Q132" s="164"/>
    </row>
    <row r="133" spans="1:17" ht="15.75" hidden="1">
      <c r="A133" s="240"/>
      <c r="C133" s="238"/>
      <c r="D133" s="238"/>
      <c r="E133" s="238"/>
      <c r="F133" s="238"/>
      <c r="G133" s="238"/>
      <c r="Q133" s="164"/>
    </row>
    <row r="134" spans="1:17" ht="15.75" hidden="1">
      <c r="A134" s="240"/>
      <c r="C134" s="238"/>
      <c r="D134" s="238"/>
      <c r="E134" s="238"/>
      <c r="F134" s="238"/>
      <c r="G134" s="238"/>
      <c r="Q134" s="164"/>
    </row>
    <row r="135" spans="1:17" ht="15.75" hidden="1">
      <c r="A135" s="240"/>
      <c r="C135" s="238"/>
      <c r="D135" s="238"/>
      <c r="E135" s="238"/>
      <c r="F135" s="238"/>
      <c r="G135" s="238"/>
      <c r="Q135" s="164"/>
    </row>
    <row r="136" spans="1:17" ht="15.75" hidden="1">
      <c r="A136" s="240"/>
      <c r="C136" s="238"/>
      <c r="D136" s="238"/>
      <c r="E136" s="238"/>
      <c r="F136" s="238"/>
      <c r="G136" s="238"/>
      <c r="Q136" s="164"/>
    </row>
    <row r="137" spans="1:17" ht="15.75" hidden="1">
      <c r="A137" s="240"/>
      <c r="C137" s="238"/>
      <c r="D137" s="238"/>
      <c r="E137" s="238"/>
      <c r="F137" s="238"/>
      <c r="G137" s="238"/>
      <c r="Q137" s="164"/>
    </row>
    <row r="138" spans="1:17" ht="15.75" hidden="1">
      <c r="A138" s="240"/>
      <c r="C138" s="238"/>
      <c r="D138" s="238"/>
      <c r="E138" s="238"/>
      <c r="F138" s="238"/>
      <c r="G138" s="238"/>
      <c r="Q138" s="164"/>
    </row>
    <row r="139" spans="1:17" ht="15.75" hidden="1">
      <c r="A139" s="240"/>
      <c r="C139" s="238"/>
      <c r="D139" s="238"/>
      <c r="E139" s="238"/>
      <c r="F139" s="238"/>
      <c r="G139" s="238"/>
      <c r="Q139" s="164"/>
    </row>
    <row r="140" spans="1:17" ht="15.75" hidden="1">
      <c r="A140" s="240"/>
      <c r="C140" s="238"/>
      <c r="D140" s="238"/>
      <c r="E140" s="238"/>
      <c r="F140" s="238"/>
      <c r="G140" s="238"/>
      <c r="Q140" s="164"/>
    </row>
    <row r="141" spans="1:17" ht="15.75" hidden="1">
      <c r="A141" s="240"/>
      <c r="C141" s="238"/>
      <c r="D141" s="238"/>
      <c r="E141" s="238"/>
      <c r="F141" s="238"/>
      <c r="G141" s="238"/>
      <c r="Q141" s="164"/>
    </row>
    <row r="142" spans="1:17" ht="15.75" hidden="1">
      <c r="A142" s="240"/>
      <c r="C142" s="238"/>
      <c r="D142" s="238"/>
      <c r="E142" s="238"/>
      <c r="F142" s="238"/>
      <c r="G142" s="238"/>
      <c r="Q142" s="164"/>
    </row>
    <row r="143" spans="1:17" ht="15.75" hidden="1">
      <c r="A143" s="240"/>
      <c r="C143" s="238"/>
      <c r="D143" s="238"/>
      <c r="E143" s="238"/>
      <c r="F143" s="238"/>
      <c r="G143" s="238"/>
      <c r="Q143" s="164"/>
    </row>
    <row r="144" spans="1:17" ht="15.75" hidden="1">
      <c r="A144" s="240"/>
      <c r="C144" s="238"/>
      <c r="D144" s="238"/>
      <c r="E144" s="238"/>
      <c r="F144" s="238"/>
      <c r="G144" s="238"/>
      <c r="Q144" s="164"/>
    </row>
    <row r="145" spans="1:17" ht="15.75" hidden="1">
      <c r="A145" s="240"/>
      <c r="C145" s="238"/>
      <c r="D145" s="238"/>
      <c r="E145" s="238"/>
      <c r="F145" s="238"/>
      <c r="G145" s="238"/>
      <c r="Q145" s="164"/>
    </row>
    <row r="146" spans="1:17" ht="15.75" hidden="1">
      <c r="A146" s="240"/>
      <c r="C146" s="238"/>
      <c r="D146" s="238"/>
      <c r="E146" s="238"/>
      <c r="F146" s="238"/>
      <c r="G146" s="238"/>
      <c r="Q146" s="164"/>
    </row>
    <row r="147" spans="1:17" ht="15.75" hidden="1">
      <c r="A147" s="240"/>
      <c r="C147" s="238"/>
      <c r="D147" s="238"/>
      <c r="E147" s="238"/>
      <c r="F147" s="238"/>
      <c r="G147" s="238"/>
      <c r="Q147" s="164"/>
    </row>
    <row r="148" spans="1:17" ht="15.75" hidden="1">
      <c r="A148" s="240"/>
      <c r="C148" s="238"/>
      <c r="D148" s="238"/>
      <c r="E148" s="238"/>
      <c r="F148" s="238"/>
      <c r="G148" s="238"/>
      <c r="Q148" s="164"/>
    </row>
    <row r="149" spans="1:17" ht="15.75" hidden="1">
      <c r="A149" s="240"/>
      <c r="C149" s="238"/>
      <c r="D149" s="238"/>
      <c r="E149" s="238"/>
      <c r="F149" s="238"/>
      <c r="G149" s="238"/>
      <c r="Q149" s="164"/>
    </row>
    <row r="150" spans="1:17" ht="15.75" hidden="1">
      <c r="A150" s="240"/>
      <c r="C150" s="238"/>
      <c r="D150" s="238"/>
      <c r="E150" s="238"/>
      <c r="F150" s="238"/>
      <c r="G150" s="238"/>
      <c r="Q150" s="164"/>
    </row>
    <row r="151" spans="1:17" ht="15.75" hidden="1">
      <c r="A151" s="240"/>
      <c r="C151" s="238"/>
      <c r="D151" s="238"/>
      <c r="E151" s="238"/>
      <c r="F151" s="238"/>
      <c r="G151" s="238"/>
      <c r="Q151" s="164"/>
    </row>
    <row r="152" spans="1:17" ht="15.75" hidden="1">
      <c r="A152" s="240"/>
      <c r="C152" s="238"/>
      <c r="D152" s="238"/>
      <c r="E152" s="238"/>
      <c r="F152" s="238"/>
      <c r="G152" s="238"/>
      <c r="Q152" s="164"/>
    </row>
    <row r="153" spans="1:17" ht="15.75" hidden="1">
      <c r="A153" s="240"/>
      <c r="C153" s="238"/>
      <c r="D153" s="238"/>
      <c r="E153" s="238"/>
      <c r="F153" s="238"/>
      <c r="G153" s="238"/>
      <c r="Q153" s="164"/>
    </row>
    <row r="154" spans="1:17" ht="15.75" hidden="1">
      <c r="A154" s="240"/>
      <c r="C154" s="238"/>
      <c r="D154" s="238"/>
      <c r="E154" s="238"/>
      <c r="F154" s="238"/>
      <c r="G154" s="238"/>
      <c r="Q154" s="164"/>
    </row>
    <row r="155" spans="1:17" ht="15.75" hidden="1">
      <c r="A155" s="240"/>
      <c r="C155" s="238"/>
      <c r="D155" s="238"/>
      <c r="E155" s="238"/>
      <c r="F155" s="238"/>
      <c r="G155" s="238"/>
      <c r="Q155" s="164"/>
    </row>
    <row r="156" spans="1:17" ht="15.75" hidden="1">
      <c r="A156" s="240"/>
      <c r="C156" s="238"/>
      <c r="D156" s="238"/>
      <c r="E156" s="238"/>
      <c r="F156" s="238"/>
      <c r="G156" s="238"/>
      <c r="Q156" s="164"/>
    </row>
    <row r="157" spans="1:17" ht="15.75" hidden="1">
      <c r="A157" s="240"/>
      <c r="C157" s="238"/>
      <c r="D157" s="238"/>
      <c r="E157" s="238"/>
      <c r="F157" s="238"/>
      <c r="G157" s="238"/>
      <c r="Q157" s="164"/>
    </row>
    <row r="158" spans="1:17" ht="15.75" hidden="1">
      <c r="A158" s="240"/>
      <c r="C158" s="238"/>
      <c r="D158" s="238"/>
      <c r="E158" s="238"/>
      <c r="F158" s="238"/>
      <c r="G158" s="238"/>
      <c r="Q158" s="164"/>
    </row>
    <row r="159" spans="1:17" ht="15.75" hidden="1">
      <c r="A159" s="240"/>
      <c r="C159" s="238"/>
      <c r="D159" s="238"/>
      <c r="E159" s="238"/>
      <c r="F159" s="238"/>
      <c r="G159" s="238"/>
      <c r="Q159" s="164"/>
    </row>
    <row r="160" spans="1:17" ht="15.75" hidden="1">
      <c r="A160" s="240"/>
      <c r="C160" s="238"/>
      <c r="D160" s="238"/>
      <c r="E160" s="238"/>
      <c r="F160" s="238"/>
      <c r="G160" s="238"/>
      <c r="Q160" s="164"/>
    </row>
    <row r="161" spans="1:17" ht="15.75" hidden="1">
      <c r="A161" s="240"/>
      <c r="C161" s="238"/>
      <c r="D161" s="238"/>
      <c r="E161" s="238"/>
      <c r="F161" s="238"/>
      <c r="G161" s="238"/>
      <c r="Q161" s="164"/>
    </row>
    <row r="162" spans="1:17" ht="15.75" hidden="1">
      <c r="A162" s="240"/>
      <c r="C162" s="238"/>
      <c r="D162" s="238"/>
      <c r="E162" s="238"/>
      <c r="F162" s="238"/>
      <c r="G162" s="238"/>
      <c r="Q162" s="164"/>
    </row>
    <row r="163" spans="1:17" ht="15.75" hidden="1">
      <c r="A163" s="240"/>
      <c r="C163" s="238"/>
      <c r="D163" s="238"/>
      <c r="E163" s="238"/>
      <c r="F163" s="238"/>
      <c r="G163" s="238"/>
      <c r="Q163" s="164"/>
    </row>
    <row r="164" spans="1:17" ht="15.75" hidden="1">
      <c r="A164" s="240"/>
      <c r="C164" s="238"/>
      <c r="D164" s="238"/>
      <c r="E164" s="238"/>
      <c r="F164" s="238"/>
      <c r="G164" s="238"/>
      <c r="Q164" s="164"/>
    </row>
    <row r="165" spans="1:17" ht="15.75" hidden="1">
      <c r="A165" s="240"/>
      <c r="C165" s="238"/>
      <c r="D165" s="238"/>
      <c r="E165" s="238"/>
      <c r="F165" s="238"/>
      <c r="G165" s="238"/>
      <c r="Q165" s="164"/>
    </row>
    <row r="166" spans="1:17" ht="15.75" hidden="1">
      <c r="A166" s="240"/>
      <c r="C166" s="238"/>
      <c r="D166" s="238"/>
      <c r="E166" s="238"/>
      <c r="F166" s="238"/>
      <c r="G166" s="238"/>
      <c r="Q166" s="164"/>
    </row>
    <row r="167" spans="1:17" ht="15.75" hidden="1">
      <c r="A167" s="240"/>
      <c r="C167" s="238"/>
      <c r="D167" s="238"/>
      <c r="E167" s="238"/>
      <c r="F167" s="238"/>
      <c r="G167" s="238"/>
      <c r="Q167" s="164"/>
    </row>
    <row r="168" spans="1:17" ht="15.75" hidden="1">
      <c r="A168" s="240"/>
      <c r="C168" s="238"/>
      <c r="D168" s="238"/>
      <c r="E168" s="238"/>
      <c r="F168" s="238"/>
      <c r="G168" s="238"/>
      <c r="Q168" s="164"/>
    </row>
    <row r="169" spans="1:17" ht="15.75" hidden="1">
      <c r="A169" s="240"/>
      <c r="C169" s="238"/>
      <c r="D169" s="238"/>
      <c r="E169" s="238"/>
      <c r="F169" s="238"/>
      <c r="G169" s="238"/>
      <c r="Q169" s="164"/>
    </row>
    <row r="170" spans="1:17" ht="15.75" hidden="1">
      <c r="A170" s="240"/>
      <c r="C170" s="238"/>
      <c r="D170" s="238"/>
      <c r="E170" s="238"/>
      <c r="F170" s="238"/>
      <c r="G170" s="238"/>
      <c r="Q170" s="164"/>
    </row>
    <row r="171" spans="1:17" ht="15.75" hidden="1">
      <c r="A171" s="240"/>
      <c r="C171" s="238"/>
      <c r="D171" s="238"/>
      <c r="E171" s="238"/>
      <c r="F171" s="238"/>
      <c r="G171" s="238"/>
      <c r="Q171" s="164"/>
    </row>
    <row r="172" spans="1:17" ht="15.75" hidden="1">
      <c r="A172" s="240"/>
      <c r="C172" s="238"/>
      <c r="D172" s="238"/>
      <c r="E172" s="238"/>
      <c r="F172" s="238"/>
      <c r="G172" s="238"/>
      <c r="Q172" s="164"/>
    </row>
    <row r="173" spans="1:17" ht="15.75" hidden="1">
      <c r="A173" s="240"/>
      <c r="C173" s="238"/>
      <c r="D173" s="238"/>
      <c r="E173" s="238"/>
      <c r="F173" s="238"/>
      <c r="G173" s="238"/>
      <c r="Q173" s="164"/>
    </row>
    <row r="174" spans="1:17" ht="15.75" hidden="1">
      <c r="A174" s="240"/>
      <c r="C174" s="238"/>
      <c r="D174" s="238"/>
      <c r="E174" s="238"/>
      <c r="F174" s="238"/>
      <c r="G174" s="238"/>
      <c r="Q174" s="164"/>
    </row>
    <row r="175" spans="1:17" ht="15.75" hidden="1">
      <c r="A175" s="240"/>
      <c r="C175" s="238"/>
      <c r="D175" s="238"/>
      <c r="E175" s="238"/>
      <c r="F175" s="238"/>
      <c r="G175" s="238"/>
      <c r="Q175" s="164"/>
    </row>
    <row r="176" spans="1:17" ht="15.75" hidden="1">
      <c r="A176" s="240"/>
      <c r="C176" s="238"/>
      <c r="D176" s="238"/>
      <c r="E176" s="238"/>
      <c r="F176" s="238"/>
      <c r="G176" s="238"/>
      <c r="Q176" s="164"/>
    </row>
    <row r="177" spans="1:17" ht="15.75" hidden="1">
      <c r="A177" s="240"/>
      <c r="C177" s="238"/>
      <c r="D177" s="238"/>
      <c r="E177" s="238"/>
      <c r="F177" s="238"/>
      <c r="G177" s="238"/>
      <c r="Q177" s="164"/>
    </row>
    <row r="178" spans="1:17" ht="15.75" hidden="1">
      <c r="A178" s="240"/>
      <c r="C178" s="238"/>
      <c r="D178" s="238"/>
      <c r="E178" s="238"/>
      <c r="F178" s="238"/>
      <c r="G178" s="238"/>
      <c r="Q178" s="164"/>
    </row>
    <row r="179" spans="1:17" ht="15.75" hidden="1">
      <c r="A179" s="240"/>
      <c r="C179" s="238"/>
      <c r="D179" s="238"/>
      <c r="E179" s="238"/>
      <c r="F179" s="238"/>
      <c r="G179" s="238"/>
      <c r="Q179" s="164"/>
    </row>
    <row r="180" spans="1:17" ht="15.75" hidden="1">
      <c r="A180" s="240"/>
      <c r="C180" s="238"/>
      <c r="D180" s="238"/>
      <c r="E180" s="238"/>
      <c r="F180" s="238"/>
      <c r="G180" s="238"/>
      <c r="Q180" s="164"/>
    </row>
    <row r="181" spans="1:17" ht="15.75" hidden="1">
      <c r="A181" s="240"/>
      <c r="C181" s="238"/>
      <c r="D181" s="238"/>
      <c r="E181" s="238"/>
      <c r="F181" s="238"/>
      <c r="G181" s="238"/>
      <c r="Q181" s="164"/>
    </row>
    <row r="182" spans="1:17" ht="15.75" hidden="1">
      <c r="A182" s="240"/>
      <c r="C182" s="238"/>
      <c r="D182" s="238"/>
      <c r="E182" s="238"/>
      <c r="F182" s="238"/>
      <c r="G182" s="238"/>
      <c r="Q182" s="164"/>
    </row>
    <row r="183" spans="1:17" ht="15.75" hidden="1">
      <c r="A183" s="240"/>
      <c r="C183" s="238"/>
      <c r="D183" s="238"/>
      <c r="E183" s="238"/>
      <c r="F183" s="238"/>
      <c r="G183" s="238"/>
      <c r="Q183" s="164"/>
    </row>
    <row r="184" spans="1:17" ht="15.75" hidden="1">
      <c r="A184" s="240"/>
      <c r="C184" s="238"/>
      <c r="D184" s="238"/>
      <c r="E184" s="238"/>
      <c r="F184" s="238"/>
      <c r="G184" s="238"/>
      <c r="Q184" s="164"/>
    </row>
    <row r="185" spans="1:17" ht="15.75" hidden="1">
      <c r="A185" s="240"/>
      <c r="C185" s="238"/>
      <c r="D185" s="238"/>
      <c r="E185" s="238"/>
      <c r="F185" s="238"/>
      <c r="G185" s="238"/>
      <c r="Q185" s="164"/>
    </row>
    <row r="186" spans="1:17" ht="15.75" hidden="1">
      <c r="A186" s="240"/>
      <c r="C186" s="238"/>
      <c r="D186" s="238"/>
      <c r="E186" s="238"/>
      <c r="F186" s="238"/>
      <c r="G186" s="238"/>
      <c r="Q186" s="164"/>
    </row>
    <row r="187" spans="1:17" ht="15.75" hidden="1">
      <c r="A187" s="240"/>
      <c r="C187" s="238"/>
      <c r="D187" s="238"/>
      <c r="E187" s="238"/>
      <c r="F187" s="238"/>
      <c r="G187" s="238"/>
      <c r="Q187" s="164"/>
    </row>
    <row r="188" spans="1:17" ht="15.75" hidden="1">
      <c r="A188" s="240"/>
      <c r="C188" s="238"/>
      <c r="D188" s="238"/>
      <c r="E188" s="238"/>
      <c r="F188" s="238"/>
      <c r="G188" s="238"/>
      <c r="Q188" s="164"/>
    </row>
    <row r="189" spans="1:17" ht="15.75" hidden="1">
      <c r="A189" s="240"/>
      <c r="C189" s="238"/>
      <c r="D189" s="238"/>
      <c r="E189" s="238"/>
      <c r="F189" s="238"/>
      <c r="G189" s="238"/>
      <c r="Q189" s="164"/>
    </row>
    <row r="190" spans="1:17" ht="15.75" hidden="1">
      <c r="A190" s="240"/>
      <c r="C190" s="238"/>
      <c r="D190" s="238"/>
      <c r="E190" s="238"/>
      <c r="F190" s="238"/>
      <c r="G190" s="238"/>
      <c r="Q190" s="164"/>
    </row>
    <row r="191" spans="1:17" ht="15.75" hidden="1">
      <c r="A191" s="240"/>
      <c r="C191" s="238"/>
      <c r="D191" s="238"/>
      <c r="E191" s="238"/>
      <c r="F191" s="238"/>
      <c r="G191" s="238"/>
      <c r="Q191" s="164"/>
    </row>
    <row r="192" spans="1:17" ht="15.75" hidden="1">
      <c r="A192" s="241"/>
      <c r="C192" s="238"/>
      <c r="D192" s="238"/>
      <c r="E192" s="238"/>
      <c r="F192" s="238"/>
      <c r="G192" s="238"/>
      <c r="Q192" s="164"/>
    </row>
    <row r="193" spans="1:17" ht="15.75" hidden="1">
      <c r="A193" s="241"/>
      <c r="C193" s="238"/>
      <c r="D193" s="238"/>
      <c r="E193" s="238"/>
      <c r="F193" s="238"/>
      <c r="G193" s="238"/>
      <c r="Q193" s="164"/>
    </row>
    <row r="194" spans="1:17" ht="15.75" hidden="1">
      <c r="A194" s="241"/>
      <c r="C194" s="238"/>
      <c r="D194" s="238"/>
      <c r="E194" s="238"/>
      <c r="F194" s="238"/>
      <c r="G194" s="238"/>
      <c r="Q194" s="164"/>
    </row>
    <row r="195" spans="1:17" ht="15.75" hidden="1">
      <c r="A195" s="241"/>
      <c r="C195" s="238"/>
      <c r="D195" s="238"/>
      <c r="E195" s="238"/>
      <c r="F195" s="238"/>
      <c r="G195" s="238"/>
      <c r="Q195" s="164"/>
    </row>
    <row r="196" spans="1:17" ht="15.75" hidden="1">
      <c r="A196" s="241"/>
      <c r="C196" s="238"/>
      <c r="D196" s="238"/>
      <c r="E196" s="238"/>
      <c r="F196" s="238"/>
      <c r="G196" s="238"/>
      <c r="Q196" s="164"/>
    </row>
    <row r="197" spans="1:17" ht="15.75" hidden="1">
      <c r="A197" s="241"/>
      <c r="C197" s="238"/>
      <c r="D197" s="238"/>
      <c r="E197" s="238"/>
      <c r="F197" s="238"/>
      <c r="G197" s="238"/>
      <c r="Q197" s="164"/>
    </row>
    <row r="198" spans="1:17" ht="15.75" hidden="1">
      <c r="A198" s="241"/>
      <c r="C198" s="238"/>
      <c r="D198" s="238"/>
      <c r="E198" s="238"/>
      <c r="F198" s="238"/>
      <c r="G198" s="238"/>
      <c r="Q198" s="164"/>
    </row>
    <row r="199" spans="1:17" ht="15.75" hidden="1">
      <c r="A199" s="241"/>
      <c r="C199" s="238"/>
      <c r="D199" s="238"/>
      <c r="E199" s="238"/>
      <c r="F199" s="238"/>
      <c r="G199" s="238"/>
      <c r="Q199" s="164"/>
    </row>
    <row r="200" spans="1:17" ht="15.75" hidden="1">
      <c r="A200" s="241"/>
      <c r="C200" s="238"/>
      <c r="D200" s="238"/>
      <c r="E200" s="238"/>
      <c r="F200" s="238"/>
      <c r="G200" s="238"/>
      <c r="Q200" s="164"/>
    </row>
    <row r="201" spans="1:17" ht="15.75" hidden="1">
      <c r="A201" s="241"/>
      <c r="C201" s="238"/>
      <c r="D201" s="238"/>
      <c r="E201" s="238"/>
      <c r="F201" s="238"/>
      <c r="G201" s="238"/>
    </row>
    <row r="202" spans="1:17" ht="15.75" hidden="1">
      <c r="A202" s="241"/>
      <c r="C202" s="238"/>
      <c r="D202" s="238"/>
      <c r="E202" s="238"/>
      <c r="F202" s="238"/>
      <c r="G202" s="238"/>
    </row>
    <row r="203" spans="1:17" ht="15.75" hidden="1">
      <c r="A203" s="241"/>
      <c r="C203" s="238"/>
      <c r="D203" s="238"/>
      <c r="E203" s="238"/>
      <c r="F203" s="238"/>
      <c r="G203" s="238"/>
    </row>
    <row r="204" spans="1:17" ht="15.75" hidden="1">
      <c r="A204" s="241"/>
      <c r="C204" s="238"/>
      <c r="D204" s="238"/>
      <c r="E204" s="238"/>
      <c r="F204" s="238"/>
      <c r="G204" s="238"/>
    </row>
    <row r="205" spans="1:17" ht="15.75" hidden="1">
      <c r="A205" s="241"/>
      <c r="C205" s="238"/>
      <c r="D205" s="238"/>
      <c r="E205" s="238"/>
      <c r="F205" s="238"/>
      <c r="G205" s="238"/>
    </row>
    <row r="206" spans="1:17" ht="15.75" hidden="1">
      <c r="A206" s="241"/>
      <c r="C206" s="238"/>
      <c r="D206" s="238"/>
      <c r="E206" s="238"/>
      <c r="F206" s="238"/>
      <c r="G206" s="238"/>
    </row>
    <row r="207" spans="1:17" ht="15.75" hidden="1">
      <c r="A207" s="241"/>
      <c r="C207" s="238"/>
      <c r="D207" s="238"/>
      <c r="E207" s="238"/>
      <c r="F207" s="238"/>
      <c r="G207" s="238"/>
    </row>
    <row r="208" spans="1:17" ht="15.75" hidden="1">
      <c r="A208" s="241"/>
      <c r="C208" s="238"/>
      <c r="D208" s="238"/>
      <c r="E208" s="238"/>
      <c r="F208" s="238"/>
      <c r="G208" s="238"/>
    </row>
    <row r="209" spans="1:7" ht="15.75" hidden="1">
      <c r="A209" s="241"/>
      <c r="C209" s="238"/>
      <c r="D209" s="238"/>
      <c r="E209" s="238"/>
      <c r="F209" s="238"/>
      <c r="G209" s="238"/>
    </row>
    <row r="210" spans="1:7" ht="15.75" hidden="1">
      <c r="A210" s="241"/>
      <c r="C210" s="238"/>
      <c r="D210" s="238"/>
      <c r="E210" s="238"/>
      <c r="F210" s="238"/>
      <c r="G210" s="238"/>
    </row>
    <row r="211" spans="1:7" ht="15.75" hidden="1">
      <c r="A211" s="241"/>
      <c r="C211" s="238"/>
      <c r="D211" s="238"/>
      <c r="E211" s="238"/>
      <c r="F211" s="238"/>
      <c r="G211" s="238"/>
    </row>
    <row r="212" spans="1:7" ht="15.75" hidden="1">
      <c r="A212" s="241"/>
      <c r="C212" s="238"/>
      <c r="D212" s="238"/>
      <c r="E212" s="238"/>
      <c r="F212" s="238"/>
      <c r="G212" s="238"/>
    </row>
    <row r="213" spans="1:7" ht="15.75" hidden="1">
      <c r="A213" s="241"/>
      <c r="C213" s="238"/>
      <c r="D213" s="238"/>
      <c r="E213" s="238"/>
      <c r="F213" s="238"/>
      <c r="G213" s="238"/>
    </row>
    <row r="214" spans="1:7" ht="15.75" hidden="1">
      <c r="A214" s="241"/>
      <c r="C214" s="238"/>
      <c r="D214" s="238"/>
      <c r="E214" s="238"/>
      <c r="F214" s="238"/>
      <c r="G214" s="238"/>
    </row>
    <row r="215" spans="1:7" ht="15.75" hidden="1">
      <c r="A215" s="241"/>
      <c r="C215" s="238"/>
      <c r="D215" s="238"/>
      <c r="E215" s="238"/>
      <c r="F215" s="238"/>
      <c r="G215" s="238"/>
    </row>
    <row r="216" spans="1:7" ht="15.75" hidden="1">
      <c r="A216" s="241"/>
      <c r="C216" s="238"/>
      <c r="D216" s="238"/>
      <c r="E216" s="238"/>
      <c r="F216" s="238"/>
      <c r="G216" s="238"/>
    </row>
    <row r="217" spans="1:7" ht="15.75" hidden="1">
      <c r="A217" s="241"/>
      <c r="C217" s="238"/>
      <c r="D217" s="238"/>
      <c r="E217" s="238"/>
      <c r="F217" s="238"/>
      <c r="G217" s="238"/>
    </row>
    <row r="218" spans="1:7" ht="15.75" hidden="1">
      <c r="A218" s="241"/>
      <c r="C218" s="238"/>
      <c r="D218" s="238"/>
      <c r="E218" s="238"/>
      <c r="F218" s="238"/>
      <c r="G218" s="238"/>
    </row>
    <row r="219" spans="1:7" ht="15.75" hidden="1">
      <c r="A219" s="241"/>
      <c r="C219" s="238"/>
      <c r="D219" s="238"/>
      <c r="E219" s="238"/>
      <c r="F219" s="238"/>
      <c r="G219" s="238"/>
    </row>
    <row r="220" spans="1:7" ht="15.75" hidden="1">
      <c r="A220" s="241"/>
      <c r="C220" s="238"/>
      <c r="D220" s="238"/>
      <c r="E220" s="238"/>
      <c r="F220" s="238"/>
      <c r="G220" s="238"/>
    </row>
    <row r="221" spans="1:7" ht="15.75" hidden="1">
      <c r="A221" s="241"/>
      <c r="C221" s="238"/>
      <c r="D221" s="238"/>
      <c r="E221" s="238"/>
      <c r="F221" s="238"/>
      <c r="G221" s="238"/>
    </row>
    <row r="222" spans="1:7" ht="15.75" hidden="1">
      <c r="A222" s="241"/>
      <c r="C222" s="238"/>
      <c r="D222" s="238"/>
      <c r="E222" s="238"/>
      <c r="F222" s="238"/>
      <c r="G222" s="238"/>
    </row>
    <row r="223" spans="1:7" ht="15.75" hidden="1">
      <c r="A223" s="241"/>
      <c r="C223" s="238"/>
      <c r="D223" s="238"/>
      <c r="E223" s="238"/>
      <c r="F223" s="238"/>
      <c r="G223" s="238"/>
    </row>
    <row r="224" spans="1:7" ht="15.75" hidden="1">
      <c r="A224" s="241"/>
      <c r="C224" s="238"/>
      <c r="D224" s="238"/>
      <c r="E224" s="238"/>
      <c r="F224" s="238"/>
      <c r="G224" s="238"/>
    </row>
    <row r="225" spans="1:7" ht="15.75" hidden="1">
      <c r="A225" s="241"/>
      <c r="C225" s="238"/>
      <c r="D225" s="238"/>
      <c r="E225" s="238"/>
      <c r="F225" s="238"/>
      <c r="G225" s="238"/>
    </row>
    <row r="226" spans="1:7" ht="15.75" hidden="1">
      <c r="A226" s="241"/>
      <c r="C226" s="238"/>
      <c r="D226" s="238"/>
      <c r="E226" s="238"/>
      <c r="F226" s="238"/>
      <c r="G226" s="238"/>
    </row>
    <row r="227" spans="1:7" ht="15.75" hidden="1">
      <c r="A227" s="241"/>
      <c r="C227" s="238"/>
      <c r="D227" s="238"/>
      <c r="E227" s="238"/>
      <c r="F227" s="238"/>
      <c r="G227" s="238"/>
    </row>
    <row r="228" spans="1:7" ht="15.75" hidden="1">
      <c r="A228" s="241"/>
      <c r="C228" s="238"/>
      <c r="D228" s="238"/>
      <c r="E228" s="238"/>
      <c r="F228" s="238"/>
      <c r="G228" s="238"/>
    </row>
    <row r="229" spans="1:7" ht="15.75" hidden="1">
      <c r="A229" s="241"/>
      <c r="C229" s="238"/>
      <c r="D229" s="238"/>
      <c r="E229" s="238"/>
      <c r="F229" s="238"/>
      <c r="G229" s="238"/>
    </row>
    <row r="230" spans="1:7" ht="15.75" hidden="1">
      <c r="A230" s="241"/>
      <c r="C230" s="238"/>
      <c r="D230" s="238"/>
      <c r="E230" s="238"/>
      <c r="F230" s="238"/>
      <c r="G230" s="238"/>
    </row>
    <row r="231" spans="1:7" ht="15.75" hidden="1">
      <c r="A231" s="241"/>
      <c r="C231" s="238"/>
      <c r="D231" s="238"/>
      <c r="E231" s="238"/>
      <c r="F231" s="238"/>
      <c r="G231" s="238"/>
    </row>
    <row r="232" spans="1:7" ht="15.75" hidden="1">
      <c r="A232" s="241"/>
      <c r="C232" s="238"/>
      <c r="D232" s="238"/>
      <c r="E232" s="238"/>
      <c r="F232" s="238"/>
      <c r="G232" s="238"/>
    </row>
    <row r="233" spans="1:7" ht="15.75" hidden="1">
      <c r="A233" s="241"/>
      <c r="C233" s="238"/>
      <c r="D233" s="238"/>
      <c r="E233" s="238"/>
      <c r="F233" s="238"/>
      <c r="G233" s="238"/>
    </row>
    <row r="234" spans="1:7" ht="15.75" hidden="1">
      <c r="A234" s="241"/>
      <c r="C234" s="238"/>
      <c r="D234" s="238"/>
      <c r="E234" s="238"/>
      <c r="F234" s="238"/>
      <c r="G234" s="238"/>
    </row>
    <row r="235" spans="1:7" ht="15.75" hidden="1">
      <c r="A235" s="241"/>
      <c r="C235" s="238"/>
      <c r="D235" s="238"/>
      <c r="E235" s="238"/>
      <c r="F235" s="238"/>
      <c r="G235" s="238"/>
    </row>
    <row r="236" spans="1:7" ht="15.75" hidden="1">
      <c r="A236" s="241"/>
      <c r="C236" s="238"/>
      <c r="D236" s="238"/>
      <c r="E236" s="238"/>
      <c r="F236" s="238"/>
      <c r="G236" s="238"/>
    </row>
    <row r="237" spans="1:7" ht="15.75" hidden="1">
      <c r="A237" s="241"/>
      <c r="C237" s="238"/>
      <c r="D237" s="238"/>
      <c r="E237" s="238"/>
      <c r="F237" s="238"/>
      <c r="G237" s="238"/>
    </row>
    <row r="238" spans="1:7" ht="15.75" hidden="1">
      <c r="A238" s="241"/>
      <c r="C238" s="238"/>
      <c r="D238" s="238"/>
      <c r="E238" s="238"/>
      <c r="F238" s="238"/>
      <c r="G238" s="238"/>
    </row>
    <row r="239" spans="1:7" ht="15.75" hidden="1">
      <c r="A239" s="241"/>
      <c r="C239" s="238"/>
      <c r="D239" s="238"/>
      <c r="E239" s="238"/>
      <c r="F239" s="238"/>
      <c r="G239" s="238"/>
    </row>
    <row r="240" spans="1:7" ht="15.75" hidden="1">
      <c r="A240" s="241"/>
      <c r="C240" s="238"/>
      <c r="D240" s="238"/>
      <c r="E240" s="238"/>
      <c r="F240" s="238"/>
      <c r="G240" s="238"/>
    </row>
    <row r="241" spans="1:7" ht="15.75" hidden="1">
      <c r="A241" s="241"/>
      <c r="C241" s="238"/>
      <c r="D241" s="238"/>
      <c r="E241" s="238"/>
      <c r="F241" s="238"/>
      <c r="G241" s="238"/>
    </row>
    <row r="242" spans="1:7" ht="15.75" hidden="1">
      <c r="A242" s="241"/>
      <c r="C242" s="238"/>
      <c r="D242" s="238"/>
      <c r="E242" s="238"/>
      <c r="F242" s="238"/>
      <c r="G242" s="238"/>
    </row>
    <row r="243" spans="1:7" ht="15.75" hidden="1">
      <c r="A243" s="241"/>
      <c r="C243" s="238"/>
      <c r="D243" s="238"/>
      <c r="E243" s="238"/>
      <c r="F243" s="238"/>
      <c r="G243" s="238"/>
    </row>
    <row r="244" spans="1:7" ht="15.75" hidden="1">
      <c r="A244" s="241"/>
      <c r="C244" s="238"/>
      <c r="D244" s="238"/>
      <c r="E244" s="238"/>
      <c r="F244" s="238"/>
      <c r="G244" s="238"/>
    </row>
    <row r="245" spans="1:7" ht="15.75" hidden="1">
      <c r="A245" s="241"/>
      <c r="C245" s="238"/>
      <c r="D245" s="238"/>
      <c r="E245" s="238"/>
      <c r="F245" s="238"/>
      <c r="G245" s="238"/>
    </row>
    <row r="246" spans="1:7" ht="15.75" hidden="1">
      <c r="A246" s="241"/>
      <c r="C246" s="238"/>
      <c r="D246" s="238"/>
      <c r="E246" s="238"/>
      <c r="F246" s="238"/>
      <c r="G246" s="238"/>
    </row>
    <row r="247" spans="1:7" ht="15.75" hidden="1">
      <c r="A247" s="241"/>
      <c r="C247" s="238"/>
      <c r="D247" s="238"/>
      <c r="E247" s="238"/>
      <c r="F247" s="238"/>
      <c r="G247" s="238"/>
    </row>
    <row r="248" spans="1:7" ht="15.75" hidden="1">
      <c r="A248" s="241"/>
      <c r="C248" s="238"/>
      <c r="D248" s="238"/>
      <c r="E248" s="238"/>
      <c r="F248" s="238"/>
      <c r="G248" s="238"/>
    </row>
    <row r="249" spans="1:7" ht="15.75" hidden="1">
      <c r="A249" s="241"/>
      <c r="C249" s="238"/>
      <c r="D249" s="238"/>
      <c r="E249" s="238"/>
      <c r="F249" s="238"/>
      <c r="G249" s="238"/>
    </row>
    <row r="250" spans="1:7" ht="15.75" hidden="1">
      <c r="A250" s="241"/>
      <c r="C250" s="238"/>
      <c r="D250" s="238"/>
      <c r="E250" s="238"/>
      <c r="F250" s="238"/>
      <c r="G250" s="238"/>
    </row>
    <row r="251" spans="1:7" ht="15.75" hidden="1">
      <c r="A251" s="241"/>
      <c r="C251" s="238"/>
      <c r="D251" s="238"/>
      <c r="E251" s="238"/>
      <c r="F251" s="238"/>
      <c r="G251" s="238"/>
    </row>
    <row r="252" spans="1:7" ht="15.75" hidden="1">
      <c r="A252" s="241"/>
      <c r="C252" s="238"/>
      <c r="D252" s="238"/>
      <c r="E252" s="238"/>
      <c r="F252" s="238"/>
      <c r="G252" s="238"/>
    </row>
    <row r="253" spans="1:7" ht="15.75" hidden="1">
      <c r="A253" s="241"/>
      <c r="C253" s="238"/>
      <c r="D253" s="238"/>
      <c r="E253" s="238"/>
      <c r="F253" s="238"/>
      <c r="G253" s="238"/>
    </row>
    <row r="254" spans="1:7" ht="15.75" hidden="1">
      <c r="A254" s="241"/>
      <c r="C254" s="238"/>
      <c r="D254" s="238"/>
      <c r="E254" s="238"/>
      <c r="F254" s="238"/>
      <c r="G254" s="238"/>
    </row>
    <row r="255" spans="1:7" ht="15.75" hidden="1">
      <c r="A255" s="241"/>
      <c r="C255" s="238"/>
      <c r="D255" s="238"/>
      <c r="E255" s="238"/>
      <c r="F255" s="238"/>
      <c r="G255" s="238"/>
    </row>
    <row r="256" spans="1:7" ht="15.75" hidden="1">
      <c r="A256" s="241"/>
      <c r="C256" s="238"/>
      <c r="D256" s="238"/>
      <c r="E256" s="238"/>
      <c r="F256" s="238"/>
      <c r="G256" s="238"/>
    </row>
    <row r="257" spans="1:7" ht="15.75" hidden="1">
      <c r="A257" s="241"/>
      <c r="C257" s="238"/>
      <c r="D257" s="238"/>
      <c r="E257" s="238"/>
      <c r="F257" s="238"/>
      <c r="G257" s="238"/>
    </row>
    <row r="258" spans="1:7" ht="15.75" hidden="1">
      <c r="A258" s="241"/>
      <c r="C258" s="238"/>
      <c r="D258" s="238"/>
      <c r="E258" s="238"/>
      <c r="F258" s="238"/>
      <c r="G258" s="238"/>
    </row>
    <row r="259" spans="1:7" ht="15.75" hidden="1">
      <c r="A259" s="241"/>
      <c r="C259" s="238"/>
      <c r="D259" s="238"/>
      <c r="E259" s="238"/>
      <c r="F259" s="238"/>
      <c r="G259" s="238"/>
    </row>
    <row r="260" spans="1:7" ht="15.75" hidden="1">
      <c r="A260" s="241"/>
      <c r="C260" s="238"/>
      <c r="D260" s="238"/>
      <c r="E260" s="238"/>
      <c r="F260" s="238"/>
      <c r="G260" s="238"/>
    </row>
    <row r="261" spans="1:7" ht="15.75" hidden="1">
      <c r="A261" s="241"/>
      <c r="C261" s="238"/>
      <c r="D261" s="238"/>
      <c r="E261" s="238"/>
      <c r="F261" s="238"/>
      <c r="G261" s="238"/>
    </row>
    <row r="262" spans="1:7" ht="15.75" hidden="1">
      <c r="A262" s="241"/>
      <c r="C262" s="238"/>
      <c r="D262" s="238"/>
      <c r="E262" s="238"/>
      <c r="F262" s="238"/>
      <c r="G262" s="238"/>
    </row>
    <row r="263" spans="1:7" ht="15.75" hidden="1">
      <c r="A263" s="241"/>
      <c r="C263" s="238"/>
      <c r="D263" s="238"/>
      <c r="E263" s="238"/>
      <c r="F263" s="238"/>
      <c r="G263" s="238"/>
    </row>
    <row r="264" spans="1:7" ht="15.75" hidden="1">
      <c r="A264" s="241"/>
    </row>
    <row r="265" spans="1:7" ht="15.75" hidden="1">
      <c r="A265" s="241"/>
    </row>
    <row r="266" spans="1:7" ht="15.75" hidden="1">
      <c r="A266" s="241"/>
    </row>
    <row r="267" spans="1:7" ht="15.75" hidden="1">
      <c r="A267" s="241"/>
    </row>
    <row r="268" spans="1:7" ht="15.75" hidden="1">
      <c r="A268" s="241"/>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2" zoomScaleNormal="100" workbookViewId="0">
      <selection activeCell="E15" sqref="E15"/>
    </sheetView>
  </sheetViews>
  <sheetFormatPr defaultColWidth="0" defaultRowHeight="12.75" zeroHeight="1"/>
  <cols>
    <col min="1" max="1" width="42.5703125" style="167" customWidth="1"/>
    <col min="2" max="13" width="13.140625" style="164" customWidth="1"/>
    <col min="14" max="14" width="13.140625" style="18" customWidth="1"/>
    <col min="15" max="15" width="2.140625" style="163" hidden="1"/>
    <col min="16" max="256" width="9.140625" style="164" hidden="1"/>
    <col min="257" max="257" width="42.5703125" style="164" hidden="1"/>
    <col min="258" max="270" width="13.140625" style="164" hidden="1"/>
    <col min="271" max="271" width="2.5703125" style="164" hidden="1"/>
    <col min="272" max="512" width="9.140625" style="164" hidden="1"/>
    <col min="513" max="513" width="42.5703125" style="164" hidden="1"/>
    <col min="514" max="526" width="13.140625" style="164" hidden="1"/>
    <col min="527" max="527" width="2.5703125" style="164" hidden="1"/>
    <col min="528" max="768" width="9.140625" style="164" hidden="1"/>
    <col min="769" max="769" width="42.5703125" style="164" hidden="1"/>
    <col min="770" max="782" width="13.140625" style="164" hidden="1"/>
    <col min="783" max="783" width="2.5703125" style="164" hidden="1"/>
    <col min="784" max="1024" width="9.140625" style="164" hidden="1"/>
    <col min="1025" max="1025" width="42.5703125" style="164" hidden="1"/>
    <col min="1026" max="1038" width="13.140625" style="164" hidden="1"/>
    <col min="1039" max="1039" width="2.5703125" style="164" hidden="1"/>
    <col min="1040" max="1280" width="9.140625" style="164" hidden="1"/>
    <col min="1281" max="1281" width="42.5703125" style="164" hidden="1"/>
    <col min="1282" max="1294" width="13.140625" style="164" hidden="1"/>
    <col min="1295" max="1295" width="2.5703125" style="164" hidden="1"/>
    <col min="1296" max="1536" width="9.140625" style="164" hidden="1"/>
    <col min="1537" max="1537" width="42.5703125" style="164" hidden="1"/>
    <col min="1538" max="1550" width="13.140625" style="164" hidden="1"/>
    <col min="1551" max="1551" width="2.5703125" style="164" hidden="1"/>
    <col min="1552" max="1792" width="9.140625" style="164" hidden="1"/>
    <col min="1793" max="1793" width="42.5703125" style="164" hidden="1"/>
    <col min="1794" max="1806" width="13.140625" style="164" hidden="1"/>
    <col min="1807" max="1807" width="2.5703125" style="164" hidden="1"/>
    <col min="1808" max="2048" width="9.140625" style="164" hidden="1"/>
    <col min="2049" max="2049" width="42.5703125" style="164" hidden="1"/>
    <col min="2050" max="2062" width="13.140625" style="164" hidden="1"/>
    <col min="2063" max="2063" width="2.5703125" style="164" hidden="1"/>
    <col min="2064" max="2304" width="9.140625" style="164" hidden="1"/>
    <col min="2305" max="2305" width="42.5703125" style="164" hidden="1"/>
    <col min="2306" max="2318" width="13.140625" style="164" hidden="1"/>
    <col min="2319" max="2319" width="2.5703125" style="164" hidden="1"/>
    <col min="2320" max="2560" width="9.140625" style="164" hidden="1"/>
    <col min="2561" max="2561" width="42.5703125" style="164" hidden="1"/>
    <col min="2562" max="2574" width="13.140625" style="164" hidden="1"/>
    <col min="2575" max="2575" width="2.5703125" style="164" hidden="1"/>
    <col min="2576" max="2816" width="9.140625" style="164" hidden="1"/>
    <col min="2817" max="2817" width="42.5703125" style="164" hidden="1"/>
    <col min="2818" max="2830" width="13.140625" style="164" hidden="1"/>
    <col min="2831" max="2831" width="2.5703125" style="164" hidden="1"/>
    <col min="2832" max="3072" width="9.140625" style="164" hidden="1"/>
    <col min="3073" max="3073" width="42.5703125" style="164" hidden="1"/>
    <col min="3074" max="3086" width="13.140625" style="164" hidden="1"/>
    <col min="3087" max="3087" width="2.5703125" style="164" hidden="1"/>
    <col min="3088" max="3328" width="9.140625" style="164" hidden="1"/>
    <col min="3329" max="3329" width="42.5703125" style="164" hidden="1"/>
    <col min="3330" max="3342" width="13.140625" style="164" hidden="1"/>
    <col min="3343" max="3343" width="2.5703125" style="164" hidden="1"/>
    <col min="3344" max="3584" width="9.140625" style="164" hidden="1"/>
    <col min="3585" max="3585" width="42.5703125" style="164" hidden="1"/>
    <col min="3586" max="3598" width="13.140625" style="164" hidden="1"/>
    <col min="3599" max="3599" width="2.5703125" style="164" hidden="1"/>
    <col min="3600" max="3840" width="9.140625" style="164" hidden="1"/>
    <col min="3841" max="3841" width="42.5703125" style="164" hidden="1"/>
    <col min="3842" max="3854" width="13.140625" style="164" hidden="1"/>
    <col min="3855" max="3855" width="2.5703125" style="164" hidden="1"/>
    <col min="3856" max="4096" width="9.140625" style="164" hidden="1"/>
    <col min="4097" max="4097" width="42.5703125" style="164" hidden="1"/>
    <col min="4098" max="4110" width="13.140625" style="164" hidden="1"/>
    <col min="4111" max="4111" width="2.5703125" style="164" hidden="1"/>
    <col min="4112" max="4352" width="9.140625" style="164" hidden="1"/>
    <col min="4353" max="4353" width="42.5703125" style="164" hidden="1"/>
    <col min="4354" max="4366" width="13.140625" style="164" hidden="1"/>
    <col min="4367" max="4367" width="2.5703125" style="164" hidden="1"/>
    <col min="4368" max="4608" width="9.140625" style="164" hidden="1"/>
    <col min="4609" max="4609" width="42.5703125" style="164" hidden="1"/>
    <col min="4610" max="4622" width="13.140625" style="164" hidden="1"/>
    <col min="4623" max="4623" width="2.5703125" style="164" hidden="1"/>
    <col min="4624" max="4864" width="9.140625" style="164" hidden="1"/>
    <col min="4865" max="4865" width="42.5703125" style="164" hidden="1"/>
    <col min="4866" max="4878" width="13.140625" style="164" hidden="1"/>
    <col min="4879" max="4879" width="2.5703125" style="164" hidden="1"/>
    <col min="4880" max="5120" width="9.140625" style="164" hidden="1"/>
    <col min="5121" max="5121" width="42.5703125" style="164" hidden="1"/>
    <col min="5122" max="5134" width="13.140625" style="164" hidden="1"/>
    <col min="5135" max="5135" width="2.5703125" style="164" hidden="1"/>
    <col min="5136" max="5376" width="9.140625" style="164" hidden="1"/>
    <col min="5377" max="5377" width="42.5703125" style="164" hidden="1"/>
    <col min="5378" max="5390" width="13.140625" style="164" hidden="1"/>
    <col min="5391" max="5391" width="2.5703125" style="164" hidden="1"/>
    <col min="5392" max="5632" width="9.140625" style="164" hidden="1"/>
    <col min="5633" max="5633" width="42.5703125" style="164" hidden="1"/>
    <col min="5634" max="5646" width="13.140625" style="164" hidden="1"/>
    <col min="5647" max="5647" width="2.5703125" style="164" hidden="1"/>
    <col min="5648" max="5888" width="9.140625" style="164" hidden="1"/>
    <col min="5889" max="5889" width="42.5703125" style="164" hidden="1"/>
    <col min="5890" max="5902" width="13.140625" style="164" hidden="1"/>
    <col min="5903" max="5903" width="2.5703125" style="164" hidden="1"/>
    <col min="5904" max="6144" width="9.140625" style="164" hidden="1"/>
    <col min="6145" max="6145" width="42.5703125" style="164" hidden="1"/>
    <col min="6146" max="6158" width="13.140625" style="164" hidden="1"/>
    <col min="6159" max="6159" width="2.5703125" style="164" hidden="1"/>
    <col min="6160" max="6400" width="9.140625" style="164" hidden="1"/>
    <col min="6401" max="6401" width="42.5703125" style="164" hidden="1"/>
    <col min="6402" max="6414" width="13.140625" style="164" hidden="1"/>
    <col min="6415" max="6415" width="2.5703125" style="164" hidden="1"/>
    <col min="6416" max="6656" width="9.140625" style="164" hidden="1"/>
    <col min="6657" max="6657" width="42.5703125" style="164" hidden="1"/>
    <col min="6658" max="6670" width="13.140625" style="164" hidden="1"/>
    <col min="6671" max="6671" width="2.5703125" style="164" hidden="1"/>
    <col min="6672" max="6912" width="9.140625" style="164" hidden="1"/>
    <col min="6913" max="6913" width="42.5703125" style="164" hidden="1"/>
    <col min="6914" max="6926" width="13.140625" style="164" hidden="1"/>
    <col min="6927" max="6927" width="2.5703125" style="164" hidden="1"/>
    <col min="6928" max="7168" width="9.140625" style="164" hidden="1"/>
    <col min="7169" max="7169" width="42.5703125" style="164" hidden="1"/>
    <col min="7170" max="7182" width="13.140625" style="164" hidden="1"/>
    <col min="7183" max="7183" width="2.5703125" style="164" hidden="1"/>
    <col min="7184" max="7424" width="9.140625" style="164" hidden="1"/>
    <col min="7425" max="7425" width="42.5703125" style="164" hidden="1"/>
    <col min="7426" max="7438" width="13.140625" style="164" hidden="1"/>
    <col min="7439" max="7439" width="2.5703125" style="164" hidden="1"/>
    <col min="7440" max="7680" width="9.140625" style="164" hidden="1"/>
    <col min="7681" max="7681" width="42.5703125" style="164" hidden="1"/>
    <col min="7682" max="7694" width="13.140625" style="164" hidden="1"/>
    <col min="7695" max="7695" width="2.5703125" style="164" hidden="1"/>
    <col min="7696" max="7936" width="9.140625" style="164" hidden="1"/>
    <col min="7937" max="7937" width="42.5703125" style="164" hidden="1"/>
    <col min="7938" max="7950" width="13.140625" style="164" hidden="1"/>
    <col min="7951" max="7951" width="2.5703125" style="164" hidden="1"/>
    <col min="7952" max="8192" width="9.140625" style="164" hidden="1"/>
    <col min="8193" max="8193" width="42.5703125" style="164" hidden="1"/>
    <col min="8194" max="8206" width="13.140625" style="164" hidden="1"/>
    <col min="8207" max="8207" width="2.5703125" style="164" hidden="1"/>
    <col min="8208" max="8448" width="9.140625" style="164" hidden="1"/>
    <col min="8449" max="8449" width="42.5703125" style="164" hidden="1"/>
    <col min="8450" max="8462" width="13.140625" style="164" hidden="1"/>
    <col min="8463" max="8463" width="2.5703125" style="164" hidden="1"/>
    <col min="8464" max="8704" width="9.140625" style="164" hidden="1"/>
    <col min="8705" max="8705" width="42.5703125" style="164" hidden="1"/>
    <col min="8706" max="8718" width="13.140625" style="164" hidden="1"/>
    <col min="8719" max="8719" width="2.5703125" style="164" hidden="1"/>
    <col min="8720" max="8960" width="9.140625" style="164" hidden="1"/>
    <col min="8961" max="8961" width="42.5703125" style="164" hidden="1"/>
    <col min="8962" max="8974" width="13.140625" style="164" hidden="1"/>
    <col min="8975" max="8975" width="2.5703125" style="164" hidden="1"/>
    <col min="8976" max="9216" width="9.140625" style="164" hidden="1"/>
    <col min="9217" max="9217" width="42.5703125" style="164" hidden="1"/>
    <col min="9218" max="9230" width="13.140625" style="164" hidden="1"/>
    <col min="9231" max="9231" width="2.5703125" style="164" hidden="1"/>
    <col min="9232" max="9472" width="9.140625" style="164" hidden="1"/>
    <col min="9473" max="9473" width="42.5703125" style="164" hidden="1"/>
    <col min="9474" max="9486" width="13.140625" style="164" hidden="1"/>
    <col min="9487" max="9487" width="2.5703125" style="164" hidden="1"/>
    <col min="9488" max="9728" width="9.140625" style="164" hidden="1"/>
    <col min="9729" max="9729" width="42.5703125" style="164" hidden="1"/>
    <col min="9730" max="9742" width="13.140625" style="164" hidden="1"/>
    <col min="9743" max="9743" width="2.5703125" style="164" hidden="1"/>
    <col min="9744" max="9984" width="9.140625" style="164" hidden="1"/>
    <col min="9985" max="9985" width="42.5703125" style="164" hidden="1"/>
    <col min="9986" max="9998" width="13.140625" style="164" hidden="1"/>
    <col min="9999" max="9999" width="2.5703125" style="164" hidden="1"/>
    <col min="10000" max="10240" width="9.140625" style="164" hidden="1"/>
    <col min="10241" max="10241" width="42.5703125" style="164" hidden="1"/>
    <col min="10242" max="10254" width="13.140625" style="164" hidden="1"/>
    <col min="10255" max="10255" width="2.5703125" style="164" hidden="1"/>
    <col min="10256" max="10496" width="9.140625" style="164" hidden="1"/>
    <col min="10497" max="10497" width="42.5703125" style="164" hidden="1"/>
    <col min="10498" max="10510" width="13.140625" style="164" hidden="1"/>
    <col min="10511" max="10511" width="2.5703125" style="164" hidden="1"/>
    <col min="10512" max="10752" width="9.140625" style="164" hidden="1"/>
    <col min="10753" max="10753" width="42.5703125" style="164" hidden="1"/>
    <col min="10754" max="10766" width="13.140625" style="164" hidden="1"/>
    <col min="10767" max="10767" width="2.5703125" style="164" hidden="1"/>
    <col min="10768" max="11008" width="9.140625" style="164" hidden="1"/>
    <col min="11009" max="11009" width="42.5703125" style="164" hidden="1"/>
    <col min="11010" max="11022" width="13.140625" style="164" hidden="1"/>
    <col min="11023" max="11023" width="2.5703125" style="164" hidden="1"/>
    <col min="11024" max="11264" width="9.140625" style="164" hidden="1"/>
    <col min="11265" max="11265" width="42.5703125" style="164" hidden="1"/>
    <col min="11266" max="11278" width="13.140625" style="164" hidden="1"/>
    <col min="11279" max="11279" width="2.5703125" style="164" hidden="1"/>
    <col min="11280" max="11520" width="9.140625" style="164" hidden="1"/>
    <col min="11521" max="11521" width="42.5703125" style="164" hidden="1"/>
    <col min="11522" max="11534" width="13.140625" style="164" hidden="1"/>
    <col min="11535" max="11535" width="2.5703125" style="164" hidden="1"/>
    <col min="11536" max="11776" width="9.140625" style="164" hidden="1"/>
    <col min="11777" max="11777" width="42.5703125" style="164" hidden="1"/>
    <col min="11778" max="11790" width="13.140625" style="164" hidden="1"/>
    <col min="11791" max="11791" width="2.5703125" style="164" hidden="1"/>
    <col min="11792" max="12032" width="9.140625" style="164" hidden="1"/>
    <col min="12033" max="12033" width="42.5703125" style="164" hidden="1"/>
    <col min="12034" max="12046" width="13.140625" style="164" hidden="1"/>
    <col min="12047" max="12047" width="2.5703125" style="164" hidden="1"/>
    <col min="12048" max="12288" width="9.140625" style="164" hidden="1"/>
    <col min="12289" max="12289" width="42.5703125" style="164" hidden="1"/>
    <col min="12290" max="12302" width="13.140625" style="164" hidden="1"/>
    <col min="12303" max="12303" width="2.5703125" style="164" hidden="1"/>
    <col min="12304" max="12544" width="9.140625" style="164" hidden="1"/>
    <col min="12545" max="12545" width="42.5703125" style="164" hidden="1"/>
    <col min="12546" max="12558" width="13.140625" style="164" hidden="1"/>
    <col min="12559" max="12559" width="2.5703125" style="164" hidden="1"/>
    <col min="12560" max="12800" width="9.140625" style="164" hidden="1"/>
    <col min="12801" max="12801" width="42.5703125" style="164" hidden="1"/>
    <col min="12802" max="12814" width="13.140625" style="164" hidden="1"/>
    <col min="12815" max="12815" width="2.5703125" style="164" hidden="1"/>
    <col min="12816" max="13056" width="9.140625" style="164" hidden="1"/>
    <col min="13057" max="13057" width="42.5703125" style="164" hidden="1"/>
    <col min="13058" max="13070" width="13.140625" style="164" hidden="1"/>
    <col min="13071" max="13071" width="2.5703125" style="164" hidden="1"/>
    <col min="13072" max="13312" width="9.140625" style="164" hidden="1"/>
    <col min="13313" max="13313" width="42.5703125" style="164" hidden="1"/>
    <col min="13314" max="13326" width="13.140625" style="164" hidden="1"/>
    <col min="13327" max="13327" width="2.5703125" style="164" hidden="1"/>
    <col min="13328" max="13568" width="9.140625" style="164" hidden="1"/>
    <col min="13569" max="13569" width="42.5703125" style="164" hidden="1"/>
    <col min="13570" max="13582" width="13.140625" style="164" hidden="1"/>
    <col min="13583" max="13583" width="2.5703125" style="164" hidden="1"/>
    <col min="13584" max="13824" width="9.140625" style="164" hidden="1"/>
    <col min="13825" max="13825" width="42.5703125" style="164" hidden="1"/>
    <col min="13826" max="13838" width="13.140625" style="164" hidden="1"/>
    <col min="13839" max="13839" width="2.5703125" style="164" hidden="1"/>
    <col min="13840" max="14080" width="9.140625" style="164" hidden="1"/>
    <col min="14081" max="14081" width="42.5703125" style="164" hidden="1"/>
    <col min="14082" max="14094" width="13.140625" style="164" hidden="1"/>
    <col min="14095" max="14095" width="2.5703125" style="164" hidden="1"/>
    <col min="14096" max="14336" width="9.140625" style="164" hidden="1"/>
    <col min="14337" max="14337" width="42.5703125" style="164" hidden="1"/>
    <col min="14338" max="14350" width="13.140625" style="164" hidden="1"/>
    <col min="14351" max="14351" width="2.5703125" style="164" hidden="1"/>
    <col min="14352" max="14592" width="9.140625" style="164" hidden="1"/>
    <col min="14593" max="14593" width="42.5703125" style="164" hidden="1"/>
    <col min="14594" max="14606" width="13.140625" style="164" hidden="1"/>
    <col min="14607" max="14607" width="2.5703125" style="164" hidden="1"/>
    <col min="14608" max="14848" width="9.140625" style="164" hidden="1"/>
    <col min="14849" max="14849" width="42.5703125" style="164" hidden="1"/>
    <col min="14850" max="14862" width="13.140625" style="164" hidden="1"/>
    <col min="14863" max="14863" width="2.5703125" style="164" hidden="1"/>
    <col min="14864" max="15104" width="9.140625" style="164" hidden="1"/>
    <col min="15105" max="15105" width="42.5703125" style="164" hidden="1"/>
    <col min="15106" max="15118" width="13.140625" style="164" hidden="1"/>
    <col min="15119" max="15119" width="2.5703125" style="164" hidden="1"/>
    <col min="15120" max="15360" width="9.140625" style="164" hidden="1"/>
    <col min="15361" max="15361" width="42.5703125" style="164" hidden="1"/>
    <col min="15362" max="15374" width="13.140625" style="164" hidden="1"/>
    <col min="15375" max="15375" width="2.5703125" style="164" hidden="1"/>
    <col min="15376" max="15616" width="9.140625" style="164" hidden="1"/>
    <col min="15617" max="15617" width="42.5703125" style="164" hidden="1"/>
    <col min="15618" max="15630" width="13.140625" style="164" hidden="1"/>
    <col min="15631" max="15631" width="2.5703125" style="164" hidden="1"/>
    <col min="15632" max="15872" width="9.140625" style="164" hidden="1"/>
    <col min="15873" max="15873" width="42.5703125" style="164" hidden="1"/>
    <col min="15874" max="15886" width="13.140625" style="164" hidden="1"/>
    <col min="15887" max="15887" width="2.5703125" style="164" hidden="1"/>
    <col min="15888" max="16128" width="9.140625" style="164" hidden="1"/>
    <col min="16129" max="16129" width="42.5703125" style="164" hidden="1"/>
    <col min="16130" max="16142" width="13.140625" style="164" hidden="1"/>
    <col min="16143" max="16143" width="2.5703125" style="164" hidden="1"/>
    <col min="16144" max="16384" width="9.140625" style="164" hidden="1"/>
  </cols>
  <sheetData>
    <row r="1" spans="1:15" s="203" customFormat="1" ht="3.75" hidden="1" customHeight="1">
      <c r="A1" s="456"/>
      <c r="B1" s="457"/>
      <c r="C1" s="457"/>
      <c r="D1" s="457"/>
      <c r="E1" s="457"/>
      <c r="F1" s="457"/>
      <c r="G1" s="457"/>
      <c r="H1" s="457"/>
      <c r="I1" s="457"/>
      <c r="J1" s="457"/>
      <c r="K1" s="457"/>
      <c r="L1" s="457"/>
      <c r="M1" s="457"/>
      <c r="N1" s="560"/>
    </row>
    <row r="2" spans="1:15" s="203" customFormat="1" ht="39" customHeight="1">
      <c r="A2" s="1036" t="s">
        <v>996</v>
      </c>
      <c r="B2" s="1036"/>
      <c r="C2" s="1036"/>
      <c r="D2" s="1036"/>
      <c r="E2" s="1036"/>
      <c r="F2" s="1036"/>
      <c r="G2" s="1036"/>
      <c r="H2" s="1036"/>
      <c r="I2" s="1036"/>
      <c r="J2" s="1036"/>
      <c r="K2" s="1036"/>
      <c r="L2" s="1036"/>
      <c r="M2" s="1036"/>
      <c r="N2" s="1036"/>
    </row>
    <row r="3" spans="1:15" s="203" customFormat="1" ht="24" customHeight="1">
      <c r="A3" s="1036" t="s">
        <v>1009</v>
      </c>
      <c r="B3" s="1036"/>
      <c r="C3" s="1036"/>
      <c r="D3" s="1036"/>
      <c r="E3" s="1036"/>
      <c r="F3" s="1036"/>
      <c r="G3" s="1036"/>
      <c r="H3" s="1036"/>
      <c r="I3" s="1036"/>
      <c r="J3" s="1036"/>
      <c r="K3" s="1036"/>
      <c r="L3" s="1036"/>
      <c r="M3" s="1036"/>
      <c r="N3" s="1036"/>
    </row>
    <row r="4" spans="1:15" s="203" customFormat="1" ht="20.25" customHeight="1">
      <c r="A4" s="1036" t="s">
        <v>2</v>
      </c>
      <c r="B4" s="1036"/>
      <c r="C4" s="1036"/>
      <c r="D4" s="1036"/>
      <c r="E4" s="1036"/>
      <c r="F4" s="1036"/>
      <c r="G4" s="1036"/>
      <c r="H4" s="1036"/>
      <c r="I4" s="1036"/>
      <c r="J4" s="1036"/>
      <c r="K4" s="1036"/>
      <c r="L4" s="1036"/>
      <c r="M4" s="1036"/>
      <c r="N4" s="1036"/>
    </row>
    <row r="5" spans="1:15" s="203" customFormat="1" ht="34.5" customHeight="1">
      <c r="A5" s="1037" t="s">
        <v>3</v>
      </c>
      <c r="B5" s="1037"/>
      <c r="C5" s="1037"/>
      <c r="D5" s="1037"/>
      <c r="E5" s="1037"/>
      <c r="F5" s="1037"/>
      <c r="G5" s="1037"/>
      <c r="H5" s="1037"/>
      <c r="I5" s="1037"/>
      <c r="J5" s="1037"/>
      <c r="K5" s="1037"/>
      <c r="L5" s="1037"/>
      <c r="M5" s="1037"/>
      <c r="N5" s="1037"/>
    </row>
    <row r="6" spans="1:15" ht="7.5" customHeight="1">
      <c r="A6" s="205"/>
      <c r="O6" s="164"/>
    </row>
    <row r="7" spans="1:15" ht="10.5" customHeight="1">
      <c r="A7" s="206"/>
      <c r="B7" s="458"/>
      <c r="C7" s="207"/>
      <c r="D7" s="207"/>
      <c r="E7" s="207"/>
      <c r="F7" s="207"/>
      <c r="G7" s="207"/>
      <c r="H7" s="208"/>
      <c r="I7" s="208"/>
      <c r="J7" s="208"/>
      <c r="K7" s="209"/>
      <c r="L7" s="209"/>
      <c r="M7" s="208"/>
      <c r="N7" s="561"/>
      <c r="O7" s="164"/>
    </row>
    <row r="8" spans="1:15" ht="51" customHeight="1">
      <c r="A8" s="548"/>
      <c r="B8" s="549" t="s">
        <v>979</v>
      </c>
      <c r="C8" s="549" t="s">
        <v>980</v>
      </c>
      <c r="D8" s="549" t="s">
        <v>981</v>
      </c>
      <c r="E8" s="549" t="s">
        <v>982</v>
      </c>
      <c r="F8" s="549" t="s">
        <v>983</v>
      </c>
      <c r="G8" s="549" t="s">
        <v>984</v>
      </c>
      <c r="H8" s="549" t="s">
        <v>985</v>
      </c>
      <c r="I8" s="549" t="s">
        <v>986</v>
      </c>
      <c r="J8" s="549" t="s">
        <v>987</v>
      </c>
      <c r="K8" s="549" t="s">
        <v>988</v>
      </c>
      <c r="L8" s="549" t="s">
        <v>989</v>
      </c>
      <c r="M8" s="562" t="s">
        <v>8</v>
      </c>
      <c r="N8" s="563" t="s">
        <v>738</v>
      </c>
      <c r="O8" s="164"/>
    </row>
    <row r="9" spans="1:15" ht="42.75" customHeight="1">
      <c r="A9" s="214" t="s">
        <v>739</v>
      </c>
      <c r="B9" s="214">
        <v>53793.60196</v>
      </c>
      <c r="C9" s="215">
        <v>45691.592868799999</v>
      </c>
      <c r="D9" s="215">
        <v>49639.22206</v>
      </c>
      <c r="E9" s="215">
        <v>79558.791244100008</v>
      </c>
      <c r="F9" s="215">
        <v>45806.4113</v>
      </c>
      <c r="G9" s="215">
        <v>126627.5198178</v>
      </c>
      <c r="H9" s="214">
        <v>118670.94662</v>
      </c>
      <c r="I9" s="214">
        <v>78026.507799999992</v>
      </c>
      <c r="J9" s="214">
        <v>77729.521459999989</v>
      </c>
      <c r="K9" s="214">
        <v>56071.386509999997</v>
      </c>
      <c r="L9" s="214">
        <v>169709.49283999999</v>
      </c>
      <c r="M9" s="214">
        <v>3651348.4195507001</v>
      </c>
      <c r="N9" s="216">
        <v>0.95239534946068716</v>
      </c>
      <c r="O9" s="164"/>
    </row>
    <row r="10" spans="1:15" ht="27" customHeight="1">
      <c r="A10" s="214" t="s">
        <v>740</v>
      </c>
      <c r="B10" s="214">
        <v>340.81295</v>
      </c>
      <c r="C10" s="215">
        <v>1085.5455764999999</v>
      </c>
      <c r="D10" s="215">
        <v>938.56179000000009</v>
      </c>
      <c r="E10" s="215">
        <v>1792.8959865000002</v>
      </c>
      <c r="F10" s="215">
        <v>343.07132000000001</v>
      </c>
      <c r="G10" s="215">
        <v>1699.9335264000001</v>
      </c>
      <c r="H10" s="214">
        <v>2021.6176799999998</v>
      </c>
      <c r="I10" s="214">
        <v>1521.0924299999999</v>
      </c>
      <c r="J10" s="214">
        <v>1350.4115200000001</v>
      </c>
      <c r="K10" s="214">
        <v>1016.29021</v>
      </c>
      <c r="L10" s="214">
        <v>1924.6303799999998</v>
      </c>
      <c r="M10" s="214">
        <v>59769.009303400002</v>
      </c>
      <c r="N10" s="216">
        <v>1.5589782174070145E-2</v>
      </c>
      <c r="O10" s="164"/>
    </row>
    <row r="11" spans="1:15" ht="42.75" customHeight="1">
      <c r="A11" s="214" t="s">
        <v>741</v>
      </c>
      <c r="B11" s="214">
        <v>3140.8765400000002</v>
      </c>
      <c r="C11" s="215">
        <v>499.14560440000002</v>
      </c>
      <c r="D11" s="215">
        <v>915.14553999999998</v>
      </c>
      <c r="E11" s="215">
        <v>720.31454059999999</v>
      </c>
      <c r="F11" s="215">
        <v>1015.32424</v>
      </c>
      <c r="G11" s="215">
        <v>1068.9865035999999</v>
      </c>
      <c r="H11" s="214">
        <v>2321.61123</v>
      </c>
      <c r="I11" s="214">
        <v>2251.9220599999999</v>
      </c>
      <c r="J11" s="214">
        <v>3283.6567500000001</v>
      </c>
      <c r="K11" s="214">
        <v>401.89584000000002</v>
      </c>
      <c r="L11" s="214">
        <v>7041.0459000000001</v>
      </c>
      <c r="M11" s="214">
        <v>87461.377358600002</v>
      </c>
      <c r="N11" s="216">
        <v>2.2812889782785152E-2</v>
      </c>
      <c r="O11" s="164"/>
    </row>
    <row r="12" spans="1:15" ht="27" customHeight="1">
      <c r="A12" s="214" t="s">
        <v>742</v>
      </c>
      <c r="B12" s="214">
        <v>109.08892</v>
      </c>
      <c r="C12" s="215">
        <v>27.624863099999999</v>
      </c>
      <c r="D12" s="215" t="s">
        <v>916</v>
      </c>
      <c r="E12" s="215">
        <v>42.368562400000002</v>
      </c>
      <c r="F12" s="215">
        <v>40.50179</v>
      </c>
      <c r="G12" s="215">
        <v>61.3405098</v>
      </c>
      <c r="H12" s="214">
        <v>129.36039</v>
      </c>
      <c r="I12" s="214">
        <v>114.7146</v>
      </c>
      <c r="J12" s="214">
        <v>154.11882999999997</v>
      </c>
      <c r="K12" s="214">
        <v>15.65841</v>
      </c>
      <c r="L12" s="214">
        <v>206.19480999999999</v>
      </c>
      <c r="M12" s="214">
        <v>4161.0664600999999</v>
      </c>
      <c r="N12" s="216">
        <v>1.0853470800476855E-3</v>
      </c>
      <c r="O12" s="164"/>
    </row>
    <row r="13" spans="1:15" ht="42.75" customHeight="1">
      <c r="A13" s="214" t="s">
        <v>743</v>
      </c>
      <c r="B13" s="214">
        <v>483.41909999999996</v>
      </c>
      <c r="C13" s="215">
        <v>104.9704244</v>
      </c>
      <c r="D13" s="215">
        <v>172.47054</v>
      </c>
      <c r="E13" s="215">
        <v>203.5664778</v>
      </c>
      <c r="F13" s="215">
        <v>400.28003000000001</v>
      </c>
      <c r="G13" s="215">
        <v>143.6118998</v>
      </c>
      <c r="H13" s="214">
        <v>312.55473000000001</v>
      </c>
      <c r="I13" s="214">
        <v>562.16228999999998</v>
      </c>
      <c r="J13" s="214">
        <v>441.29359999999997</v>
      </c>
      <c r="K13" s="214">
        <v>90.575119999999998</v>
      </c>
      <c r="L13" s="214">
        <v>1152.86564</v>
      </c>
      <c r="M13" s="214">
        <v>20317.337181999999</v>
      </c>
      <c r="N13" s="216">
        <v>5.2994497435395506E-3</v>
      </c>
      <c r="O13" s="164"/>
    </row>
    <row r="14" spans="1:15" ht="27" customHeight="1">
      <c r="A14" s="214" t="s">
        <v>744</v>
      </c>
      <c r="B14" s="214">
        <v>62.921390000000002</v>
      </c>
      <c r="C14" s="215">
        <v>19.226228599999999</v>
      </c>
      <c r="D14" s="215">
        <v>30.657990000000002</v>
      </c>
      <c r="E14" s="215">
        <v>37.895859299999998</v>
      </c>
      <c r="F14" s="215">
        <v>69.766070000000013</v>
      </c>
      <c r="G14" s="215">
        <v>28.722348799999999</v>
      </c>
      <c r="H14" s="214">
        <v>52.815930000000002</v>
      </c>
      <c r="I14" s="214">
        <v>112.43257000000001</v>
      </c>
      <c r="J14" s="214">
        <v>72.416350000000008</v>
      </c>
      <c r="K14" s="214">
        <v>18.11504</v>
      </c>
      <c r="L14" s="214">
        <v>150.76267000000001</v>
      </c>
      <c r="M14" s="214">
        <v>3665.3339286999999</v>
      </c>
      <c r="N14" s="216">
        <v>9.5604324397612528E-4</v>
      </c>
      <c r="O14" s="164"/>
    </row>
    <row r="15" spans="1:15" ht="42.75" customHeight="1">
      <c r="A15" s="214" t="s">
        <v>745</v>
      </c>
      <c r="B15" s="214">
        <v>74.713880000000003</v>
      </c>
      <c r="C15" s="215">
        <v>43.2651672</v>
      </c>
      <c r="D15" s="215">
        <v>1.9861800000000001</v>
      </c>
      <c r="E15" s="215">
        <v>30.843220000000002</v>
      </c>
      <c r="F15" s="215">
        <v>105.92492</v>
      </c>
      <c r="G15" s="215">
        <v>18.663229999999999</v>
      </c>
      <c r="H15" s="214">
        <v>30.88954</v>
      </c>
      <c r="I15" s="214">
        <v>39.342019999999998</v>
      </c>
      <c r="J15" s="214">
        <v>129.01219</v>
      </c>
      <c r="K15" s="214">
        <v>0</v>
      </c>
      <c r="L15" s="214">
        <v>649.49419999999998</v>
      </c>
      <c r="M15" s="214">
        <v>8112.0233372000002</v>
      </c>
      <c r="N15" s="216">
        <v>2.1158904638348681E-3</v>
      </c>
      <c r="O15" s="164"/>
    </row>
    <row r="16" spans="1:15" ht="27" customHeight="1">
      <c r="A16" s="214" t="s">
        <v>746</v>
      </c>
      <c r="B16" s="214">
        <v>37.356940000000002</v>
      </c>
      <c r="C16" s="215">
        <v>15.050413600000001</v>
      </c>
      <c r="D16" s="215">
        <v>0.99312</v>
      </c>
      <c r="E16" s="215">
        <v>15.421610000000001</v>
      </c>
      <c r="F16" s="215">
        <v>52.962489999999995</v>
      </c>
      <c r="G16" s="215">
        <v>9.3316200000000009</v>
      </c>
      <c r="H16" s="214">
        <v>15.44477</v>
      </c>
      <c r="I16" s="214">
        <v>19.671020000000002</v>
      </c>
      <c r="J16" s="214">
        <v>64.506100000000004</v>
      </c>
      <c r="K16" s="214">
        <v>0</v>
      </c>
      <c r="L16" s="214">
        <v>190.33715000000001</v>
      </c>
      <c r="M16" s="214">
        <v>4963.4092135999999</v>
      </c>
      <c r="N16" s="216">
        <v>1.2946252478104078E-3</v>
      </c>
      <c r="O16" s="164"/>
    </row>
    <row r="17" spans="1:15" ht="42.75" customHeight="1">
      <c r="A17" s="214" t="s">
        <v>747</v>
      </c>
      <c r="B17" s="214">
        <v>0</v>
      </c>
      <c r="C17" s="215">
        <v>85.395551400000002</v>
      </c>
      <c r="D17" s="215">
        <v>243.60397</v>
      </c>
      <c r="E17" s="215">
        <v>30.225640200000001</v>
      </c>
      <c r="F17" s="215">
        <v>31.67427</v>
      </c>
      <c r="G17" s="215">
        <v>63.598750000000003</v>
      </c>
      <c r="H17" s="214">
        <v>14.58337</v>
      </c>
      <c r="I17" s="214">
        <v>201.91972000000001</v>
      </c>
      <c r="J17" s="214">
        <v>66.251630000000006</v>
      </c>
      <c r="K17" s="214">
        <v>0.83235999999999999</v>
      </c>
      <c r="L17" s="214">
        <v>92.299030000000002</v>
      </c>
      <c r="M17" s="214">
        <v>4781.7611416</v>
      </c>
      <c r="N17" s="216">
        <v>1.2472452776917009E-3</v>
      </c>
      <c r="O17" s="164"/>
    </row>
    <row r="18" spans="1:15" ht="27" customHeight="1">
      <c r="A18" s="214" t="s">
        <v>748</v>
      </c>
      <c r="B18" s="214">
        <v>0</v>
      </c>
      <c r="C18" s="215">
        <v>68.3164412</v>
      </c>
      <c r="D18" s="215">
        <v>135.65624</v>
      </c>
      <c r="E18" s="215">
        <v>24.180512200000003</v>
      </c>
      <c r="F18" s="215">
        <v>25.339419999999997</v>
      </c>
      <c r="G18" s="215">
        <v>50.878999999999998</v>
      </c>
      <c r="H18" s="214">
        <v>11.666700000000001</v>
      </c>
      <c r="I18" s="214">
        <v>161.53584000000001</v>
      </c>
      <c r="J18" s="214">
        <v>53.00132</v>
      </c>
      <c r="K18" s="214">
        <v>0.66588999999999998</v>
      </c>
      <c r="L18" s="214">
        <v>51.462319999999998</v>
      </c>
      <c r="M18" s="214">
        <v>3677.9872793999998</v>
      </c>
      <c r="N18" s="216">
        <v>9.5934366644395924E-4</v>
      </c>
      <c r="O18" s="164"/>
    </row>
    <row r="19" spans="1:15" ht="42.75" customHeight="1">
      <c r="A19" s="214" t="s">
        <v>749</v>
      </c>
      <c r="B19" s="214">
        <v>137.93917999999999</v>
      </c>
      <c r="C19" s="215">
        <v>816.67457379999996</v>
      </c>
      <c r="D19" s="215">
        <v>695.85543000000007</v>
      </c>
      <c r="E19" s="215">
        <v>882.82008880000001</v>
      </c>
      <c r="F19" s="215">
        <v>235.24951000000001</v>
      </c>
      <c r="G19" s="215">
        <v>375.38389000000001</v>
      </c>
      <c r="H19" s="214">
        <v>308.57918999999998</v>
      </c>
      <c r="I19" s="214">
        <v>2494.96702</v>
      </c>
      <c r="J19" s="214">
        <v>1001.2515100000001</v>
      </c>
      <c r="K19" s="214">
        <v>26.23836</v>
      </c>
      <c r="L19" s="214">
        <v>1440.7027599999999</v>
      </c>
      <c r="M19" s="214">
        <v>61836.965782600004</v>
      </c>
      <c r="N19" s="216">
        <v>1.6129175271461692E-2</v>
      </c>
      <c r="O19" s="164"/>
    </row>
    <row r="20" spans="1:15" ht="27" customHeight="1">
      <c r="A20" s="214" t="s">
        <v>750</v>
      </c>
      <c r="B20" s="214">
        <v>137.93917999999999</v>
      </c>
      <c r="C20" s="215">
        <v>816.67457379999996</v>
      </c>
      <c r="D20" s="215">
        <v>497.79354999999998</v>
      </c>
      <c r="E20" s="215">
        <v>830.61415110000007</v>
      </c>
      <c r="F20" s="215">
        <v>195.8931</v>
      </c>
      <c r="G20" s="215">
        <v>375.38389000000001</v>
      </c>
      <c r="H20" s="214">
        <v>256.14917000000003</v>
      </c>
      <c r="I20" s="214">
        <v>2237.4013399999999</v>
      </c>
      <c r="J20" s="214">
        <v>954.63211999999999</v>
      </c>
      <c r="K20" s="214">
        <v>26.23836</v>
      </c>
      <c r="L20" s="214">
        <v>1034.0617099999999</v>
      </c>
      <c r="M20" s="214">
        <v>56860.209189900001</v>
      </c>
      <c r="N20" s="216">
        <v>1.4831068575067996E-2</v>
      </c>
      <c r="O20" s="164"/>
    </row>
    <row r="21" spans="1:15" ht="56.25" customHeight="1">
      <c r="A21" s="564" t="s">
        <v>751</v>
      </c>
      <c r="B21" s="565">
        <v>57630.550660000001</v>
      </c>
      <c r="C21" s="565">
        <v>47241.044190000001</v>
      </c>
      <c r="D21" s="565">
        <v>51668.283719999999</v>
      </c>
      <c r="E21" s="565">
        <v>81426.561211500011</v>
      </c>
      <c r="F21" s="565">
        <v>47594.864270000005</v>
      </c>
      <c r="G21" s="565">
        <v>128297.76409120001</v>
      </c>
      <c r="H21" s="565">
        <v>121659.16468</v>
      </c>
      <c r="I21" s="565">
        <v>83576.82090999998</v>
      </c>
      <c r="J21" s="565">
        <v>82650.987139999983</v>
      </c>
      <c r="K21" s="565">
        <v>56590.928189999999</v>
      </c>
      <c r="L21" s="565">
        <v>180085.90036999996</v>
      </c>
      <c r="M21" s="565">
        <v>3833857.8843526999</v>
      </c>
      <c r="N21" s="566">
        <v>1</v>
      </c>
      <c r="O21" s="164"/>
    </row>
    <row r="22" spans="1:15" ht="56.25" customHeight="1">
      <c r="A22" s="567" t="s">
        <v>953</v>
      </c>
      <c r="B22" s="214">
        <v>688.11937999999998</v>
      </c>
      <c r="C22" s="214">
        <v>2032.4380968</v>
      </c>
      <c r="D22" s="214">
        <v>1645.2689599999999</v>
      </c>
      <c r="E22" s="214">
        <v>2743.3766815000004</v>
      </c>
      <c r="F22" s="214">
        <v>727.53419000000008</v>
      </c>
      <c r="G22" s="214">
        <v>2225.5908949999998</v>
      </c>
      <c r="H22" s="214">
        <v>2487.0546400000003</v>
      </c>
      <c r="I22" s="214">
        <v>4166.8477999999996</v>
      </c>
      <c r="J22" s="214">
        <v>2649.0862400000001</v>
      </c>
      <c r="K22" s="214">
        <v>1076.9679099999998</v>
      </c>
      <c r="L22" s="214">
        <v>3557.44904</v>
      </c>
      <c r="M22" s="214">
        <v>133097.01537509999</v>
      </c>
      <c r="N22" s="568"/>
      <c r="O22" s="164"/>
    </row>
    <row r="23" spans="1:15" s="18" customFormat="1" ht="56.25" customHeight="1" thickBot="1">
      <c r="A23" s="569" t="s">
        <v>954</v>
      </c>
      <c r="B23" s="570">
        <v>1.5031999724144761E-2</v>
      </c>
      <c r="C23" s="570">
        <v>1.2322064514390855E-2</v>
      </c>
      <c r="D23" s="570">
        <v>1.3476838547113637E-2</v>
      </c>
      <c r="E23" s="570">
        <v>2.1238805315092656E-2</v>
      </c>
      <c r="F23" s="570">
        <v>1.2414352776155609E-2</v>
      </c>
      <c r="G23" s="570">
        <v>3.3464402688171503E-2</v>
      </c>
      <c r="H23" s="570">
        <v>3.1732831093331117E-2</v>
      </c>
      <c r="I23" s="570">
        <v>2.1799665879923692E-2</v>
      </c>
      <c r="J23" s="570">
        <v>2.1558177072062909E-2</v>
      </c>
      <c r="K23" s="570">
        <v>1.4760830968974398E-2</v>
      </c>
      <c r="L23" s="570">
        <v>4.6972502842370034E-2</v>
      </c>
      <c r="M23" s="570">
        <v>1</v>
      </c>
      <c r="N23" s="571"/>
    </row>
    <row r="24" spans="1:15" ht="15" customHeight="1">
      <c r="A24" s="556" t="s">
        <v>955</v>
      </c>
      <c r="B24" s="18"/>
      <c r="C24" s="478"/>
      <c r="D24" s="478"/>
      <c r="E24" s="478"/>
      <c r="F24" s="478"/>
      <c r="G24" s="478"/>
      <c r="H24" s="479"/>
      <c r="I24" s="479"/>
      <c r="J24" s="479"/>
      <c r="K24" s="479"/>
      <c r="L24" s="479"/>
      <c r="M24" s="479"/>
      <c r="N24" s="479"/>
      <c r="O24" s="164"/>
    </row>
    <row r="25" spans="1:15" ht="39" customHeight="1">
      <c r="A25" s="1031" t="s">
        <v>366</v>
      </c>
      <c r="B25" s="1056"/>
      <c r="C25" s="1056"/>
      <c r="D25" s="1056"/>
      <c r="E25" s="1056"/>
      <c r="F25" s="1056"/>
      <c r="G25" s="1056"/>
      <c r="H25" s="1056"/>
      <c r="I25" s="1056"/>
      <c r="J25" s="1056"/>
      <c r="K25" s="1056"/>
      <c r="L25" s="1056"/>
      <c r="M25" s="1056"/>
      <c r="N25" s="1056"/>
      <c r="O25" s="164"/>
    </row>
    <row r="26" spans="1:15" ht="38.25" customHeight="1">
      <c r="A26" s="1031" t="s">
        <v>367</v>
      </c>
      <c r="B26" s="1051"/>
      <c r="C26" s="1051"/>
      <c r="D26" s="1051"/>
      <c r="E26" s="1051"/>
      <c r="F26" s="1051"/>
      <c r="G26" s="1051"/>
      <c r="H26" s="1051"/>
      <c r="I26" s="1051"/>
      <c r="J26" s="1051"/>
      <c r="K26" s="1051"/>
      <c r="L26" s="1051"/>
      <c r="M26" s="1051"/>
      <c r="N26" s="1051"/>
      <c r="O26" s="164"/>
    </row>
    <row r="27" spans="1:15" ht="14.25" customHeight="1">
      <c r="A27" s="556" t="s">
        <v>755</v>
      </c>
      <c r="C27" s="232"/>
      <c r="D27" s="232"/>
      <c r="E27" s="232"/>
      <c r="F27" s="232"/>
      <c r="G27" s="232"/>
      <c r="H27" s="233"/>
      <c r="I27" s="233"/>
      <c r="J27" s="233"/>
      <c r="K27" s="233"/>
      <c r="L27" s="233"/>
      <c r="M27" s="233"/>
      <c r="N27" s="557"/>
      <c r="O27" s="164"/>
    </row>
    <row r="28" spans="1:15" ht="9" hidden="1" customHeight="1">
      <c r="A28" s="237"/>
      <c r="C28" s="232"/>
      <c r="D28" s="232"/>
      <c r="E28" s="232"/>
      <c r="F28" s="232"/>
      <c r="G28" s="232"/>
      <c r="H28" s="233"/>
      <c r="I28" s="233"/>
      <c r="J28" s="233"/>
      <c r="K28" s="233"/>
      <c r="L28" s="233"/>
      <c r="M28" s="233"/>
      <c r="N28" s="479"/>
      <c r="O28" s="164"/>
    </row>
    <row r="29" spans="1:15" ht="9" hidden="1" customHeight="1">
      <c r="A29" s="231"/>
      <c r="C29" s="232"/>
      <c r="D29" s="232"/>
      <c r="E29" s="232"/>
      <c r="F29" s="232"/>
      <c r="G29" s="232"/>
      <c r="H29" s="233"/>
      <c r="I29" s="233"/>
      <c r="J29" s="233"/>
      <c r="K29" s="233"/>
      <c r="L29" s="233"/>
      <c r="M29" s="233"/>
      <c r="N29" s="479"/>
      <c r="O29" s="164"/>
    </row>
    <row r="30" spans="1:15" ht="9" hidden="1" customHeight="1">
      <c r="A30" s="231"/>
      <c r="C30" s="232"/>
      <c r="D30" s="232"/>
      <c r="E30" s="232"/>
      <c r="F30" s="232"/>
      <c r="G30" s="232"/>
      <c r="H30" s="233"/>
      <c r="I30" s="233"/>
      <c r="J30" s="233"/>
      <c r="K30" s="233"/>
      <c r="L30" s="233"/>
      <c r="M30" s="233"/>
      <c r="N30" s="479"/>
      <c r="O30" s="164"/>
    </row>
    <row r="31" spans="1:15" ht="9" hidden="1" customHeight="1">
      <c r="A31" s="231"/>
      <c r="B31" s="118"/>
      <c r="C31" s="232"/>
      <c r="D31" s="232"/>
      <c r="E31" s="232"/>
      <c r="F31" s="232"/>
      <c r="G31" s="232"/>
      <c r="H31" s="233"/>
      <c r="I31" s="233"/>
      <c r="J31" s="233"/>
      <c r="K31" s="233"/>
      <c r="L31" s="233"/>
      <c r="M31" s="233"/>
      <c r="N31" s="479"/>
      <c r="O31" s="164"/>
    </row>
    <row r="32" spans="1:15" ht="9" hidden="1" customHeight="1">
      <c r="A32" s="231"/>
      <c r="B32" s="118"/>
      <c r="C32" s="232"/>
      <c r="D32" s="232"/>
      <c r="E32" s="232"/>
      <c r="F32" s="232"/>
      <c r="G32" s="232"/>
      <c r="H32" s="233"/>
      <c r="I32" s="233"/>
      <c r="J32" s="233"/>
      <c r="K32" s="233"/>
      <c r="L32" s="233"/>
      <c r="M32" s="233"/>
      <c r="N32" s="479"/>
      <c r="O32" s="164"/>
    </row>
    <row r="33" spans="1:15" ht="9" hidden="1" customHeight="1">
      <c r="A33" s="231"/>
      <c r="B33" s="118"/>
      <c r="C33" s="232"/>
      <c r="D33" s="232"/>
      <c r="E33" s="232"/>
      <c r="F33" s="232"/>
      <c r="G33" s="232"/>
      <c r="H33" s="233"/>
      <c r="I33" s="233"/>
      <c r="J33" s="233"/>
      <c r="K33" s="233"/>
      <c r="L33" s="233"/>
      <c r="M33" s="233"/>
      <c r="N33" s="479"/>
      <c r="O33" s="164"/>
    </row>
    <row r="34" spans="1:15" ht="9" hidden="1" customHeight="1">
      <c r="A34" s="234"/>
      <c r="B34" s="118"/>
      <c r="C34" s="232"/>
      <c r="D34" s="232"/>
      <c r="E34" s="232"/>
      <c r="F34" s="232"/>
      <c r="G34" s="232"/>
      <c r="H34" s="233"/>
      <c r="I34" s="233"/>
      <c r="J34" s="233"/>
      <c r="K34" s="233"/>
      <c r="L34" s="233"/>
      <c r="M34" s="233"/>
      <c r="N34" s="479"/>
      <c r="O34" s="164"/>
    </row>
    <row r="35" spans="1:15" ht="9" hidden="1" customHeight="1">
      <c r="A35" s="231"/>
      <c r="B35" s="118"/>
      <c r="C35" s="232"/>
      <c r="D35" s="232"/>
      <c r="E35" s="232"/>
      <c r="F35" s="232"/>
      <c r="G35" s="232"/>
      <c r="H35" s="233"/>
      <c r="I35" s="233"/>
      <c r="J35" s="233"/>
      <c r="K35" s="233"/>
      <c r="L35" s="233"/>
      <c r="M35" s="233"/>
      <c r="N35" s="479"/>
      <c r="O35" s="164"/>
    </row>
    <row r="36" spans="1:15" ht="9" hidden="1" customHeight="1">
      <c r="A36" s="231"/>
      <c r="B36" s="118"/>
      <c r="C36" s="232"/>
      <c r="D36" s="232"/>
      <c r="E36" s="232"/>
      <c r="F36" s="232"/>
      <c r="G36" s="232"/>
      <c r="H36" s="233"/>
      <c r="I36" s="233"/>
      <c r="J36" s="233"/>
      <c r="K36" s="233"/>
      <c r="L36" s="233"/>
      <c r="M36" s="233"/>
      <c r="N36" s="479"/>
      <c r="O36" s="164"/>
    </row>
    <row r="37" spans="1:15" ht="9" hidden="1" customHeight="1">
      <c r="A37" s="231"/>
      <c r="B37" s="118"/>
      <c r="C37" s="232"/>
      <c r="D37" s="232"/>
      <c r="E37" s="232"/>
      <c r="F37" s="232"/>
      <c r="G37" s="232"/>
      <c r="H37" s="233"/>
      <c r="I37" s="233"/>
      <c r="J37" s="233"/>
      <c r="K37" s="233"/>
      <c r="L37" s="233"/>
      <c r="M37" s="233"/>
      <c r="N37" s="479"/>
      <c r="O37" s="164"/>
    </row>
    <row r="38" spans="1:15" ht="9" hidden="1" customHeight="1">
      <c r="A38" s="231"/>
      <c r="C38" s="232"/>
      <c r="D38" s="232"/>
      <c r="E38" s="232"/>
      <c r="F38" s="232"/>
      <c r="G38" s="232"/>
      <c r="H38" s="233"/>
      <c r="I38" s="233"/>
      <c r="J38" s="233"/>
      <c r="K38" s="233"/>
      <c r="L38" s="233"/>
      <c r="M38" s="233"/>
      <c r="N38" s="479"/>
      <c r="O38" s="164"/>
    </row>
    <row r="39" spans="1:15" ht="9" hidden="1" customHeight="1">
      <c r="A39" s="231"/>
      <c r="C39" s="232"/>
      <c r="D39" s="232"/>
      <c r="E39" s="232"/>
      <c r="F39" s="232"/>
      <c r="G39" s="232"/>
      <c r="H39" s="233"/>
      <c r="I39" s="233"/>
      <c r="J39" s="233"/>
      <c r="K39" s="233"/>
      <c r="L39" s="233"/>
      <c r="M39" s="233"/>
      <c r="N39" s="479"/>
      <c r="O39" s="164"/>
    </row>
    <row r="40" spans="1:15" ht="9" hidden="1" customHeight="1">
      <c r="A40" s="234"/>
      <c r="C40" s="232"/>
      <c r="D40" s="232"/>
      <c r="E40" s="232"/>
      <c r="F40" s="232"/>
      <c r="G40" s="232"/>
      <c r="H40" s="233"/>
      <c r="I40" s="233"/>
      <c r="J40" s="233"/>
      <c r="K40" s="233"/>
      <c r="L40" s="233"/>
      <c r="M40" s="233"/>
      <c r="N40" s="479"/>
      <c r="O40" s="164"/>
    </row>
    <row r="41" spans="1:15" ht="9" hidden="1" customHeight="1">
      <c r="A41" s="231"/>
      <c r="C41" s="232"/>
      <c r="D41" s="232"/>
      <c r="E41" s="232"/>
      <c r="F41" s="232"/>
      <c r="G41" s="232"/>
      <c r="H41" s="233"/>
      <c r="I41" s="233"/>
      <c r="J41" s="233"/>
      <c r="K41" s="233"/>
      <c r="L41" s="233"/>
      <c r="M41" s="233"/>
      <c r="N41" s="479"/>
      <c r="O41" s="164"/>
    </row>
    <row r="42" spans="1:15" ht="9" hidden="1" customHeight="1">
      <c r="A42" s="231"/>
      <c r="C42" s="232"/>
      <c r="D42" s="232"/>
      <c r="E42" s="232"/>
      <c r="F42" s="232"/>
      <c r="G42" s="232"/>
      <c r="H42" s="233"/>
      <c r="I42" s="233"/>
      <c r="J42" s="233"/>
      <c r="K42" s="233"/>
      <c r="L42" s="233"/>
      <c r="M42" s="233"/>
      <c r="N42" s="479"/>
      <c r="O42" s="164"/>
    </row>
    <row r="43" spans="1:15" ht="9" hidden="1" customHeight="1">
      <c r="A43" s="231"/>
      <c r="C43" s="232"/>
      <c r="D43" s="232"/>
      <c r="E43" s="232"/>
      <c r="F43" s="232"/>
      <c r="G43" s="232"/>
      <c r="H43" s="233"/>
      <c r="I43" s="233"/>
      <c r="J43" s="233"/>
      <c r="K43" s="233"/>
      <c r="L43" s="233"/>
      <c r="M43" s="233"/>
      <c r="N43" s="479"/>
      <c r="O43" s="164"/>
    </row>
    <row r="44" spans="1:15" ht="9" hidden="1" customHeight="1">
      <c r="A44" s="231"/>
      <c r="C44" s="232"/>
      <c r="D44" s="232"/>
      <c r="E44" s="232"/>
      <c r="F44" s="232"/>
      <c r="G44" s="232"/>
      <c r="H44" s="233"/>
      <c r="I44" s="233"/>
      <c r="J44" s="233"/>
      <c r="K44" s="233"/>
      <c r="L44" s="233"/>
      <c r="M44" s="233"/>
      <c r="N44" s="479"/>
      <c r="O44" s="164"/>
    </row>
    <row r="45" spans="1:15" ht="9" hidden="1" customHeight="1">
      <c r="A45" s="231"/>
      <c r="C45" s="232"/>
      <c r="D45" s="232"/>
      <c r="E45" s="232"/>
      <c r="F45" s="232"/>
      <c r="G45" s="232"/>
      <c r="H45" s="233"/>
      <c r="I45" s="233"/>
      <c r="J45" s="233"/>
      <c r="K45" s="233"/>
      <c r="L45" s="233"/>
      <c r="M45" s="233"/>
      <c r="N45" s="479"/>
      <c r="O45" s="164"/>
    </row>
    <row r="46" spans="1:15" ht="9" hidden="1" customHeight="1">
      <c r="A46" s="234"/>
      <c r="C46" s="232"/>
      <c r="D46" s="232"/>
      <c r="E46" s="232"/>
      <c r="F46" s="232"/>
      <c r="G46" s="232"/>
      <c r="H46" s="233"/>
      <c r="I46" s="233"/>
      <c r="J46" s="233"/>
      <c r="K46" s="233"/>
      <c r="L46" s="233"/>
      <c r="M46" s="233"/>
      <c r="N46" s="479"/>
      <c r="O46" s="164"/>
    </row>
    <row r="47" spans="1:15" ht="9" hidden="1" customHeight="1">
      <c r="A47" s="231"/>
      <c r="C47" s="232"/>
      <c r="D47" s="232"/>
      <c r="E47" s="232"/>
      <c r="F47" s="232"/>
      <c r="G47" s="232"/>
      <c r="H47" s="233"/>
      <c r="I47" s="233"/>
      <c r="J47" s="233"/>
      <c r="K47" s="233"/>
      <c r="L47" s="233"/>
      <c r="M47" s="233"/>
      <c r="N47" s="479"/>
      <c r="O47" s="164"/>
    </row>
    <row r="48" spans="1:15" ht="9" hidden="1" customHeight="1">
      <c r="A48" s="231"/>
      <c r="C48" s="232"/>
      <c r="D48" s="232"/>
      <c r="E48" s="232"/>
      <c r="F48" s="232"/>
      <c r="G48" s="232"/>
      <c r="H48" s="233"/>
      <c r="I48" s="233"/>
      <c r="J48" s="233"/>
      <c r="K48" s="233"/>
      <c r="L48" s="233"/>
      <c r="M48" s="233"/>
      <c r="N48" s="479"/>
      <c r="O48" s="164"/>
    </row>
    <row r="49" spans="1:15" ht="9" hidden="1" customHeight="1">
      <c r="A49" s="231"/>
      <c r="C49" s="232"/>
      <c r="D49" s="232"/>
      <c r="E49" s="232"/>
      <c r="F49" s="232"/>
      <c r="G49" s="232"/>
      <c r="H49" s="233"/>
      <c r="I49" s="233"/>
      <c r="J49" s="233"/>
      <c r="K49" s="233"/>
      <c r="L49" s="233"/>
      <c r="M49" s="233"/>
      <c r="N49" s="479"/>
      <c r="O49" s="164"/>
    </row>
    <row r="50" spans="1:15" ht="9" hidden="1" customHeight="1">
      <c r="A50" s="231"/>
      <c r="C50" s="232"/>
      <c r="D50" s="232"/>
      <c r="E50" s="232"/>
      <c r="F50" s="232"/>
      <c r="G50" s="232"/>
      <c r="H50" s="233"/>
      <c r="I50" s="233"/>
      <c r="J50" s="233"/>
      <c r="K50" s="233"/>
      <c r="L50" s="233"/>
      <c r="M50" s="233"/>
      <c r="N50" s="479"/>
      <c r="O50" s="164"/>
    </row>
    <row r="51" spans="1:15" ht="9" hidden="1" customHeight="1">
      <c r="A51" s="234"/>
      <c r="C51" s="232"/>
      <c r="D51" s="232"/>
      <c r="E51" s="232"/>
      <c r="F51" s="232"/>
      <c r="G51" s="232"/>
      <c r="H51" s="233"/>
      <c r="I51" s="233"/>
      <c r="J51" s="233"/>
      <c r="K51" s="233"/>
      <c r="L51" s="233"/>
      <c r="M51" s="233"/>
      <c r="N51" s="479"/>
      <c r="O51" s="164"/>
    </row>
    <row r="52" spans="1:15" ht="9" hidden="1" customHeight="1">
      <c r="A52" s="235"/>
      <c r="C52" s="232"/>
      <c r="D52" s="232"/>
      <c r="E52" s="232"/>
      <c r="F52" s="232"/>
      <c r="G52" s="232"/>
      <c r="H52" s="233"/>
      <c r="I52" s="233"/>
      <c r="J52" s="233"/>
      <c r="K52" s="233"/>
      <c r="L52" s="233"/>
      <c r="M52" s="233"/>
      <c r="N52" s="479"/>
      <c r="O52" s="164"/>
    </row>
    <row r="53" spans="1:15" ht="9" hidden="1" customHeight="1">
      <c r="A53" s="235"/>
      <c r="C53" s="232"/>
      <c r="D53" s="232"/>
      <c r="E53" s="232"/>
      <c r="F53" s="232"/>
      <c r="G53" s="232"/>
      <c r="H53" s="233"/>
      <c r="I53" s="233"/>
      <c r="J53" s="233"/>
      <c r="K53" s="233"/>
      <c r="L53" s="233"/>
      <c r="M53" s="233"/>
      <c r="N53" s="479"/>
      <c r="O53" s="164"/>
    </row>
    <row r="54" spans="1:15" ht="9" hidden="1" customHeight="1">
      <c r="A54" s="235"/>
      <c r="C54" s="232"/>
      <c r="D54" s="232"/>
      <c r="E54" s="232"/>
      <c r="F54" s="232"/>
      <c r="G54" s="232"/>
      <c r="H54" s="233"/>
      <c r="I54" s="233"/>
      <c r="J54" s="233"/>
      <c r="K54" s="233"/>
      <c r="L54" s="233"/>
      <c r="M54" s="233"/>
      <c r="N54" s="479"/>
      <c r="O54" s="164"/>
    </row>
    <row r="55" spans="1:15" ht="9" hidden="1" customHeight="1">
      <c r="A55" s="235"/>
      <c r="C55" s="232"/>
      <c r="D55" s="232"/>
      <c r="E55" s="232"/>
      <c r="F55" s="232"/>
      <c r="G55" s="232"/>
      <c r="H55" s="233"/>
      <c r="I55" s="233"/>
      <c r="J55" s="233"/>
      <c r="K55" s="233"/>
      <c r="L55" s="233"/>
      <c r="M55" s="233"/>
      <c r="N55" s="479"/>
      <c r="O55" s="164"/>
    </row>
    <row r="56" spans="1:15" ht="9" hidden="1" customHeight="1">
      <c r="A56" s="236"/>
      <c r="C56" s="232"/>
      <c r="D56" s="232"/>
      <c r="E56" s="232"/>
      <c r="F56" s="232"/>
      <c r="G56" s="232"/>
      <c r="H56" s="233"/>
      <c r="I56" s="233"/>
      <c r="J56" s="233"/>
      <c r="K56" s="233"/>
      <c r="L56" s="233"/>
      <c r="M56" s="233"/>
      <c r="N56" s="479"/>
      <c r="O56" s="164"/>
    </row>
    <row r="57" spans="1:15" ht="9" hidden="1" customHeight="1">
      <c r="A57" s="236"/>
      <c r="C57" s="232"/>
      <c r="D57" s="232"/>
      <c r="E57" s="232"/>
      <c r="F57" s="232"/>
      <c r="G57" s="232"/>
      <c r="H57" s="233"/>
      <c r="I57" s="233"/>
      <c r="J57" s="233"/>
      <c r="K57" s="233"/>
      <c r="L57" s="233"/>
      <c r="M57" s="233"/>
      <c r="N57" s="479"/>
      <c r="O57" s="164"/>
    </row>
    <row r="58" spans="1:15" ht="9" hidden="1" customHeight="1">
      <c r="A58" s="237"/>
      <c r="C58" s="232"/>
      <c r="D58" s="232"/>
      <c r="E58" s="232"/>
      <c r="F58" s="232"/>
      <c r="G58" s="232"/>
      <c r="H58" s="233"/>
      <c r="I58" s="233"/>
      <c r="J58" s="233"/>
      <c r="K58" s="233"/>
      <c r="L58" s="233"/>
      <c r="M58" s="233"/>
      <c r="N58" s="479"/>
      <c r="O58" s="164"/>
    </row>
    <row r="59" spans="1:15" ht="9" hidden="1" customHeight="1">
      <c r="A59" s="231"/>
      <c r="C59" s="232"/>
      <c r="D59" s="232"/>
      <c r="E59" s="232"/>
      <c r="F59" s="232"/>
      <c r="G59" s="232"/>
      <c r="H59" s="233"/>
      <c r="I59" s="233"/>
      <c r="J59" s="233"/>
      <c r="K59" s="233"/>
      <c r="L59" s="233"/>
      <c r="M59" s="233"/>
      <c r="N59" s="479"/>
      <c r="O59" s="164"/>
    </row>
    <row r="60" spans="1:15" ht="9" hidden="1" customHeight="1">
      <c r="A60" s="231"/>
      <c r="C60" s="232"/>
      <c r="D60" s="232"/>
      <c r="E60" s="232"/>
      <c r="F60" s="232"/>
      <c r="G60" s="232"/>
      <c r="H60" s="233"/>
      <c r="I60" s="233"/>
      <c r="J60" s="233"/>
      <c r="K60" s="233"/>
      <c r="L60" s="233"/>
      <c r="M60" s="233"/>
      <c r="N60" s="479"/>
      <c r="O60" s="164"/>
    </row>
    <row r="61" spans="1:15" ht="9" hidden="1" customHeight="1">
      <c r="A61" s="231"/>
      <c r="C61" s="232"/>
      <c r="D61" s="232"/>
      <c r="E61" s="232"/>
      <c r="F61" s="232"/>
      <c r="G61" s="232"/>
      <c r="H61" s="233"/>
      <c r="I61" s="233"/>
      <c r="J61" s="233"/>
      <c r="K61" s="233"/>
      <c r="L61" s="233"/>
      <c r="M61" s="233"/>
      <c r="N61" s="479"/>
      <c r="O61" s="164"/>
    </row>
    <row r="62" spans="1:15" ht="9" hidden="1" customHeight="1">
      <c r="A62" s="231"/>
      <c r="C62" s="232"/>
      <c r="D62" s="232"/>
      <c r="E62" s="232"/>
      <c r="F62" s="232"/>
      <c r="G62" s="232"/>
      <c r="H62" s="233"/>
      <c r="I62" s="233"/>
      <c r="J62" s="233"/>
      <c r="K62" s="233"/>
      <c r="L62" s="233"/>
      <c r="M62" s="233"/>
      <c r="N62" s="479"/>
      <c r="O62" s="164"/>
    </row>
    <row r="63" spans="1:15" ht="9" hidden="1" customHeight="1">
      <c r="A63" s="235"/>
      <c r="C63" s="232"/>
      <c r="D63" s="232"/>
      <c r="E63" s="232"/>
      <c r="F63" s="232"/>
      <c r="G63" s="232"/>
      <c r="H63" s="233"/>
      <c r="I63" s="233"/>
      <c r="J63" s="233"/>
      <c r="K63" s="233"/>
      <c r="L63" s="233"/>
      <c r="M63" s="233"/>
      <c r="N63" s="479"/>
      <c r="O63" s="164"/>
    </row>
    <row r="64" spans="1:15" ht="9" hidden="1" customHeight="1">
      <c r="A64" s="237"/>
      <c r="C64" s="232"/>
      <c r="D64" s="232"/>
      <c r="E64" s="232"/>
      <c r="F64" s="232"/>
      <c r="G64" s="232"/>
      <c r="H64" s="233"/>
      <c r="I64" s="233"/>
      <c r="J64" s="233"/>
      <c r="K64" s="233"/>
      <c r="L64" s="233"/>
      <c r="M64" s="233"/>
      <c r="N64" s="479"/>
      <c r="O64" s="164"/>
    </row>
    <row r="65" spans="1:15" ht="9" hidden="1" customHeight="1">
      <c r="A65" s="231"/>
      <c r="C65" s="232"/>
      <c r="D65" s="232"/>
      <c r="E65" s="232"/>
      <c r="F65" s="232"/>
      <c r="G65" s="232"/>
      <c r="H65" s="233"/>
      <c r="I65" s="233"/>
      <c r="J65" s="233"/>
      <c r="K65" s="233"/>
      <c r="L65" s="233"/>
      <c r="M65" s="233"/>
      <c r="N65" s="479"/>
      <c r="O65" s="164"/>
    </row>
    <row r="66" spans="1:15" ht="9" hidden="1" customHeight="1">
      <c r="A66" s="231"/>
      <c r="C66" s="232"/>
      <c r="D66" s="232"/>
      <c r="E66" s="232"/>
      <c r="F66" s="232"/>
      <c r="G66" s="232"/>
      <c r="H66" s="233"/>
      <c r="I66" s="233"/>
      <c r="J66" s="233"/>
      <c r="K66" s="233"/>
      <c r="L66" s="233"/>
      <c r="M66" s="233"/>
      <c r="N66" s="479"/>
      <c r="O66" s="164"/>
    </row>
    <row r="67" spans="1:15" ht="9" hidden="1" customHeight="1">
      <c r="A67" s="231"/>
      <c r="C67" s="232"/>
      <c r="D67" s="232"/>
      <c r="E67" s="232"/>
      <c r="F67" s="232"/>
      <c r="G67" s="232"/>
      <c r="H67" s="233"/>
      <c r="I67" s="233"/>
      <c r="J67" s="233"/>
      <c r="K67" s="233"/>
      <c r="L67" s="233"/>
      <c r="M67" s="233"/>
      <c r="N67" s="479"/>
      <c r="O67" s="164"/>
    </row>
    <row r="68" spans="1:15" ht="9" hidden="1" customHeight="1">
      <c r="A68" s="231"/>
      <c r="C68" s="232"/>
      <c r="D68" s="232"/>
      <c r="E68" s="232"/>
      <c r="F68" s="232"/>
      <c r="G68" s="232"/>
      <c r="H68" s="233"/>
      <c r="I68" s="233"/>
      <c r="J68" s="233"/>
      <c r="K68" s="233"/>
      <c r="L68" s="233"/>
      <c r="M68" s="233"/>
      <c r="N68" s="479"/>
      <c r="O68" s="164"/>
    </row>
    <row r="69" spans="1:15" ht="9" hidden="1" customHeight="1">
      <c r="A69" s="235"/>
      <c r="C69" s="232"/>
      <c r="D69" s="232"/>
      <c r="E69" s="232"/>
      <c r="F69" s="232"/>
      <c r="G69" s="232"/>
      <c r="H69" s="233"/>
      <c r="I69" s="233"/>
      <c r="J69" s="233"/>
      <c r="K69" s="233"/>
      <c r="L69" s="233"/>
      <c r="M69" s="233"/>
      <c r="N69" s="479"/>
      <c r="O69" s="164"/>
    </row>
    <row r="70" spans="1:15" ht="9" hidden="1" customHeight="1">
      <c r="A70" s="237"/>
      <c r="C70" s="232"/>
      <c r="D70" s="232"/>
      <c r="E70" s="232"/>
      <c r="F70" s="232"/>
      <c r="G70" s="232"/>
      <c r="H70" s="233"/>
      <c r="I70" s="233"/>
      <c r="J70" s="233"/>
      <c r="K70" s="233"/>
      <c r="L70" s="233"/>
      <c r="M70" s="233"/>
      <c r="N70" s="479"/>
      <c r="O70" s="164"/>
    </row>
    <row r="71" spans="1:15" ht="9" hidden="1" customHeight="1">
      <c r="A71" s="231"/>
      <c r="C71" s="232"/>
      <c r="D71" s="232"/>
      <c r="E71" s="232"/>
      <c r="F71" s="232"/>
      <c r="G71" s="232"/>
      <c r="H71" s="233"/>
      <c r="I71" s="233"/>
      <c r="J71" s="233"/>
      <c r="K71" s="233"/>
      <c r="L71" s="233"/>
      <c r="M71" s="233"/>
      <c r="N71" s="479"/>
      <c r="O71" s="164"/>
    </row>
    <row r="72" spans="1:15" ht="9" hidden="1" customHeight="1">
      <c r="A72" s="231"/>
      <c r="C72" s="232"/>
      <c r="D72" s="232"/>
      <c r="E72" s="232"/>
      <c r="F72" s="232"/>
      <c r="G72" s="232"/>
      <c r="H72" s="233"/>
      <c r="I72" s="233"/>
      <c r="J72" s="233"/>
      <c r="K72" s="233"/>
      <c r="L72" s="233"/>
      <c r="M72" s="233"/>
      <c r="N72" s="479"/>
      <c r="O72" s="164"/>
    </row>
    <row r="73" spans="1:15" ht="9" hidden="1" customHeight="1">
      <c r="A73" s="231"/>
      <c r="C73" s="238"/>
      <c r="D73" s="238"/>
      <c r="E73" s="238"/>
      <c r="F73" s="238"/>
      <c r="G73" s="238"/>
      <c r="O73" s="164"/>
    </row>
    <row r="74" spans="1:15" ht="9" hidden="1" customHeight="1">
      <c r="A74" s="231"/>
      <c r="C74" s="238"/>
      <c r="D74" s="238"/>
      <c r="E74" s="238"/>
      <c r="F74" s="238"/>
      <c r="G74" s="238"/>
      <c r="O74" s="164"/>
    </row>
    <row r="75" spans="1:15" ht="9" hidden="1" customHeight="1">
      <c r="A75" s="231"/>
      <c r="C75" s="238"/>
      <c r="D75" s="238"/>
      <c r="E75" s="238"/>
      <c r="F75" s="238"/>
      <c r="G75" s="238"/>
      <c r="O75" s="164"/>
    </row>
    <row r="76" spans="1:15" ht="9" hidden="1" customHeight="1">
      <c r="A76" s="231"/>
      <c r="C76" s="238"/>
      <c r="D76" s="238"/>
      <c r="E76" s="238"/>
      <c r="F76" s="238"/>
      <c r="G76" s="238"/>
      <c r="O76" s="164"/>
    </row>
    <row r="77" spans="1:15" ht="9" hidden="1" customHeight="1">
      <c r="A77" s="231"/>
      <c r="C77" s="238"/>
      <c r="D77" s="238"/>
      <c r="E77" s="238"/>
      <c r="F77" s="238"/>
      <c r="G77" s="238"/>
      <c r="O77" s="164"/>
    </row>
    <row r="78" spans="1:15" ht="9" hidden="1" customHeight="1">
      <c r="A78" s="231"/>
      <c r="C78" s="238"/>
      <c r="D78" s="238"/>
      <c r="E78" s="238"/>
      <c r="F78" s="238"/>
      <c r="G78" s="238"/>
      <c r="O78" s="164"/>
    </row>
    <row r="79" spans="1:15" ht="9" hidden="1" customHeight="1">
      <c r="A79" s="235"/>
      <c r="C79" s="238"/>
      <c r="D79" s="238"/>
      <c r="E79" s="238"/>
      <c r="F79" s="238"/>
      <c r="G79" s="238"/>
      <c r="O79" s="164"/>
    </row>
    <row r="80" spans="1:15" ht="9" hidden="1" customHeight="1">
      <c r="A80" s="237"/>
      <c r="C80" s="238"/>
      <c r="D80" s="238"/>
      <c r="E80" s="238"/>
      <c r="F80" s="238"/>
      <c r="G80" s="238"/>
      <c r="O80" s="164"/>
    </row>
    <row r="81" spans="1:15" ht="9" hidden="1" customHeight="1">
      <c r="A81" s="231"/>
      <c r="C81" s="238"/>
      <c r="D81" s="238"/>
      <c r="E81" s="238"/>
      <c r="F81" s="238"/>
      <c r="G81" s="238"/>
      <c r="O81" s="164"/>
    </row>
    <row r="82" spans="1:15" ht="9" hidden="1" customHeight="1">
      <c r="A82" s="231"/>
      <c r="C82" s="238"/>
      <c r="D82" s="238"/>
      <c r="E82" s="238"/>
      <c r="F82" s="238"/>
      <c r="G82" s="238"/>
      <c r="O82" s="164"/>
    </row>
    <row r="83" spans="1:15" ht="9" hidden="1" customHeight="1">
      <c r="A83" s="231"/>
      <c r="C83" s="238"/>
      <c r="D83" s="238"/>
      <c r="E83" s="238"/>
      <c r="F83" s="238"/>
      <c r="G83" s="238"/>
      <c r="O83" s="164"/>
    </row>
    <row r="84" spans="1:15" ht="9" hidden="1" customHeight="1">
      <c r="A84" s="231"/>
      <c r="C84" s="238"/>
      <c r="D84" s="238"/>
      <c r="E84" s="238"/>
      <c r="F84" s="238"/>
      <c r="G84" s="238"/>
      <c r="O84" s="164"/>
    </row>
    <row r="85" spans="1:15" ht="9" hidden="1" customHeight="1">
      <c r="A85" s="231"/>
      <c r="C85" s="238"/>
      <c r="D85" s="238"/>
      <c r="E85" s="238"/>
      <c r="F85" s="238"/>
      <c r="G85" s="238"/>
      <c r="O85" s="164"/>
    </row>
    <row r="86" spans="1:15" ht="9" hidden="1" customHeight="1">
      <c r="A86" s="231"/>
      <c r="C86" s="238"/>
      <c r="D86" s="238"/>
      <c r="E86" s="238"/>
      <c r="F86" s="238"/>
      <c r="G86" s="238"/>
      <c r="O86" s="164"/>
    </row>
    <row r="87" spans="1:15" ht="9" hidden="1" customHeight="1">
      <c r="A87" s="231"/>
      <c r="C87" s="238"/>
      <c r="D87" s="238"/>
      <c r="E87" s="238"/>
      <c r="F87" s="238"/>
      <c r="G87" s="238"/>
      <c r="O87" s="164"/>
    </row>
    <row r="88" spans="1:15" ht="9" hidden="1" customHeight="1">
      <c r="A88" s="231"/>
      <c r="C88" s="238"/>
      <c r="D88" s="238"/>
      <c r="E88" s="238"/>
      <c r="F88" s="238"/>
      <c r="G88" s="238"/>
      <c r="O88" s="164"/>
    </row>
    <row r="89" spans="1:15" ht="9" hidden="1" customHeight="1">
      <c r="A89" s="231"/>
      <c r="C89" s="238"/>
      <c r="D89" s="238"/>
      <c r="E89" s="238"/>
      <c r="F89" s="238"/>
      <c r="G89" s="238"/>
      <c r="O89" s="164"/>
    </row>
    <row r="90" spans="1:15" ht="9" hidden="1" customHeight="1">
      <c r="A90" s="237"/>
      <c r="C90" s="238"/>
      <c r="D90" s="238"/>
      <c r="E90" s="238"/>
      <c r="F90" s="238"/>
      <c r="G90" s="238"/>
      <c r="O90" s="164"/>
    </row>
    <row r="91" spans="1:15" ht="9" hidden="1" customHeight="1">
      <c r="A91" s="231"/>
      <c r="C91" s="238"/>
      <c r="D91" s="238"/>
      <c r="E91" s="238"/>
      <c r="F91" s="238"/>
      <c r="G91" s="238"/>
      <c r="O91" s="164"/>
    </row>
    <row r="92" spans="1:15" ht="9" hidden="1" customHeight="1">
      <c r="A92" s="231"/>
      <c r="C92" s="238"/>
      <c r="D92" s="238"/>
      <c r="E92" s="238"/>
      <c r="F92" s="238"/>
      <c r="G92" s="238"/>
      <c r="O92" s="164"/>
    </row>
    <row r="93" spans="1:15" ht="9" hidden="1" customHeight="1">
      <c r="A93" s="231"/>
      <c r="C93" s="238"/>
      <c r="D93" s="238"/>
      <c r="E93" s="238"/>
      <c r="F93" s="238"/>
      <c r="G93" s="238"/>
      <c r="O93" s="164"/>
    </row>
    <row r="94" spans="1:15" hidden="1">
      <c r="A94" s="239"/>
      <c r="C94" s="238"/>
      <c r="D94" s="238"/>
      <c r="E94" s="238"/>
      <c r="F94" s="238"/>
      <c r="G94" s="238"/>
      <c r="O94" s="164"/>
    </row>
    <row r="95" spans="1:15" hidden="1">
      <c r="A95" s="239"/>
      <c r="C95" s="238"/>
      <c r="D95" s="238"/>
      <c r="E95" s="238"/>
      <c r="F95" s="238"/>
      <c r="G95" s="238"/>
      <c r="O95" s="164"/>
    </row>
    <row r="96" spans="1:15" hidden="1">
      <c r="A96" s="239"/>
      <c r="C96" s="238"/>
      <c r="D96" s="238"/>
      <c r="E96" s="238"/>
      <c r="F96" s="238"/>
      <c r="G96" s="238"/>
      <c r="O96" s="164"/>
    </row>
    <row r="97" spans="1:15" hidden="1">
      <c r="A97" s="239"/>
      <c r="C97" s="238"/>
      <c r="D97" s="238"/>
      <c r="E97" s="238"/>
      <c r="F97" s="238"/>
      <c r="G97" s="238"/>
      <c r="O97" s="164"/>
    </row>
    <row r="98" spans="1:15" hidden="1">
      <c r="A98" s="239"/>
      <c r="C98" s="238"/>
      <c r="D98" s="238"/>
      <c r="E98" s="238"/>
      <c r="F98" s="238"/>
      <c r="G98" s="238"/>
      <c r="O98" s="164"/>
    </row>
    <row r="99" spans="1:15" hidden="1">
      <c r="A99" s="239"/>
      <c r="C99" s="238"/>
      <c r="D99" s="238"/>
      <c r="E99" s="238"/>
      <c r="F99" s="238"/>
      <c r="G99" s="238"/>
      <c r="O99" s="164"/>
    </row>
    <row r="100" spans="1:15" hidden="1">
      <c r="A100" s="239"/>
      <c r="C100" s="238"/>
      <c r="D100" s="238"/>
      <c r="E100" s="238"/>
      <c r="F100" s="238"/>
      <c r="G100" s="238"/>
      <c r="O100" s="164"/>
    </row>
    <row r="101" spans="1:15" ht="15.75" hidden="1">
      <c r="A101" s="240"/>
      <c r="C101" s="238"/>
      <c r="D101" s="238"/>
      <c r="E101" s="238"/>
      <c r="F101" s="238"/>
      <c r="G101" s="238"/>
      <c r="O101" s="164"/>
    </row>
    <row r="102" spans="1:15" ht="15.75" hidden="1">
      <c r="A102" s="240"/>
      <c r="C102" s="238"/>
      <c r="D102" s="238"/>
      <c r="E102" s="238"/>
      <c r="F102" s="238"/>
      <c r="G102" s="238"/>
      <c r="O102" s="164"/>
    </row>
    <row r="103" spans="1:15" ht="15.75" hidden="1">
      <c r="A103" s="240"/>
      <c r="C103" s="238"/>
      <c r="D103" s="238"/>
      <c r="E103" s="238"/>
      <c r="F103" s="238"/>
      <c r="G103" s="238"/>
      <c r="O103" s="164"/>
    </row>
    <row r="104" spans="1:15" ht="15.75" hidden="1">
      <c r="A104" s="240"/>
      <c r="C104" s="238"/>
      <c r="D104" s="238"/>
      <c r="E104" s="238"/>
      <c r="F104" s="238"/>
      <c r="G104" s="238"/>
      <c r="O104" s="164"/>
    </row>
    <row r="105" spans="1:15" ht="15.75" hidden="1">
      <c r="A105" s="240"/>
      <c r="C105" s="238"/>
      <c r="D105" s="238"/>
      <c r="E105" s="238"/>
      <c r="F105" s="238"/>
      <c r="G105" s="238"/>
      <c r="O105" s="164"/>
    </row>
    <row r="106" spans="1:15" ht="15.75" hidden="1">
      <c r="A106" s="240"/>
      <c r="C106" s="238"/>
      <c r="D106" s="238"/>
      <c r="E106" s="238"/>
      <c r="F106" s="238"/>
      <c r="G106" s="238"/>
      <c r="O106" s="164"/>
    </row>
    <row r="107" spans="1:15" ht="15.75" hidden="1">
      <c r="A107" s="240"/>
      <c r="C107" s="238"/>
      <c r="D107" s="238"/>
      <c r="E107" s="238"/>
      <c r="F107" s="238"/>
      <c r="G107" s="238"/>
      <c r="O107" s="164"/>
    </row>
    <row r="108" spans="1:15" ht="15.75" hidden="1">
      <c r="A108" s="240"/>
      <c r="C108" s="238"/>
      <c r="D108" s="238"/>
      <c r="E108" s="238"/>
      <c r="F108" s="238"/>
      <c r="G108" s="238"/>
      <c r="O108" s="164"/>
    </row>
    <row r="109" spans="1:15" ht="15.75" hidden="1">
      <c r="A109" s="240"/>
      <c r="C109" s="238"/>
      <c r="D109" s="238"/>
      <c r="E109" s="238"/>
      <c r="F109" s="238"/>
      <c r="G109" s="238"/>
      <c r="O109" s="164"/>
    </row>
    <row r="110" spans="1:15" ht="15.75" hidden="1">
      <c r="A110" s="240"/>
      <c r="C110" s="238"/>
      <c r="D110" s="238"/>
      <c r="E110" s="238"/>
      <c r="F110" s="238"/>
      <c r="G110" s="238"/>
      <c r="O110" s="164"/>
    </row>
    <row r="111" spans="1:15" ht="15.75" hidden="1">
      <c r="A111" s="240"/>
      <c r="C111" s="238"/>
      <c r="D111" s="238"/>
      <c r="E111" s="238"/>
      <c r="F111" s="238"/>
      <c r="G111" s="238"/>
      <c r="O111" s="164"/>
    </row>
    <row r="112" spans="1:15" ht="15.75" hidden="1">
      <c r="A112" s="240"/>
      <c r="C112" s="238"/>
      <c r="D112" s="238"/>
      <c r="E112" s="238"/>
      <c r="F112" s="238"/>
      <c r="G112" s="238"/>
      <c r="O112" s="164"/>
    </row>
    <row r="113" spans="1:15" ht="15.75" hidden="1">
      <c r="A113" s="240"/>
      <c r="C113" s="238"/>
      <c r="D113" s="238"/>
      <c r="E113" s="238"/>
      <c r="F113" s="238"/>
      <c r="G113" s="238"/>
      <c r="O113" s="164"/>
    </row>
    <row r="114" spans="1:15" ht="15.75" hidden="1">
      <c r="A114" s="240"/>
      <c r="C114" s="238"/>
      <c r="D114" s="238"/>
      <c r="E114" s="238"/>
      <c r="F114" s="238"/>
      <c r="G114" s="238"/>
      <c r="O114" s="164"/>
    </row>
    <row r="115" spans="1:15" ht="15.75" hidden="1">
      <c r="A115" s="240"/>
      <c r="C115" s="238"/>
      <c r="D115" s="238"/>
      <c r="E115" s="238"/>
      <c r="F115" s="238"/>
      <c r="G115" s="238"/>
      <c r="O115" s="164"/>
    </row>
    <row r="116" spans="1:15" ht="15.75" hidden="1">
      <c r="A116" s="240"/>
      <c r="C116" s="238"/>
      <c r="D116" s="238"/>
      <c r="E116" s="238"/>
      <c r="F116" s="238"/>
      <c r="G116" s="238"/>
      <c r="O116" s="164"/>
    </row>
    <row r="117" spans="1:15" ht="15.75" hidden="1">
      <c r="A117" s="240"/>
      <c r="C117" s="238"/>
      <c r="D117" s="238"/>
      <c r="E117" s="238"/>
      <c r="F117" s="238"/>
      <c r="G117" s="238"/>
      <c r="O117" s="164"/>
    </row>
    <row r="118" spans="1:15" ht="15.75" hidden="1">
      <c r="A118" s="240"/>
      <c r="C118" s="238"/>
      <c r="D118" s="238"/>
      <c r="E118" s="238"/>
      <c r="F118" s="238"/>
      <c r="G118" s="238"/>
      <c r="O118" s="164"/>
    </row>
    <row r="119" spans="1:15" ht="15.75" hidden="1">
      <c r="A119" s="240"/>
      <c r="C119" s="238"/>
      <c r="D119" s="238"/>
      <c r="E119" s="238"/>
      <c r="F119" s="238"/>
      <c r="G119" s="238"/>
      <c r="O119" s="164"/>
    </row>
    <row r="120" spans="1:15" ht="15.75" hidden="1">
      <c r="A120" s="240"/>
      <c r="C120" s="238"/>
      <c r="D120" s="238"/>
      <c r="E120" s="238"/>
      <c r="F120" s="238"/>
      <c r="G120" s="238"/>
      <c r="O120" s="164"/>
    </row>
    <row r="121" spans="1:15" ht="15.75" hidden="1">
      <c r="A121" s="240"/>
      <c r="C121" s="238"/>
      <c r="D121" s="238"/>
      <c r="E121" s="238"/>
      <c r="F121" s="238"/>
      <c r="G121" s="238"/>
      <c r="O121" s="164"/>
    </row>
    <row r="122" spans="1:15" ht="15.75" hidden="1">
      <c r="A122" s="240"/>
      <c r="C122" s="238"/>
      <c r="D122" s="238"/>
      <c r="E122" s="238"/>
      <c r="F122" s="238"/>
      <c r="G122" s="238"/>
      <c r="O122" s="164"/>
    </row>
    <row r="123" spans="1:15" ht="15.75" hidden="1">
      <c r="A123" s="240"/>
      <c r="C123" s="238"/>
      <c r="D123" s="238"/>
      <c r="E123" s="238"/>
      <c r="F123" s="238"/>
      <c r="G123" s="238"/>
      <c r="O123" s="164"/>
    </row>
    <row r="124" spans="1:15" ht="15.75" hidden="1">
      <c r="A124" s="240"/>
      <c r="C124" s="238"/>
      <c r="D124" s="238"/>
      <c r="E124" s="238"/>
      <c r="F124" s="238"/>
      <c r="G124" s="238"/>
      <c r="O124" s="164"/>
    </row>
    <row r="125" spans="1:15" ht="15.75" hidden="1">
      <c r="A125" s="240"/>
      <c r="C125" s="238"/>
      <c r="D125" s="238"/>
      <c r="E125" s="238"/>
      <c r="F125" s="238"/>
      <c r="G125" s="238"/>
      <c r="O125" s="164"/>
    </row>
    <row r="126" spans="1:15" ht="15.75" hidden="1">
      <c r="A126" s="240"/>
      <c r="C126" s="238"/>
      <c r="D126" s="238"/>
      <c r="E126" s="238"/>
      <c r="F126" s="238"/>
      <c r="G126" s="238"/>
      <c r="O126" s="164"/>
    </row>
    <row r="127" spans="1:15" ht="15.75" hidden="1">
      <c r="A127" s="240"/>
      <c r="C127" s="238"/>
      <c r="D127" s="238"/>
      <c r="E127" s="238"/>
      <c r="F127" s="238"/>
      <c r="G127" s="238"/>
      <c r="O127" s="164"/>
    </row>
    <row r="128" spans="1:15" ht="15.75" hidden="1">
      <c r="A128" s="240"/>
      <c r="C128" s="238"/>
      <c r="D128" s="238"/>
      <c r="E128" s="238"/>
      <c r="F128" s="238"/>
      <c r="G128" s="238"/>
      <c r="O128" s="164"/>
    </row>
    <row r="129" spans="1:15" ht="15.75" hidden="1">
      <c r="A129" s="240"/>
      <c r="C129" s="238"/>
      <c r="D129" s="238"/>
      <c r="E129" s="238"/>
      <c r="F129" s="238"/>
      <c r="G129" s="238"/>
      <c r="O129" s="164"/>
    </row>
    <row r="130" spans="1:15" ht="15.75" hidden="1">
      <c r="A130" s="240"/>
      <c r="C130" s="238"/>
      <c r="D130" s="238"/>
      <c r="E130" s="238"/>
      <c r="F130" s="238"/>
      <c r="G130" s="238"/>
      <c r="O130" s="164"/>
    </row>
    <row r="131" spans="1:15" ht="15.75" hidden="1">
      <c r="A131" s="240"/>
      <c r="C131" s="238"/>
      <c r="D131" s="238"/>
      <c r="E131" s="238"/>
      <c r="F131" s="238"/>
      <c r="G131" s="238"/>
      <c r="O131" s="164"/>
    </row>
    <row r="132" spans="1:15" ht="15.75" hidden="1">
      <c r="A132" s="240"/>
      <c r="C132" s="238"/>
      <c r="D132" s="238"/>
      <c r="E132" s="238"/>
      <c r="F132" s="238"/>
      <c r="G132" s="238"/>
      <c r="O132" s="164"/>
    </row>
    <row r="133" spans="1:15" ht="15.75" hidden="1">
      <c r="A133" s="240"/>
      <c r="C133" s="238"/>
      <c r="D133" s="238"/>
      <c r="E133" s="238"/>
      <c r="F133" s="238"/>
      <c r="G133" s="238"/>
      <c r="O133" s="164"/>
    </row>
    <row r="134" spans="1:15" ht="15.75" hidden="1">
      <c r="A134" s="240"/>
      <c r="C134" s="238"/>
      <c r="D134" s="238"/>
      <c r="E134" s="238"/>
      <c r="F134" s="238"/>
      <c r="G134" s="238"/>
      <c r="O134" s="164"/>
    </row>
    <row r="135" spans="1:15" ht="15.75" hidden="1">
      <c r="A135" s="240"/>
      <c r="C135" s="238"/>
      <c r="D135" s="238"/>
      <c r="E135" s="238"/>
      <c r="F135" s="238"/>
      <c r="G135" s="238"/>
      <c r="O135" s="164"/>
    </row>
    <row r="136" spans="1:15" ht="15.75" hidden="1">
      <c r="A136" s="240"/>
      <c r="C136" s="238"/>
      <c r="D136" s="238"/>
      <c r="E136" s="238"/>
      <c r="F136" s="238"/>
      <c r="G136" s="238"/>
      <c r="O136" s="164"/>
    </row>
    <row r="137" spans="1:15" ht="15.75" hidden="1">
      <c r="A137" s="240"/>
      <c r="C137" s="238"/>
      <c r="D137" s="238"/>
      <c r="E137" s="238"/>
      <c r="F137" s="238"/>
      <c r="G137" s="238"/>
      <c r="O137" s="164"/>
    </row>
    <row r="138" spans="1:15" ht="15.75" hidden="1">
      <c r="A138" s="240"/>
      <c r="C138" s="238"/>
      <c r="D138" s="238"/>
      <c r="E138" s="238"/>
      <c r="F138" s="238"/>
      <c r="G138" s="238"/>
      <c r="O138" s="164"/>
    </row>
    <row r="139" spans="1:15" ht="15.75" hidden="1">
      <c r="A139" s="240"/>
      <c r="C139" s="238"/>
      <c r="D139" s="238"/>
      <c r="E139" s="238"/>
      <c r="F139" s="238"/>
      <c r="G139" s="238"/>
      <c r="O139" s="164"/>
    </row>
    <row r="140" spans="1:15" ht="15.75" hidden="1">
      <c r="A140" s="240"/>
      <c r="C140" s="238"/>
      <c r="D140" s="238"/>
      <c r="E140" s="238"/>
      <c r="F140" s="238"/>
      <c r="G140" s="238"/>
      <c r="O140" s="164"/>
    </row>
    <row r="141" spans="1:15" ht="15.75" hidden="1">
      <c r="A141" s="240"/>
      <c r="C141" s="238"/>
      <c r="D141" s="238"/>
      <c r="E141" s="238"/>
      <c r="F141" s="238"/>
      <c r="G141" s="238"/>
      <c r="O141" s="164"/>
    </row>
    <row r="142" spans="1:15" ht="15.75" hidden="1">
      <c r="A142" s="240"/>
      <c r="C142" s="238"/>
      <c r="D142" s="238"/>
      <c r="E142" s="238"/>
      <c r="F142" s="238"/>
      <c r="G142" s="238"/>
      <c r="O142" s="164"/>
    </row>
    <row r="143" spans="1:15" ht="15.75" hidden="1">
      <c r="A143" s="240"/>
      <c r="C143" s="238"/>
      <c r="D143" s="238"/>
      <c r="E143" s="238"/>
      <c r="F143" s="238"/>
      <c r="G143" s="238"/>
      <c r="O143" s="164"/>
    </row>
    <row r="144" spans="1:15" ht="15.75" hidden="1">
      <c r="A144" s="240"/>
      <c r="C144" s="238"/>
      <c r="D144" s="238"/>
      <c r="E144" s="238"/>
      <c r="F144" s="238"/>
      <c r="G144" s="238"/>
      <c r="O144" s="164"/>
    </row>
    <row r="145" spans="1:15" ht="15.75" hidden="1">
      <c r="A145" s="240"/>
      <c r="C145" s="238"/>
      <c r="D145" s="238"/>
      <c r="E145" s="238"/>
      <c r="F145" s="238"/>
      <c r="G145" s="238"/>
      <c r="O145" s="164"/>
    </row>
    <row r="146" spans="1:15" ht="15.75" hidden="1">
      <c r="A146" s="240"/>
      <c r="C146" s="238"/>
      <c r="D146" s="238"/>
      <c r="E146" s="238"/>
      <c r="F146" s="238"/>
      <c r="G146" s="238"/>
      <c r="O146" s="164"/>
    </row>
    <row r="147" spans="1:15" ht="15.75" hidden="1">
      <c r="A147" s="240"/>
      <c r="C147" s="238"/>
      <c r="D147" s="238"/>
      <c r="E147" s="238"/>
      <c r="F147" s="238"/>
      <c r="G147" s="238"/>
      <c r="O147" s="164"/>
    </row>
    <row r="148" spans="1:15" ht="15.75" hidden="1">
      <c r="A148" s="240"/>
      <c r="C148" s="238"/>
      <c r="D148" s="238"/>
      <c r="E148" s="238"/>
      <c r="F148" s="238"/>
      <c r="G148" s="238"/>
      <c r="O148" s="164"/>
    </row>
    <row r="149" spans="1:15" ht="15.75" hidden="1">
      <c r="A149" s="240"/>
      <c r="C149" s="238"/>
      <c r="D149" s="238"/>
      <c r="E149" s="238"/>
      <c r="F149" s="238"/>
      <c r="G149" s="238"/>
      <c r="O149" s="164"/>
    </row>
    <row r="150" spans="1:15" ht="15.75" hidden="1">
      <c r="A150" s="240"/>
      <c r="C150" s="238"/>
      <c r="D150" s="238"/>
      <c r="E150" s="238"/>
      <c r="F150" s="238"/>
      <c r="G150" s="238"/>
      <c r="O150" s="164"/>
    </row>
    <row r="151" spans="1:15" ht="15.75" hidden="1">
      <c r="A151" s="240"/>
      <c r="C151" s="238"/>
      <c r="D151" s="238"/>
      <c r="E151" s="238"/>
      <c r="F151" s="238"/>
      <c r="G151" s="238"/>
      <c r="O151" s="164"/>
    </row>
    <row r="152" spans="1:15" ht="15.75" hidden="1">
      <c r="A152" s="240"/>
      <c r="C152" s="238"/>
      <c r="D152" s="238"/>
      <c r="E152" s="238"/>
      <c r="F152" s="238"/>
      <c r="G152" s="238"/>
      <c r="O152" s="164"/>
    </row>
    <row r="153" spans="1:15" ht="15.75" hidden="1">
      <c r="A153" s="240"/>
      <c r="C153" s="238"/>
      <c r="D153" s="238"/>
      <c r="E153" s="238"/>
      <c r="F153" s="238"/>
      <c r="G153" s="238"/>
      <c r="O153" s="164"/>
    </row>
    <row r="154" spans="1:15" ht="15.75" hidden="1">
      <c r="A154" s="240"/>
      <c r="C154" s="238"/>
      <c r="D154" s="238"/>
      <c r="E154" s="238"/>
      <c r="F154" s="238"/>
      <c r="G154" s="238"/>
      <c r="O154" s="164"/>
    </row>
    <row r="155" spans="1:15" ht="15.75" hidden="1">
      <c r="A155" s="240"/>
      <c r="C155" s="238"/>
      <c r="D155" s="238"/>
      <c r="E155" s="238"/>
      <c r="F155" s="238"/>
      <c r="G155" s="238"/>
      <c r="O155" s="164"/>
    </row>
    <row r="156" spans="1:15" ht="15.75" hidden="1">
      <c r="A156" s="240"/>
      <c r="C156" s="238"/>
      <c r="D156" s="238"/>
      <c r="E156" s="238"/>
      <c r="F156" s="238"/>
      <c r="G156" s="238"/>
      <c r="O156" s="164"/>
    </row>
    <row r="157" spans="1:15" ht="15.75" hidden="1">
      <c r="A157" s="240"/>
      <c r="C157" s="238"/>
      <c r="D157" s="238"/>
      <c r="E157" s="238"/>
      <c r="F157" s="238"/>
      <c r="G157" s="238"/>
      <c r="O157" s="164"/>
    </row>
    <row r="158" spans="1:15" ht="15.75" hidden="1">
      <c r="A158" s="240"/>
      <c r="C158" s="238"/>
      <c r="D158" s="238"/>
      <c r="E158" s="238"/>
      <c r="F158" s="238"/>
      <c r="G158" s="238"/>
      <c r="O158" s="164"/>
    </row>
    <row r="159" spans="1:15" ht="15.75" hidden="1">
      <c r="A159" s="240"/>
      <c r="C159" s="238"/>
      <c r="D159" s="238"/>
      <c r="E159" s="238"/>
      <c r="F159" s="238"/>
      <c r="G159" s="238"/>
      <c r="O159" s="164"/>
    </row>
    <row r="160" spans="1:15" ht="15.75" hidden="1">
      <c r="A160" s="240"/>
      <c r="C160" s="238"/>
      <c r="D160" s="238"/>
      <c r="E160" s="238"/>
      <c r="F160" s="238"/>
      <c r="G160" s="238"/>
      <c r="O160" s="164"/>
    </row>
    <row r="161" spans="1:15" ht="15.75" hidden="1">
      <c r="A161" s="240"/>
      <c r="C161" s="238"/>
      <c r="D161" s="238"/>
      <c r="E161" s="238"/>
      <c r="F161" s="238"/>
      <c r="G161" s="238"/>
      <c r="O161" s="164"/>
    </row>
    <row r="162" spans="1:15" ht="15.75" hidden="1">
      <c r="A162" s="240"/>
      <c r="C162" s="238"/>
      <c r="D162" s="238"/>
      <c r="E162" s="238"/>
      <c r="F162" s="238"/>
      <c r="G162" s="238"/>
      <c r="O162" s="164"/>
    </row>
    <row r="163" spans="1:15" ht="15.75" hidden="1">
      <c r="A163" s="240"/>
      <c r="C163" s="238"/>
      <c r="D163" s="238"/>
      <c r="E163" s="238"/>
      <c r="F163" s="238"/>
      <c r="G163" s="238"/>
      <c r="O163" s="164"/>
    </row>
    <row r="164" spans="1:15" ht="15.75" hidden="1">
      <c r="A164" s="240"/>
      <c r="C164" s="238"/>
      <c r="D164" s="238"/>
      <c r="E164" s="238"/>
      <c r="F164" s="238"/>
      <c r="G164" s="238"/>
      <c r="O164" s="164"/>
    </row>
    <row r="165" spans="1:15" ht="15.75" hidden="1">
      <c r="A165" s="240"/>
      <c r="C165" s="238"/>
      <c r="D165" s="238"/>
      <c r="E165" s="238"/>
      <c r="F165" s="238"/>
      <c r="G165" s="238"/>
      <c r="O165" s="164"/>
    </row>
    <row r="166" spans="1:15" ht="15.75" hidden="1">
      <c r="A166" s="240"/>
      <c r="C166" s="238"/>
      <c r="D166" s="238"/>
      <c r="E166" s="238"/>
      <c r="F166" s="238"/>
      <c r="G166" s="238"/>
      <c r="O166" s="164"/>
    </row>
    <row r="167" spans="1:15" ht="15.75" hidden="1">
      <c r="A167" s="240"/>
      <c r="C167" s="238"/>
      <c r="D167" s="238"/>
      <c r="E167" s="238"/>
      <c r="F167" s="238"/>
      <c r="G167" s="238"/>
      <c r="O167" s="164"/>
    </row>
    <row r="168" spans="1:15" ht="15.75" hidden="1">
      <c r="A168" s="240"/>
      <c r="C168" s="238"/>
      <c r="D168" s="238"/>
      <c r="E168" s="238"/>
      <c r="F168" s="238"/>
      <c r="G168" s="238"/>
      <c r="O168" s="164"/>
    </row>
    <row r="169" spans="1:15" ht="15.75" hidden="1">
      <c r="A169" s="240"/>
      <c r="C169" s="238"/>
      <c r="D169" s="238"/>
      <c r="E169" s="238"/>
      <c r="F169" s="238"/>
      <c r="G169" s="238"/>
      <c r="O169" s="164"/>
    </row>
    <row r="170" spans="1:15" ht="15.75" hidden="1">
      <c r="A170" s="240"/>
      <c r="C170" s="238"/>
      <c r="D170" s="238"/>
      <c r="E170" s="238"/>
      <c r="F170" s="238"/>
      <c r="G170" s="238"/>
      <c r="O170" s="164"/>
    </row>
    <row r="171" spans="1:15" ht="15.75" hidden="1">
      <c r="A171" s="240"/>
      <c r="C171" s="238"/>
      <c r="D171" s="238"/>
      <c r="E171" s="238"/>
      <c r="F171" s="238"/>
      <c r="G171" s="238"/>
      <c r="O171" s="164"/>
    </row>
    <row r="172" spans="1:15" ht="15.75" hidden="1">
      <c r="A172" s="240"/>
      <c r="C172" s="238"/>
      <c r="D172" s="238"/>
      <c r="E172" s="238"/>
      <c r="F172" s="238"/>
      <c r="G172" s="238"/>
      <c r="O172" s="164"/>
    </row>
    <row r="173" spans="1:15" ht="15.75" hidden="1">
      <c r="A173" s="240"/>
      <c r="C173" s="238"/>
      <c r="D173" s="238"/>
      <c r="E173" s="238"/>
      <c r="F173" s="238"/>
      <c r="G173" s="238"/>
      <c r="O173" s="164"/>
    </row>
    <row r="174" spans="1:15" ht="15.75" hidden="1">
      <c r="A174" s="240"/>
      <c r="C174" s="238"/>
      <c r="D174" s="238"/>
      <c r="E174" s="238"/>
      <c r="F174" s="238"/>
      <c r="G174" s="238"/>
      <c r="O174" s="164"/>
    </row>
    <row r="175" spans="1:15" ht="15.75" hidden="1">
      <c r="A175" s="240"/>
      <c r="C175" s="238"/>
      <c r="D175" s="238"/>
      <c r="E175" s="238"/>
      <c r="F175" s="238"/>
      <c r="G175" s="238"/>
      <c r="O175" s="164"/>
    </row>
    <row r="176" spans="1:15" ht="15.75" hidden="1">
      <c r="A176" s="240"/>
      <c r="C176" s="238"/>
      <c r="D176" s="238"/>
      <c r="E176" s="238"/>
      <c r="F176" s="238"/>
      <c r="G176" s="238"/>
      <c r="O176" s="164"/>
    </row>
    <row r="177" spans="1:15" ht="15.75" hidden="1">
      <c r="A177" s="240"/>
      <c r="C177" s="238"/>
      <c r="D177" s="238"/>
      <c r="E177" s="238"/>
      <c r="F177" s="238"/>
      <c r="G177" s="238"/>
      <c r="O177" s="164"/>
    </row>
    <row r="178" spans="1:15" ht="15.75" hidden="1">
      <c r="A178" s="240"/>
      <c r="C178" s="238"/>
      <c r="D178" s="238"/>
      <c r="E178" s="238"/>
      <c r="F178" s="238"/>
      <c r="G178" s="238"/>
      <c r="O178" s="164"/>
    </row>
    <row r="179" spans="1:15" ht="15.75" hidden="1">
      <c r="A179" s="240"/>
      <c r="C179" s="238"/>
      <c r="D179" s="238"/>
      <c r="E179" s="238"/>
      <c r="F179" s="238"/>
      <c r="G179" s="238"/>
      <c r="O179" s="164"/>
    </row>
    <row r="180" spans="1:15" ht="15.75" hidden="1">
      <c r="A180" s="240"/>
      <c r="C180" s="238"/>
      <c r="D180" s="238"/>
      <c r="E180" s="238"/>
      <c r="F180" s="238"/>
      <c r="G180" s="238"/>
      <c r="O180" s="164"/>
    </row>
    <row r="181" spans="1:15" ht="15.75" hidden="1">
      <c r="A181" s="240"/>
      <c r="C181" s="238"/>
      <c r="D181" s="238"/>
      <c r="E181" s="238"/>
      <c r="F181" s="238"/>
      <c r="G181" s="238"/>
      <c r="O181" s="164"/>
    </row>
    <row r="182" spans="1:15" ht="15.75" hidden="1">
      <c r="A182" s="240"/>
      <c r="C182" s="238"/>
      <c r="D182" s="238"/>
      <c r="E182" s="238"/>
      <c r="F182" s="238"/>
      <c r="G182" s="238"/>
      <c r="O182" s="164"/>
    </row>
    <row r="183" spans="1:15" ht="15.75" hidden="1">
      <c r="A183" s="240"/>
      <c r="C183" s="238"/>
      <c r="D183" s="238"/>
      <c r="E183" s="238"/>
      <c r="F183" s="238"/>
      <c r="G183" s="238"/>
      <c r="O183" s="164"/>
    </row>
    <row r="184" spans="1:15" ht="15.75" hidden="1">
      <c r="A184" s="240"/>
      <c r="C184" s="238"/>
      <c r="D184" s="238"/>
      <c r="E184" s="238"/>
      <c r="F184" s="238"/>
      <c r="G184" s="238"/>
      <c r="O184" s="164"/>
    </row>
    <row r="185" spans="1:15" ht="15.75" hidden="1">
      <c r="A185" s="240"/>
      <c r="C185" s="238"/>
      <c r="D185" s="238"/>
      <c r="E185" s="238"/>
      <c r="F185" s="238"/>
      <c r="G185" s="238"/>
      <c r="O185" s="164"/>
    </row>
    <row r="186" spans="1:15" ht="15.75" hidden="1">
      <c r="A186" s="240"/>
      <c r="C186" s="238"/>
      <c r="D186" s="238"/>
      <c r="E186" s="238"/>
      <c r="F186" s="238"/>
      <c r="G186" s="238"/>
      <c r="O186" s="164"/>
    </row>
    <row r="187" spans="1:15" ht="15.75" hidden="1">
      <c r="A187" s="240"/>
      <c r="C187" s="238"/>
      <c r="D187" s="238"/>
      <c r="E187" s="238"/>
      <c r="F187" s="238"/>
      <c r="G187" s="238"/>
      <c r="O187" s="164"/>
    </row>
    <row r="188" spans="1:15" ht="15.75" hidden="1">
      <c r="A188" s="240"/>
      <c r="C188" s="238"/>
      <c r="D188" s="238"/>
      <c r="E188" s="238"/>
      <c r="F188" s="238"/>
      <c r="G188" s="238"/>
      <c r="O188" s="164"/>
    </row>
    <row r="189" spans="1:15" ht="15.75" hidden="1">
      <c r="A189" s="240"/>
      <c r="C189" s="238"/>
      <c r="D189" s="238"/>
      <c r="E189" s="238"/>
      <c r="F189" s="238"/>
      <c r="G189" s="238"/>
      <c r="O189" s="164"/>
    </row>
    <row r="190" spans="1:15" ht="15.75" hidden="1">
      <c r="A190" s="240"/>
      <c r="C190" s="238"/>
      <c r="D190" s="238"/>
      <c r="E190" s="238"/>
      <c r="F190" s="238"/>
      <c r="G190" s="238"/>
      <c r="O190" s="164"/>
    </row>
    <row r="191" spans="1:15" ht="15.75" hidden="1">
      <c r="A191" s="240"/>
      <c r="C191" s="238"/>
      <c r="D191" s="238"/>
      <c r="E191" s="238"/>
      <c r="F191" s="238"/>
      <c r="G191" s="238"/>
      <c r="O191" s="164"/>
    </row>
    <row r="192" spans="1:15" ht="15.75" hidden="1">
      <c r="A192" s="241"/>
      <c r="C192" s="238"/>
      <c r="D192" s="238"/>
      <c r="E192" s="238"/>
      <c r="F192" s="238"/>
      <c r="G192" s="238"/>
      <c r="O192" s="164"/>
    </row>
    <row r="193" spans="1:15" ht="15.75" hidden="1">
      <c r="A193" s="241"/>
      <c r="C193" s="238"/>
      <c r="D193" s="238"/>
      <c r="E193" s="238"/>
      <c r="F193" s="238"/>
      <c r="G193" s="238"/>
      <c r="O193" s="164"/>
    </row>
    <row r="194" spans="1:15" ht="15.75" hidden="1">
      <c r="A194" s="241"/>
      <c r="C194" s="238"/>
      <c r="D194" s="238"/>
      <c r="E194" s="238"/>
      <c r="F194" s="238"/>
      <c r="G194" s="238"/>
      <c r="O194" s="164"/>
    </row>
    <row r="195" spans="1:15" ht="15.75" hidden="1">
      <c r="A195" s="241"/>
      <c r="C195" s="238"/>
      <c r="D195" s="238"/>
      <c r="E195" s="238"/>
      <c r="F195" s="238"/>
      <c r="G195" s="238"/>
      <c r="O195" s="164"/>
    </row>
    <row r="196" spans="1:15" ht="15.75" hidden="1">
      <c r="A196" s="241"/>
      <c r="C196" s="238"/>
      <c r="D196" s="238"/>
      <c r="E196" s="238"/>
      <c r="F196" s="238"/>
      <c r="G196" s="238"/>
      <c r="O196" s="164"/>
    </row>
    <row r="197" spans="1:15" ht="15.75" hidden="1">
      <c r="A197" s="241"/>
      <c r="C197" s="238"/>
      <c r="D197" s="238"/>
      <c r="E197" s="238"/>
      <c r="F197" s="238"/>
      <c r="G197" s="238"/>
      <c r="O197" s="164"/>
    </row>
    <row r="198" spans="1:15" ht="15.75" hidden="1">
      <c r="A198" s="241"/>
      <c r="C198" s="238"/>
      <c r="D198" s="238"/>
      <c r="E198" s="238"/>
      <c r="F198" s="238"/>
      <c r="G198" s="238"/>
      <c r="O198" s="164"/>
    </row>
    <row r="199" spans="1:15" ht="15.75" hidden="1">
      <c r="A199" s="241"/>
      <c r="C199" s="238"/>
      <c r="D199" s="238"/>
      <c r="E199" s="238"/>
      <c r="F199" s="238"/>
      <c r="G199" s="238"/>
      <c r="O199" s="164"/>
    </row>
    <row r="200" spans="1:15" ht="15.75" hidden="1">
      <c r="A200" s="241"/>
      <c r="C200" s="238"/>
      <c r="D200" s="238"/>
      <c r="E200" s="238"/>
      <c r="F200" s="238"/>
      <c r="G200" s="238"/>
      <c r="O200" s="164"/>
    </row>
    <row r="201" spans="1:15" ht="15.75" hidden="1">
      <c r="A201" s="241"/>
      <c r="C201" s="238"/>
      <c r="D201" s="238"/>
      <c r="E201" s="238"/>
      <c r="F201" s="238"/>
      <c r="G201" s="238"/>
    </row>
    <row r="202" spans="1:15" ht="15.75" hidden="1">
      <c r="A202" s="241"/>
      <c r="C202" s="238"/>
      <c r="D202" s="238"/>
      <c r="E202" s="238"/>
      <c r="F202" s="238"/>
      <c r="G202" s="238"/>
    </row>
    <row r="203" spans="1:15" ht="15.75" hidden="1">
      <c r="A203" s="241"/>
      <c r="C203" s="238"/>
      <c r="D203" s="238"/>
      <c r="E203" s="238"/>
      <c r="F203" s="238"/>
      <c r="G203" s="238"/>
    </row>
    <row r="204" spans="1:15" ht="15.75" hidden="1">
      <c r="A204" s="241"/>
      <c r="C204" s="238"/>
      <c r="D204" s="238"/>
      <c r="E204" s="238"/>
      <c r="F204" s="238"/>
      <c r="G204" s="238"/>
    </row>
    <row r="205" spans="1:15" ht="15.75" hidden="1">
      <c r="A205" s="241"/>
      <c r="C205" s="238"/>
      <c r="D205" s="238"/>
      <c r="E205" s="238"/>
      <c r="F205" s="238"/>
      <c r="G205" s="238"/>
    </row>
    <row r="206" spans="1:15" ht="15.75" hidden="1">
      <c r="A206" s="241"/>
      <c r="C206" s="238"/>
      <c r="D206" s="238"/>
      <c r="E206" s="238"/>
      <c r="F206" s="238"/>
      <c r="G206" s="238"/>
    </row>
    <row r="207" spans="1:15" ht="15.75" hidden="1">
      <c r="A207" s="241"/>
      <c r="C207" s="238"/>
      <c r="D207" s="238"/>
      <c r="E207" s="238"/>
      <c r="F207" s="238"/>
      <c r="G207" s="238"/>
    </row>
    <row r="208" spans="1:15" ht="15.75" hidden="1">
      <c r="A208" s="241"/>
      <c r="C208" s="238"/>
      <c r="D208" s="238"/>
      <c r="E208" s="238"/>
      <c r="F208" s="238"/>
      <c r="G208" s="238"/>
    </row>
    <row r="209" spans="1:7" ht="15.75" hidden="1">
      <c r="A209" s="241"/>
      <c r="C209" s="238"/>
      <c r="D209" s="238"/>
      <c r="E209" s="238"/>
      <c r="F209" s="238"/>
      <c r="G209" s="238"/>
    </row>
    <row r="210" spans="1:7" ht="15.75" hidden="1">
      <c r="A210" s="241"/>
      <c r="C210" s="238"/>
      <c r="D210" s="238"/>
      <c r="E210" s="238"/>
      <c r="F210" s="238"/>
      <c r="G210" s="238"/>
    </row>
    <row r="211" spans="1:7" ht="15.75" hidden="1">
      <c r="A211" s="241"/>
      <c r="C211" s="238"/>
      <c r="D211" s="238"/>
      <c r="E211" s="238"/>
      <c r="F211" s="238"/>
      <c r="G211" s="238"/>
    </row>
    <row r="212" spans="1:7" ht="15.75" hidden="1">
      <c r="A212" s="241"/>
      <c r="C212" s="238"/>
      <c r="D212" s="238"/>
      <c r="E212" s="238"/>
      <c r="F212" s="238"/>
      <c r="G212" s="238"/>
    </row>
    <row r="213" spans="1:7" ht="15.75" hidden="1">
      <c r="A213" s="241"/>
      <c r="C213" s="238"/>
      <c r="D213" s="238"/>
      <c r="E213" s="238"/>
      <c r="F213" s="238"/>
      <c r="G213" s="238"/>
    </row>
    <row r="214" spans="1:7" ht="15.75" hidden="1">
      <c r="A214" s="241"/>
      <c r="C214" s="238"/>
      <c r="D214" s="238"/>
      <c r="E214" s="238"/>
      <c r="F214" s="238"/>
      <c r="G214" s="238"/>
    </row>
    <row r="215" spans="1:7" ht="15.75" hidden="1">
      <c r="A215" s="241"/>
      <c r="C215" s="238"/>
      <c r="D215" s="238"/>
      <c r="E215" s="238"/>
      <c r="F215" s="238"/>
      <c r="G215" s="238"/>
    </row>
    <row r="216" spans="1:7" ht="15.75" hidden="1">
      <c r="A216" s="241"/>
      <c r="C216" s="238"/>
      <c r="D216" s="238"/>
      <c r="E216" s="238"/>
      <c r="F216" s="238"/>
      <c r="G216" s="238"/>
    </row>
    <row r="217" spans="1:7" ht="15.75" hidden="1">
      <c r="A217" s="241"/>
      <c r="C217" s="238"/>
      <c r="D217" s="238"/>
      <c r="E217" s="238"/>
      <c r="F217" s="238"/>
      <c r="G217" s="238"/>
    </row>
    <row r="218" spans="1:7" ht="15.75" hidden="1">
      <c r="A218" s="241"/>
      <c r="C218" s="238"/>
      <c r="D218" s="238"/>
      <c r="E218" s="238"/>
      <c r="F218" s="238"/>
      <c r="G218" s="238"/>
    </row>
    <row r="219" spans="1:7" ht="15.75" hidden="1">
      <c r="A219" s="241"/>
      <c r="C219" s="238"/>
      <c r="D219" s="238"/>
      <c r="E219" s="238"/>
      <c r="F219" s="238"/>
      <c r="G219" s="238"/>
    </row>
    <row r="220" spans="1:7" ht="15.75" hidden="1">
      <c r="A220" s="241"/>
      <c r="C220" s="238"/>
      <c r="D220" s="238"/>
      <c r="E220" s="238"/>
      <c r="F220" s="238"/>
      <c r="G220" s="238"/>
    </row>
    <row r="221" spans="1:7" ht="15.75" hidden="1">
      <c r="A221" s="241"/>
      <c r="C221" s="238"/>
      <c r="D221" s="238"/>
      <c r="E221" s="238"/>
      <c r="F221" s="238"/>
      <c r="G221" s="238"/>
    </row>
    <row r="222" spans="1:7" ht="15.75" hidden="1">
      <c r="A222" s="241"/>
      <c r="C222" s="238"/>
      <c r="D222" s="238"/>
      <c r="E222" s="238"/>
      <c r="F222" s="238"/>
      <c r="G222" s="238"/>
    </row>
    <row r="223" spans="1:7" ht="15.75" hidden="1">
      <c r="A223" s="241"/>
      <c r="C223" s="238"/>
      <c r="D223" s="238"/>
      <c r="E223" s="238"/>
      <c r="F223" s="238"/>
      <c r="G223" s="238"/>
    </row>
    <row r="224" spans="1:7" ht="15.75" hidden="1">
      <c r="A224" s="241"/>
      <c r="C224" s="238"/>
      <c r="D224" s="238"/>
      <c r="E224" s="238"/>
      <c r="F224" s="238"/>
      <c r="G224" s="238"/>
    </row>
    <row r="225" spans="1:7" ht="15.75" hidden="1">
      <c r="A225" s="241"/>
      <c r="C225" s="238"/>
      <c r="D225" s="238"/>
      <c r="E225" s="238"/>
      <c r="F225" s="238"/>
      <c r="G225" s="238"/>
    </row>
    <row r="226" spans="1:7" ht="15.75" hidden="1">
      <c r="A226" s="241"/>
      <c r="C226" s="238"/>
      <c r="D226" s="238"/>
      <c r="E226" s="238"/>
      <c r="F226" s="238"/>
      <c r="G226" s="238"/>
    </row>
    <row r="227" spans="1:7" ht="15.75" hidden="1">
      <c r="A227" s="241"/>
      <c r="C227" s="238"/>
      <c r="D227" s="238"/>
      <c r="E227" s="238"/>
      <c r="F227" s="238"/>
      <c r="G227" s="238"/>
    </row>
    <row r="228" spans="1:7" ht="15.75" hidden="1">
      <c r="A228" s="241"/>
      <c r="C228" s="238"/>
      <c r="D228" s="238"/>
      <c r="E228" s="238"/>
      <c r="F228" s="238"/>
      <c r="G228" s="238"/>
    </row>
    <row r="229" spans="1:7" ht="15.75" hidden="1">
      <c r="A229" s="241"/>
      <c r="C229" s="238"/>
      <c r="D229" s="238"/>
      <c r="E229" s="238"/>
      <c r="F229" s="238"/>
      <c r="G229" s="238"/>
    </row>
    <row r="230" spans="1:7" ht="15.75" hidden="1">
      <c r="A230" s="241"/>
      <c r="C230" s="238"/>
      <c r="D230" s="238"/>
      <c r="E230" s="238"/>
      <c r="F230" s="238"/>
      <c r="G230" s="238"/>
    </row>
    <row r="231" spans="1:7" ht="15.75" hidden="1">
      <c r="A231" s="241"/>
      <c r="C231" s="238"/>
      <c r="D231" s="238"/>
      <c r="E231" s="238"/>
      <c r="F231" s="238"/>
      <c r="G231" s="238"/>
    </row>
    <row r="232" spans="1:7" ht="15.75" hidden="1">
      <c r="A232" s="241"/>
      <c r="C232" s="238"/>
      <c r="D232" s="238"/>
      <c r="E232" s="238"/>
      <c r="F232" s="238"/>
      <c r="G232" s="238"/>
    </row>
    <row r="233" spans="1:7" ht="15.75" hidden="1">
      <c r="A233" s="241"/>
      <c r="C233" s="238"/>
      <c r="D233" s="238"/>
      <c r="E233" s="238"/>
      <c r="F233" s="238"/>
      <c r="G233" s="238"/>
    </row>
    <row r="234" spans="1:7" ht="15.75" hidden="1">
      <c r="A234" s="241"/>
      <c r="C234" s="238"/>
      <c r="D234" s="238"/>
      <c r="E234" s="238"/>
      <c r="F234" s="238"/>
      <c r="G234" s="238"/>
    </row>
    <row r="235" spans="1:7" ht="15.75" hidden="1">
      <c r="A235" s="241"/>
      <c r="C235" s="238"/>
      <c r="D235" s="238"/>
      <c r="E235" s="238"/>
      <c r="F235" s="238"/>
      <c r="G235" s="238"/>
    </row>
    <row r="236" spans="1:7" ht="15.75" hidden="1">
      <c r="A236" s="241"/>
      <c r="C236" s="238"/>
      <c r="D236" s="238"/>
      <c r="E236" s="238"/>
      <c r="F236" s="238"/>
      <c r="G236" s="238"/>
    </row>
    <row r="237" spans="1:7" ht="15.75" hidden="1">
      <c r="A237" s="241"/>
      <c r="C237" s="238"/>
      <c r="D237" s="238"/>
      <c r="E237" s="238"/>
      <c r="F237" s="238"/>
      <c r="G237" s="238"/>
    </row>
    <row r="238" spans="1:7" ht="15.75" hidden="1">
      <c r="A238" s="241"/>
      <c r="C238" s="238"/>
      <c r="D238" s="238"/>
      <c r="E238" s="238"/>
      <c r="F238" s="238"/>
      <c r="G238" s="238"/>
    </row>
    <row r="239" spans="1:7" ht="15.75" hidden="1">
      <c r="A239" s="241"/>
      <c r="C239" s="238"/>
      <c r="D239" s="238"/>
      <c r="E239" s="238"/>
      <c r="F239" s="238"/>
      <c r="G239" s="238"/>
    </row>
    <row r="240" spans="1:7" ht="15.75" hidden="1">
      <c r="A240" s="241"/>
      <c r="C240" s="238"/>
      <c r="D240" s="238"/>
      <c r="E240" s="238"/>
      <c r="F240" s="238"/>
      <c r="G240" s="238"/>
    </row>
    <row r="241" spans="1:7" ht="15.75" hidden="1">
      <c r="A241" s="241"/>
      <c r="C241" s="238"/>
      <c r="D241" s="238"/>
      <c r="E241" s="238"/>
      <c r="F241" s="238"/>
      <c r="G241" s="238"/>
    </row>
    <row r="242" spans="1:7" ht="15.75" hidden="1">
      <c r="A242" s="241"/>
      <c r="C242" s="238"/>
      <c r="D242" s="238"/>
      <c r="E242" s="238"/>
      <c r="F242" s="238"/>
      <c r="G242" s="238"/>
    </row>
    <row r="243" spans="1:7" ht="15.75" hidden="1">
      <c r="A243" s="241"/>
      <c r="C243" s="238"/>
      <c r="D243" s="238"/>
      <c r="E243" s="238"/>
      <c r="F243" s="238"/>
      <c r="G243" s="238"/>
    </row>
    <row r="244" spans="1:7" ht="15.75" hidden="1">
      <c r="A244" s="241"/>
      <c r="C244" s="238"/>
      <c r="D244" s="238"/>
      <c r="E244" s="238"/>
      <c r="F244" s="238"/>
      <c r="G244" s="238"/>
    </row>
    <row r="245" spans="1:7" ht="15.75" hidden="1">
      <c r="A245" s="241"/>
      <c r="C245" s="238"/>
      <c r="D245" s="238"/>
      <c r="E245" s="238"/>
      <c r="F245" s="238"/>
      <c r="G245" s="238"/>
    </row>
    <row r="246" spans="1:7" ht="15.75" hidden="1">
      <c r="A246" s="241"/>
      <c r="C246" s="238"/>
      <c r="D246" s="238"/>
      <c r="E246" s="238"/>
      <c r="F246" s="238"/>
      <c r="G246" s="238"/>
    </row>
    <row r="247" spans="1:7" ht="15.75" hidden="1">
      <c r="A247" s="241"/>
      <c r="C247" s="238"/>
      <c r="D247" s="238"/>
      <c r="E247" s="238"/>
      <c r="F247" s="238"/>
      <c r="G247" s="238"/>
    </row>
    <row r="248" spans="1:7" ht="15.75" hidden="1">
      <c r="A248" s="241"/>
      <c r="C248" s="238"/>
      <c r="D248" s="238"/>
      <c r="E248" s="238"/>
      <c r="F248" s="238"/>
      <c r="G248" s="238"/>
    </row>
    <row r="249" spans="1:7" ht="15.75" hidden="1">
      <c r="A249" s="241"/>
      <c r="C249" s="238"/>
      <c r="D249" s="238"/>
      <c r="E249" s="238"/>
      <c r="F249" s="238"/>
      <c r="G249" s="238"/>
    </row>
    <row r="250" spans="1:7" ht="15.75" hidden="1">
      <c r="A250" s="241"/>
      <c r="C250" s="238"/>
      <c r="D250" s="238"/>
      <c r="E250" s="238"/>
      <c r="F250" s="238"/>
      <c r="G250" s="238"/>
    </row>
    <row r="251" spans="1:7" ht="15.75" hidden="1">
      <c r="A251" s="241"/>
      <c r="C251" s="238"/>
      <c r="D251" s="238"/>
      <c r="E251" s="238"/>
      <c r="F251" s="238"/>
      <c r="G251" s="238"/>
    </row>
    <row r="252" spans="1:7" ht="15.75" hidden="1">
      <c r="A252" s="241"/>
      <c r="C252" s="238"/>
      <c r="D252" s="238"/>
      <c r="E252" s="238"/>
      <c r="F252" s="238"/>
      <c r="G252" s="238"/>
    </row>
    <row r="253" spans="1:7" ht="15.75" hidden="1">
      <c r="A253" s="241"/>
      <c r="C253" s="238"/>
      <c r="D253" s="238"/>
      <c r="E253" s="238"/>
      <c r="F253" s="238"/>
      <c r="G253" s="238"/>
    </row>
    <row r="254" spans="1:7" ht="15.75" hidden="1">
      <c r="A254" s="241"/>
      <c r="C254" s="238"/>
      <c r="D254" s="238"/>
      <c r="E254" s="238"/>
      <c r="F254" s="238"/>
      <c r="G254" s="238"/>
    </row>
    <row r="255" spans="1:7" ht="15.75" hidden="1">
      <c r="A255" s="241"/>
      <c r="C255" s="238"/>
      <c r="D255" s="238"/>
      <c r="E255" s="238"/>
      <c r="F255" s="238"/>
      <c r="G255" s="238"/>
    </row>
    <row r="256" spans="1:7" ht="15.75" hidden="1">
      <c r="A256" s="241"/>
      <c r="C256" s="238"/>
      <c r="D256" s="238"/>
      <c r="E256" s="238"/>
      <c r="F256" s="238"/>
      <c r="G256" s="238"/>
    </row>
    <row r="257" spans="1:7" ht="15.75" hidden="1">
      <c r="A257" s="241"/>
      <c r="C257" s="238"/>
      <c r="D257" s="238"/>
      <c r="E257" s="238"/>
      <c r="F257" s="238"/>
      <c r="G257" s="238"/>
    </row>
    <row r="258" spans="1:7" ht="15.75" hidden="1">
      <c r="A258" s="241"/>
      <c r="C258" s="238"/>
      <c r="D258" s="238"/>
      <c r="E258" s="238"/>
      <c r="F258" s="238"/>
      <c r="G258" s="238"/>
    </row>
    <row r="259" spans="1:7" ht="15.75" hidden="1">
      <c r="A259" s="241"/>
      <c r="C259" s="238"/>
      <c r="D259" s="238"/>
      <c r="E259" s="238"/>
      <c r="F259" s="238"/>
      <c r="G259" s="238"/>
    </row>
    <row r="260" spans="1:7" ht="15.75" hidden="1">
      <c r="A260" s="241"/>
      <c r="C260" s="238"/>
      <c r="D260" s="238"/>
      <c r="E260" s="238"/>
      <c r="F260" s="238"/>
      <c r="G260" s="238"/>
    </row>
    <row r="261" spans="1:7" ht="15.75" hidden="1">
      <c r="A261" s="241"/>
      <c r="C261" s="238"/>
      <c r="D261" s="238"/>
      <c r="E261" s="238"/>
      <c r="F261" s="238"/>
      <c r="G261" s="238"/>
    </row>
    <row r="262" spans="1:7" ht="15.75" hidden="1">
      <c r="A262" s="241"/>
      <c r="C262" s="238"/>
      <c r="D262" s="238"/>
      <c r="E262" s="238"/>
      <c r="F262" s="238"/>
      <c r="G262" s="238"/>
    </row>
    <row r="263" spans="1:7" ht="15.75" hidden="1">
      <c r="A263" s="241"/>
      <c r="C263" s="238"/>
      <c r="D263" s="238"/>
      <c r="E263" s="238"/>
      <c r="F263" s="238"/>
      <c r="G263" s="238"/>
    </row>
    <row r="264" spans="1:7" ht="15.75" hidden="1">
      <c r="A264" s="241"/>
    </row>
    <row r="265" spans="1:7" ht="15.75" hidden="1">
      <c r="A265" s="241"/>
    </row>
    <row r="266" spans="1:7" ht="15.75" hidden="1">
      <c r="A266" s="241"/>
    </row>
    <row r="267" spans="1:7" ht="15.75" hidden="1">
      <c r="A267" s="241"/>
    </row>
    <row r="268" spans="1:7" ht="15.75" hidden="1">
      <c r="A268" s="241"/>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I163"/>
  <sheetViews>
    <sheetView zoomScale="75" workbookViewId="0">
      <selection activeCell="E9" sqref="E9"/>
    </sheetView>
  </sheetViews>
  <sheetFormatPr defaultColWidth="0" defaultRowHeight="12.75" customHeight="1" zeroHeight="1"/>
  <cols>
    <col min="1" max="1" width="37.140625" style="2" customWidth="1"/>
    <col min="2" max="28" width="10.85546875" style="2" customWidth="1"/>
    <col min="29" max="256" width="10.85546875" style="2" hidden="1"/>
    <col min="257" max="257" width="37.140625" style="2" hidden="1"/>
    <col min="258" max="512" width="10.85546875" style="2" hidden="1"/>
    <col min="513" max="513" width="37.140625" style="2" hidden="1"/>
    <col min="514" max="768" width="10.85546875" style="2" hidden="1"/>
    <col min="769" max="769" width="37.140625" style="2" hidden="1"/>
    <col min="770" max="1024" width="10.85546875" style="2" hidden="1"/>
    <col min="1025" max="1025" width="37.140625" style="2" hidden="1"/>
    <col min="1026" max="1280" width="10.85546875" style="2" hidden="1"/>
    <col min="1281" max="1281" width="37.140625" style="2" hidden="1"/>
    <col min="1282" max="1536" width="10.85546875" style="2" hidden="1"/>
    <col min="1537" max="1537" width="37.140625" style="2" hidden="1"/>
    <col min="1538" max="1792" width="10.85546875" style="2" hidden="1"/>
    <col min="1793" max="1793" width="37.140625" style="2" hidden="1"/>
    <col min="1794" max="2048" width="10.85546875" style="2" hidden="1"/>
    <col min="2049" max="2049" width="37.140625" style="2" hidden="1"/>
    <col min="2050" max="2304" width="10.85546875" style="2" hidden="1"/>
    <col min="2305" max="2305" width="37.140625" style="2" hidden="1"/>
    <col min="2306" max="2560" width="10.85546875" style="2" hidden="1"/>
    <col min="2561" max="2561" width="37.140625" style="2" hidden="1"/>
    <col min="2562" max="2816" width="10.85546875" style="2" hidden="1"/>
    <col min="2817" max="2817" width="37.140625" style="2" hidden="1"/>
    <col min="2818" max="3072" width="10.85546875" style="2" hidden="1"/>
    <col min="3073" max="3073" width="37.140625" style="2" hidden="1"/>
    <col min="3074" max="3328" width="10.85546875" style="2" hidden="1"/>
    <col min="3329" max="3329" width="37.140625" style="2" hidden="1"/>
    <col min="3330" max="3584" width="10.85546875" style="2" hidden="1"/>
    <col min="3585" max="3585" width="37.140625" style="2" hidden="1"/>
    <col min="3586" max="3840" width="10.85546875" style="2" hidden="1"/>
    <col min="3841" max="3841" width="37.140625" style="2" hidden="1"/>
    <col min="3842" max="4096" width="10.85546875" style="2" hidden="1"/>
    <col min="4097" max="4097" width="37.140625" style="2" hidden="1"/>
    <col min="4098" max="4352" width="10.85546875" style="2" hidden="1"/>
    <col min="4353" max="4353" width="37.140625" style="2" hidden="1"/>
    <col min="4354" max="4608" width="10.85546875" style="2" hidden="1"/>
    <col min="4609" max="4609" width="37.140625" style="2" hidden="1"/>
    <col min="4610" max="4864" width="10.85546875" style="2" hidden="1"/>
    <col min="4865" max="4865" width="37.140625" style="2" hidden="1"/>
    <col min="4866" max="5120" width="10.85546875" style="2" hidden="1"/>
    <col min="5121" max="5121" width="37.140625" style="2" hidden="1"/>
    <col min="5122" max="5376" width="10.85546875" style="2" hidden="1"/>
    <col min="5377" max="5377" width="37.140625" style="2" hidden="1"/>
    <col min="5378" max="5632" width="10.85546875" style="2" hidden="1"/>
    <col min="5633" max="5633" width="37.140625" style="2" hidden="1"/>
    <col min="5634" max="5888" width="10.85546875" style="2" hidden="1"/>
    <col min="5889" max="5889" width="37.140625" style="2" hidden="1"/>
    <col min="5890" max="6144" width="10.85546875" style="2" hidden="1"/>
    <col min="6145" max="6145" width="37.140625" style="2" hidden="1"/>
    <col min="6146" max="6400" width="10.85546875" style="2" hidden="1"/>
    <col min="6401" max="6401" width="37.140625" style="2" hidden="1"/>
    <col min="6402" max="6656" width="10.85546875" style="2" hidden="1"/>
    <col min="6657" max="6657" width="37.140625" style="2" hidden="1"/>
    <col min="6658" max="6912" width="10.85546875" style="2" hidden="1"/>
    <col min="6913" max="6913" width="37.140625" style="2" hidden="1"/>
    <col min="6914" max="7168" width="10.85546875" style="2" hidden="1"/>
    <col min="7169" max="7169" width="37.140625" style="2" hidden="1"/>
    <col min="7170" max="7424" width="10.85546875" style="2" hidden="1"/>
    <col min="7425" max="7425" width="37.140625" style="2" hidden="1"/>
    <col min="7426" max="7680" width="10.85546875" style="2" hidden="1"/>
    <col min="7681" max="7681" width="37.140625" style="2" hidden="1"/>
    <col min="7682" max="7936" width="10.85546875" style="2" hidden="1"/>
    <col min="7937" max="7937" width="37.140625" style="2" hidden="1"/>
    <col min="7938" max="8192" width="10.85546875" style="2" hidden="1"/>
    <col min="8193" max="8193" width="37.140625" style="2" hidden="1"/>
    <col min="8194" max="8448" width="10.85546875" style="2" hidden="1"/>
    <col min="8449" max="8449" width="37.140625" style="2" hidden="1"/>
    <col min="8450" max="8704" width="10.85546875" style="2" hidden="1"/>
    <col min="8705" max="8705" width="37.140625" style="2" hidden="1"/>
    <col min="8706" max="8960" width="10.85546875" style="2" hidden="1"/>
    <col min="8961" max="8961" width="37.140625" style="2" hidden="1"/>
    <col min="8962" max="9216" width="10.85546875" style="2" hidden="1"/>
    <col min="9217" max="9217" width="37.140625" style="2" hidden="1"/>
    <col min="9218" max="9472" width="10.85546875" style="2" hidden="1"/>
    <col min="9473" max="9473" width="37.140625" style="2" hidden="1"/>
    <col min="9474" max="9728" width="10.85546875" style="2" hidden="1"/>
    <col min="9729" max="9729" width="37.140625" style="2" hidden="1"/>
    <col min="9730" max="9984" width="10.85546875" style="2" hidden="1"/>
    <col min="9985" max="9985" width="37.140625" style="2" hidden="1"/>
    <col min="9986" max="10240" width="10.85546875" style="2" hidden="1"/>
    <col min="10241" max="10241" width="37.140625" style="2" hidden="1"/>
    <col min="10242" max="10496" width="10.85546875" style="2" hidden="1"/>
    <col min="10497" max="10497" width="37.140625" style="2" hidden="1"/>
    <col min="10498" max="10752" width="10.85546875" style="2" hidden="1"/>
    <col min="10753" max="10753" width="37.140625" style="2" hidden="1"/>
    <col min="10754" max="11008" width="10.85546875" style="2" hidden="1"/>
    <col min="11009" max="11009" width="37.140625" style="2" hidden="1"/>
    <col min="11010" max="11264" width="10.85546875" style="2" hidden="1"/>
    <col min="11265" max="11265" width="37.140625" style="2" hidden="1"/>
    <col min="11266" max="11520" width="10.85546875" style="2" hidden="1"/>
    <col min="11521" max="11521" width="37.140625" style="2" hidden="1"/>
    <col min="11522" max="11776" width="10.85546875" style="2" hidden="1"/>
    <col min="11777" max="11777" width="37.140625" style="2" hidden="1"/>
    <col min="11778" max="12032" width="10.85546875" style="2" hidden="1"/>
    <col min="12033" max="12033" width="37.140625" style="2" hidden="1"/>
    <col min="12034" max="12288" width="10.85546875" style="2" hidden="1"/>
    <col min="12289" max="12289" width="37.140625" style="2" hidden="1"/>
    <col min="12290" max="12544" width="10.85546875" style="2" hidden="1"/>
    <col min="12545" max="12545" width="37.140625" style="2" hidden="1"/>
    <col min="12546" max="12800" width="10.85546875" style="2" hidden="1"/>
    <col min="12801" max="12801" width="37.140625" style="2" hidden="1"/>
    <col min="12802" max="13056" width="10.85546875" style="2" hidden="1"/>
    <col min="13057" max="13057" width="37.140625" style="2" hidden="1"/>
    <col min="13058" max="13312" width="10.85546875" style="2" hidden="1"/>
    <col min="13313" max="13313" width="37.140625" style="2" hidden="1"/>
    <col min="13314" max="13568" width="10.85546875" style="2" hidden="1"/>
    <col min="13569" max="13569" width="37.140625" style="2" hidden="1"/>
    <col min="13570" max="13824" width="10.85546875" style="2" hidden="1"/>
    <col min="13825" max="13825" width="37.140625" style="2" hidden="1"/>
    <col min="13826" max="14080" width="10.85546875" style="2" hidden="1"/>
    <col min="14081" max="14081" width="37.140625" style="2" hidden="1"/>
    <col min="14082" max="14336" width="10.85546875" style="2" hidden="1"/>
    <col min="14337" max="14337" width="37.140625" style="2" hidden="1"/>
    <col min="14338" max="14592" width="10.85546875" style="2" hidden="1"/>
    <col min="14593" max="14593" width="37.140625" style="2" hidden="1"/>
    <col min="14594" max="14848" width="10.85546875" style="2" hidden="1"/>
    <col min="14849" max="14849" width="37.140625" style="2" hidden="1"/>
    <col min="14850" max="15104" width="10.85546875" style="2" hidden="1"/>
    <col min="15105" max="15105" width="37.140625" style="2" hidden="1"/>
    <col min="15106" max="15360" width="10.85546875" style="2" hidden="1"/>
    <col min="15361" max="15361" width="37.140625" style="2" hidden="1"/>
    <col min="15362" max="15616" width="10.85546875" style="2" hidden="1"/>
    <col min="15617" max="15617" width="37.140625" style="2" hidden="1"/>
    <col min="15618" max="15872" width="10.85546875" style="2" hidden="1"/>
    <col min="15873" max="15873" width="37.140625" style="2" hidden="1"/>
    <col min="15874" max="16128" width="10.85546875" style="2" hidden="1"/>
    <col min="16129" max="16129" width="37.140625" style="2" hidden="1"/>
    <col min="16130" max="16384" width="10.85546875" style="2" hidden="1"/>
  </cols>
  <sheetData>
    <row r="1" spans="1:82" ht="38.25" customHeight="1">
      <c r="A1" s="360" t="s">
        <v>996</v>
      </c>
      <c r="B1" s="360"/>
      <c r="C1" s="360"/>
      <c r="D1" s="360"/>
      <c r="E1" s="360"/>
      <c r="F1" s="360"/>
      <c r="G1" s="360"/>
      <c r="H1" s="360"/>
      <c r="I1" s="360"/>
      <c r="J1" s="360"/>
      <c r="K1" s="360"/>
      <c r="L1" s="360"/>
      <c r="M1" s="360"/>
      <c r="N1" s="360"/>
      <c r="O1" s="360"/>
      <c r="P1" s="360"/>
      <c r="Q1" s="360"/>
      <c r="R1" s="360"/>
      <c r="S1" s="360"/>
      <c r="T1" s="360"/>
      <c r="U1" s="360"/>
      <c r="V1" s="360"/>
      <c r="W1" s="360"/>
      <c r="X1" s="360"/>
      <c r="Y1" s="360"/>
      <c r="Z1" s="360"/>
      <c r="AA1" s="360"/>
      <c r="AB1" s="360"/>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60" t="s">
        <v>956</v>
      </c>
      <c r="B2" s="360"/>
      <c r="C2" s="360"/>
      <c r="D2" s="360"/>
      <c r="E2" s="360"/>
      <c r="F2" s="360"/>
      <c r="G2" s="360"/>
      <c r="H2" s="360"/>
      <c r="I2" s="360"/>
      <c r="J2" s="360"/>
      <c r="K2" s="360"/>
      <c r="L2" s="360"/>
      <c r="M2" s="360"/>
      <c r="N2" s="360"/>
      <c r="O2" s="360"/>
      <c r="P2" s="360"/>
      <c r="Q2" s="360"/>
      <c r="R2" s="360"/>
      <c r="S2" s="360"/>
      <c r="T2" s="360"/>
      <c r="U2" s="360"/>
      <c r="V2" s="360"/>
      <c r="W2" s="360"/>
      <c r="X2" s="360"/>
      <c r="Y2" s="360"/>
      <c r="Z2" s="360"/>
      <c r="AA2" s="360"/>
      <c r="AB2" s="360"/>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60" t="s">
        <v>2</v>
      </c>
      <c r="B3" s="360"/>
      <c r="C3" s="360"/>
      <c r="D3" s="360"/>
      <c r="E3" s="360"/>
      <c r="F3" s="360"/>
      <c r="G3" s="360"/>
      <c r="H3" s="360"/>
      <c r="I3" s="360"/>
      <c r="J3" s="360"/>
      <c r="K3" s="360"/>
      <c r="L3" s="360"/>
      <c r="M3" s="360"/>
      <c r="N3" s="360"/>
      <c r="O3" s="360"/>
      <c r="P3" s="360"/>
      <c r="Q3" s="360"/>
      <c r="R3" s="360"/>
      <c r="S3" s="360"/>
      <c r="T3" s="360"/>
      <c r="U3" s="360"/>
      <c r="V3" s="360"/>
      <c r="W3" s="360"/>
      <c r="X3" s="360"/>
      <c r="Y3" s="360"/>
      <c r="Z3" s="360"/>
      <c r="AA3" s="360"/>
      <c r="AB3" s="360"/>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60" t="s">
        <v>3</v>
      </c>
      <c r="B4" s="360"/>
      <c r="C4" s="360"/>
      <c r="D4" s="360"/>
      <c r="E4" s="360"/>
      <c r="F4" s="360"/>
      <c r="G4" s="360"/>
      <c r="H4" s="360"/>
      <c r="I4" s="360"/>
      <c r="J4" s="360"/>
      <c r="K4" s="360"/>
      <c r="L4" s="360"/>
      <c r="M4" s="360"/>
      <c r="N4" s="360"/>
      <c r="O4" s="360"/>
      <c r="P4" s="360"/>
      <c r="Q4" s="360"/>
      <c r="R4" s="360"/>
      <c r="S4" s="360"/>
      <c r="T4" s="360"/>
      <c r="U4" s="360"/>
      <c r="V4" s="360"/>
      <c r="W4" s="360"/>
      <c r="X4" s="360"/>
      <c r="Y4" s="360"/>
      <c r="Z4" s="360"/>
      <c r="AA4" s="360"/>
      <c r="AB4" s="360"/>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82" customFormat="1" ht="43.5" customHeight="1" thickTop="1" thickBot="1">
      <c r="A5" s="572" t="s">
        <v>888</v>
      </c>
      <c r="B5" s="572" t="s">
        <v>965</v>
      </c>
      <c r="C5" s="572" t="s">
        <v>966</v>
      </c>
      <c r="D5" s="572" t="s">
        <v>967</v>
      </c>
      <c r="E5" s="572" t="s">
        <v>968</v>
      </c>
      <c r="F5" s="572" t="s">
        <v>969</v>
      </c>
      <c r="G5" s="572" t="s">
        <v>970</v>
      </c>
      <c r="H5" s="572" t="s">
        <v>971</v>
      </c>
      <c r="I5" s="572" t="s">
        <v>972</v>
      </c>
      <c r="J5" s="572" t="s">
        <v>973</v>
      </c>
      <c r="K5" s="572" t="s">
        <v>974</v>
      </c>
      <c r="L5" s="572" t="s">
        <v>975</v>
      </c>
      <c r="M5" s="572" t="s">
        <v>976</v>
      </c>
      <c r="N5" s="572" t="s">
        <v>977</v>
      </c>
      <c r="O5" s="572" t="s">
        <v>978</v>
      </c>
      <c r="P5" s="572" t="s">
        <v>979</v>
      </c>
      <c r="Q5" s="572" t="s">
        <v>980</v>
      </c>
      <c r="R5" s="572" t="s">
        <v>981</v>
      </c>
      <c r="S5" s="572" t="s">
        <v>982</v>
      </c>
      <c r="T5" s="572" t="s">
        <v>983</v>
      </c>
      <c r="U5" s="572" t="s">
        <v>984</v>
      </c>
      <c r="V5" s="572" t="s">
        <v>985</v>
      </c>
      <c r="W5" s="572" t="s">
        <v>986</v>
      </c>
      <c r="X5" s="572" t="s">
        <v>987</v>
      </c>
      <c r="Y5" s="572" t="s">
        <v>988</v>
      </c>
      <c r="Z5" s="572" t="s">
        <v>989</v>
      </c>
      <c r="AA5" s="572" t="s">
        <v>8</v>
      </c>
      <c r="AB5" s="572" t="s">
        <v>738</v>
      </c>
      <c r="AC5" s="481"/>
      <c r="AD5" s="481"/>
      <c r="AE5" s="481"/>
      <c r="AF5" s="481"/>
      <c r="AG5" s="481"/>
      <c r="AH5" s="481"/>
      <c r="AI5" s="481"/>
      <c r="AJ5" s="481"/>
      <c r="AK5" s="481"/>
      <c r="AL5" s="481"/>
      <c r="AM5" s="481"/>
      <c r="AN5" s="481"/>
      <c r="AO5" s="481"/>
      <c r="AP5" s="481"/>
      <c r="AQ5" s="481"/>
      <c r="AR5" s="481"/>
      <c r="AS5" s="481"/>
      <c r="AT5" s="481"/>
      <c r="AU5" s="481"/>
      <c r="AV5" s="481"/>
      <c r="AW5" s="481"/>
      <c r="AX5" s="481"/>
      <c r="AY5" s="481"/>
      <c r="AZ5" s="481"/>
      <c r="BA5" s="481"/>
      <c r="BB5" s="481"/>
      <c r="BC5" s="481"/>
      <c r="BD5" s="481"/>
      <c r="BE5" s="481"/>
      <c r="BF5" s="481"/>
      <c r="BG5" s="481"/>
      <c r="BH5" s="481"/>
      <c r="BI5" s="481"/>
      <c r="BJ5" s="481"/>
      <c r="BK5" s="481"/>
      <c r="BL5" s="481"/>
      <c r="BM5" s="481"/>
      <c r="BN5" s="481"/>
      <c r="BO5" s="481"/>
      <c r="BP5" s="481"/>
      <c r="BQ5" s="481"/>
      <c r="BR5" s="481"/>
      <c r="BS5" s="481"/>
      <c r="BT5" s="481"/>
      <c r="BU5" s="481"/>
      <c r="BV5" s="481"/>
      <c r="BW5" s="481"/>
      <c r="BX5" s="481"/>
      <c r="BY5" s="481"/>
      <c r="BZ5" s="481"/>
      <c r="CA5" s="481"/>
      <c r="CB5" s="481"/>
      <c r="CC5" s="481"/>
      <c r="CD5" s="481"/>
    </row>
    <row r="6" spans="1:82" ht="15.75" thickTop="1">
      <c r="A6" s="2" t="s">
        <v>890</v>
      </c>
      <c r="B6" s="2">
        <v>0</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483">
        <v>0</v>
      </c>
    </row>
    <row r="7" spans="1:82" ht="15">
      <c r="A7" s="2" t="s">
        <v>891</v>
      </c>
      <c r="B7" s="2">
        <v>16387.08252</v>
      </c>
      <c r="C7" s="2">
        <v>20000</v>
      </c>
      <c r="D7" s="2">
        <v>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0</v>
      </c>
      <c r="AA7" s="2">
        <v>36387.082520000004</v>
      </c>
      <c r="AB7" s="483">
        <v>9.1993211419006803E-3</v>
      </c>
    </row>
    <row r="8" spans="1:82" ht="15">
      <c r="A8" s="2" t="s">
        <v>892</v>
      </c>
      <c r="B8" s="2">
        <v>49186.084139999999</v>
      </c>
      <c r="C8" s="2">
        <v>18596.7094</v>
      </c>
      <c r="D8" s="2">
        <v>6500</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0</v>
      </c>
      <c r="AA8" s="2">
        <v>74282.793540000013</v>
      </c>
      <c r="AB8" s="483">
        <v>1.8780051209556697E-2</v>
      </c>
    </row>
    <row r="9" spans="1:82" ht="15">
      <c r="A9" s="2" t="s">
        <v>893</v>
      </c>
      <c r="B9" s="2">
        <v>79457.55502</v>
      </c>
      <c r="C9" s="2">
        <v>59085.701099999998</v>
      </c>
      <c r="D9" s="2">
        <v>15237.342550000001</v>
      </c>
      <c r="E9" s="2">
        <v>4360.9794299999994</v>
      </c>
      <c r="F9" s="2">
        <v>2744</v>
      </c>
      <c r="G9" s="2">
        <v>2566.6325699999998</v>
      </c>
      <c r="H9" s="2">
        <v>4858</v>
      </c>
      <c r="I9" s="2">
        <v>5616</v>
      </c>
      <c r="J9" s="2">
        <v>10600</v>
      </c>
      <c r="K9" s="2">
        <v>0</v>
      </c>
      <c r="L9" s="2">
        <v>0</v>
      </c>
      <c r="M9" s="2">
        <v>0</v>
      </c>
      <c r="N9" s="2">
        <v>2947.73038</v>
      </c>
      <c r="O9" s="2">
        <v>1500</v>
      </c>
      <c r="P9" s="2">
        <v>0</v>
      </c>
      <c r="Q9" s="2">
        <v>1500</v>
      </c>
      <c r="R9" s="2">
        <v>0</v>
      </c>
      <c r="S9" s="2">
        <v>0</v>
      </c>
      <c r="T9" s="2">
        <v>0</v>
      </c>
      <c r="U9" s="2">
        <v>1483.80817</v>
      </c>
      <c r="V9" s="2">
        <v>0</v>
      </c>
      <c r="W9" s="2">
        <v>2355.6810599999999</v>
      </c>
      <c r="X9" s="2">
        <v>4244</v>
      </c>
      <c r="Y9" s="2">
        <v>0</v>
      </c>
      <c r="Z9" s="2">
        <v>8879.7416499999999</v>
      </c>
      <c r="AA9" s="2">
        <v>207437.17193000001</v>
      </c>
      <c r="AB9" s="483">
        <v>5.2443917709062191E-2</v>
      </c>
    </row>
    <row r="10" spans="1:82" ht="15">
      <c r="A10" s="2" t="s">
        <v>894</v>
      </c>
      <c r="B10" s="2">
        <v>81915.598729999998</v>
      </c>
      <c r="C10" s="2">
        <v>50769.113729999997</v>
      </c>
      <c r="D10" s="2">
        <v>17573.671340000001</v>
      </c>
      <c r="E10" s="2">
        <v>2290.9385699999998</v>
      </c>
      <c r="F10" s="2">
        <v>6196.1977400000005</v>
      </c>
      <c r="G10" s="2">
        <v>4348.9730999999992</v>
      </c>
      <c r="H10" s="2">
        <v>17239.05</v>
      </c>
      <c r="I10" s="2">
        <v>2744</v>
      </c>
      <c r="J10" s="2">
        <v>7833.4979599999997</v>
      </c>
      <c r="K10" s="2">
        <v>0</v>
      </c>
      <c r="L10" s="2">
        <v>0</v>
      </c>
      <c r="M10" s="2">
        <v>0</v>
      </c>
      <c r="N10" s="2">
        <v>3134.23549</v>
      </c>
      <c r="O10" s="2">
        <v>2916.4250000000002</v>
      </c>
      <c r="P10" s="2">
        <v>0</v>
      </c>
      <c r="Q10" s="2">
        <v>2800</v>
      </c>
      <c r="R10" s="2">
        <v>823.2</v>
      </c>
      <c r="S10" s="2">
        <v>0</v>
      </c>
      <c r="T10" s="2">
        <v>800</v>
      </c>
      <c r="U10" s="2">
        <v>0</v>
      </c>
      <c r="V10" s="2">
        <v>1558.5992699999999</v>
      </c>
      <c r="W10" s="2">
        <v>2514.8811499999997</v>
      </c>
      <c r="X10" s="2">
        <v>1696.9376200000002</v>
      </c>
      <c r="Y10" s="2">
        <v>0</v>
      </c>
      <c r="Z10" s="2">
        <v>25549.243829999999</v>
      </c>
      <c r="AA10" s="2">
        <v>232704.56353000001</v>
      </c>
      <c r="AB10" s="483">
        <v>5.8831977252412564E-2</v>
      </c>
    </row>
    <row r="11" spans="1:82" ht="15">
      <c r="A11" s="2" t="s">
        <v>895</v>
      </c>
      <c r="B11" s="2">
        <v>131632.97060999999</v>
      </c>
      <c r="C11" s="2">
        <v>97883.18187</v>
      </c>
      <c r="D11" s="2">
        <v>53624.068909999995</v>
      </c>
      <c r="E11" s="2">
        <v>7134.24143</v>
      </c>
      <c r="F11" s="2">
        <v>10764.32267</v>
      </c>
      <c r="G11" s="2">
        <v>11422.28175</v>
      </c>
      <c r="H11" s="2">
        <v>5933.5498200000002</v>
      </c>
      <c r="I11" s="2">
        <v>6323.9565599999996</v>
      </c>
      <c r="J11" s="2">
        <v>4350.9060399999998</v>
      </c>
      <c r="K11" s="2">
        <v>0</v>
      </c>
      <c r="L11" s="2">
        <v>1656.1398100000001</v>
      </c>
      <c r="M11" s="2">
        <v>2983.5955099999996</v>
      </c>
      <c r="N11" s="2">
        <v>3562.2502899999999</v>
      </c>
      <c r="O11" s="2">
        <v>8407.9158499999994</v>
      </c>
      <c r="P11" s="2">
        <v>1841.86985</v>
      </c>
      <c r="Q11" s="2">
        <v>7652.9560199999996</v>
      </c>
      <c r="R11" s="2">
        <v>4412.5998600000003</v>
      </c>
      <c r="S11" s="2">
        <v>4448.50605</v>
      </c>
      <c r="T11" s="2">
        <v>1471.26774</v>
      </c>
      <c r="U11" s="2">
        <v>2090.4648299999999</v>
      </c>
      <c r="V11" s="2">
        <v>3470.4628499999999</v>
      </c>
      <c r="W11" s="2">
        <v>7265.99892</v>
      </c>
      <c r="X11" s="2">
        <v>15689.229359999999</v>
      </c>
      <c r="Y11" s="2">
        <v>1848.43992</v>
      </c>
      <c r="Z11" s="2">
        <v>27015.66056</v>
      </c>
      <c r="AA11" s="2">
        <v>422886.83707999997</v>
      </c>
      <c r="AB11" s="483">
        <v>0.1069135405083186</v>
      </c>
    </row>
    <row r="12" spans="1:82" ht="15">
      <c r="A12" s="2" t="s">
        <v>896</v>
      </c>
      <c r="B12" s="2">
        <v>91454.648430000001</v>
      </c>
      <c r="C12" s="2">
        <v>73447.014620000002</v>
      </c>
      <c r="D12" s="2">
        <v>39167.547469999998</v>
      </c>
      <c r="E12" s="2">
        <v>6885.2570999999998</v>
      </c>
      <c r="F12" s="2">
        <v>10186.220069999999</v>
      </c>
      <c r="G12" s="2">
        <v>7986.4522699999998</v>
      </c>
      <c r="H12" s="2">
        <v>7016.7565999999997</v>
      </c>
      <c r="I12" s="2">
        <v>11719.180859999999</v>
      </c>
      <c r="J12" s="2">
        <v>7548.4104000000007</v>
      </c>
      <c r="K12" s="2">
        <v>1608.71677</v>
      </c>
      <c r="L12" s="2">
        <v>2670.1323700000003</v>
      </c>
      <c r="M12" s="2">
        <v>2666.9939300000001</v>
      </c>
      <c r="N12" s="2">
        <v>7879.8755099999998</v>
      </c>
      <c r="O12" s="2">
        <v>6259.7092599999996</v>
      </c>
      <c r="P12" s="2">
        <v>6392.7098800000003</v>
      </c>
      <c r="Q12" s="2">
        <v>3396.9469300000001</v>
      </c>
      <c r="R12" s="2">
        <v>4860.3018099999999</v>
      </c>
      <c r="S12" s="2">
        <v>5132.8</v>
      </c>
      <c r="T12" s="2">
        <v>1056.8019399999998</v>
      </c>
      <c r="U12" s="2">
        <v>5891.7464500000006</v>
      </c>
      <c r="V12" s="2">
        <v>6771.3641600000001</v>
      </c>
      <c r="W12" s="2">
        <v>7044.4990199999993</v>
      </c>
      <c r="X12" s="2">
        <v>6666.0646299999999</v>
      </c>
      <c r="Y12" s="2">
        <v>2374.5188700000003</v>
      </c>
      <c r="Z12" s="2">
        <v>21439.079440000001</v>
      </c>
      <c r="AA12" s="2">
        <v>347523.74879000004</v>
      </c>
      <c r="AB12" s="483">
        <v>8.7860370992898937E-2</v>
      </c>
    </row>
    <row r="13" spans="1:82" ht="15">
      <c r="A13" s="2" t="s">
        <v>897</v>
      </c>
      <c r="B13" s="2">
        <v>76173.643400000001</v>
      </c>
      <c r="C13" s="2">
        <v>64896.48414</v>
      </c>
      <c r="D13" s="2">
        <v>39558.139510000001</v>
      </c>
      <c r="E13" s="2">
        <v>8443.3376800000005</v>
      </c>
      <c r="F13" s="2">
        <v>7492.2507100000003</v>
      </c>
      <c r="G13" s="2">
        <v>9196.5720000000001</v>
      </c>
      <c r="H13" s="2">
        <v>8798.7630300000001</v>
      </c>
      <c r="I13" s="2">
        <v>9382.4657200000001</v>
      </c>
      <c r="J13" s="2">
        <v>6881.5989900000004</v>
      </c>
      <c r="K13" s="2">
        <v>7302.9812599999996</v>
      </c>
      <c r="L13" s="2">
        <v>3929.3815199999999</v>
      </c>
      <c r="M13" s="2">
        <v>3398.5593799999997</v>
      </c>
      <c r="N13" s="2">
        <v>6936.9152999999997</v>
      </c>
      <c r="O13" s="2">
        <v>11023.36534</v>
      </c>
      <c r="P13" s="2">
        <v>4730.6385999999993</v>
      </c>
      <c r="Q13" s="2">
        <v>2995.4936600000001</v>
      </c>
      <c r="R13" s="2">
        <v>4153.7363500000001</v>
      </c>
      <c r="S13" s="2">
        <v>6138.09782</v>
      </c>
      <c r="T13" s="2">
        <v>2777.9932599999997</v>
      </c>
      <c r="U13" s="2">
        <v>9007.7019700000001</v>
      </c>
      <c r="V13" s="2">
        <v>7392.2255800000003</v>
      </c>
      <c r="W13" s="2">
        <v>6474.8561300000001</v>
      </c>
      <c r="X13" s="2">
        <v>9040.6445100000001</v>
      </c>
      <c r="Y13" s="2">
        <v>5883.4060399999998</v>
      </c>
      <c r="Z13" s="2">
        <v>20808.313999999998</v>
      </c>
      <c r="AA13" s="2">
        <v>342817.56589999999</v>
      </c>
      <c r="AB13" s="483">
        <v>8.6670561732048401E-2</v>
      </c>
    </row>
    <row r="14" spans="1:82" ht="15">
      <c r="A14" s="2" t="s">
        <v>898</v>
      </c>
      <c r="B14" s="2">
        <v>56318.69642</v>
      </c>
      <c r="C14" s="2">
        <v>35673.524250000002</v>
      </c>
      <c r="D14" s="2">
        <v>29983.334719999999</v>
      </c>
      <c r="E14" s="2">
        <v>7804.9404299999997</v>
      </c>
      <c r="F14" s="2">
        <v>7119.0197600000001</v>
      </c>
      <c r="G14" s="2">
        <v>9902.0825399999994</v>
      </c>
      <c r="H14" s="2">
        <v>5922.8532500000001</v>
      </c>
      <c r="I14" s="2">
        <v>7262.76235</v>
      </c>
      <c r="J14" s="2">
        <v>6645.54457</v>
      </c>
      <c r="K14" s="2">
        <v>4152.7489700000006</v>
      </c>
      <c r="L14" s="2">
        <v>2483.5149999999999</v>
      </c>
      <c r="M14" s="2">
        <v>3394.5680400000001</v>
      </c>
      <c r="N14" s="2">
        <v>5863.0798299999997</v>
      </c>
      <c r="O14" s="2">
        <v>6906.9503099999993</v>
      </c>
      <c r="P14" s="2">
        <v>6466.1487699999998</v>
      </c>
      <c r="Q14" s="2">
        <v>3627.4392499999999</v>
      </c>
      <c r="R14" s="2">
        <v>3830.4959399999998</v>
      </c>
      <c r="S14" s="2">
        <v>3543.74019</v>
      </c>
      <c r="T14" s="2">
        <v>2022.2625600000001</v>
      </c>
      <c r="U14" s="2">
        <v>8364.8803900000003</v>
      </c>
      <c r="V14" s="2">
        <v>7890.8514699999996</v>
      </c>
      <c r="W14" s="2">
        <v>7012.8679299999994</v>
      </c>
      <c r="X14" s="2">
        <v>7430.2348499999998</v>
      </c>
      <c r="Y14" s="2">
        <v>3915.3600799999999</v>
      </c>
      <c r="Z14" s="2">
        <v>13768.67072</v>
      </c>
      <c r="AA14" s="2">
        <v>257306.57259</v>
      </c>
      <c r="AB14" s="483">
        <v>6.5051815898572035E-2</v>
      </c>
    </row>
    <row r="15" spans="1:82" ht="15">
      <c r="A15" s="2" t="s">
        <v>899</v>
      </c>
      <c r="B15" s="2">
        <v>68197.780540000007</v>
      </c>
      <c r="C15" s="2">
        <v>44938.771099999998</v>
      </c>
      <c r="D15" s="2">
        <v>39781.4058</v>
      </c>
      <c r="E15" s="2">
        <v>11021.121429999999</v>
      </c>
      <c r="F15" s="2">
        <v>10306.20009</v>
      </c>
      <c r="G15" s="2">
        <v>15895.22832</v>
      </c>
      <c r="H15" s="2">
        <v>8689.6662500000002</v>
      </c>
      <c r="I15" s="2">
        <v>12082.550670000001</v>
      </c>
      <c r="J15" s="2">
        <v>11505.18326</v>
      </c>
      <c r="K15" s="2">
        <v>10147.988170000001</v>
      </c>
      <c r="L15" s="2">
        <v>7078.1520399999999</v>
      </c>
      <c r="M15" s="2">
        <v>6290.9501799999998</v>
      </c>
      <c r="N15" s="2">
        <v>15322.239029999999</v>
      </c>
      <c r="O15" s="2">
        <v>11020.780630000001</v>
      </c>
      <c r="P15" s="2">
        <v>8399.11384</v>
      </c>
      <c r="Q15" s="2">
        <v>3109.3092099999999</v>
      </c>
      <c r="R15" s="2">
        <v>8006.1648800000003</v>
      </c>
      <c r="S15" s="2">
        <v>10656.16087</v>
      </c>
      <c r="T15" s="2">
        <v>5590.9271699999999</v>
      </c>
      <c r="U15" s="2">
        <v>18334.11822</v>
      </c>
      <c r="V15" s="2">
        <v>18905.169890000001</v>
      </c>
      <c r="W15" s="2">
        <v>9094.3434499999985</v>
      </c>
      <c r="X15" s="2">
        <v>9040.7298699999992</v>
      </c>
      <c r="Y15" s="2">
        <v>5225.50648</v>
      </c>
      <c r="Z15" s="2">
        <v>16028.504279999999</v>
      </c>
      <c r="AA15" s="2">
        <v>384668.06567000004</v>
      </c>
      <c r="AB15" s="483">
        <v>9.7251134854987278E-2</v>
      </c>
    </row>
    <row r="16" spans="1:82" ht="15">
      <c r="A16" s="2" t="s">
        <v>900</v>
      </c>
      <c r="B16" s="2">
        <v>98764.29426000001</v>
      </c>
      <c r="C16" s="2">
        <v>53940.352020000006</v>
      </c>
      <c r="D16" s="2">
        <v>51408.450229999995</v>
      </c>
      <c r="E16" s="2">
        <v>20671.864519999999</v>
      </c>
      <c r="F16" s="2">
        <v>15738.877189999999</v>
      </c>
      <c r="G16" s="2">
        <v>27498.058350000003</v>
      </c>
      <c r="H16" s="2">
        <v>13866.553619999999</v>
      </c>
      <c r="I16" s="2">
        <v>22785.131430000001</v>
      </c>
      <c r="J16" s="2">
        <v>23664.924320000002</v>
      </c>
      <c r="K16" s="2">
        <v>15455.598609999999</v>
      </c>
      <c r="L16" s="2">
        <v>10255.184949999999</v>
      </c>
      <c r="M16" s="2">
        <v>8712.2463299999999</v>
      </c>
      <c r="N16" s="2">
        <v>25010.497230000001</v>
      </c>
      <c r="O16" s="2">
        <v>15627.14106</v>
      </c>
      <c r="P16" s="2">
        <v>14453.16554</v>
      </c>
      <c r="Q16" s="2">
        <v>5240.6158399999995</v>
      </c>
      <c r="R16" s="2">
        <v>10147.48984</v>
      </c>
      <c r="S16" s="2">
        <v>17171.085179999998</v>
      </c>
      <c r="T16" s="2">
        <v>9417.6004100000009</v>
      </c>
      <c r="U16" s="2">
        <v>28617.780559999999</v>
      </c>
      <c r="V16" s="2">
        <v>28662.378559999997</v>
      </c>
      <c r="W16" s="2">
        <v>15879.635769999999</v>
      </c>
      <c r="X16" s="2">
        <v>13669.75209</v>
      </c>
      <c r="Y16" s="2">
        <v>11423.05659</v>
      </c>
      <c r="Z16" s="2">
        <v>28781.91274</v>
      </c>
      <c r="AA16" s="2">
        <v>586863.64723999996</v>
      </c>
      <c r="AB16" s="483">
        <v>0.14836988248509553</v>
      </c>
    </row>
    <row r="17" spans="1:82" ht="15">
      <c r="A17" s="2" t="s">
        <v>901</v>
      </c>
      <c r="B17" s="2">
        <v>127184.27059</v>
      </c>
      <c r="C17" s="2">
        <v>70623.158290000007</v>
      </c>
      <c r="D17" s="2">
        <v>62311.47939</v>
      </c>
      <c r="E17" s="2">
        <v>28721.768940000002</v>
      </c>
      <c r="F17" s="2">
        <v>17369.3233</v>
      </c>
      <c r="G17" s="2">
        <v>36163.97524</v>
      </c>
      <c r="H17" s="2">
        <v>16291.795400000001</v>
      </c>
      <c r="I17" s="2">
        <v>28107.165850000001</v>
      </c>
      <c r="J17" s="2">
        <v>30129.065690000003</v>
      </c>
      <c r="K17" s="2">
        <v>16493.18088</v>
      </c>
      <c r="L17" s="2">
        <v>14351.931349999999</v>
      </c>
      <c r="M17" s="2">
        <v>11247.87932</v>
      </c>
      <c r="N17" s="2">
        <v>32721.83755</v>
      </c>
      <c r="O17" s="2">
        <v>17427.701149999997</v>
      </c>
      <c r="P17" s="2">
        <v>16814.668379999999</v>
      </c>
      <c r="Q17" s="2">
        <v>6367.7909300000001</v>
      </c>
      <c r="R17" s="2">
        <v>12747.648859999999</v>
      </c>
      <c r="S17" s="2">
        <v>25172.687539999999</v>
      </c>
      <c r="T17" s="2">
        <v>16257.812460000001</v>
      </c>
      <c r="U17" s="2">
        <v>47535.517740000003</v>
      </c>
      <c r="V17" s="2">
        <v>46332.860740000004</v>
      </c>
      <c r="W17" s="2">
        <v>20948.778149999998</v>
      </c>
      <c r="X17" s="2">
        <v>18229.974160000002</v>
      </c>
      <c r="Y17" s="2">
        <v>16646.383249999999</v>
      </c>
      <c r="Z17" s="2">
        <v>29572.673320000002</v>
      </c>
      <c r="AA17" s="2">
        <v>765771.32847000007</v>
      </c>
      <c r="AB17" s="483">
        <v>0.19360102223044182</v>
      </c>
    </row>
    <row r="18" spans="1:82" ht="15">
      <c r="A18" s="2" t="s">
        <v>902</v>
      </c>
      <c r="B18" s="2">
        <v>23768.757460000001</v>
      </c>
      <c r="C18" s="2">
        <v>9475.5690599999998</v>
      </c>
      <c r="D18" s="2">
        <v>8048.5871500000003</v>
      </c>
      <c r="E18" s="2">
        <v>5210.8889400000007</v>
      </c>
      <c r="F18" s="2">
        <v>2811.4294100000002</v>
      </c>
      <c r="G18" s="2">
        <v>7138.6243800000002</v>
      </c>
      <c r="H18" s="2">
        <v>2818.7696099999998</v>
      </c>
      <c r="I18" s="2">
        <v>3873.01793</v>
      </c>
      <c r="J18" s="2">
        <v>5447.3028800000002</v>
      </c>
      <c r="K18" s="2">
        <v>2006.1815300000001</v>
      </c>
      <c r="L18" s="2">
        <v>3032.0646000000002</v>
      </c>
      <c r="M18" s="2">
        <v>1501.9858899999999</v>
      </c>
      <c r="N18" s="2">
        <v>5055.3820400000004</v>
      </c>
      <c r="O18" s="2">
        <v>2493.0618199999999</v>
      </c>
      <c r="P18" s="2">
        <v>2218.0388399999997</v>
      </c>
      <c r="Q18" s="2">
        <v>1678.7747400000001</v>
      </c>
      <c r="R18" s="2">
        <v>2333.8498199999999</v>
      </c>
      <c r="S18" s="2">
        <v>3258.3237400000003</v>
      </c>
      <c r="T18" s="2">
        <v>3194.49296</v>
      </c>
      <c r="U18" s="2">
        <v>8235.0734400000001</v>
      </c>
      <c r="V18" s="2">
        <v>8284.5595099999991</v>
      </c>
      <c r="W18" s="2">
        <v>3463.6878400000001</v>
      </c>
      <c r="X18" s="2">
        <v>2462.4276299999997</v>
      </c>
      <c r="Y18" s="2">
        <v>2734.93959</v>
      </c>
      <c r="Z18" s="2">
        <v>4337.39401</v>
      </c>
      <c r="AA18" s="2">
        <v>124883.18481999999</v>
      </c>
      <c r="AB18" s="483">
        <v>3.1572757220946768E-2</v>
      </c>
    </row>
    <row r="19" spans="1:82" ht="15">
      <c r="A19" s="2" t="s">
        <v>903</v>
      </c>
      <c r="B19" s="2">
        <v>25138.850480000001</v>
      </c>
      <c r="C19" s="2">
        <v>10852.30803</v>
      </c>
      <c r="D19" s="2">
        <v>10916.586210000001</v>
      </c>
      <c r="E19" s="2">
        <v>8083.1029900000003</v>
      </c>
      <c r="F19" s="2">
        <v>3737.96614</v>
      </c>
      <c r="G19" s="2">
        <v>14492.811320000001</v>
      </c>
      <c r="H19" s="2">
        <v>4360.20489</v>
      </c>
      <c r="I19" s="2">
        <v>4931.7170099999994</v>
      </c>
      <c r="J19" s="2">
        <v>7797.4570100000001</v>
      </c>
      <c r="K19" s="2">
        <v>2985.4873900000002</v>
      </c>
      <c r="L19" s="2">
        <v>5292.5503200000003</v>
      </c>
      <c r="M19" s="2">
        <v>2276.9172899999999</v>
      </c>
      <c r="N19" s="2">
        <v>7384.1257400000004</v>
      </c>
      <c r="O19" s="2">
        <v>2925.2691400000003</v>
      </c>
      <c r="P19" s="2">
        <v>2755.8045400000001</v>
      </c>
      <c r="Q19" s="2">
        <v>5112.6850999999997</v>
      </c>
      <c r="R19" s="2">
        <v>4491.4271500000004</v>
      </c>
      <c r="S19" s="2">
        <v>4047.9956400000001</v>
      </c>
      <c r="T19" s="2">
        <v>5525.4130999999998</v>
      </c>
      <c r="U19" s="2">
        <v>10423.46717</v>
      </c>
      <c r="V19" s="2">
        <v>10796.64012</v>
      </c>
      <c r="W19" s="2">
        <v>5634.5870999999997</v>
      </c>
      <c r="X19" s="2">
        <v>3346.4441900000002</v>
      </c>
      <c r="Y19" s="2">
        <v>3798.1064700000002</v>
      </c>
      <c r="Z19" s="2">
        <v>4769.0440099999996</v>
      </c>
      <c r="AA19" s="2">
        <v>171876.96855000002</v>
      </c>
      <c r="AB19" s="483">
        <v>4.3453646763758548E-2</v>
      </c>
    </row>
    <row r="20" spans="1:82" ht="15">
      <c r="A20" s="2" t="s">
        <v>8</v>
      </c>
      <c r="B20" s="2">
        <v>925580.23259999999</v>
      </c>
      <c r="C20" s="2">
        <v>610181.88760999998</v>
      </c>
      <c r="D20" s="2">
        <v>374110.61327999999</v>
      </c>
      <c r="E20" s="2">
        <v>110628.44146000002</v>
      </c>
      <c r="F20" s="2">
        <v>94465.807079999999</v>
      </c>
      <c r="G20" s="2">
        <v>146611.69184000001</v>
      </c>
      <c r="H20" s="2">
        <v>95795.962469999999</v>
      </c>
      <c r="I20" s="2">
        <v>114827.94838</v>
      </c>
      <c r="J20" s="2">
        <v>122403.89112</v>
      </c>
      <c r="K20" s="2">
        <v>60152.883580000002</v>
      </c>
      <c r="L20" s="2">
        <v>50749.051959999997</v>
      </c>
      <c r="M20" s="2">
        <v>42473.695869999996</v>
      </c>
      <c r="N20" s="2">
        <v>115818.16838999999</v>
      </c>
      <c r="O20" s="2">
        <v>86508.319560000004</v>
      </c>
      <c r="P20" s="2">
        <v>64072.158239999997</v>
      </c>
      <c r="Q20" s="2">
        <v>43482.011680000003</v>
      </c>
      <c r="R20" s="2">
        <v>55806.91451000001</v>
      </c>
      <c r="S20" s="2">
        <v>79569.397029999993</v>
      </c>
      <c r="T20" s="2">
        <v>48114.571600000003</v>
      </c>
      <c r="U20" s="2">
        <v>139984.55893999999</v>
      </c>
      <c r="V20" s="2">
        <v>140065.11215</v>
      </c>
      <c r="W20" s="2">
        <v>87689.816519999993</v>
      </c>
      <c r="X20" s="2">
        <v>91516.438909999997</v>
      </c>
      <c r="Y20" s="2">
        <v>53849.717290000001</v>
      </c>
      <c r="Z20" s="2">
        <v>200950.23856</v>
      </c>
      <c r="AA20" s="2">
        <v>3955409.5306299999</v>
      </c>
      <c r="AB20" s="483">
        <v>1</v>
      </c>
    </row>
    <row r="21" spans="1:82" s="483" customFormat="1" ht="15.75" thickBot="1">
      <c r="A21" s="483" t="s">
        <v>904</v>
      </c>
      <c r="B21" s="483">
        <v>0.23400364119883629</v>
      </c>
      <c r="C21" s="483">
        <v>0.15426516088532885</v>
      </c>
      <c r="D21" s="483">
        <v>9.45820174581046E-2</v>
      </c>
      <c r="E21" s="483">
        <v>2.7968896925416372E-2</v>
      </c>
      <c r="F21" s="483">
        <v>2.3882686823822743E-2</v>
      </c>
      <c r="G21" s="483">
        <v>3.7066121903348993E-2</v>
      </c>
      <c r="H21" s="483">
        <v>2.4218974477401851E-2</v>
      </c>
      <c r="I21" s="483">
        <v>2.903060921777946E-2</v>
      </c>
      <c r="J21" s="483">
        <v>3.0945946348191172E-2</v>
      </c>
      <c r="K21" s="483">
        <v>1.5207751084732589E-2</v>
      </c>
      <c r="L21" s="483">
        <v>1.2830290155041649E-2</v>
      </c>
      <c r="M21" s="483">
        <v>1.0738128515161609E-2</v>
      </c>
      <c r="N21" s="483">
        <v>2.9280954979029186E-2</v>
      </c>
      <c r="O21" s="483">
        <v>2.187088818239798E-2</v>
      </c>
      <c r="P21" s="483">
        <v>1.6198615527377482E-2</v>
      </c>
      <c r="Q21" s="483">
        <v>1.0993049226200955E-2</v>
      </c>
      <c r="R21" s="483">
        <v>1.4109010477383194E-2</v>
      </c>
      <c r="S21" s="483">
        <v>2.0116601432501109E-2</v>
      </c>
      <c r="T21" s="483">
        <v>1.2164245251322063E-2</v>
      </c>
      <c r="U21" s="483">
        <v>3.539066128449761E-2</v>
      </c>
      <c r="V21" s="483">
        <v>3.5411026611874258E-2</v>
      </c>
      <c r="W21" s="483">
        <v>2.2169592261166736E-2</v>
      </c>
      <c r="X21" s="483">
        <v>2.3137032512389095E-2</v>
      </c>
      <c r="Y21" s="483">
        <v>1.361419516057622E-2</v>
      </c>
      <c r="Z21" s="483">
        <v>5.0803902100117947E-2</v>
      </c>
      <c r="AA21" s="483">
        <v>1</v>
      </c>
    </row>
    <row r="22" spans="1:82" s="482" customFormat="1" ht="43.5" customHeight="1" thickTop="1" thickBot="1">
      <c r="A22" s="573" t="s">
        <v>905</v>
      </c>
      <c r="B22" s="572" t="s">
        <v>965</v>
      </c>
      <c r="C22" s="572" t="s">
        <v>966</v>
      </c>
      <c r="D22" s="572" t="s">
        <v>967</v>
      </c>
      <c r="E22" s="572" t="s">
        <v>968</v>
      </c>
      <c r="F22" s="572" t="s">
        <v>969</v>
      </c>
      <c r="G22" s="572" t="s">
        <v>970</v>
      </c>
      <c r="H22" s="572" t="s">
        <v>971</v>
      </c>
      <c r="I22" s="572" t="s">
        <v>972</v>
      </c>
      <c r="J22" s="572" t="s">
        <v>973</v>
      </c>
      <c r="K22" s="572" t="s">
        <v>974</v>
      </c>
      <c r="L22" s="572" t="s">
        <v>975</v>
      </c>
      <c r="M22" s="572" t="s">
        <v>976</v>
      </c>
      <c r="N22" s="572" t="s">
        <v>977</v>
      </c>
      <c r="O22" s="572" t="s">
        <v>978</v>
      </c>
      <c r="P22" s="572" t="s">
        <v>979</v>
      </c>
      <c r="Q22" s="572" t="s">
        <v>980</v>
      </c>
      <c r="R22" s="572" t="s">
        <v>981</v>
      </c>
      <c r="S22" s="572" t="s">
        <v>982</v>
      </c>
      <c r="T22" s="572" t="s">
        <v>983</v>
      </c>
      <c r="U22" s="572" t="s">
        <v>984</v>
      </c>
      <c r="V22" s="572" t="s">
        <v>985</v>
      </c>
      <c r="W22" s="572" t="s">
        <v>986</v>
      </c>
      <c r="X22" s="572" t="s">
        <v>987</v>
      </c>
      <c r="Y22" s="572" t="s">
        <v>988</v>
      </c>
      <c r="Z22" s="572" t="s">
        <v>989</v>
      </c>
      <c r="AA22" s="572" t="s">
        <v>8</v>
      </c>
      <c r="AB22" s="572" t="s">
        <v>738</v>
      </c>
      <c r="AC22" s="481"/>
      <c r="AD22" s="481"/>
      <c r="AE22" s="481"/>
      <c r="AF22" s="481"/>
      <c r="AG22" s="481"/>
      <c r="AH22" s="481"/>
      <c r="AI22" s="481"/>
      <c r="AJ22" s="481"/>
      <c r="AK22" s="481"/>
      <c r="AL22" s="481"/>
      <c r="AM22" s="481"/>
      <c r="AN22" s="481"/>
      <c r="AO22" s="481"/>
      <c r="AP22" s="481"/>
      <c r="AQ22" s="481"/>
      <c r="AR22" s="481"/>
      <c r="AS22" s="481"/>
      <c r="AT22" s="481"/>
      <c r="AU22" s="481"/>
      <c r="AV22" s="481"/>
      <c r="AW22" s="481"/>
      <c r="AX22" s="481"/>
      <c r="AY22" s="481"/>
      <c r="AZ22" s="481"/>
      <c r="BA22" s="481"/>
      <c r="BB22" s="481"/>
      <c r="BC22" s="481"/>
      <c r="BD22" s="481"/>
      <c r="BE22" s="481"/>
      <c r="BF22" s="481"/>
      <c r="BG22" s="481"/>
      <c r="BH22" s="481"/>
      <c r="BI22" s="481"/>
      <c r="BJ22" s="481"/>
      <c r="BK22" s="481"/>
      <c r="BL22" s="481"/>
      <c r="BM22" s="481"/>
      <c r="BN22" s="481"/>
      <c r="BO22" s="481"/>
      <c r="BP22" s="481"/>
      <c r="BQ22" s="481"/>
      <c r="BR22" s="481"/>
      <c r="BS22" s="481"/>
      <c r="BT22" s="481"/>
      <c r="BU22" s="481"/>
      <c r="BV22" s="481"/>
      <c r="BW22" s="481"/>
      <c r="BX22" s="481"/>
      <c r="BY22" s="481"/>
      <c r="BZ22" s="481"/>
      <c r="CA22" s="481"/>
      <c r="CB22" s="481"/>
      <c r="CC22" s="481"/>
      <c r="CD22" s="481"/>
    </row>
    <row r="23" spans="1:82" ht="15.75" thickTop="1">
      <c r="A23" s="2" t="s">
        <v>890</v>
      </c>
      <c r="B23" s="2">
        <v>0</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483">
        <v>0</v>
      </c>
    </row>
    <row r="24" spans="1:82" ht="15">
      <c r="A24" s="2" t="s">
        <v>891</v>
      </c>
      <c r="B24" s="2">
        <v>2</v>
      </c>
      <c r="C24" s="2">
        <v>2</v>
      </c>
      <c r="D24" s="2">
        <v>0</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0</v>
      </c>
      <c r="AA24" s="2">
        <v>4</v>
      </c>
      <c r="AB24" s="483">
        <v>4.7726830711738291E-6</v>
      </c>
    </row>
    <row r="25" spans="1:82" ht="15">
      <c r="A25" s="2" t="s">
        <v>892</v>
      </c>
      <c r="B25" s="2">
        <v>11</v>
      </c>
      <c r="C25" s="2">
        <v>5</v>
      </c>
      <c r="D25" s="2">
        <v>1</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0</v>
      </c>
      <c r="AA25" s="2">
        <v>17</v>
      </c>
      <c r="AB25" s="483">
        <v>2.0283903052488774E-5</v>
      </c>
    </row>
    <row r="26" spans="1:82" ht="15">
      <c r="A26" s="2" t="s">
        <v>893</v>
      </c>
      <c r="B26" s="2">
        <v>38</v>
      </c>
      <c r="C26" s="2">
        <v>25</v>
      </c>
      <c r="D26" s="2">
        <v>8</v>
      </c>
      <c r="E26" s="2">
        <v>2</v>
      </c>
      <c r="F26" s="2">
        <v>1</v>
      </c>
      <c r="G26" s="2">
        <v>1</v>
      </c>
      <c r="H26" s="2">
        <v>2</v>
      </c>
      <c r="I26" s="2">
        <v>3</v>
      </c>
      <c r="J26" s="2">
        <v>5</v>
      </c>
      <c r="K26" s="2">
        <v>0</v>
      </c>
      <c r="L26" s="2">
        <v>0</v>
      </c>
      <c r="M26" s="2">
        <v>0</v>
      </c>
      <c r="N26" s="2">
        <v>2</v>
      </c>
      <c r="O26" s="2">
        <v>1</v>
      </c>
      <c r="P26" s="2">
        <v>0</v>
      </c>
      <c r="Q26" s="2">
        <v>1</v>
      </c>
      <c r="R26" s="2">
        <v>0</v>
      </c>
      <c r="S26" s="2">
        <v>0</v>
      </c>
      <c r="T26" s="2">
        <v>0</v>
      </c>
      <c r="U26" s="2">
        <v>1</v>
      </c>
      <c r="V26" s="2">
        <v>0</v>
      </c>
      <c r="W26" s="2">
        <v>1</v>
      </c>
      <c r="X26" s="2">
        <v>2</v>
      </c>
      <c r="Y26" s="2">
        <v>0</v>
      </c>
      <c r="Z26" s="2">
        <v>5</v>
      </c>
      <c r="AA26" s="2">
        <v>98</v>
      </c>
      <c r="AB26" s="483">
        <v>1.1693073524375883E-4</v>
      </c>
    </row>
    <row r="27" spans="1:82" ht="15">
      <c r="A27" s="2" t="s">
        <v>894</v>
      </c>
      <c r="B27" s="2">
        <v>84</v>
      </c>
      <c r="C27" s="2">
        <v>54</v>
      </c>
      <c r="D27" s="2">
        <v>20</v>
      </c>
      <c r="E27" s="2">
        <v>3</v>
      </c>
      <c r="F27" s="2">
        <v>7</v>
      </c>
      <c r="G27" s="2">
        <v>4</v>
      </c>
      <c r="H27" s="2">
        <v>16</v>
      </c>
      <c r="I27" s="2">
        <v>2</v>
      </c>
      <c r="J27" s="2">
        <v>8</v>
      </c>
      <c r="K27" s="2">
        <v>0</v>
      </c>
      <c r="L27" s="2">
        <v>0</v>
      </c>
      <c r="M27" s="2">
        <v>0</v>
      </c>
      <c r="N27" s="2">
        <v>3</v>
      </c>
      <c r="O27" s="2">
        <v>3</v>
      </c>
      <c r="P27" s="2">
        <v>0</v>
      </c>
      <c r="Q27" s="2">
        <v>3</v>
      </c>
      <c r="R27" s="2">
        <v>1</v>
      </c>
      <c r="S27" s="2">
        <v>0</v>
      </c>
      <c r="T27" s="2">
        <v>1</v>
      </c>
      <c r="U27" s="2">
        <v>0</v>
      </c>
      <c r="V27" s="2">
        <v>2</v>
      </c>
      <c r="W27" s="2">
        <v>2</v>
      </c>
      <c r="X27" s="2">
        <v>2</v>
      </c>
      <c r="Y27" s="2">
        <v>0</v>
      </c>
      <c r="Z27" s="2">
        <v>27</v>
      </c>
      <c r="AA27" s="2">
        <v>242</v>
      </c>
      <c r="AB27" s="483">
        <v>2.8874732580601667E-4</v>
      </c>
    </row>
    <row r="28" spans="1:82" ht="15">
      <c r="A28" s="2" t="s">
        <v>895</v>
      </c>
      <c r="B28" s="2">
        <v>257</v>
      </c>
      <c r="C28" s="2">
        <v>201</v>
      </c>
      <c r="D28" s="2">
        <v>111</v>
      </c>
      <c r="E28" s="2">
        <v>13</v>
      </c>
      <c r="F28" s="2">
        <v>23</v>
      </c>
      <c r="G28" s="2">
        <v>23</v>
      </c>
      <c r="H28" s="2">
        <v>11</v>
      </c>
      <c r="I28" s="2">
        <v>12</v>
      </c>
      <c r="J28" s="2">
        <v>8</v>
      </c>
      <c r="K28" s="2">
        <v>0</v>
      </c>
      <c r="L28" s="2">
        <v>4</v>
      </c>
      <c r="M28" s="2">
        <v>7</v>
      </c>
      <c r="N28" s="2">
        <v>7</v>
      </c>
      <c r="O28" s="2">
        <v>16</v>
      </c>
      <c r="P28" s="2">
        <v>4</v>
      </c>
      <c r="Q28" s="2">
        <v>15</v>
      </c>
      <c r="R28" s="2">
        <v>9</v>
      </c>
      <c r="S28" s="2">
        <v>10</v>
      </c>
      <c r="T28" s="2">
        <v>3</v>
      </c>
      <c r="U28" s="2">
        <v>5</v>
      </c>
      <c r="V28" s="2">
        <v>8</v>
      </c>
      <c r="W28" s="2">
        <v>15</v>
      </c>
      <c r="X28" s="2">
        <v>31</v>
      </c>
      <c r="Y28" s="2">
        <v>4</v>
      </c>
      <c r="Z28" s="2">
        <v>54</v>
      </c>
      <c r="AA28" s="2">
        <v>851</v>
      </c>
      <c r="AB28" s="483">
        <v>1.0153883233922321E-3</v>
      </c>
    </row>
    <row r="29" spans="1:82" ht="15">
      <c r="A29" s="2" t="s">
        <v>896</v>
      </c>
      <c r="B29" s="2">
        <v>337</v>
      </c>
      <c r="C29" s="2">
        <v>267</v>
      </c>
      <c r="D29" s="2">
        <v>142</v>
      </c>
      <c r="E29" s="2">
        <v>27</v>
      </c>
      <c r="F29" s="2">
        <v>38</v>
      </c>
      <c r="G29" s="2">
        <v>30</v>
      </c>
      <c r="H29" s="2">
        <v>27</v>
      </c>
      <c r="I29" s="2">
        <v>41</v>
      </c>
      <c r="J29" s="2">
        <v>28</v>
      </c>
      <c r="K29" s="2">
        <v>6</v>
      </c>
      <c r="L29" s="2">
        <v>10</v>
      </c>
      <c r="M29" s="2">
        <v>10</v>
      </c>
      <c r="N29" s="2">
        <v>28</v>
      </c>
      <c r="O29" s="2">
        <v>23</v>
      </c>
      <c r="P29" s="2">
        <v>25</v>
      </c>
      <c r="Q29" s="2">
        <v>13</v>
      </c>
      <c r="R29" s="2">
        <v>18</v>
      </c>
      <c r="S29" s="2">
        <v>19</v>
      </c>
      <c r="T29" s="2">
        <v>4</v>
      </c>
      <c r="U29" s="2">
        <v>25</v>
      </c>
      <c r="V29" s="2">
        <v>27</v>
      </c>
      <c r="W29" s="2">
        <v>26</v>
      </c>
      <c r="X29" s="2">
        <v>26</v>
      </c>
      <c r="Y29" s="2">
        <v>9</v>
      </c>
      <c r="Z29" s="2">
        <v>79</v>
      </c>
      <c r="AA29" s="2">
        <v>1285</v>
      </c>
      <c r="AB29" s="483">
        <v>1.5332244366145927E-3</v>
      </c>
    </row>
    <row r="30" spans="1:82" ht="15">
      <c r="A30" s="2" t="s">
        <v>897</v>
      </c>
      <c r="B30" s="2">
        <v>449</v>
      </c>
      <c r="C30" s="2">
        <v>376</v>
      </c>
      <c r="D30" s="2">
        <v>236</v>
      </c>
      <c r="E30" s="2">
        <v>51</v>
      </c>
      <c r="F30" s="2">
        <v>46</v>
      </c>
      <c r="G30" s="2">
        <v>54</v>
      </c>
      <c r="H30" s="2">
        <v>52</v>
      </c>
      <c r="I30" s="2">
        <v>58</v>
      </c>
      <c r="J30" s="2">
        <v>41</v>
      </c>
      <c r="K30" s="2">
        <v>44</v>
      </c>
      <c r="L30" s="2">
        <v>23</v>
      </c>
      <c r="M30" s="2">
        <v>22</v>
      </c>
      <c r="N30" s="2">
        <v>42</v>
      </c>
      <c r="O30" s="2">
        <v>67</v>
      </c>
      <c r="P30" s="2">
        <v>28</v>
      </c>
      <c r="Q30" s="2">
        <v>17</v>
      </c>
      <c r="R30" s="2">
        <v>24</v>
      </c>
      <c r="S30" s="2">
        <v>37</v>
      </c>
      <c r="T30" s="2">
        <v>16</v>
      </c>
      <c r="U30" s="2">
        <v>53</v>
      </c>
      <c r="V30" s="2">
        <v>45</v>
      </c>
      <c r="W30" s="2">
        <v>38</v>
      </c>
      <c r="X30" s="2">
        <v>55</v>
      </c>
      <c r="Y30" s="2">
        <v>35</v>
      </c>
      <c r="Z30" s="2">
        <v>121</v>
      </c>
      <c r="AA30" s="2">
        <v>2030</v>
      </c>
      <c r="AB30" s="483">
        <v>2.4221366586207184E-3</v>
      </c>
    </row>
    <row r="31" spans="1:82" ht="15">
      <c r="A31" s="2" t="s">
        <v>898</v>
      </c>
      <c r="B31" s="2">
        <v>460</v>
      </c>
      <c r="C31" s="2">
        <v>291</v>
      </c>
      <c r="D31" s="2">
        <v>241</v>
      </c>
      <c r="E31" s="2">
        <v>66</v>
      </c>
      <c r="F31" s="2">
        <v>60</v>
      </c>
      <c r="G31" s="2">
        <v>82</v>
      </c>
      <c r="H31" s="2">
        <v>50</v>
      </c>
      <c r="I31" s="2">
        <v>60</v>
      </c>
      <c r="J31" s="2">
        <v>55</v>
      </c>
      <c r="K31" s="2">
        <v>35</v>
      </c>
      <c r="L31" s="2">
        <v>20</v>
      </c>
      <c r="M31" s="2">
        <v>29</v>
      </c>
      <c r="N31" s="2">
        <v>49</v>
      </c>
      <c r="O31" s="2">
        <v>58</v>
      </c>
      <c r="P31" s="2">
        <v>54</v>
      </c>
      <c r="Q31" s="2">
        <v>28</v>
      </c>
      <c r="R31" s="2">
        <v>31</v>
      </c>
      <c r="S31" s="2">
        <v>29</v>
      </c>
      <c r="T31" s="2">
        <v>17</v>
      </c>
      <c r="U31" s="2">
        <v>70</v>
      </c>
      <c r="V31" s="2">
        <v>66</v>
      </c>
      <c r="W31" s="2">
        <v>59</v>
      </c>
      <c r="X31" s="2">
        <v>63</v>
      </c>
      <c r="Y31" s="2">
        <v>33</v>
      </c>
      <c r="Z31" s="2">
        <v>112</v>
      </c>
      <c r="AA31" s="2">
        <v>2118</v>
      </c>
      <c r="AB31" s="483">
        <v>2.5271356861865427E-3</v>
      </c>
    </row>
    <row r="32" spans="1:82" ht="15">
      <c r="A32" s="2" t="s">
        <v>899</v>
      </c>
      <c r="B32" s="2">
        <v>812</v>
      </c>
      <c r="C32" s="2">
        <v>529</v>
      </c>
      <c r="D32" s="2">
        <v>474</v>
      </c>
      <c r="E32" s="2">
        <v>133</v>
      </c>
      <c r="F32" s="2">
        <v>126</v>
      </c>
      <c r="G32" s="2">
        <v>192</v>
      </c>
      <c r="H32" s="2">
        <v>104</v>
      </c>
      <c r="I32" s="2">
        <v>146</v>
      </c>
      <c r="J32" s="2">
        <v>140</v>
      </c>
      <c r="K32" s="2">
        <v>122</v>
      </c>
      <c r="L32" s="2">
        <v>83</v>
      </c>
      <c r="M32" s="2">
        <v>73</v>
      </c>
      <c r="N32" s="2">
        <v>181</v>
      </c>
      <c r="O32" s="2">
        <v>133</v>
      </c>
      <c r="P32" s="2">
        <v>102</v>
      </c>
      <c r="Q32" s="2">
        <v>36</v>
      </c>
      <c r="R32" s="2">
        <v>95</v>
      </c>
      <c r="S32" s="2">
        <v>126</v>
      </c>
      <c r="T32" s="2">
        <v>66</v>
      </c>
      <c r="U32" s="2">
        <v>221</v>
      </c>
      <c r="V32" s="2">
        <v>226</v>
      </c>
      <c r="W32" s="2">
        <v>113</v>
      </c>
      <c r="X32" s="2">
        <v>107</v>
      </c>
      <c r="Y32" s="2">
        <v>64</v>
      </c>
      <c r="Z32" s="2">
        <v>190</v>
      </c>
      <c r="AA32" s="2">
        <v>4594</v>
      </c>
      <c r="AB32" s="483">
        <v>5.4814265072431435E-3</v>
      </c>
    </row>
    <row r="33" spans="1:82" ht="15">
      <c r="A33" s="2" t="s">
        <v>900</v>
      </c>
      <c r="B33" s="2">
        <v>2019</v>
      </c>
      <c r="C33" s="2">
        <v>1081</v>
      </c>
      <c r="D33" s="2">
        <v>1037</v>
      </c>
      <c r="E33" s="2">
        <v>430</v>
      </c>
      <c r="F33" s="2">
        <v>316</v>
      </c>
      <c r="G33" s="2">
        <v>569</v>
      </c>
      <c r="H33" s="2">
        <v>274</v>
      </c>
      <c r="I33" s="2">
        <v>458</v>
      </c>
      <c r="J33" s="2">
        <v>479</v>
      </c>
      <c r="K33" s="2">
        <v>318</v>
      </c>
      <c r="L33" s="2">
        <v>210</v>
      </c>
      <c r="M33" s="2">
        <v>191</v>
      </c>
      <c r="N33" s="2">
        <v>510</v>
      </c>
      <c r="O33" s="2">
        <v>327</v>
      </c>
      <c r="P33" s="2">
        <v>304</v>
      </c>
      <c r="Q33" s="2">
        <v>106</v>
      </c>
      <c r="R33" s="2">
        <v>211</v>
      </c>
      <c r="S33" s="2">
        <v>353</v>
      </c>
      <c r="T33" s="2">
        <v>193</v>
      </c>
      <c r="U33" s="2">
        <v>600</v>
      </c>
      <c r="V33" s="2">
        <v>610</v>
      </c>
      <c r="W33" s="2">
        <v>332</v>
      </c>
      <c r="X33" s="2">
        <v>281</v>
      </c>
      <c r="Y33" s="2">
        <v>232</v>
      </c>
      <c r="Z33" s="2">
        <v>570</v>
      </c>
      <c r="AA33" s="2">
        <v>12011</v>
      </c>
      <c r="AB33" s="483">
        <v>1.4331174091967217E-2</v>
      </c>
    </row>
    <row r="34" spans="1:82" ht="15">
      <c r="A34" s="2" t="s">
        <v>901</v>
      </c>
      <c r="B34" s="2">
        <v>8137</v>
      </c>
      <c r="C34" s="2">
        <v>4387</v>
      </c>
      <c r="D34" s="2">
        <v>3708</v>
      </c>
      <c r="E34" s="2">
        <v>1817</v>
      </c>
      <c r="F34" s="2">
        <v>1100</v>
      </c>
      <c r="G34" s="2">
        <v>2362</v>
      </c>
      <c r="H34" s="2">
        <v>1026</v>
      </c>
      <c r="I34" s="2">
        <v>1689</v>
      </c>
      <c r="J34" s="2">
        <v>1954</v>
      </c>
      <c r="K34" s="2">
        <v>1022</v>
      </c>
      <c r="L34" s="2">
        <v>901</v>
      </c>
      <c r="M34" s="2">
        <v>703</v>
      </c>
      <c r="N34" s="2">
        <v>2078</v>
      </c>
      <c r="O34" s="2">
        <v>1106</v>
      </c>
      <c r="P34" s="2">
        <v>1054</v>
      </c>
      <c r="Q34" s="2">
        <v>437</v>
      </c>
      <c r="R34" s="2">
        <v>772</v>
      </c>
      <c r="S34" s="2">
        <v>1567</v>
      </c>
      <c r="T34" s="2">
        <v>1076</v>
      </c>
      <c r="U34" s="2">
        <v>3075</v>
      </c>
      <c r="V34" s="2">
        <v>3000</v>
      </c>
      <c r="W34" s="2">
        <v>1369</v>
      </c>
      <c r="X34" s="2">
        <v>1151</v>
      </c>
      <c r="Y34" s="2">
        <v>1058</v>
      </c>
      <c r="Z34" s="2">
        <v>1845</v>
      </c>
      <c r="AA34" s="2">
        <v>48394</v>
      </c>
      <c r="AB34" s="483">
        <v>5.7742306136596575E-2</v>
      </c>
    </row>
    <row r="35" spans="1:82" ht="15">
      <c r="A35" s="2" t="s">
        <v>902</v>
      </c>
      <c r="B35" s="2">
        <v>4895</v>
      </c>
      <c r="C35" s="2">
        <v>1905</v>
      </c>
      <c r="D35" s="2">
        <v>1654</v>
      </c>
      <c r="E35" s="2">
        <v>1083</v>
      </c>
      <c r="F35" s="2">
        <v>577</v>
      </c>
      <c r="G35" s="2">
        <v>1471</v>
      </c>
      <c r="H35" s="2">
        <v>576</v>
      </c>
      <c r="I35" s="2">
        <v>779</v>
      </c>
      <c r="J35" s="2">
        <v>1126</v>
      </c>
      <c r="K35" s="2">
        <v>408</v>
      </c>
      <c r="L35" s="2">
        <v>624</v>
      </c>
      <c r="M35" s="2">
        <v>305</v>
      </c>
      <c r="N35" s="2">
        <v>1015</v>
      </c>
      <c r="O35" s="2">
        <v>500</v>
      </c>
      <c r="P35" s="2">
        <v>447</v>
      </c>
      <c r="Q35" s="2">
        <v>344</v>
      </c>
      <c r="R35" s="2">
        <v>482</v>
      </c>
      <c r="S35" s="2">
        <v>648</v>
      </c>
      <c r="T35" s="2">
        <v>650</v>
      </c>
      <c r="U35" s="2">
        <v>1676</v>
      </c>
      <c r="V35" s="2">
        <v>1676</v>
      </c>
      <c r="W35" s="2">
        <v>716</v>
      </c>
      <c r="X35" s="2">
        <v>490</v>
      </c>
      <c r="Y35" s="2">
        <v>561</v>
      </c>
      <c r="Z35" s="2">
        <v>877</v>
      </c>
      <c r="AA35" s="2">
        <v>25485</v>
      </c>
      <c r="AB35" s="483">
        <v>3.0407957017216262E-2</v>
      </c>
    </row>
    <row r="36" spans="1:82" ht="15">
      <c r="A36" s="2" t="s">
        <v>903</v>
      </c>
      <c r="B36" s="2">
        <v>118931</v>
      </c>
      <c r="C36" s="2">
        <v>90396</v>
      </c>
      <c r="D36" s="2">
        <v>35836</v>
      </c>
      <c r="E36" s="2">
        <v>57285</v>
      </c>
      <c r="F36" s="2">
        <v>12917</v>
      </c>
      <c r="G36" s="2">
        <v>32058</v>
      </c>
      <c r="H36" s="2">
        <v>22412</v>
      </c>
      <c r="I36" s="2">
        <v>22477</v>
      </c>
      <c r="J36" s="2">
        <v>31087</v>
      </c>
      <c r="K36" s="2">
        <v>12817</v>
      </c>
      <c r="L36" s="2">
        <v>16369</v>
      </c>
      <c r="M36" s="2">
        <v>11575</v>
      </c>
      <c r="N36" s="2">
        <v>32126</v>
      </c>
      <c r="O36" s="2">
        <v>13055</v>
      </c>
      <c r="P36" s="2">
        <v>10361</v>
      </c>
      <c r="Q36" s="2">
        <v>35441</v>
      </c>
      <c r="R36" s="2">
        <v>15548</v>
      </c>
      <c r="S36" s="2">
        <v>18056</v>
      </c>
      <c r="T36" s="2">
        <v>14733</v>
      </c>
      <c r="U36" s="2">
        <v>21731</v>
      </c>
      <c r="V36" s="2">
        <v>23094</v>
      </c>
      <c r="W36" s="2">
        <v>35812</v>
      </c>
      <c r="X36" s="2">
        <v>19620</v>
      </c>
      <c r="Y36" s="2">
        <v>16842</v>
      </c>
      <c r="Z36" s="2">
        <v>20395</v>
      </c>
      <c r="AA36" s="2">
        <v>740974</v>
      </c>
      <c r="AB36" s="483">
        <v>0.88410851649498923</v>
      </c>
    </row>
    <row r="37" spans="1:82" ht="15">
      <c r="A37" s="2" t="s">
        <v>8</v>
      </c>
      <c r="B37" s="2">
        <v>136432</v>
      </c>
      <c r="C37" s="2">
        <v>99519</v>
      </c>
      <c r="D37" s="2">
        <v>43468</v>
      </c>
      <c r="E37" s="2">
        <v>60910</v>
      </c>
      <c r="F37" s="2">
        <v>15211</v>
      </c>
      <c r="G37" s="2">
        <v>36846</v>
      </c>
      <c r="H37" s="2">
        <v>24550</v>
      </c>
      <c r="I37" s="2">
        <v>25725</v>
      </c>
      <c r="J37" s="2">
        <v>34931</v>
      </c>
      <c r="K37" s="2">
        <v>14772</v>
      </c>
      <c r="L37" s="2">
        <v>18244</v>
      </c>
      <c r="M37" s="2">
        <v>12915</v>
      </c>
      <c r="N37" s="2">
        <v>36041</v>
      </c>
      <c r="O37" s="2">
        <v>15289</v>
      </c>
      <c r="P37" s="2">
        <v>12379</v>
      </c>
      <c r="Q37" s="2">
        <v>36441</v>
      </c>
      <c r="R37" s="2">
        <v>17191</v>
      </c>
      <c r="S37" s="2">
        <v>20845</v>
      </c>
      <c r="T37" s="2">
        <v>16759</v>
      </c>
      <c r="U37" s="2">
        <v>27457</v>
      </c>
      <c r="V37" s="2">
        <v>28754</v>
      </c>
      <c r="W37" s="2">
        <v>38483</v>
      </c>
      <c r="X37" s="2">
        <v>21828</v>
      </c>
      <c r="Y37" s="2">
        <v>18838</v>
      </c>
      <c r="Z37" s="2">
        <v>24275</v>
      </c>
      <c r="AA37" s="2">
        <v>838103</v>
      </c>
      <c r="AB37" s="483">
        <v>1</v>
      </c>
    </row>
    <row r="38" spans="1:82" s="483" customFormat="1" ht="15">
      <c r="A38" s="483" t="s">
        <v>904</v>
      </c>
      <c r="B38" s="483">
        <v>0.16278667419159698</v>
      </c>
      <c r="C38" s="483">
        <v>0.11874316164003708</v>
      </c>
      <c r="D38" s="483">
        <v>5.1864746934446003E-2</v>
      </c>
      <c r="E38" s="483">
        <v>7.2676031466299487E-2</v>
      </c>
      <c r="F38" s="483">
        <v>1.8149320548906282E-2</v>
      </c>
      <c r="G38" s="483">
        <v>4.3963570110117728E-2</v>
      </c>
      <c r="H38" s="483">
        <v>2.9292342349329377E-2</v>
      </c>
      <c r="I38" s="483">
        <v>3.0694318001486691E-2</v>
      </c>
      <c r="J38" s="483">
        <v>4.1678648089793262E-2</v>
      </c>
      <c r="K38" s="483">
        <v>1.7625518581844954E-2</v>
      </c>
      <c r="L38" s="483">
        <v>2.1768207487623835E-2</v>
      </c>
      <c r="M38" s="483">
        <v>1.5409800466052502E-2</v>
      </c>
      <c r="N38" s="483">
        <v>4.3003067642044E-2</v>
      </c>
      <c r="O38" s="483">
        <v>1.8242387868794171E-2</v>
      </c>
      <c r="P38" s="483">
        <v>1.4770260934515209E-2</v>
      </c>
      <c r="Q38" s="483">
        <v>4.3480335949161383E-2</v>
      </c>
      <c r="R38" s="483">
        <v>2.0511798669137327E-2</v>
      </c>
      <c r="S38" s="483">
        <v>2.487164465465462E-2</v>
      </c>
      <c r="T38" s="483">
        <v>1.9996348897450552E-2</v>
      </c>
      <c r="U38" s="483">
        <v>3.2760889771304959E-2</v>
      </c>
      <c r="V38" s="483">
        <v>3.4308432257133072E-2</v>
      </c>
      <c r="W38" s="483">
        <v>4.5916790656995617E-2</v>
      </c>
      <c r="X38" s="483">
        <v>2.6044531519395588E-2</v>
      </c>
      <c r="Y38" s="483">
        <v>2.2476950923693149E-2</v>
      </c>
      <c r="Z38" s="483">
        <v>2.8964220388186177E-2</v>
      </c>
      <c r="AA38" s="483">
        <v>1</v>
      </c>
    </row>
    <row r="39" spans="1:82" ht="12.75" customHeight="1"/>
    <row r="40" spans="1:82">
      <c r="A40" s="2" t="s">
        <v>906</v>
      </c>
    </row>
    <row r="41" spans="1:82" ht="12.75" customHeight="1"/>
    <row r="42" spans="1:82" ht="38.25" customHeight="1">
      <c r="A42" s="360" t="s">
        <v>996</v>
      </c>
      <c r="B42" s="360"/>
      <c r="C42" s="360"/>
      <c r="D42" s="360"/>
      <c r="E42" s="360"/>
      <c r="F42" s="360"/>
      <c r="G42" s="360"/>
      <c r="H42" s="360"/>
      <c r="I42" s="360"/>
      <c r="J42" s="360"/>
      <c r="K42" s="360"/>
      <c r="L42" s="360"/>
      <c r="M42" s="360"/>
      <c r="N42" s="360"/>
      <c r="O42" s="360"/>
      <c r="P42" s="360"/>
      <c r="Q42" s="360"/>
      <c r="R42" s="360"/>
      <c r="S42" s="360"/>
      <c r="T42" s="360"/>
      <c r="U42" s="360"/>
      <c r="V42" s="360"/>
      <c r="W42" s="360"/>
      <c r="X42" s="360"/>
      <c r="Y42" s="360"/>
      <c r="Z42" s="360"/>
      <c r="AA42" s="360"/>
      <c r="AB42" s="360"/>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60" t="s">
        <v>1013</v>
      </c>
      <c r="B43" s="360"/>
      <c r="C43" s="360"/>
      <c r="D43" s="360"/>
      <c r="E43" s="360"/>
      <c r="F43" s="360"/>
      <c r="G43" s="360"/>
      <c r="H43" s="360"/>
      <c r="I43" s="360"/>
      <c r="J43" s="360"/>
      <c r="K43" s="360"/>
      <c r="L43" s="360"/>
      <c r="M43" s="360"/>
      <c r="N43" s="360"/>
      <c r="O43" s="360"/>
      <c r="P43" s="360"/>
      <c r="Q43" s="360"/>
      <c r="R43" s="360"/>
      <c r="S43" s="360"/>
      <c r="T43" s="360"/>
      <c r="U43" s="360"/>
      <c r="V43" s="360"/>
      <c r="W43" s="360"/>
      <c r="X43" s="360"/>
      <c r="Y43" s="360"/>
      <c r="Z43" s="360"/>
      <c r="AA43" s="360"/>
      <c r="AB43" s="360"/>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60" t="s">
        <v>2</v>
      </c>
      <c r="B44" s="360"/>
      <c r="C44" s="360"/>
      <c r="D44" s="360"/>
      <c r="E44" s="360"/>
      <c r="F44" s="360"/>
      <c r="G44" s="360"/>
      <c r="H44" s="360"/>
      <c r="I44" s="360"/>
      <c r="J44" s="360"/>
      <c r="K44" s="360"/>
      <c r="L44" s="360"/>
      <c r="M44" s="360"/>
      <c r="N44" s="360"/>
      <c r="O44" s="360"/>
      <c r="P44" s="360"/>
      <c r="Q44" s="360"/>
      <c r="R44" s="360"/>
      <c r="S44" s="360"/>
      <c r="T44" s="360"/>
      <c r="U44" s="360"/>
      <c r="V44" s="360"/>
      <c r="W44" s="360"/>
      <c r="X44" s="360"/>
      <c r="Y44" s="360"/>
      <c r="Z44" s="360"/>
      <c r="AA44" s="360"/>
      <c r="AB44" s="360"/>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60" t="s">
        <v>3</v>
      </c>
      <c r="B45" s="360"/>
      <c r="C45" s="360"/>
      <c r="D45" s="360"/>
      <c r="E45" s="360"/>
      <c r="F45" s="360"/>
      <c r="G45" s="360"/>
      <c r="H45" s="360"/>
      <c r="I45" s="360"/>
      <c r="J45" s="360"/>
      <c r="K45" s="360"/>
      <c r="L45" s="360"/>
      <c r="M45" s="360"/>
      <c r="N45" s="360"/>
      <c r="O45" s="360"/>
      <c r="P45" s="360"/>
      <c r="Q45" s="360"/>
      <c r="R45" s="360"/>
      <c r="S45" s="360"/>
      <c r="T45" s="360"/>
      <c r="U45" s="360"/>
      <c r="V45" s="360"/>
      <c r="W45" s="360"/>
      <c r="X45" s="360"/>
      <c r="Y45" s="360"/>
      <c r="Z45" s="360"/>
      <c r="AA45" s="360"/>
      <c r="AB45" s="360"/>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82" customFormat="1" ht="43.5" customHeight="1" thickTop="1" thickBot="1">
      <c r="A46" s="572" t="s">
        <v>888</v>
      </c>
      <c r="B46" s="572" t="s">
        <v>965</v>
      </c>
      <c r="C46" s="572" t="s">
        <v>966</v>
      </c>
      <c r="D46" s="572" t="s">
        <v>967</v>
      </c>
      <c r="E46" s="572" t="s">
        <v>968</v>
      </c>
      <c r="F46" s="572" t="s">
        <v>969</v>
      </c>
      <c r="G46" s="572" t="s">
        <v>970</v>
      </c>
      <c r="H46" s="572" t="s">
        <v>971</v>
      </c>
      <c r="I46" s="572" t="s">
        <v>972</v>
      </c>
      <c r="J46" s="572" t="s">
        <v>973</v>
      </c>
      <c r="K46" s="572" t="s">
        <v>974</v>
      </c>
      <c r="L46" s="572" t="s">
        <v>975</v>
      </c>
      <c r="M46" s="572" t="s">
        <v>976</v>
      </c>
      <c r="N46" s="572" t="s">
        <v>977</v>
      </c>
      <c r="O46" s="572" t="s">
        <v>978</v>
      </c>
      <c r="P46" s="572" t="s">
        <v>979</v>
      </c>
      <c r="Q46" s="572" t="s">
        <v>980</v>
      </c>
      <c r="R46" s="572" t="s">
        <v>981</v>
      </c>
      <c r="S46" s="572" t="s">
        <v>982</v>
      </c>
      <c r="T46" s="572" t="s">
        <v>983</v>
      </c>
      <c r="U46" s="572" t="s">
        <v>984</v>
      </c>
      <c r="V46" s="572" t="s">
        <v>985</v>
      </c>
      <c r="W46" s="572" t="s">
        <v>986</v>
      </c>
      <c r="X46" s="572" t="s">
        <v>987</v>
      </c>
      <c r="Y46" s="572" t="s">
        <v>988</v>
      </c>
      <c r="Z46" s="572" t="s">
        <v>989</v>
      </c>
      <c r="AA46" s="572" t="s">
        <v>8</v>
      </c>
      <c r="AB46" s="572" t="s">
        <v>738</v>
      </c>
      <c r="AC46" s="481"/>
      <c r="AD46" s="481"/>
      <c r="AE46" s="481"/>
      <c r="AF46" s="481"/>
      <c r="AG46" s="481"/>
      <c r="AH46" s="481"/>
      <c r="AI46" s="481"/>
      <c r="AJ46" s="481"/>
      <c r="AK46" s="481"/>
      <c r="AL46" s="481"/>
      <c r="AM46" s="481"/>
      <c r="AN46" s="481"/>
      <c r="AO46" s="481"/>
      <c r="AP46" s="481"/>
      <c r="AQ46" s="481"/>
      <c r="AR46" s="481"/>
      <c r="AS46" s="481"/>
      <c r="AT46" s="481"/>
      <c r="AU46" s="481"/>
      <c r="AV46" s="481"/>
      <c r="AW46" s="481"/>
      <c r="AX46" s="481"/>
      <c r="AY46" s="481"/>
      <c r="AZ46" s="481"/>
      <c r="BA46" s="481"/>
      <c r="BB46" s="481"/>
      <c r="BC46" s="481"/>
      <c r="BD46" s="481"/>
      <c r="BE46" s="481"/>
      <c r="BF46" s="481"/>
      <c r="BG46" s="481"/>
      <c r="BH46" s="481"/>
      <c r="BI46" s="481"/>
      <c r="BJ46" s="481"/>
      <c r="BK46" s="481"/>
      <c r="BL46" s="481"/>
      <c r="BM46" s="481"/>
      <c r="BN46" s="481"/>
      <c r="BO46" s="481"/>
      <c r="BP46" s="481"/>
      <c r="BQ46" s="481"/>
      <c r="BR46" s="481"/>
      <c r="BS46" s="481"/>
      <c r="BT46" s="481"/>
      <c r="BU46" s="481"/>
      <c r="BV46" s="481"/>
      <c r="BW46" s="481"/>
      <c r="BX46" s="481"/>
      <c r="BY46" s="481"/>
      <c r="BZ46" s="481"/>
      <c r="CA46" s="481"/>
      <c r="CB46" s="481"/>
      <c r="CC46" s="481"/>
      <c r="CD46" s="481"/>
    </row>
    <row r="47" spans="1:82" ht="15.75" thickTop="1">
      <c r="A47" s="2" t="s">
        <v>890</v>
      </c>
      <c r="B47" s="2">
        <v>0</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483">
        <v>0</v>
      </c>
    </row>
    <row r="48" spans="1:82" ht="15">
      <c r="A48" s="2" t="s">
        <v>891</v>
      </c>
      <c r="B48" s="2">
        <v>0</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483">
        <v>0</v>
      </c>
    </row>
    <row r="49" spans="1:82" ht="15">
      <c r="A49" s="2" t="s">
        <v>892</v>
      </c>
      <c r="B49" s="2">
        <v>12877.94224</v>
      </c>
      <c r="C49" s="2">
        <v>7442.4572600000001</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20320.3995</v>
      </c>
      <c r="AB49" s="483">
        <v>1.2349508580575742E-2</v>
      </c>
    </row>
    <row r="50" spans="1:82" ht="15">
      <c r="A50" s="2" t="s">
        <v>893</v>
      </c>
      <c r="B50" s="2">
        <v>2362.40742</v>
      </c>
      <c r="C50" s="2">
        <v>7367.75983</v>
      </c>
      <c r="D50" s="2">
        <v>1416.34133</v>
      </c>
      <c r="E50" s="2">
        <v>2934.7026299999998</v>
      </c>
      <c r="F50" s="2">
        <v>0</v>
      </c>
      <c r="G50" s="2">
        <v>0</v>
      </c>
      <c r="H50" s="2">
        <v>0</v>
      </c>
      <c r="I50" s="2">
        <v>0</v>
      </c>
      <c r="J50" s="2">
        <v>0</v>
      </c>
      <c r="K50" s="2">
        <v>0</v>
      </c>
      <c r="L50" s="2">
        <v>0</v>
      </c>
      <c r="M50" s="2">
        <v>0</v>
      </c>
      <c r="N50" s="2">
        <v>0</v>
      </c>
      <c r="O50" s="2">
        <v>0</v>
      </c>
      <c r="P50" s="2">
        <v>0</v>
      </c>
      <c r="Q50" s="2">
        <v>0</v>
      </c>
      <c r="R50" s="2">
        <v>0</v>
      </c>
      <c r="S50" s="2">
        <v>0</v>
      </c>
      <c r="T50" s="2">
        <v>0</v>
      </c>
      <c r="U50" s="2">
        <v>1483.80817</v>
      </c>
      <c r="V50" s="2">
        <v>0</v>
      </c>
      <c r="W50" s="2">
        <v>0</v>
      </c>
      <c r="X50" s="2">
        <v>0</v>
      </c>
      <c r="Y50" s="2">
        <v>0</v>
      </c>
      <c r="Z50" s="2">
        <v>1822.8236999999999</v>
      </c>
      <c r="AA50" s="2">
        <v>17387.843079999999</v>
      </c>
      <c r="AB50" s="483">
        <v>1.056727833102713E-2</v>
      </c>
    </row>
    <row r="51" spans="1:82" ht="15">
      <c r="A51" s="2" t="s">
        <v>894</v>
      </c>
      <c r="B51" s="2">
        <v>18231.953239999999</v>
      </c>
      <c r="C51" s="2">
        <v>6402.4649200000003</v>
      </c>
      <c r="D51" s="2">
        <v>968.48484999999994</v>
      </c>
      <c r="E51" s="2">
        <v>0</v>
      </c>
      <c r="F51" s="2">
        <v>975.35659999999996</v>
      </c>
      <c r="G51" s="2">
        <v>0</v>
      </c>
      <c r="H51" s="2">
        <v>0</v>
      </c>
      <c r="I51" s="2">
        <v>0</v>
      </c>
      <c r="J51" s="2">
        <v>980.13795999999991</v>
      </c>
      <c r="K51" s="2">
        <v>0</v>
      </c>
      <c r="L51" s="2">
        <v>0</v>
      </c>
      <c r="M51" s="2">
        <v>0</v>
      </c>
      <c r="N51" s="2">
        <v>0</v>
      </c>
      <c r="O51" s="2">
        <v>0</v>
      </c>
      <c r="P51" s="2">
        <v>0</v>
      </c>
      <c r="Q51" s="2">
        <v>0</v>
      </c>
      <c r="R51" s="2">
        <v>0</v>
      </c>
      <c r="S51" s="2">
        <v>0</v>
      </c>
      <c r="T51" s="2">
        <v>0</v>
      </c>
      <c r="U51" s="2">
        <v>0</v>
      </c>
      <c r="V51" s="2">
        <v>1558.5992699999999</v>
      </c>
      <c r="W51" s="2">
        <v>0</v>
      </c>
      <c r="X51" s="2">
        <v>0</v>
      </c>
      <c r="Y51" s="2">
        <v>0</v>
      </c>
      <c r="Z51" s="2">
        <v>4092.0030400000001</v>
      </c>
      <c r="AA51" s="2">
        <v>33208.999879999996</v>
      </c>
      <c r="AB51" s="483">
        <v>2.0182419591228941E-2</v>
      </c>
    </row>
    <row r="52" spans="1:82" ht="15">
      <c r="A52" s="2" t="s">
        <v>895</v>
      </c>
      <c r="B52" s="2">
        <v>18904.278010000002</v>
      </c>
      <c r="C52" s="2">
        <v>8300.0651799999996</v>
      </c>
      <c r="D52" s="2">
        <v>7414.3070499999994</v>
      </c>
      <c r="E52" s="2">
        <v>786.80409999999995</v>
      </c>
      <c r="F52" s="2">
        <v>1959.3094099999998</v>
      </c>
      <c r="G52" s="2">
        <v>2426.3156099999997</v>
      </c>
      <c r="H52" s="2">
        <v>344.14059000000003</v>
      </c>
      <c r="I52" s="2">
        <v>485.74273999999997</v>
      </c>
      <c r="J52" s="2">
        <v>712.23212000000001</v>
      </c>
      <c r="K52" s="2">
        <v>0</v>
      </c>
      <c r="L52" s="2">
        <v>0</v>
      </c>
      <c r="M52" s="2">
        <v>0</v>
      </c>
      <c r="N52" s="2">
        <v>0</v>
      </c>
      <c r="O52" s="2">
        <v>2030.8219099999999</v>
      </c>
      <c r="P52" s="2">
        <v>498.53492999999997</v>
      </c>
      <c r="Q52" s="2">
        <v>1506.05602</v>
      </c>
      <c r="R52" s="2">
        <v>0</v>
      </c>
      <c r="S52" s="2">
        <v>478.52165000000002</v>
      </c>
      <c r="T52" s="2">
        <v>622.30783999999994</v>
      </c>
      <c r="U52" s="2">
        <v>1707.29089</v>
      </c>
      <c r="V52" s="2">
        <v>3029.4628499999999</v>
      </c>
      <c r="W52" s="2">
        <v>883.52058999999997</v>
      </c>
      <c r="X52" s="2">
        <v>381.79933</v>
      </c>
      <c r="Y52" s="2">
        <v>664.60329000000002</v>
      </c>
      <c r="Z52" s="2">
        <v>2582.1603999999998</v>
      </c>
      <c r="AA52" s="2">
        <v>55718.274509999996</v>
      </c>
      <c r="AB52" s="483">
        <v>3.3862193957167011E-2</v>
      </c>
    </row>
    <row r="53" spans="1:82" ht="15">
      <c r="A53" s="2" t="s">
        <v>896</v>
      </c>
      <c r="B53" s="2">
        <v>26872.369760000001</v>
      </c>
      <c r="C53" s="2">
        <v>9576.5427600000003</v>
      </c>
      <c r="D53" s="2">
        <v>6228.9221200000002</v>
      </c>
      <c r="E53" s="2">
        <v>3759.7722899999999</v>
      </c>
      <c r="F53" s="2">
        <v>2939.3407099999999</v>
      </c>
      <c r="G53" s="2">
        <v>2111.77045</v>
      </c>
      <c r="H53" s="2">
        <v>1199.8944799999999</v>
      </c>
      <c r="I53" s="2">
        <v>1003.62438</v>
      </c>
      <c r="J53" s="2">
        <v>1234.5790500000001</v>
      </c>
      <c r="K53" s="2">
        <v>0</v>
      </c>
      <c r="L53" s="2">
        <v>459.18475999999998</v>
      </c>
      <c r="M53" s="2">
        <v>0</v>
      </c>
      <c r="N53" s="2">
        <v>2657.1599799999999</v>
      </c>
      <c r="O53" s="2">
        <v>2376.8394600000001</v>
      </c>
      <c r="P53" s="2">
        <v>2556.1737200000002</v>
      </c>
      <c r="Q53" s="2">
        <v>537.98053000000004</v>
      </c>
      <c r="R53" s="2">
        <v>921.10201000000006</v>
      </c>
      <c r="S53" s="2">
        <v>0</v>
      </c>
      <c r="T53" s="2">
        <v>0</v>
      </c>
      <c r="U53" s="2">
        <v>2798.0320200000001</v>
      </c>
      <c r="V53" s="2">
        <v>3281.85995</v>
      </c>
      <c r="W53" s="2">
        <v>1430.7227399999999</v>
      </c>
      <c r="X53" s="2">
        <v>570.17352000000005</v>
      </c>
      <c r="Y53" s="2">
        <v>532.79680000000008</v>
      </c>
      <c r="Z53" s="2">
        <v>4488.5051299999996</v>
      </c>
      <c r="AA53" s="2">
        <v>77537.346620000011</v>
      </c>
      <c r="AB53" s="483">
        <v>4.7122505017618659E-2</v>
      </c>
    </row>
    <row r="54" spans="1:82" ht="15">
      <c r="A54" s="2" t="s">
        <v>897</v>
      </c>
      <c r="B54" s="2">
        <v>31180.381799999999</v>
      </c>
      <c r="C54" s="2">
        <v>11916.933140000001</v>
      </c>
      <c r="D54" s="2">
        <v>10211.768830000001</v>
      </c>
      <c r="E54" s="2">
        <v>4561.1809499999999</v>
      </c>
      <c r="F54" s="2">
        <v>2713.1903500000003</v>
      </c>
      <c r="G54" s="2">
        <v>3435.74881</v>
      </c>
      <c r="H54" s="2">
        <v>1824.44741</v>
      </c>
      <c r="I54" s="2">
        <v>2171.49838</v>
      </c>
      <c r="J54" s="2">
        <v>1942.29603</v>
      </c>
      <c r="K54" s="2">
        <v>1250.2380900000001</v>
      </c>
      <c r="L54" s="2">
        <v>581.89044999999999</v>
      </c>
      <c r="M54" s="2">
        <v>1200.0363400000001</v>
      </c>
      <c r="N54" s="2">
        <v>989.40899000000002</v>
      </c>
      <c r="O54" s="2">
        <v>2808.3547599999997</v>
      </c>
      <c r="P54" s="2">
        <v>1186.8861999999999</v>
      </c>
      <c r="Q54" s="2">
        <v>1039.42275</v>
      </c>
      <c r="R54" s="2">
        <v>1237.6965600000001</v>
      </c>
      <c r="S54" s="2">
        <v>1444.4374399999999</v>
      </c>
      <c r="T54" s="2">
        <v>307.50596000000002</v>
      </c>
      <c r="U54" s="2">
        <v>6346.9688499999993</v>
      </c>
      <c r="V54" s="2">
        <v>4622.1597899999997</v>
      </c>
      <c r="W54" s="2">
        <v>2509.1087000000002</v>
      </c>
      <c r="X54" s="2">
        <v>705.64565000000005</v>
      </c>
      <c r="Y54" s="2">
        <v>2572.5422699999999</v>
      </c>
      <c r="Z54" s="2">
        <v>3707.93138</v>
      </c>
      <c r="AA54" s="2">
        <v>102467.67988</v>
      </c>
      <c r="AB54" s="483">
        <v>6.227365224338962E-2</v>
      </c>
    </row>
    <row r="55" spans="1:82" ht="15">
      <c r="A55" s="2" t="s">
        <v>898</v>
      </c>
      <c r="B55" s="2">
        <v>22751.288359999999</v>
      </c>
      <c r="C55" s="2">
        <v>9370.0339499999991</v>
      </c>
      <c r="D55" s="2">
        <v>8687.9637700000003</v>
      </c>
      <c r="E55" s="2">
        <v>5147.2964400000001</v>
      </c>
      <c r="F55" s="2">
        <v>2306.7532900000001</v>
      </c>
      <c r="G55" s="2">
        <v>4081.87509</v>
      </c>
      <c r="H55" s="2">
        <v>1893.1906000000001</v>
      </c>
      <c r="I55" s="2">
        <v>1547.8168799999999</v>
      </c>
      <c r="J55" s="2">
        <v>1734.25272</v>
      </c>
      <c r="K55" s="2">
        <v>821.78881999999999</v>
      </c>
      <c r="L55" s="2">
        <v>227.61824999999999</v>
      </c>
      <c r="M55" s="2">
        <v>1419.0537400000001</v>
      </c>
      <c r="N55" s="2">
        <v>1496.91724</v>
      </c>
      <c r="O55" s="2">
        <v>2609.01332</v>
      </c>
      <c r="P55" s="2">
        <v>2894.4091100000001</v>
      </c>
      <c r="Q55" s="2">
        <v>708.36138000000005</v>
      </c>
      <c r="R55" s="2">
        <v>1307.17175</v>
      </c>
      <c r="S55" s="2">
        <v>1421.61024</v>
      </c>
      <c r="T55" s="2">
        <v>342.27365999999995</v>
      </c>
      <c r="U55" s="2">
        <v>5831.47246</v>
      </c>
      <c r="V55" s="2">
        <v>6442.0333799999999</v>
      </c>
      <c r="W55" s="2">
        <v>3498.0913799999998</v>
      </c>
      <c r="X55" s="2">
        <v>1506.12879</v>
      </c>
      <c r="Y55" s="2">
        <v>1846.0683899999999</v>
      </c>
      <c r="Z55" s="2">
        <v>4323.9796699999997</v>
      </c>
      <c r="AA55" s="2">
        <v>94216.462680000011</v>
      </c>
      <c r="AB55" s="483">
        <v>5.7259061973567713E-2</v>
      </c>
    </row>
    <row r="56" spans="1:82" ht="15">
      <c r="A56" s="2" t="s">
        <v>899</v>
      </c>
      <c r="B56" s="2">
        <v>32634.02778</v>
      </c>
      <c r="C56" s="2">
        <v>11539.25577</v>
      </c>
      <c r="D56" s="2">
        <v>15516.703230000001</v>
      </c>
      <c r="E56" s="2">
        <v>7730.8933099999995</v>
      </c>
      <c r="F56" s="2">
        <v>5747.9945199999993</v>
      </c>
      <c r="G56" s="2">
        <v>9137.8582699999988</v>
      </c>
      <c r="H56" s="2">
        <v>2015.59933</v>
      </c>
      <c r="I56" s="2">
        <v>3351.3513599999997</v>
      </c>
      <c r="J56" s="2">
        <v>3626.9374700000003</v>
      </c>
      <c r="K56" s="2">
        <v>3004.9592400000001</v>
      </c>
      <c r="L56" s="2">
        <v>1315.40569</v>
      </c>
      <c r="M56" s="2">
        <v>1491.4966499999998</v>
      </c>
      <c r="N56" s="2">
        <v>4091.7664599999998</v>
      </c>
      <c r="O56" s="2">
        <v>3936.4924799999999</v>
      </c>
      <c r="P56" s="2">
        <v>3826.7559900000001</v>
      </c>
      <c r="Q56" s="2">
        <v>1396.0277599999999</v>
      </c>
      <c r="R56" s="2">
        <v>2485.8614300000004</v>
      </c>
      <c r="S56" s="2">
        <v>4721.3720999999996</v>
      </c>
      <c r="T56" s="2">
        <v>1733.23361</v>
      </c>
      <c r="U56" s="2">
        <v>12117.830800000002</v>
      </c>
      <c r="V56" s="2">
        <v>12607.45609</v>
      </c>
      <c r="W56" s="2">
        <v>3671.3743399999998</v>
      </c>
      <c r="X56" s="2">
        <v>2060.5323899999999</v>
      </c>
      <c r="Y56" s="2">
        <v>2089.1406200000001</v>
      </c>
      <c r="Z56" s="2">
        <v>5068.8856999999998</v>
      </c>
      <c r="AA56" s="2">
        <v>156919.21238999997</v>
      </c>
      <c r="AB56" s="483">
        <v>9.5365997103919728E-2</v>
      </c>
    </row>
    <row r="57" spans="1:82" ht="15">
      <c r="A57" s="2" t="s">
        <v>900</v>
      </c>
      <c r="B57" s="2">
        <v>56584.826719999997</v>
      </c>
      <c r="C57" s="2">
        <v>20106.82776</v>
      </c>
      <c r="D57" s="2">
        <v>24131.98157</v>
      </c>
      <c r="E57" s="2">
        <v>15232.171679999999</v>
      </c>
      <c r="F57" s="2">
        <v>7980.2496500000007</v>
      </c>
      <c r="G57" s="2">
        <v>15554.57524</v>
      </c>
      <c r="H57" s="2">
        <v>5592.0067499999996</v>
      </c>
      <c r="I57" s="2">
        <v>7367.7588299999998</v>
      </c>
      <c r="J57" s="2">
        <v>8689.7016999999996</v>
      </c>
      <c r="K57" s="2">
        <v>4708.2721900000006</v>
      </c>
      <c r="L57" s="2">
        <v>2625.9415299999996</v>
      </c>
      <c r="M57" s="2">
        <v>4489.4213300000001</v>
      </c>
      <c r="N57" s="2">
        <v>11152.146409999999</v>
      </c>
      <c r="O57" s="2">
        <v>7062.86193</v>
      </c>
      <c r="P57" s="2">
        <v>6245.60959</v>
      </c>
      <c r="Q57" s="2">
        <v>2755.97633</v>
      </c>
      <c r="R57" s="2">
        <v>3909.0672400000003</v>
      </c>
      <c r="S57" s="2">
        <v>8219.0415199999989</v>
      </c>
      <c r="T57" s="2">
        <v>4089.8806300000001</v>
      </c>
      <c r="U57" s="2">
        <v>20740.247329999998</v>
      </c>
      <c r="V57" s="2">
        <v>20218.696059999998</v>
      </c>
      <c r="W57" s="2">
        <v>8849.6719100000009</v>
      </c>
      <c r="X57" s="2">
        <v>4081.6099199999999</v>
      </c>
      <c r="Y57" s="2">
        <v>5163.4842699999999</v>
      </c>
      <c r="Z57" s="2">
        <v>12028.06702</v>
      </c>
      <c r="AA57" s="2">
        <v>287580.09510999999</v>
      </c>
      <c r="AB57" s="483">
        <v>0.1747737711634918</v>
      </c>
    </row>
    <row r="58" spans="1:82" ht="15">
      <c r="A58" s="2" t="s">
        <v>901</v>
      </c>
      <c r="B58" s="2">
        <v>97625.004099999991</v>
      </c>
      <c r="C58" s="2">
        <v>46271.348740000001</v>
      </c>
      <c r="D58" s="2">
        <v>38090.11191</v>
      </c>
      <c r="E58" s="2">
        <v>25350.37084</v>
      </c>
      <c r="F58" s="2">
        <v>11625.63413</v>
      </c>
      <c r="G58" s="2">
        <v>26673.385480000001</v>
      </c>
      <c r="H58" s="2">
        <v>10433.67787</v>
      </c>
      <c r="I58" s="2">
        <v>14197.05898</v>
      </c>
      <c r="J58" s="2">
        <v>18605.213660000001</v>
      </c>
      <c r="K58" s="2">
        <v>8141.5667699999995</v>
      </c>
      <c r="L58" s="2">
        <v>7013.8147499999995</v>
      </c>
      <c r="M58" s="2">
        <v>6991.8884600000001</v>
      </c>
      <c r="N58" s="2">
        <v>18678.553250000001</v>
      </c>
      <c r="O58" s="2">
        <v>9394.4070700000011</v>
      </c>
      <c r="P58" s="2">
        <v>10574.320599999999</v>
      </c>
      <c r="Q58" s="2">
        <v>4971.1987300000001</v>
      </c>
      <c r="R58" s="2">
        <v>7431.3441199999997</v>
      </c>
      <c r="S58" s="2">
        <v>15964.18059</v>
      </c>
      <c r="T58" s="2">
        <v>10731.158579999999</v>
      </c>
      <c r="U58" s="2">
        <v>38933.850060000004</v>
      </c>
      <c r="V58" s="2">
        <v>38584.163380000005</v>
      </c>
      <c r="W58" s="2">
        <v>15241.811180000001</v>
      </c>
      <c r="X58" s="2">
        <v>7993.5510999999997</v>
      </c>
      <c r="Y58" s="2">
        <v>10966.98452</v>
      </c>
      <c r="Z58" s="2">
        <v>19330.41</v>
      </c>
      <c r="AA58" s="2">
        <v>519815.00887000002</v>
      </c>
      <c r="AB58" s="483">
        <v>0.31591209180469709</v>
      </c>
    </row>
    <row r="59" spans="1:82" ht="15">
      <c r="A59" s="2" t="s">
        <v>902</v>
      </c>
      <c r="B59" s="2">
        <v>22540.135140000002</v>
      </c>
      <c r="C59" s="2">
        <v>8228.5576999999994</v>
      </c>
      <c r="D59" s="2">
        <v>7181.3615999999993</v>
      </c>
      <c r="E59" s="2">
        <v>5088.6146500000004</v>
      </c>
      <c r="F59" s="2">
        <v>2544.0651699999999</v>
      </c>
      <c r="G59" s="2">
        <v>6449.5040599999993</v>
      </c>
      <c r="H59" s="2">
        <v>2489.6824200000001</v>
      </c>
      <c r="I59" s="2">
        <v>3050.3735299999998</v>
      </c>
      <c r="J59" s="2">
        <v>4780.7813900000001</v>
      </c>
      <c r="K59" s="2">
        <v>1670.5435600000001</v>
      </c>
      <c r="L59" s="2">
        <v>2578.2361000000001</v>
      </c>
      <c r="M59" s="2">
        <v>1261.74954</v>
      </c>
      <c r="N59" s="2">
        <v>3999.6029600000002</v>
      </c>
      <c r="O59" s="2">
        <v>1796.88571</v>
      </c>
      <c r="P59" s="2">
        <v>1841.4203500000001</v>
      </c>
      <c r="Q59" s="2">
        <v>1609.0488600000001</v>
      </c>
      <c r="R59" s="2">
        <v>2038.4308799999999</v>
      </c>
      <c r="S59" s="2">
        <v>2738.7039199999999</v>
      </c>
      <c r="T59" s="2">
        <v>2787.4765499999999</v>
      </c>
      <c r="U59" s="2">
        <v>7597.01253</v>
      </c>
      <c r="V59" s="2">
        <v>7912.2467800000004</v>
      </c>
      <c r="W59" s="2">
        <v>3096.8971299999998</v>
      </c>
      <c r="X59" s="2">
        <v>1796.7028500000001</v>
      </c>
      <c r="Y59" s="2">
        <v>2414.9924500000002</v>
      </c>
      <c r="Z59" s="2">
        <v>3803.8078300000002</v>
      </c>
      <c r="AA59" s="2">
        <v>111296.83365999999</v>
      </c>
      <c r="AB59" s="483">
        <v>6.7639477377158905E-2</v>
      </c>
    </row>
    <row r="60" spans="1:82" ht="15">
      <c r="A60" s="2" t="s">
        <v>903</v>
      </c>
      <c r="B60" s="2">
        <v>24809.68475</v>
      </c>
      <c r="C60" s="2">
        <v>10801.704529999999</v>
      </c>
      <c r="D60" s="2">
        <v>10735.051730000001</v>
      </c>
      <c r="E60" s="2">
        <v>8069.3829900000001</v>
      </c>
      <c r="F60" s="2">
        <v>3722.5761400000001</v>
      </c>
      <c r="G60" s="2">
        <v>14353.12297</v>
      </c>
      <c r="H60" s="2">
        <v>4287.0505499999999</v>
      </c>
      <c r="I60" s="2">
        <v>4692.5978600000008</v>
      </c>
      <c r="J60" s="2">
        <v>7608.6506399999998</v>
      </c>
      <c r="K60" s="2">
        <v>2926.67767</v>
      </c>
      <c r="L60" s="2">
        <v>5202.7902300000005</v>
      </c>
      <c r="M60" s="2">
        <v>2266.3787900000002</v>
      </c>
      <c r="N60" s="2">
        <v>7010.4180500000002</v>
      </c>
      <c r="O60" s="2">
        <v>2780.0765099999999</v>
      </c>
      <c r="P60" s="2">
        <v>2656.7813500000002</v>
      </c>
      <c r="Q60" s="2">
        <v>5085.8850999999995</v>
      </c>
      <c r="R60" s="2">
        <v>4441.8156200000003</v>
      </c>
      <c r="S60" s="2">
        <v>3929.4110799999999</v>
      </c>
      <c r="T60" s="2">
        <v>5395.1127200000001</v>
      </c>
      <c r="U60" s="2">
        <v>10130.216640000001</v>
      </c>
      <c r="V60" s="2">
        <v>10783.91878</v>
      </c>
      <c r="W60" s="2">
        <v>5626.7200300000004</v>
      </c>
      <c r="X60" s="2">
        <v>3176.6772500000002</v>
      </c>
      <c r="Y60" s="2">
        <v>3782.5302900000002</v>
      </c>
      <c r="Z60" s="2">
        <v>4698.5631399999993</v>
      </c>
      <c r="AA60" s="2">
        <v>168973.79540999999</v>
      </c>
      <c r="AB60" s="483">
        <v>0.10269204285615767</v>
      </c>
    </row>
    <row r="61" spans="1:82" ht="15">
      <c r="A61" s="2" t="s">
        <v>8</v>
      </c>
      <c r="B61" s="2">
        <v>367374.29931999999</v>
      </c>
      <c r="C61" s="2">
        <v>157323.95153999998</v>
      </c>
      <c r="D61" s="2">
        <v>130582.99799</v>
      </c>
      <c r="E61" s="2">
        <v>78661.189880000005</v>
      </c>
      <c r="F61" s="2">
        <v>42514.469969999998</v>
      </c>
      <c r="G61" s="2">
        <v>84224.155979999981</v>
      </c>
      <c r="H61" s="2">
        <v>30079.69</v>
      </c>
      <c r="I61" s="2">
        <v>37867.822939999998</v>
      </c>
      <c r="J61" s="2">
        <v>49914.782740000002</v>
      </c>
      <c r="K61" s="2">
        <v>22524.046339999997</v>
      </c>
      <c r="L61" s="2">
        <v>20004.88176</v>
      </c>
      <c r="M61" s="2">
        <v>19120.024849999998</v>
      </c>
      <c r="N61" s="2">
        <v>50075.973340000004</v>
      </c>
      <c r="O61" s="2">
        <v>34795.753149999997</v>
      </c>
      <c r="P61" s="2">
        <v>32280.89184</v>
      </c>
      <c r="Q61" s="2">
        <v>19609.957459999998</v>
      </c>
      <c r="R61" s="2">
        <v>23772.489610000004</v>
      </c>
      <c r="S61" s="2">
        <v>38917.278539999992</v>
      </c>
      <c r="T61" s="2">
        <v>26008.949550000001</v>
      </c>
      <c r="U61" s="2">
        <v>107686.72975</v>
      </c>
      <c r="V61" s="2">
        <v>109040.59633</v>
      </c>
      <c r="W61" s="2">
        <v>44807.917999999991</v>
      </c>
      <c r="X61" s="2">
        <v>22272.820800000001</v>
      </c>
      <c r="Y61" s="2">
        <v>30033.142899999999</v>
      </c>
      <c r="Z61" s="2">
        <v>65947.137010000006</v>
      </c>
      <c r="AA61" s="2">
        <v>1645441.95159</v>
      </c>
      <c r="AB61" s="483">
        <v>1</v>
      </c>
    </row>
    <row r="62" spans="1:82" s="483" customFormat="1" ht="15.75" thickBot="1">
      <c r="A62" s="483" t="s">
        <v>904</v>
      </c>
      <c r="B62" s="483">
        <v>0.22326785758987372</v>
      </c>
      <c r="C62" s="483">
        <v>9.5611973055613989E-2</v>
      </c>
      <c r="D62" s="483">
        <v>7.9360440435967308E-2</v>
      </c>
      <c r="E62" s="483">
        <v>4.7805508911444278E-2</v>
      </c>
      <c r="F62" s="483">
        <v>2.5837720941123462E-2</v>
      </c>
      <c r="G62" s="483">
        <v>5.1186342914506161E-2</v>
      </c>
      <c r="H62" s="483">
        <v>1.8280614500519949E-2</v>
      </c>
      <c r="I62" s="483">
        <v>2.3013770193113226E-2</v>
      </c>
      <c r="J62" s="483">
        <v>3.033518301375935E-2</v>
      </c>
      <c r="K62" s="483">
        <v>1.3688751716968735E-2</v>
      </c>
      <c r="L62" s="483">
        <v>1.2157756000246116E-2</v>
      </c>
      <c r="M62" s="483">
        <v>1.1619993541263616E-2</v>
      </c>
      <c r="N62" s="483">
        <v>3.0433144901654722E-2</v>
      </c>
      <c r="O62" s="483">
        <v>2.1146752163682628E-2</v>
      </c>
      <c r="P62" s="483">
        <v>1.961837171393788E-2</v>
      </c>
      <c r="Q62" s="483">
        <v>1.1917744920172228E-2</v>
      </c>
      <c r="R62" s="483">
        <v>1.4447479953351446E-2</v>
      </c>
      <c r="S62" s="483">
        <v>2.3651565770760861E-2</v>
      </c>
      <c r="T62" s="483">
        <v>1.5806664905357131E-2</v>
      </c>
      <c r="U62" s="483">
        <v>6.5445474783198329E-2</v>
      </c>
      <c r="V62" s="483">
        <v>6.6268272924871918E-2</v>
      </c>
      <c r="W62" s="483">
        <v>2.7231539804064096E-2</v>
      </c>
      <c r="X62" s="483">
        <v>1.3536072043427388E-2</v>
      </c>
      <c r="Y62" s="483">
        <v>1.8252325991189661E-2</v>
      </c>
      <c r="Z62" s="483">
        <v>4.0078677309931782E-2</v>
      </c>
      <c r="AA62" s="483">
        <v>1</v>
      </c>
    </row>
    <row r="63" spans="1:82" s="482" customFormat="1" ht="43.5" customHeight="1" thickTop="1" thickBot="1">
      <c r="A63" s="574" t="s">
        <v>908</v>
      </c>
      <c r="B63" s="572" t="s">
        <v>965</v>
      </c>
      <c r="C63" s="572" t="s">
        <v>966</v>
      </c>
      <c r="D63" s="572" t="s">
        <v>967</v>
      </c>
      <c r="E63" s="572" t="s">
        <v>968</v>
      </c>
      <c r="F63" s="572" t="s">
        <v>969</v>
      </c>
      <c r="G63" s="572" t="s">
        <v>970</v>
      </c>
      <c r="H63" s="572" t="s">
        <v>971</v>
      </c>
      <c r="I63" s="572" t="s">
        <v>972</v>
      </c>
      <c r="J63" s="572" t="s">
        <v>973</v>
      </c>
      <c r="K63" s="572" t="s">
        <v>974</v>
      </c>
      <c r="L63" s="572" t="s">
        <v>975</v>
      </c>
      <c r="M63" s="572" t="s">
        <v>976</v>
      </c>
      <c r="N63" s="572" t="s">
        <v>977</v>
      </c>
      <c r="O63" s="572" t="s">
        <v>978</v>
      </c>
      <c r="P63" s="572" t="s">
        <v>979</v>
      </c>
      <c r="Q63" s="572" t="s">
        <v>980</v>
      </c>
      <c r="R63" s="572" t="s">
        <v>981</v>
      </c>
      <c r="S63" s="572" t="s">
        <v>982</v>
      </c>
      <c r="T63" s="572" t="s">
        <v>983</v>
      </c>
      <c r="U63" s="572" t="s">
        <v>984</v>
      </c>
      <c r="V63" s="572" t="s">
        <v>985</v>
      </c>
      <c r="W63" s="572" t="s">
        <v>986</v>
      </c>
      <c r="X63" s="572" t="s">
        <v>987</v>
      </c>
      <c r="Y63" s="572" t="s">
        <v>988</v>
      </c>
      <c r="Z63" s="572" t="s">
        <v>989</v>
      </c>
      <c r="AA63" s="572" t="s">
        <v>8</v>
      </c>
      <c r="AB63" s="572" t="s">
        <v>738</v>
      </c>
      <c r="AC63" s="481"/>
      <c r="AD63" s="481"/>
      <c r="AE63" s="481"/>
      <c r="AF63" s="481"/>
      <c r="AG63" s="481"/>
      <c r="AH63" s="481"/>
      <c r="AI63" s="481"/>
      <c r="AJ63" s="481"/>
      <c r="AK63" s="481"/>
      <c r="AL63" s="481"/>
      <c r="AM63" s="481"/>
      <c r="AN63" s="481"/>
      <c r="AO63" s="481"/>
      <c r="AP63" s="481"/>
      <c r="AQ63" s="481"/>
      <c r="AR63" s="481"/>
      <c r="AS63" s="481"/>
      <c r="AT63" s="481"/>
      <c r="AU63" s="481"/>
      <c r="AV63" s="481"/>
      <c r="AW63" s="481"/>
      <c r="AX63" s="481"/>
      <c r="AY63" s="481"/>
      <c r="AZ63" s="481"/>
      <c r="BA63" s="481"/>
      <c r="BB63" s="481"/>
      <c r="BC63" s="481"/>
      <c r="BD63" s="481"/>
      <c r="BE63" s="481"/>
      <c r="BF63" s="481"/>
      <c r="BG63" s="481"/>
      <c r="BH63" s="481"/>
      <c r="BI63" s="481"/>
      <c r="BJ63" s="481"/>
      <c r="BK63" s="481"/>
      <c r="BL63" s="481"/>
      <c r="BM63" s="481"/>
      <c r="BN63" s="481"/>
      <c r="BO63" s="481"/>
      <c r="BP63" s="481"/>
      <c r="BQ63" s="481"/>
      <c r="BR63" s="481"/>
      <c r="BS63" s="481"/>
      <c r="BT63" s="481"/>
      <c r="BU63" s="481"/>
      <c r="BV63" s="481"/>
      <c r="BW63" s="481"/>
      <c r="BX63" s="481"/>
      <c r="BY63" s="481"/>
      <c r="BZ63" s="481"/>
      <c r="CA63" s="481"/>
      <c r="CB63" s="481"/>
      <c r="CC63" s="481"/>
      <c r="CD63" s="481"/>
    </row>
    <row r="64" spans="1:82" ht="15.75" thickTop="1">
      <c r="A64" s="2" t="s">
        <v>890</v>
      </c>
      <c r="B64" s="2">
        <v>0</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483">
        <v>0</v>
      </c>
    </row>
    <row r="65" spans="1:28" ht="15">
      <c r="A65" s="2" t="s">
        <v>891</v>
      </c>
      <c r="B65" s="2">
        <v>0</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483">
        <v>0</v>
      </c>
    </row>
    <row r="66" spans="1:28" ht="15">
      <c r="A66" s="2" t="s">
        <v>892</v>
      </c>
      <c r="B66" s="2">
        <v>3</v>
      </c>
      <c r="C66" s="2">
        <v>2</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5</v>
      </c>
      <c r="AB66" s="483">
        <v>6.1919734686320815E-6</v>
      </c>
    </row>
    <row r="67" spans="1:28" ht="15">
      <c r="A67" s="2" t="s">
        <v>893</v>
      </c>
      <c r="B67" s="2">
        <v>1</v>
      </c>
      <c r="C67" s="2">
        <v>3</v>
      </c>
      <c r="D67" s="2">
        <v>1</v>
      </c>
      <c r="E67" s="2">
        <v>1</v>
      </c>
      <c r="F67" s="2">
        <v>0</v>
      </c>
      <c r="G67" s="2">
        <v>0</v>
      </c>
      <c r="H67" s="2">
        <v>0</v>
      </c>
      <c r="I67" s="2">
        <v>0</v>
      </c>
      <c r="J67" s="2">
        <v>0</v>
      </c>
      <c r="K67" s="2">
        <v>0</v>
      </c>
      <c r="L67" s="2">
        <v>0</v>
      </c>
      <c r="M67" s="2">
        <v>0</v>
      </c>
      <c r="N67" s="2">
        <v>0</v>
      </c>
      <c r="O67" s="2">
        <v>0</v>
      </c>
      <c r="P67" s="2">
        <v>0</v>
      </c>
      <c r="Q67" s="2">
        <v>0</v>
      </c>
      <c r="R67" s="2">
        <v>0</v>
      </c>
      <c r="S67" s="2">
        <v>0</v>
      </c>
      <c r="T67" s="2">
        <v>0</v>
      </c>
      <c r="U67" s="2">
        <v>1</v>
      </c>
      <c r="V67" s="2">
        <v>0</v>
      </c>
      <c r="W67" s="2">
        <v>0</v>
      </c>
      <c r="X67" s="2">
        <v>0</v>
      </c>
      <c r="Y67" s="2">
        <v>0</v>
      </c>
      <c r="Z67" s="2">
        <v>1</v>
      </c>
      <c r="AA67" s="2">
        <v>8</v>
      </c>
      <c r="AB67" s="483">
        <v>9.9071575498113303E-6</v>
      </c>
    </row>
    <row r="68" spans="1:28" ht="15">
      <c r="A68" s="2" t="s">
        <v>894</v>
      </c>
      <c r="B68" s="2">
        <v>19</v>
      </c>
      <c r="C68" s="2">
        <v>6</v>
      </c>
      <c r="D68" s="2">
        <v>1</v>
      </c>
      <c r="E68" s="2">
        <v>0</v>
      </c>
      <c r="F68" s="2">
        <v>1</v>
      </c>
      <c r="G68" s="2">
        <v>0</v>
      </c>
      <c r="H68" s="2">
        <v>0</v>
      </c>
      <c r="I68" s="2">
        <v>0</v>
      </c>
      <c r="J68" s="2">
        <v>1</v>
      </c>
      <c r="K68" s="2">
        <v>0</v>
      </c>
      <c r="L68" s="2">
        <v>0</v>
      </c>
      <c r="M68" s="2">
        <v>0</v>
      </c>
      <c r="N68" s="2">
        <v>0</v>
      </c>
      <c r="O68" s="2">
        <v>0</v>
      </c>
      <c r="P68" s="2">
        <v>0</v>
      </c>
      <c r="Q68" s="2">
        <v>0</v>
      </c>
      <c r="R68" s="2">
        <v>0</v>
      </c>
      <c r="S68" s="2">
        <v>0</v>
      </c>
      <c r="T68" s="2">
        <v>0</v>
      </c>
      <c r="U68" s="2">
        <v>0</v>
      </c>
      <c r="V68" s="2">
        <v>2</v>
      </c>
      <c r="W68" s="2">
        <v>0</v>
      </c>
      <c r="X68" s="2">
        <v>0</v>
      </c>
      <c r="Y68" s="2">
        <v>0</v>
      </c>
      <c r="Z68" s="2">
        <v>4</v>
      </c>
      <c r="AA68" s="2">
        <v>34</v>
      </c>
      <c r="AB68" s="483">
        <v>4.2105419586698154E-5</v>
      </c>
    </row>
    <row r="69" spans="1:28" ht="15">
      <c r="A69" s="2" t="s">
        <v>895</v>
      </c>
      <c r="B69" s="2">
        <v>43</v>
      </c>
      <c r="C69" s="2">
        <v>18</v>
      </c>
      <c r="D69" s="2">
        <v>17</v>
      </c>
      <c r="E69" s="2">
        <v>2</v>
      </c>
      <c r="F69" s="2">
        <v>5</v>
      </c>
      <c r="G69" s="2">
        <v>5</v>
      </c>
      <c r="H69" s="2">
        <v>1</v>
      </c>
      <c r="I69" s="2">
        <v>1</v>
      </c>
      <c r="J69" s="2">
        <v>2</v>
      </c>
      <c r="K69" s="2">
        <v>0</v>
      </c>
      <c r="L69" s="2">
        <v>0</v>
      </c>
      <c r="M69" s="2">
        <v>0</v>
      </c>
      <c r="N69" s="2">
        <v>0</v>
      </c>
      <c r="O69" s="2">
        <v>4</v>
      </c>
      <c r="P69" s="2">
        <v>1</v>
      </c>
      <c r="Q69" s="2">
        <v>3</v>
      </c>
      <c r="R69" s="2">
        <v>0</v>
      </c>
      <c r="S69" s="2">
        <v>1</v>
      </c>
      <c r="T69" s="2">
        <v>1</v>
      </c>
      <c r="U69" s="2">
        <v>4</v>
      </c>
      <c r="V69" s="2">
        <v>7</v>
      </c>
      <c r="W69" s="2">
        <v>2</v>
      </c>
      <c r="X69" s="2">
        <v>1</v>
      </c>
      <c r="Y69" s="2">
        <v>1</v>
      </c>
      <c r="Z69" s="2">
        <v>6</v>
      </c>
      <c r="AA69" s="2">
        <v>125</v>
      </c>
      <c r="AB69" s="483">
        <v>1.5479933671580203E-4</v>
      </c>
    </row>
    <row r="70" spans="1:28" ht="15">
      <c r="A70" s="2" t="s">
        <v>896</v>
      </c>
      <c r="B70" s="2">
        <v>102</v>
      </c>
      <c r="C70" s="2">
        <v>38</v>
      </c>
      <c r="D70" s="2">
        <v>25</v>
      </c>
      <c r="E70" s="2">
        <v>15</v>
      </c>
      <c r="F70" s="2">
        <v>12</v>
      </c>
      <c r="G70" s="2">
        <v>8</v>
      </c>
      <c r="H70" s="2">
        <v>5</v>
      </c>
      <c r="I70" s="2">
        <v>4</v>
      </c>
      <c r="J70" s="2">
        <v>5</v>
      </c>
      <c r="K70" s="2">
        <v>0</v>
      </c>
      <c r="L70" s="2">
        <v>2</v>
      </c>
      <c r="M70" s="2">
        <v>0</v>
      </c>
      <c r="N70" s="2">
        <v>10</v>
      </c>
      <c r="O70" s="2">
        <v>9</v>
      </c>
      <c r="P70" s="2">
        <v>11</v>
      </c>
      <c r="Q70" s="2">
        <v>2</v>
      </c>
      <c r="R70" s="2">
        <v>3</v>
      </c>
      <c r="S70" s="2">
        <v>0</v>
      </c>
      <c r="T70" s="2">
        <v>0</v>
      </c>
      <c r="U70" s="2">
        <v>12</v>
      </c>
      <c r="V70" s="2">
        <v>13</v>
      </c>
      <c r="W70" s="2">
        <v>6</v>
      </c>
      <c r="X70" s="2">
        <v>2</v>
      </c>
      <c r="Y70" s="2">
        <v>2</v>
      </c>
      <c r="Z70" s="2">
        <v>17</v>
      </c>
      <c r="AA70" s="2">
        <v>303</v>
      </c>
      <c r="AB70" s="483">
        <v>3.7523359219910414E-4</v>
      </c>
    </row>
    <row r="71" spans="1:28" ht="15">
      <c r="A71" s="2" t="s">
        <v>897</v>
      </c>
      <c r="B71" s="2">
        <v>187</v>
      </c>
      <c r="C71" s="2">
        <v>72</v>
      </c>
      <c r="D71" s="2">
        <v>63</v>
      </c>
      <c r="E71" s="2">
        <v>28</v>
      </c>
      <c r="F71" s="2">
        <v>17</v>
      </c>
      <c r="G71" s="2">
        <v>21</v>
      </c>
      <c r="H71" s="2">
        <v>11</v>
      </c>
      <c r="I71" s="2">
        <v>14</v>
      </c>
      <c r="J71" s="2">
        <v>12</v>
      </c>
      <c r="K71" s="2">
        <v>8</v>
      </c>
      <c r="L71" s="2">
        <v>3</v>
      </c>
      <c r="M71" s="2">
        <v>8</v>
      </c>
      <c r="N71" s="2">
        <v>6</v>
      </c>
      <c r="O71" s="2">
        <v>17</v>
      </c>
      <c r="P71" s="2">
        <v>7</v>
      </c>
      <c r="Q71" s="2">
        <v>6</v>
      </c>
      <c r="R71" s="2">
        <v>8</v>
      </c>
      <c r="S71" s="2">
        <v>10</v>
      </c>
      <c r="T71" s="2">
        <v>2</v>
      </c>
      <c r="U71" s="2">
        <v>38</v>
      </c>
      <c r="V71" s="2">
        <v>29</v>
      </c>
      <c r="W71" s="2">
        <v>15</v>
      </c>
      <c r="X71" s="2">
        <v>4</v>
      </c>
      <c r="Y71" s="2">
        <v>16</v>
      </c>
      <c r="Z71" s="2">
        <v>23</v>
      </c>
      <c r="AA71" s="2">
        <v>625</v>
      </c>
      <c r="AB71" s="483">
        <v>7.7399668357901023E-4</v>
      </c>
    </row>
    <row r="72" spans="1:28" ht="15">
      <c r="A72" s="2" t="s">
        <v>898</v>
      </c>
      <c r="B72" s="2">
        <v>192</v>
      </c>
      <c r="C72" s="2">
        <v>78</v>
      </c>
      <c r="D72" s="2">
        <v>74</v>
      </c>
      <c r="E72" s="2">
        <v>44</v>
      </c>
      <c r="F72" s="2">
        <v>20</v>
      </c>
      <c r="G72" s="2">
        <v>35</v>
      </c>
      <c r="H72" s="2">
        <v>17</v>
      </c>
      <c r="I72" s="2">
        <v>13</v>
      </c>
      <c r="J72" s="2">
        <v>15</v>
      </c>
      <c r="K72" s="2">
        <v>7</v>
      </c>
      <c r="L72" s="2">
        <v>2</v>
      </c>
      <c r="M72" s="2">
        <v>12</v>
      </c>
      <c r="N72" s="2">
        <v>13</v>
      </c>
      <c r="O72" s="2">
        <v>23</v>
      </c>
      <c r="P72" s="2">
        <v>25</v>
      </c>
      <c r="Q72" s="2">
        <v>6</v>
      </c>
      <c r="R72" s="2">
        <v>11</v>
      </c>
      <c r="S72" s="2">
        <v>12</v>
      </c>
      <c r="T72" s="2">
        <v>3</v>
      </c>
      <c r="U72" s="2">
        <v>49</v>
      </c>
      <c r="V72" s="2">
        <v>54</v>
      </c>
      <c r="W72" s="2">
        <v>30</v>
      </c>
      <c r="X72" s="2">
        <v>13</v>
      </c>
      <c r="Y72" s="2">
        <v>16</v>
      </c>
      <c r="Z72" s="2">
        <v>36</v>
      </c>
      <c r="AA72" s="2">
        <v>800</v>
      </c>
      <c r="AB72" s="483">
        <v>9.9071575498113303E-4</v>
      </c>
    </row>
    <row r="73" spans="1:28" ht="15">
      <c r="A73" s="2" t="s">
        <v>899</v>
      </c>
      <c r="B73" s="2">
        <v>394</v>
      </c>
      <c r="C73" s="2">
        <v>142</v>
      </c>
      <c r="D73" s="2">
        <v>190</v>
      </c>
      <c r="E73" s="2">
        <v>95</v>
      </c>
      <c r="F73" s="2">
        <v>70</v>
      </c>
      <c r="G73" s="2">
        <v>111</v>
      </c>
      <c r="H73" s="2">
        <v>25</v>
      </c>
      <c r="I73" s="2">
        <v>42</v>
      </c>
      <c r="J73" s="2">
        <v>45</v>
      </c>
      <c r="K73" s="2">
        <v>37</v>
      </c>
      <c r="L73" s="2">
        <v>15</v>
      </c>
      <c r="M73" s="2">
        <v>18</v>
      </c>
      <c r="N73" s="2">
        <v>51</v>
      </c>
      <c r="O73" s="2">
        <v>50</v>
      </c>
      <c r="P73" s="2">
        <v>48</v>
      </c>
      <c r="Q73" s="2">
        <v>17</v>
      </c>
      <c r="R73" s="2">
        <v>30</v>
      </c>
      <c r="S73" s="2">
        <v>58</v>
      </c>
      <c r="T73" s="2">
        <v>20</v>
      </c>
      <c r="U73" s="2">
        <v>147</v>
      </c>
      <c r="V73" s="2">
        <v>151</v>
      </c>
      <c r="W73" s="2">
        <v>45</v>
      </c>
      <c r="X73" s="2">
        <v>25</v>
      </c>
      <c r="Y73" s="2">
        <v>27</v>
      </c>
      <c r="Z73" s="2">
        <v>60</v>
      </c>
      <c r="AA73" s="2">
        <v>1913</v>
      </c>
      <c r="AB73" s="483">
        <v>2.3690490490986343E-3</v>
      </c>
    </row>
    <row r="74" spans="1:28" ht="15">
      <c r="A74" s="2" t="s">
        <v>900</v>
      </c>
      <c r="B74" s="2">
        <v>1192</v>
      </c>
      <c r="C74" s="2">
        <v>421</v>
      </c>
      <c r="D74" s="2">
        <v>503</v>
      </c>
      <c r="E74" s="2">
        <v>327</v>
      </c>
      <c r="F74" s="2">
        <v>165</v>
      </c>
      <c r="G74" s="2">
        <v>329</v>
      </c>
      <c r="H74" s="2">
        <v>116</v>
      </c>
      <c r="I74" s="2">
        <v>158</v>
      </c>
      <c r="J74" s="2">
        <v>186</v>
      </c>
      <c r="K74" s="2">
        <v>100</v>
      </c>
      <c r="L74" s="2">
        <v>56</v>
      </c>
      <c r="M74" s="2">
        <v>99</v>
      </c>
      <c r="N74" s="2">
        <v>230</v>
      </c>
      <c r="O74" s="2">
        <v>149</v>
      </c>
      <c r="P74" s="2">
        <v>139</v>
      </c>
      <c r="Q74" s="2">
        <v>59</v>
      </c>
      <c r="R74" s="2">
        <v>82</v>
      </c>
      <c r="S74" s="2">
        <v>174</v>
      </c>
      <c r="T74" s="2">
        <v>88</v>
      </c>
      <c r="U74" s="2">
        <v>438</v>
      </c>
      <c r="V74" s="2">
        <v>432</v>
      </c>
      <c r="W74" s="2">
        <v>189</v>
      </c>
      <c r="X74" s="2">
        <v>88</v>
      </c>
      <c r="Y74" s="2">
        <v>110</v>
      </c>
      <c r="Z74" s="2">
        <v>250</v>
      </c>
      <c r="AA74" s="2">
        <v>6080</v>
      </c>
      <c r="AB74" s="483">
        <v>7.5294397378566115E-3</v>
      </c>
    </row>
    <row r="75" spans="1:28" ht="15">
      <c r="A75" s="2" t="s">
        <v>901</v>
      </c>
      <c r="B75" s="2">
        <v>6619</v>
      </c>
      <c r="C75" s="2">
        <v>3115</v>
      </c>
      <c r="D75" s="2">
        <v>2538</v>
      </c>
      <c r="E75" s="2">
        <v>1645</v>
      </c>
      <c r="F75" s="2">
        <v>798</v>
      </c>
      <c r="G75" s="2">
        <v>1829</v>
      </c>
      <c r="H75" s="2">
        <v>704</v>
      </c>
      <c r="I75" s="2">
        <v>946</v>
      </c>
      <c r="J75" s="2">
        <v>1300</v>
      </c>
      <c r="K75" s="2">
        <v>578</v>
      </c>
      <c r="L75" s="2">
        <v>489</v>
      </c>
      <c r="M75" s="2">
        <v>457</v>
      </c>
      <c r="N75" s="2">
        <v>1251</v>
      </c>
      <c r="O75" s="2">
        <v>619</v>
      </c>
      <c r="P75" s="2">
        <v>696</v>
      </c>
      <c r="Q75" s="2">
        <v>373</v>
      </c>
      <c r="R75" s="2">
        <v>495</v>
      </c>
      <c r="S75" s="2">
        <v>1064</v>
      </c>
      <c r="T75" s="2">
        <v>753</v>
      </c>
      <c r="U75" s="2">
        <v>2563</v>
      </c>
      <c r="V75" s="2">
        <v>2570</v>
      </c>
      <c r="W75" s="2">
        <v>1054</v>
      </c>
      <c r="X75" s="2">
        <v>553</v>
      </c>
      <c r="Y75" s="2">
        <v>740</v>
      </c>
      <c r="Z75" s="2">
        <v>1326</v>
      </c>
      <c r="AA75" s="2">
        <v>35075</v>
      </c>
      <c r="AB75" s="483">
        <v>4.3436693882454053E-2</v>
      </c>
    </row>
    <row r="76" spans="1:28" ht="15">
      <c r="A76" s="2" t="s">
        <v>902</v>
      </c>
      <c r="B76" s="2">
        <v>4651</v>
      </c>
      <c r="C76" s="2">
        <v>1665</v>
      </c>
      <c r="D76" s="2">
        <v>1490</v>
      </c>
      <c r="E76" s="2">
        <v>1058</v>
      </c>
      <c r="F76" s="2">
        <v>528</v>
      </c>
      <c r="G76" s="2">
        <v>1338</v>
      </c>
      <c r="H76" s="2">
        <v>515</v>
      </c>
      <c r="I76" s="2">
        <v>628</v>
      </c>
      <c r="J76" s="2">
        <v>994</v>
      </c>
      <c r="K76" s="2">
        <v>347</v>
      </c>
      <c r="L76" s="2">
        <v>536</v>
      </c>
      <c r="M76" s="2">
        <v>258</v>
      </c>
      <c r="N76" s="2">
        <v>809</v>
      </c>
      <c r="O76" s="2">
        <v>363</v>
      </c>
      <c r="P76" s="2">
        <v>376</v>
      </c>
      <c r="Q76" s="2">
        <v>333</v>
      </c>
      <c r="R76" s="2">
        <v>425</v>
      </c>
      <c r="S76" s="2">
        <v>550</v>
      </c>
      <c r="T76" s="2">
        <v>570</v>
      </c>
      <c r="U76" s="2">
        <v>1550</v>
      </c>
      <c r="V76" s="2">
        <v>1604</v>
      </c>
      <c r="W76" s="2">
        <v>642</v>
      </c>
      <c r="X76" s="2">
        <v>363</v>
      </c>
      <c r="Y76" s="2">
        <v>502</v>
      </c>
      <c r="Z76" s="2">
        <v>781</v>
      </c>
      <c r="AA76" s="2">
        <v>22876</v>
      </c>
      <c r="AB76" s="483">
        <v>2.8329517013685499E-2</v>
      </c>
    </row>
    <row r="77" spans="1:28" ht="15">
      <c r="A77" s="2" t="s">
        <v>903</v>
      </c>
      <c r="B77" s="2">
        <v>118797</v>
      </c>
      <c r="C77" s="2">
        <v>90381</v>
      </c>
      <c r="D77" s="2">
        <v>35768</v>
      </c>
      <c r="E77" s="2">
        <v>57281</v>
      </c>
      <c r="F77" s="2">
        <v>12912</v>
      </c>
      <c r="G77" s="2">
        <v>31992</v>
      </c>
      <c r="H77" s="2">
        <v>22380</v>
      </c>
      <c r="I77" s="2">
        <v>22361</v>
      </c>
      <c r="J77" s="2">
        <v>31008</v>
      </c>
      <c r="K77" s="2">
        <v>12790</v>
      </c>
      <c r="L77" s="2">
        <v>16327</v>
      </c>
      <c r="M77" s="2">
        <v>11571</v>
      </c>
      <c r="N77" s="2">
        <v>31936</v>
      </c>
      <c r="O77" s="2">
        <v>12982</v>
      </c>
      <c r="P77" s="2">
        <v>10312</v>
      </c>
      <c r="Q77" s="2">
        <v>35425</v>
      </c>
      <c r="R77" s="2">
        <v>15526</v>
      </c>
      <c r="S77" s="2">
        <v>18000</v>
      </c>
      <c r="T77" s="2">
        <v>14671</v>
      </c>
      <c r="U77" s="2">
        <v>21575</v>
      </c>
      <c r="V77" s="2">
        <v>23089</v>
      </c>
      <c r="W77" s="2">
        <v>35809</v>
      </c>
      <c r="X77" s="2">
        <v>19555</v>
      </c>
      <c r="Y77" s="2">
        <v>16836</v>
      </c>
      <c r="Z77" s="2">
        <v>20369</v>
      </c>
      <c r="AA77" s="2">
        <v>739653</v>
      </c>
      <c r="AB77" s="483">
        <v>0.91598235039882503</v>
      </c>
    </row>
    <row r="78" spans="1:28" ht="15">
      <c r="A78" s="2" t="s">
        <v>8</v>
      </c>
      <c r="B78" s="2">
        <v>132200</v>
      </c>
      <c r="C78" s="2">
        <v>95941</v>
      </c>
      <c r="D78" s="2">
        <v>40670</v>
      </c>
      <c r="E78" s="2">
        <v>60496</v>
      </c>
      <c r="F78" s="2">
        <v>14528</v>
      </c>
      <c r="G78" s="2">
        <v>35668</v>
      </c>
      <c r="H78" s="2">
        <v>23774</v>
      </c>
      <c r="I78" s="2">
        <v>24167</v>
      </c>
      <c r="J78" s="2">
        <v>33568</v>
      </c>
      <c r="K78" s="2">
        <v>13867</v>
      </c>
      <c r="L78" s="2">
        <v>17430</v>
      </c>
      <c r="M78" s="2">
        <v>12423</v>
      </c>
      <c r="N78" s="2">
        <v>34306</v>
      </c>
      <c r="O78" s="2">
        <v>14216</v>
      </c>
      <c r="P78" s="2">
        <v>11615</v>
      </c>
      <c r="Q78" s="2">
        <v>36224</v>
      </c>
      <c r="R78" s="2">
        <v>16580</v>
      </c>
      <c r="S78" s="2">
        <v>19869</v>
      </c>
      <c r="T78" s="2">
        <v>16108</v>
      </c>
      <c r="U78" s="2">
        <v>26377</v>
      </c>
      <c r="V78" s="2">
        <v>27951</v>
      </c>
      <c r="W78" s="2">
        <v>37792</v>
      </c>
      <c r="X78" s="2">
        <v>20604</v>
      </c>
      <c r="Y78" s="2">
        <v>18250</v>
      </c>
      <c r="Z78" s="2">
        <v>22873</v>
      </c>
      <c r="AA78" s="2">
        <v>807497</v>
      </c>
      <c r="AB78" s="483">
        <v>1</v>
      </c>
    </row>
    <row r="79" spans="1:28" s="483" customFormat="1" ht="15">
      <c r="A79" s="483" t="s">
        <v>904</v>
      </c>
      <c r="B79" s="483">
        <v>0.16371577851063224</v>
      </c>
      <c r="C79" s="483">
        <v>0.11881282531080611</v>
      </c>
      <c r="D79" s="483">
        <v>5.0365512193853351E-2</v>
      </c>
      <c r="E79" s="483">
        <v>7.4917925391673287E-2</v>
      </c>
      <c r="F79" s="483">
        <v>1.7991398110457375E-2</v>
      </c>
      <c r="G79" s="483">
        <v>4.4171061935833818E-2</v>
      </c>
      <c r="H79" s="483">
        <v>2.9441595448651822E-2</v>
      </c>
      <c r="I79" s="483">
        <v>2.9928284563286302E-2</v>
      </c>
      <c r="J79" s="483">
        <v>4.1570433079008345E-2</v>
      </c>
      <c r="K79" s="483">
        <v>1.7172819217904214E-2</v>
      </c>
      <c r="L79" s="483">
        <v>2.1585219511651436E-2</v>
      </c>
      <c r="M79" s="483">
        <v>1.5384577280163269E-2</v>
      </c>
      <c r="N79" s="483">
        <v>4.248436836297844E-2</v>
      </c>
      <c r="O79" s="483">
        <v>1.7605018966014734E-2</v>
      </c>
      <c r="P79" s="483">
        <v>1.4383954367632325E-2</v>
      </c>
      <c r="Q79" s="483">
        <v>4.4859609385545708E-2</v>
      </c>
      <c r="R79" s="483">
        <v>2.0532584021983984E-2</v>
      </c>
      <c r="S79" s="483">
        <v>2.4605664169650165E-2</v>
      </c>
      <c r="T79" s="483">
        <v>1.9948061726545115E-2</v>
      </c>
      <c r="U79" s="483">
        <v>3.2665136836421686E-2</v>
      </c>
      <c r="V79" s="483">
        <v>3.4614370084347063E-2</v>
      </c>
      <c r="W79" s="483">
        <v>4.6801412265308727E-2</v>
      </c>
      <c r="X79" s="483">
        <v>2.5515884269539081E-2</v>
      </c>
      <c r="Y79" s="483">
        <v>2.2600703160507097E-2</v>
      </c>
      <c r="Z79" s="483">
        <v>2.832580182960432E-2</v>
      </c>
      <c r="AA79" s="483">
        <v>1</v>
      </c>
    </row>
    <row r="80" spans="1:28" ht="12.75" customHeight="1"/>
    <row r="81" spans="1:82">
      <c r="A81" s="2" t="s">
        <v>911</v>
      </c>
    </row>
    <row r="82" spans="1:82" ht="12.75" customHeight="1"/>
    <row r="83" spans="1:82" ht="36" customHeight="1">
      <c r="A83" s="360" t="s">
        <v>996</v>
      </c>
      <c r="B83" s="360"/>
      <c r="C83" s="360"/>
      <c r="D83" s="360"/>
      <c r="E83" s="360"/>
      <c r="F83" s="360"/>
      <c r="G83" s="360"/>
      <c r="H83" s="360"/>
      <c r="I83" s="360"/>
      <c r="J83" s="360"/>
      <c r="K83" s="360"/>
      <c r="L83" s="360"/>
      <c r="M83" s="360"/>
      <c r="N83" s="360"/>
      <c r="O83" s="360"/>
      <c r="P83" s="360"/>
      <c r="Q83" s="360"/>
      <c r="R83" s="360"/>
      <c r="S83" s="360"/>
      <c r="T83" s="360"/>
      <c r="U83" s="360"/>
      <c r="V83" s="360"/>
      <c r="W83" s="360"/>
      <c r="X83" s="360"/>
      <c r="Y83" s="360"/>
      <c r="Z83" s="360"/>
      <c r="AA83" s="360"/>
      <c r="AB83" s="360"/>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60" t="s">
        <v>1014</v>
      </c>
      <c r="B84" s="360"/>
      <c r="C84" s="360"/>
      <c r="D84" s="360"/>
      <c r="E84" s="360"/>
      <c r="F84" s="360"/>
      <c r="G84" s="360"/>
      <c r="H84" s="360"/>
      <c r="I84" s="360"/>
      <c r="J84" s="360"/>
      <c r="K84" s="360"/>
      <c r="L84" s="360"/>
      <c r="M84" s="360"/>
      <c r="N84" s="360"/>
      <c r="O84" s="360"/>
      <c r="P84" s="360"/>
      <c r="Q84" s="360"/>
      <c r="R84" s="360"/>
      <c r="S84" s="360"/>
      <c r="T84" s="360"/>
      <c r="U84" s="360"/>
      <c r="V84" s="360"/>
      <c r="W84" s="360"/>
      <c r="X84" s="360"/>
      <c r="Y84" s="360"/>
      <c r="Z84" s="360"/>
      <c r="AA84" s="360"/>
      <c r="AB84" s="360"/>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60" t="s">
        <v>2</v>
      </c>
      <c r="B85" s="360"/>
      <c r="C85" s="360"/>
      <c r="D85" s="360"/>
      <c r="E85" s="360"/>
      <c r="F85" s="360"/>
      <c r="G85" s="360"/>
      <c r="H85" s="360"/>
      <c r="I85" s="360"/>
      <c r="J85" s="360"/>
      <c r="K85" s="360"/>
      <c r="L85" s="360"/>
      <c r="M85" s="360"/>
      <c r="N85" s="360"/>
      <c r="O85" s="360"/>
      <c r="P85" s="360"/>
      <c r="Q85" s="360"/>
      <c r="R85" s="360"/>
      <c r="S85" s="360"/>
      <c r="T85" s="360"/>
      <c r="U85" s="360"/>
      <c r="V85" s="360"/>
      <c r="W85" s="360"/>
      <c r="X85" s="360"/>
      <c r="Y85" s="360"/>
      <c r="Z85" s="360"/>
      <c r="AA85" s="360"/>
      <c r="AB85" s="360"/>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60" t="s">
        <v>3</v>
      </c>
      <c r="B86" s="360"/>
      <c r="C86" s="360"/>
      <c r="D86" s="360"/>
      <c r="E86" s="360"/>
      <c r="F86" s="360"/>
      <c r="G86" s="360"/>
      <c r="H86" s="360"/>
      <c r="I86" s="360"/>
      <c r="J86" s="360"/>
      <c r="K86" s="360"/>
      <c r="L86" s="360"/>
      <c r="M86" s="360"/>
      <c r="N86" s="360"/>
      <c r="O86" s="360"/>
      <c r="P86" s="360"/>
      <c r="Q86" s="360"/>
      <c r="R86" s="360"/>
      <c r="S86" s="360"/>
      <c r="T86" s="360"/>
      <c r="U86" s="360"/>
      <c r="V86" s="360"/>
      <c r="W86" s="360"/>
      <c r="X86" s="360"/>
      <c r="Y86" s="360"/>
      <c r="Z86" s="360"/>
      <c r="AA86" s="360"/>
      <c r="AB86" s="360"/>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82" customFormat="1" ht="43.5" customHeight="1" thickTop="1" thickBot="1">
      <c r="A87" s="572" t="s">
        <v>888</v>
      </c>
      <c r="B87" s="572" t="s">
        <v>965</v>
      </c>
      <c r="C87" s="572" t="s">
        <v>966</v>
      </c>
      <c r="D87" s="572" t="s">
        <v>967</v>
      </c>
      <c r="E87" s="572" t="s">
        <v>968</v>
      </c>
      <c r="F87" s="572" t="s">
        <v>969</v>
      </c>
      <c r="G87" s="572" t="s">
        <v>970</v>
      </c>
      <c r="H87" s="572" t="s">
        <v>971</v>
      </c>
      <c r="I87" s="572" t="s">
        <v>972</v>
      </c>
      <c r="J87" s="572" t="s">
        <v>973</v>
      </c>
      <c r="K87" s="572" t="s">
        <v>974</v>
      </c>
      <c r="L87" s="572" t="s">
        <v>975</v>
      </c>
      <c r="M87" s="572" t="s">
        <v>976</v>
      </c>
      <c r="N87" s="572" t="s">
        <v>977</v>
      </c>
      <c r="O87" s="572" t="s">
        <v>978</v>
      </c>
      <c r="P87" s="572" t="s">
        <v>979</v>
      </c>
      <c r="Q87" s="572" t="s">
        <v>980</v>
      </c>
      <c r="R87" s="572" t="s">
        <v>981</v>
      </c>
      <c r="S87" s="572" t="s">
        <v>982</v>
      </c>
      <c r="T87" s="572" t="s">
        <v>983</v>
      </c>
      <c r="U87" s="572" t="s">
        <v>984</v>
      </c>
      <c r="V87" s="572" t="s">
        <v>985</v>
      </c>
      <c r="W87" s="572" t="s">
        <v>986</v>
      </c>
      <c r="X87" s="572" t="s">
        <v>987</v>
      </c>
      <c r="Y87" s="572" t="s">
        <v>988</v>
      </c>
      <c r="Z87" s="572" t="s">
        <v>989</v>
      </c>
      <c r="AA87" s="572" t="s">
        <v>8</v>
      </c>
      <c r="AB87" s="572" t="s">
        <v>738</v>
      </c>
      <c r="AC87" s="481"/>
      <c r="AD87" s="481"/>
      <c r="AE87" s="481"/>
      <c r="AF87" s="481"/>
      <c r="AG87" s="481"/>
      <c r="AH87" s="481"/>
      <c r="AI87" s="481"/>
      <c r="AJ87" s="481"/>
      <c r="AK87" s="481"/>
      <c r="AL87" s="481"/>
      <c r="AM87" s="481"/>
      <c r="AN87" s="481"/>
      <c r="AO87" s="481"/>
      <c r="AP87" s="481"/>
      <c r="AQ87" s="481"/>
      <c r="AR87" s="481"/>
      <c r="AS87" s="481"/>
      <c r="AT87" s="481"/>
      <c r="AU87" s="481"/>
      <c r="AV87" s="481"/>
      <c r="AW87" s="481"/>
      <c r="AX87" s="481"/>
      <c r="AY87" s="481"/>
      <c r="AZ87" s="481"/>
      <c r="BA87" s="481"/>
      <c r="BB87" s="481"/>
      <c r="BC87" s="481"/>
      <c r="BD87" s="481"/>
      <c r="BE87" s="481"/>
      <c r="BF87" s="481"/>
      <c r="BG87" s="481"/>
      <c r="BH87" s="481"/>
      <c r="BI87" s="481"/>
      <c r="BJ87" s="481"/>
      <c r="BK87" s="481"/>
      <c r="BL87" s="481"/>
      <c r="BM87" s="481"/>
      <c r="BN87" s="481"/>
      <c r="BO87" s="481"/>
      <c r="BP87" s="481"/>
      <c r="BQ87" s="481"/>
      <c r="BR87" s="481"/>
      <c r="BS87" s="481"/>
      <c r="BT87" s="481"/>
      <c r="BU87" s="481"/>
      <c r="BV87" s="481"/>
      <c r="BW87" s="481"/>
      <c r="BX87" s="481"/>
      <c r="BY87" s="481"/>
      <c r="BZ87" s="481"/>
      <c r="CA87" s="481"/>
      <c r="CB87" s="481"/>
      <c r="CC87" s="481"/>
      <c r="CD87" s="481"/>
    </row>
    <row r="88" spans="1:82" ht="15.75" thickTop="1">
      <c r="A88" s="2" t="s">
        <v>890</v>
      </c>
      <c r="B88" s="2">
        <v>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483">
        <v>0</v>
      </c>
    </row>
    <row r="89" spans="1:82" ht="15">
      <c r="A89" s="2" t="s">
        <v>891</v>
      </c>
      <c r="B89" s="2">
        <v>16387.08252</v>
      </c>
      <c r="C89" s="2">
        <v>20000</v>
      </c>
      <c r="D89" s="2">
        <v>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0</v>
      </c>
      <c r="AA89" s="2">
        <v>36387.082520000004</v>
      </c>
      <c r="AB89" s="483">
        <v>1.6864937575080754E-2</v>
      </c>
    </row>
    <row r="90" spans="1:82" ht="15">
      <c r="A90" s="2" t="s">
        <v>892</v>
      </c>
      <c r="B90" s="2">
        <v>36308.141899999995</v>
      </c>
      <c r="C90" s="2">
        <v>11154.252140000001</v>
      </c>
      <c r="D90" s="2">
        <v>6500</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0</v>
      </c>
      <c r="AA90" s="2">
        <v>53962.394039999999</v>
      </c>
      <c r="AB90" s="483">
        <v>2.5010864951491848E-2</v>
      </c>
    </row>
    <row r="91" spans="1:82" ht="15">
      <c r="A91" s="2" t="s">
        <v>893</v>
      </c>
      <c r="B91" s="2">
        <v>75436.00172</v>
      </c>
      <c r="C91" s="2">
        <v>48245.879590000004</v>
      </c>
      <c r="D91" s="2">
        <v>13821.00122</v>
      </c>
      <c r="E91" s="2">
        <v>1426.2768000000001</v>
      </c>
      <c r="F91" s="2">
        <v>2744</v>
      </c>
      <c r="G91" s="2">
        <v>2566.6325699999998</v>
      </c>
      <c r="H91" s="2">
        <v>4858</v>
      </c>
      <c r="I91" s="2">
        <v>5616</v>
      </c>
      <c r="J91" s="2">
        <v>10600</v>
      </c>
      <c r="K91" s="2">
        <v>0</v>
      </c>
      <c r="L91" s="2">
        <v>0</v>
      </c>
      <c r="M91" s="2">
        <v>0</v>
      </c>
      <c r="N91" s="2">
        <v>2947.73038</v>
      </c>
      <c r="O91" s="2">
        <v>1500</v>
      </c>
      <c r="P91" s="2">
        <v>0</v>
      </c>
      <c r="Q91" s="2">
        <v>1500</v>
      </c>
      <c r="R91" s="2">
        <v>0</v>
      </c>
      <c r="S91" s="2">
        <v>0</v>
      </c>
      <c r="T91" s="2">
        <v>0</v>
      </c>
      <c r="U91" s="2">
        <v>0</v>
      </c>
      <c r="V91" s="2">
        <v>0</v>
      </c>
      <c r="W91" s="2">
        <v>2355.6810599999999</v>
      </c>
      <c r="X91" s="2">
        <v>4244</v>
      </c>
      <c r="Y91" s="2">
        <v>0</v>
      </c>
      <c r="Z91" s="2">
        <v>7056.91795</v>
      </c>
      <c r="AA91" s="2">
        <v>184918.12128999998</v>
      </c>
      <c r="AB91" s="483">
        <v>8.5707134402515456E-2</v>
      </c>
    </row>
    <row r="92" spans="1:82" ht="15">
      <c r="A92" s="2" t="s">
        <v>894</v>
      </c>
      <c r="B92" s="2">
        <v>61142.215689999997</v>
      </c>
      <c r="C92" s="2">
        <v>40965.708810000004</v>
      </c>
      <c r="D92" s="2">
        <v>16605.18649</v>
      </c>
      <c r="E92" s="2">
        <v>2290.9385699999998</v>
      </c>
      <c r="F92" s="2">
        <v>5220.8411399999995</v>
      </c>
      <c r="G92" s="2">
        <v>4348.9730999999992</v>
      </c>
      <c r="H92" s="2">
        <v>17239.05</v>
      </c>
      <c r="I92" s="2">
        <v>2744</v>
      </c>
      <c r="J92" s="2">
        <v>6853.36</v>
      </c>
      <c r="K92" s="2">
        <v>0</v>
      </c>
      <c r="L92" s="2">
        <v>0</v>
      </c>
      <c r="M92" s="2">
        <v>0</v>
      </c>
      <c r="N92" s="2">
        <v>2401</v>
      </c>
      <c r="O92" s="2">
        <v>2916.4250000000002</v>
      </c>
      <c r="P92" s="2">
        <v>0</v>
      </c>
      <c r="Q92" s="2">
        <v>2800</v>
      </c>
      <c r="R92" s="2">
        <v>823.2</v>
      </c>
      <c r="S92" s="2">
        <v>0</v>
      </c>
      <c r="T92" s="2">
        <v>800</v>
      </c>
      <c r="U92" s="2">
        <v>0</v>
      </c>
      <c r="V92" s="2">
        <v>0</v>
      </c>
      <c r="W92" s="2">
        <v>2514.8811499999997</v>
      </c>
      <c r="X92" s="2">
        <v>1696.9376200000002</v>
      </c>
      <c r="Y92" s="2">
        <v>0</v>
      </c>
      <c r="Z92" s="2">
        <v>21457.24079</v>
      </c>
      <c r="AA92" s="2">
        <v>192819.95836000002</v>
      </c>
      <c r="AB92" s="483">
        <v>8.9369532695666928E-2</v>
      </c>
    </row>
    <row r="93" spans="1:82" ht="15">
      <c r="A93" s="2" t="s">
        <v>895</v>
      </c>
      <c r="B93" s="2">
        <v>102696.62272</v>
      </c>
      <c r="C93" s="2">
        <v>84217.576650000003</v>
      </c>
      <c r="D93" s="2">
        <v>42483.529670000004</v>
      </c>
      <c r="E93" s="2">
        <v>6347.4373299999997</v>
      </c>
      <c r="F93" s="2">
        <v>8805.0132599999997</v>
      </c>
      <c r="G93" s="2">
        <v>8995.9661400000005</v>
      </c>
      <c r="H93" s="2">
        <v>5589.4092300000002</v>
      </c>
      <c r="I93" s="2">
        <v>5426.6138200000005</v>
      </c>
      <c r="J93" s="2">
        <v>3638.6739199999997</v>
      </c>
      <c r="K93" s="2">
        <v>0</v>
      </c>
      <c r="L93" s="2">
        <v>1656.1398100000001</v>
      </c>
      <c r="M93" s="2">
        <v>2983.5955099999996</v>
      </c>
      <c r="N93" s="2">
        <v>3562.2502899999999</v>
      </c>
      <c r="O93" s="2">
        <v>6377.0939400000007</v>
      </c>
      <c r="P93" s="2">
        <v>1343.33492</v>
      </c>
      <c r="Q93" s="2">
        <v>5598.1</v>
      </c>
      <c r="R93" s="2">
        <v>4412.5998600000003</v>
      </c>
      <c r="S93" s="2">
        <v>3969.9843999999998</v>
      </c>
      <c r="T93" s="2">
        <v>848.95990000000006</v>
      </c>
      <c r="U93" s="2">
        <v>383.17394000000002</v>
      </c>
      <c r="V93" s="2">
        <v>441</v>
      </c>
      <c r="W93" s="2">
        <v>6382.4783299999999</v>
      </c>
      <c r="X93" s="2">
        <v>15307.43003</v>
      </c>
      <c r="Y93" s="2">
        <v>783.83663000000001</v>
      </c>
      <c r="Z93" s="2">
        <v>23322.18016</v>
      </c>
      <c r="AA93" s="2">
        <v>345573.00045999995</v>
      </c>
      <c r="AB93" s="483">
        <v>0.16016857293210798</v>
      </c>
    </row>
    <row r="94" spans="1:82" ht="15">
      <c r="A94" s="2" t="s">
        <v>896</v>
      </c>
      <c r="B94" s="2">
        <v>56746.730819999997</v>
      </c>
      <c r="C94" s="2">
        <v>57694.975279999999</v>
      </c>
      <c r="D94" s="2">
        <v>30613.085350000001</v>
      </c>
      <c r="E94" s="2">
        <v>3125.4848099999999</v>
      </c>
      <c r="F94" s="2">
        <v>6423.6793600000001</v>
      </c>
      <c r="G94" s="2">
        <v>5874.6818200000007</v>
      </c>
      <c r="H94" s="2">
        <v>5160.9527400000006</v>
      </c>
      <c r="I94" s="2">
        <v>10715.556480000001</v>
      </c>
      <c r="J94" s="2">
        <v>5970.8313499999995</v>
      </c>
      <c r="K94" s="2">
        <v>1608.71677</v>
      </c>
      <c r="L94" s="2">
        <v>2210.9476099999997</v>
      </c>
      <c r="M94" s="2">
        <v>2116.9939300000001</v>
      </c>
      <c r="N94" s="2">
        <v>4598.2655300000006</v>
      </c>
      <c r="O94" s="2">
        <v>3882.8697999999999</v>
      </c>
      <c r="P94" s="2">
        <v>3836.5361600000001</v>
      </c>
      <c r="Q94" s="2">
        <v>2858.9663999999998</v>
      </c>
      <c r="R94" s="2">
        <v>3939.1997999999999</v>
      </c>
      <c r="S94" s="2">
        <v>4792.6000000000004</v>
      </c>
      <c r="T94" s="2">
        <v>1056.8019399999998</v>
      </c>
      <c r="U94" s="2">
        <v>3093.71443</v>
      </c>
      <c r="V94" s="2">
        <v>3489.5042100000001</v>
      </c>
      <c r="W94" s="2">
        <v>5117.0481399999999</v>
      </c>
      <c r="X94" s="2">
        <v>5855.8911100000005</v>
      </c>
      <c r="Y94" s="2">
        <v>1347.80207</v>
      </c>
      <c r="Z94" s="2">
        <v>14788.96999</v>
      </c>
      <c r="AA94" s="2">
        <v>246920.80590000001</v>
      </c>
      <c r="AB94" s="483">
        <v>0.11444456903636722</v>
      </c>
    </row>
    <row r="95" spans="1:82" ht="15">
      <c r="A95" s="2" t="s">
        <v>897</v>
      </c>
      <c r="B95" s="2">
        <v>39665.586179999998</v>
      </c>
      <c r="C95" s="2">
        <v>46193.039899999996</v>
      </c>
      <c r="D95" s="2">
        <v>27769.301370000001</v>
      </c>
      <c r="E95" s="2">
        <v>3743.7287900000001</v>
      </c>
      <c r="F95" s="2">
        <v>4779.0603600000004</v>
      </c>
      <c r="G95" s="2">
        <v>5233.6140099999993</v>
      </c>
      <c r="H95" s="2">
        <v>5964.5999699999993</v>
      </c>
      <c r="I95" s="2">
        <v>7210.9673400000001</v>
      </c>
      <c r="J95" s="2">
        <v>4939.30296</v>
      </c>
      <c r="K95" s="2">
        <v>5846.9431699999996</v>
      </c>
      <c r="L95" s="2">
        <v>3347.49107</v>
      </c>
      <c r="M95" s="2">
        <v>2198.52304</v>
      </c>
      <c r="N95" s="2">
        <v>5947.5063099999998</v>
      </c>
      <c r="O95" s="2">
        <v>7747.5105800000001</v>
      </c>
      <c r="P95" s="2">
        <v>3392.8323999999998</v>
      </c>
      <c r="Q95" s="2">
        <v>1578.77091</v>
      </c>
      <c r="R95" s="2">
        <v>2916.0397899999998</v>
      </c>
      <c r="S95" s="2">
        <v>4522.1603800000003</v>
      </c>
      <c r="T95" s="2">
        <v>2330.4872999999998</v>
      </c>
      <c r="U95" s="2">
        <v>2660.7331200000003</v>
      </c>
      <c r="V95" s="2">
        <v>2770.0657900000001</v>
      </c>
      <c r="W95" s="2">
        <v>3812.4037200000002</v>
      </c>
      <c r="X95" s="2">
        <v>7591.9788600000002</v>
      </c>
      <c r="Y95" s="2">
        <v>3163.3737700000001</v>
      </c>
      <c r="Z95" s="2">
        <v>15957.395279999999</v>
      </c>
      <c r="AA95" s="2">
        <v>221283.41636999999</v>
      </c>
      <c r="AB95" s="483">
        <v>0.10256197378367482</v>
      </c>
    </row>
    <row r="96" spans="1:82" ht="15">
      <c r="A96" s="2" t="s">
        <v>898</v>
      </c>
      <c r="B96" s="2">
        <v>28437.018339999999</v>
      </c>
      <c r="C96" s="2">
        <v>23467.029289999999</v>
      </c>
      <c r="D96" s="2">
        <v>20060.570949999998</v>
      </c>
      <c r="E96" s="2">
        <v>2657.64399</v>
      </c>
      <c r="F96" s="2">
        <v>4455.5464699999993</v>
      </c>
      <c r="G96" s="2">
        <v>5433.98945</v>
      </c>
      <c r="H96" s="2">
        <v>3799.5874399999998</v>
      </c>
      <c r="I96" s="2">
        <v>5491.9954699999998</v>
      </c>
      <c r="J96" s="2">
        <v>4793.4615400000002</v>
      </c>
      <c r="K96" s="2">
        <v>3330.9601499999999</v>
      </c>
      <c r="L96" s="2">
        <v>1870.0217500000001</v>
      </c>
      <c r="M96" s="2">
        <v>1858.8943000000002</v>
      </c>
      <c r="N96" s="2">
        <v>3851.1425899999999</v>
      </c>
      <c r="O96" s="2">
        <v>4066.4817200000002</v>
      </c>
      <c r="P96" s="2">
        <v>3571.7396600000002</v>
      </c>
      <c r="Q96" s="2">
        <v>2781.8778700000003</v>
      </c>
      <c r="R96" s="2">
        <v>2392.3324900000002</v>
      </c>
      <c r="S96" s="2">
        <v>1984.92995</v>
      </c>
      <c r="T96" s="2">
        <v>1542.7889</v>
      </c>
      <c r="U96" s="2">
        <v>2408.4079300000003</v>
      </c>
      <c r="V96" s="2">
        <v>1448.81809</v>
      </c>
      <c r="W96" s="2">
        <v>3154.5921800000001</v>
      </c>
      <c r="X96" s="2">
        <v>5786.9060599999993</v>
      </c>
      <c r="Y96" s="2">
        <v>1681.7516900000001</v>
      </c>
      <c r="Z96" s="2">
        <v>8571.4940500000012</v>
      </c>
      <c r="AA96" s="2">
        <v>148899.98231999998</v>
      </c>
      <c r="AB96" s="483">
        <v>6.9013197344886423E-2</v>
      </c>
    </row>
    <row r="97" spans="1:82" ht="15">
      <c r="A97" s="2" t="s">
        <v>899</v>
      </c>
      <c r="B97" s="2">
        <v>29942.410649999998</v>
      </c>
      <c r="C97" s="2">
        <v>29292.317769999998</v>
      </c>
      <c r="D97" s="2">
        <v>22886.316409999999</v>
      </c>
      <c r="E97" s="2">
        <v>3201.0481199999999</v>
      </c>
      <c r="F97" s="2">
        <v>4085.7989900000002</v>
      </c>
      <c r="G97" s="2">
        <v>6686.6964100000005</v>
      </c>
      <c r="H97" s="2">
        <v>6120.0720599999995</v>
      </c>
      <c r="I97" s="2">
        <v>8295.0201900000011</v>
      </c>
      <c r="J97" s="2">
        <v>7410.7221600000003</v>
      </c>
      <c r="K97" s="2">
        <v>6984.5689299999995</v>
      </c>
      <c r="L97" s="2">
        <v>5588.78683</v>
      </c>
      <c r="M97" s="2">
        <v>4093.5805299999997</v>
      </c>
      <c r="N97" s="2">
        <v>10437.63942</v>
      </c>
      <c r="O97" s="2">
        <v>6594.4131500000003</v>
      </c>
      <c r="P97" s="2">
        <v>4423.5301500000005</v>
      </c>
      <c r="Q97" s="2">
        <v>1713.2814499999999</v>
      </c>
      <c r="R97" s="2">
        <v>5367.0839800000003</v>
      </c>
      <c r="S97" s="2">
        <v>5834.7887699999992</v>
      </c>
      <c r="T97" s="2">
        <v>3479.8261299999999</v>
      </c>
      <c r="U97" s="2">
        <v>6131.2874199999997</v>
      </c>
      <c r="V97" s="2">
        <v>6297.7137999999995</v>
      </c>
      <c r="W97" s="2">
        <v>4785.6318200000005</v>
      </c>
      <c r="X97" s="2">
        <v>6980.1974800000007</v>
      </c>
      <c r="Y97" s="2">
        <v>2890.7778599999997</v>
      </c>
      <c r="Z97" s="2">
        <v>10049.244359999999</v>
      </c>
      <c r="AA97" s="2">
        <v>209572.75484000001</v>
      </c>
      <c r="AB97" s="483">
        <v>9.7134235092126944E-2</v>
      </c>
    </row>
    <row r="98" spans="1:82" ht="15">
      <c r="A98" s="2" t="s">
        <v>900</v>
      </c>
      <c r="B98" s="2">
        <v>35496.405880000006</v>
      </c>
      <c r="C98" s="2">
        <v>29554.972389999999</v>
      </c>
      <c r="D98" s="2">
        <v>25455.18259</v>
      </c>
      <c r="E98" s="2">
        <v>5169.16428</v>
      </c>
      <c r="F98" s="2">
        <v>7376.1339000000007</v>
      </c>
      <c r="G98" s="2">
        <v>11228.70845</v>
      </c>
      <c r="H98" s="2">
        <v>7464.3680899999999</v>
      </c>
      <c r="I98" s="2">
        <v>14127.28341</v>
      </c>
      <c r="J98" s="2">
        <v>14397.104289999999</v>
      </c>
      <c r="K98" s="2">
        <v>10268.05982</v>
      </c>
      <c r="L98" s="2">
        <v>7166.8477800000001</v>
      </c>
      <c r="M98" s="2">
        <v>3683.0686099999998</v>
      </c>
      <c r="N98" s="2">
        <v>12703.18943</v>
      </c>
      <c r="O98" s="2">
        <v>7681.8392699999995</v>
      </c>
      <c r="P98" s="2">
        <v>7624.7055799999998</v>
      </c>
      <c r="Q98" s="2">
        <v>2442.6871099999998</v>
      </c>
      <c r="R98" s="2">
        <v>5977.22469</v>
      </c>
      <c r="S98" s="2">
        <v>8438.4172300000009</v>
      </c>
      <c r="T98" s="2">
        <v>4871.1030999999994</v>
      </c>
      <c r="U98" s="2">
        <v>7841.6403499999997</v>
      </c>
      <c r="V98" s="2">
        <v>8443.6825000000008</v>
      </c>
      <c r="W98" s="2">
        <v>6265.6645199999994</v>
      </c>
      <c r="X98" s="2">
        <v>9146.6521699999994</v>
      </c>
      <c r="Y98" s="2">
        <v>5526.5135099999998</v>
      </c>
      <c r="Z98" s="2">
        <v>15300.882740000001</v>
      </c>
      <c r="AA98" s="2">
        <v>273651.50169</v>
      </c>
      <c r="AB98" s="483">
        <v>0.1268338974632626</v>
      </c>
    </row>
    <row r="99" spans="1:82" ht="15">
      <c r="A99" s="2" t="s">
        <v>901</v>
      </c>
      <c r="B99" s="2">
        <v>24774.33094</v>
      </c>
      <c r="C99" s="2">
        <v>21880.089940000002</v>
      </c>
      <c r="D99" s="2">
        <v>23020.148209999999</v>
      </c>
      <c r="E99" s="2">
        <v>3353.26973</v>
      </c>
      <c r="F99" s="2">
        <v>5390.1772300000002</v>
      </c>
      <c r="G99" s="2">
        <v>8875.4198100000012</v>
      </c>
      <c r="H99" s="2">
        <v>5366.5274800000007</v>
      </c>
      <c r="I99" s="2">
        <v>13441.16517</v>
      </c>
      <c r="J99" s="2">
        <v>11112.60713</v>
      </c>
      <c r="K99" s="2">
        <v>8272.1641099999997</v>
      </c>
      <c r="L99" s="2">
        <v>7045.3391700000002</v>
      </c>
      <c r="M99" s="2">
        <v>3871.0393799999997</v>
      </c>
      <c r="N99" s="2">
        <v>12680.05089</v>
      </c>
      <c r="O99" s="2">
        <v>7430.9315500000002</v>
      </c>
      <c r="P99" s="2">
        <v>5705.23189</v>
      </c>
      <c r="Q99" s="2">
        <v>1350.44202</v>
      </c>
      <c r="R99" s="2">
        <v>5088.5462500000003</v>
      </c>
      <c r="S99" s="2">
        <v>8980.2219499999992</v>
      </c>
      <c r="T99" s="2">
        <v>4942.8774800000001</v>
      </c>
      <c r="U99" s="2">
        <v>8532.5577799999992</v>
      </c>
      <c r="V99" s="2">
        <v>7748.6973600000001</v>
      </c>
      <c r="W99" s="2">
        <v>4728.9746500000001</v>
      </c>
      <c r="X99" s="2">
        <v>9840.2762300000013</v>
      </c>
      <c r="Y99" s="2">
        <v>5202.7796399999997</v>
      </c>
      <c r="Z99" s="2">
        <v>9213.7094499999985</v>
      </c>
      <c r="AA99" s="2">
        <v>227847.57543999999</v>
      </c>
      <c r="AB99" s="483">
        <v>0.10560437579234375</v>
      </c>
    </row>
    <row r="100" spans="1:82" ht="15">
      <c r="A100" s="2" t="s">
        <v>902</v>
      </c>
      <c r="B100" s="2">
        <v>1069.45</v>
      </c>
      <c r="C100" s="2">
        <v>1149.11211</v>
      </c>
      <c r="D100" s="2">
        <v>830.93489999999997</v>
      </c>
      <c r="E100" s="2">
        <v>118.80484</v>
      </c>
      <c r="F100" s="2">
        <v>254.60341</v>
      </c>
      <c r="G100" s="2">
        <v>649.65641000000005</v>
      </c>
      <c r="H100" s="2">
        <v>312.51774</v>
      </c>
      <c r="I100" s="2">
        <v>795.62916000000007</v>
      </c>
      <c r="J100" s="2">
        <v>650.39431999999999</v>
      </c>
      <c r="K100" s="2">
        <v>335.63797</v>
      </c>
      <c r="L100" s="2">
        <v>447.43964</v>
      </c>
      <c r="M100" s="2">
        <v>220.24686</v>
      </c>
      <c r="N100" s="2">
        <v>1022.1580799999999</v>
      </c>
      <c r="O100" s="2">
        <v>661.27880000000005</v>
      </c>
      <c r="P100" s="2">
        <v>376.61849000000001</v>
      </c>
      <c r="Q100" s="2">
        <v>42.285879999999999</v>
      </c>
      <c r="R100" s="2">
        <v>291.90113000000002</v>
      </c>
      <c r="S100" s="2">
        <v>510.50303000000002</v>
      </c>
      <c r="T100" s="2">
        <v>390.71514000000002</v>
      </c>
      <c r="U100" s="2">
        <v>634.06091000000004</v>
      </c>
      <c r="V100" s="2">
        <v>372.31272999999999</v>
      </c>
      <c r="W100" s="2">
        <v>301.31491</v>
      </c>
      <c r="X100" s="2">
        <v>654.60392000000002</v>
      </c>
      <c r="Y100" s="2">
        <v>291.04290999999995</v>
      </c>
      <c r="Z100" s="2">
        <v>485.91365000000002</v>
      </c>
      <c r="AA100" s="2">
        <v>12869.13694</v>
      </c>
      <c r="AB100" s="483">
        <v>5.9646769157426184E-3</v>
      </c>
    </row>
    <row r="101" spans="1:82" ht="15">
      <c r="A101" s="2" t="s">
        <v>903</v>
      </c>
      <c r="B101" s="2">
        <v>316.23013000000003</v>
      </c>
      <c r="C101" s="2">
        <v>43.743499999999997</v>
      </c>
      <c r="D101" s="2">
        <v>181.53448</v>
      </c>
      <c r="E101" s="2">
        <v>13.72</v>
      </c>
      <c r="F101" s="2">
        <v>15.39</v>
      </c>
      <c r="G101" s="2">
        <v>132.95835</v>
      </c>
      <c r="H101" s="2">
        <v>73.154339999999991</v>
      </c>
      <c r="I101" s="2">
        <v>232.61914999999999</v>
      </c>
      <c r="J101" s="2">
        <v>188.80636999999999</v>
      </c>
      <c r="K101" s="2">
        <v>58.809719999999999</v>
      </c>
      <c r="L101" s="2">
        <v>87.676500000000004</v>
      </c>
      <c r="M101" s="2">
        <v>7.5385</v>
      </c>
      <c r="N101" s="2">
        <v>371.64969000000002</v>
      </c>
      <c r="O101" s="2">
        <v>141.90863000000002</v>
      </c>
      <c r="P101" s="2">
        <v>99.02319</v>
      </c>
      <c r="Q101" s="2">
        <v>26.8</v>
      </c>
      <c r="R101" s="2">
        <v>48.289120000000004</v>
      </c>
      <c r="S101" s="2">
        <v>116.74589</v>
      </c>
      <c r="T101" s="2">
        <v>126.10038</v>
      </c>
      <c r="U101" s="2">
        <v>293.25053000000003</v>
      </c>
      <c r="V101" s="2">
        <v>12.72134</v>
      </c>
      <c r="W101" s="2">
        <v>7.86707</v>
      </c>
      <c r="X101" s="2">
        <v>169.76694000000001</v>
      </c>
      <c r="Y101" s="2">
        <v>15.576180000000001</v>
      </c>
      <c r="Z101" s="2">
        <v>70.480869999999996</v>
      </c>
      <c r="AA101" s="2">
        <v>2852.36087</v>
      </c>
      <c r="AB101" s="483">
        <v>1.3220320147324916E-3</v>
      </c>
    </row>
    <row r="102" spans="1:82" ht="15">
      <c r="A102" s="2" t="s">
        <v>8</v>
      </c>
      <c r="B102" s="2">
        <v>508418.22748999996</v>
      </c>
      <c r="C102" s="2">
        <v>413858.69736999995</v>
      </c>
      <c r="D102" s="2">
        <v>230226.79163999998</v>
      </c>
      <c r="E102" s="2">
        <v>31447.517260000001</v>
      </c>
      <c r="F102" s="2">
        <v>49550.244120000003</v>
      </c>
      <c r="G102" s="2">
        <v>60027.296519999996</v>
      </c>
      <c r="H102" s="2">
        <v>61948.239090000003</v>
      </c>
      <c r="I102" s="2">
        <v>74096.850189999997</v>
      </c>
      <c r="J102" s="2">
        <v>70555.264040000009</v>
      </c>
      <c r="K102" s="2">
        <v>36705.860639999999</v>
      </c>
      <c r="L102" s="2">
        <v>29420.690160000002</v>
      </c>
      <c r="M102" s="2">
        <v>21033.480659999994</v>
      </c>
      <c r="N102" s="2">
        <v>60522.582609999998</v>
      </c>
      <c r="O102" s="2">
        <v>49000.752439999997</v>
      </c>
      <c r="P102" s="2">
        <v>30373.552440000003</v>
      </c>
      <c r="Q102" s="2">
        <v>22693.211639999994</v>
      </c>
      <c r="R102" s="2">
        <v>31256.417109999999</v>
      </c>
      <c r="S102" s="2">
        <v>39150.351599999995</v>
      </c>
      <c r="T102" s="2">
        <v>20389.660269999997</v>
      </c>
      <c r="U102" s="2">
        <v>31978.826410000001</v>
      </c>
      <c r="V102" s="2">
        <v>31024.515820000001</v>
      </c>
      <c r="W102" s="2">
        <v>39426.537550000001</v>
      </c>
      <c r="X102" s="2">
        <v>67274.640419999996</v>
      </c>
      <c r="Y102" s="2">
        <v>20903.454259999999</v>
      </c>
      <c r="Z102" s="2">
        <v>126274.42928999999</v>
      </c>
      <c r="AA102" s="2">
        <v>2157558.0910400003</v>
      </c>
      <c r="AB102" s="483">
        <v>1</v>
      </c>
    </row>
    <row r="103" spans="1:82" s="483" customFormat="1" ht="15.75" thickBot="1">
      <c r="A103" s="483" t="s">
        <v>904</v>
      </c>
      <c r="B103" s="483">
        <v>0.23564520909141726</v>
      </c>
      <c r="C103" s="483">
        <v>0.1918181017181832</v>
      </c>
      <c r="D103" s="483">
        <v>0.10670711143124983</v>
      </c>
      <c r="E103" s="483">
        <v>1.4575513582042865E-2</v>
      </c>
      <c r="F103" s="483">
        <v>2.2965891081113587E-2</v>
      </c>
      <c r="G103" s="483">
        <v>2.7821868050405651E-2</v>
      </c>
      <c r="H103" s="483">
        <v>2.8712199846326874E-2</v>
      </c>
      <c r="I103" s="483">
        <v>3.434292244445819E-2</v>
      </c>
      <c r="J103" s="483">
        <v>3.2701443512925532E-2</v>
      </c>
      <c r="K103" s="483">
        <v>1.7012687070829598E-2</v>
      </c>
      <c r="L103" s="483">
        <v>1.3636105689195347E-2</v>
      </c>
      <c r="M103" s="483">
        <v>9.7487436131378034E-3</v>
      </c>
      <c r="N103" s="483">
        <v>2.8051426685260884E-2</v>
      </c>
      <c r="O103" s="483">
        <v>2.2711208863155259E-2</v>
      </c>
      <c r="P103" s="483">
        <v>1.4077744912703204E-2</v>
      </c>
      <c r="Q103" s="483">
        <v>1.0518007248213309E-2</v>
      </c>
      <c r="R103" s="483">
        <v>1.4486941158063362E-2</v>
      </c>
      <c r="S103" s="483">
        <v>1.8145676708583306E-2</v>
      </c>
      <c r="T103" s="483">
        <v>9.4503412699176222E-3</v>
      </c>
      <c r="U103" s="483">
        <v>1.4821768434788867E-2</v>
      </c>
      <c r="V103" s="483">
        <v>1.4379457938509253E-2</v>
      </c>
      <c r="W103" s="483">
        <v>1.8273685289741312E-2</v>
      </c>
      <c r="X103" s="483">
        <v>3.1180917306181003E-2</v>
      </c>
      <c r="Y103" s="483">
        <v>9.688478074731225E-3</v>
      </c>
      <c r="Z103" s="483">
        <v>5.8526548978865431E-2</v>
      </c>
      <c r="AA103" s="483">
        <v>1</v>
      </c>
    </row>
    <row r="104" spans="1:82" s="482" customFormat="1" ht="43.5" customHeight="1" thickTop="1" thickBot="1">
      <c r="A104" s="574" t="s">
        <v>913</v>
      </c>
      <c r="B104" s="572" t="s">
        <v>965</v>
      </c>
      <c r="C104" s="572" t="s">
        <v>966</v>
      </c>
      <c r="D104" s="572" t="s">
        <v>967</v>
      </c>
      <c r="E104" s="572" t="s">
        <v>968</v>
      </c>
      <c r="F104" s="572" t="s">
        <v>969</v>
      </c>
      <c r="G104" s="572" t="s">
        <v>970</v>
      </c>
      <c r="H104" s="572" t="s">
        <v>971</v>
      </c>
      <c r="I104" s="572" t="s">
        <v>972</v>
      </c>
      <c r="J104" s="572" t="s">
        <v>973</v>
      </c>
      <c r="K104" s="572" t="s">
        <v>974</v>
      </c>
      <c r="L104" s="572" t="s">
        <v>975</v>
      </c>
      <c r="M104" s="572" t="s">
        <v>976</v>
      </c>
      <c r="N104" s="572" t="s">
        <v>977</v>
      </c>
      <c r="O104" s="572" t="s">
        <v>978</v>
      </c>
      <c r="P104" s="572" t="s">
        <v>979</v>
      </c>
      <c r="Q104" s="572" t="s">
        <v>980</v>
      </c>
      <c r="R104" s="572" t="s">
        <v>981</v>
      </c>
      <c r="S104" s="572" t="s">
        <v>982</v>
      </c>
      <c r="T104" s="572" t="s">
        <v>983</v>
      </c>
      <c r="U104" s="572" t="s">
        <v>984</v>
      </c>
      <c r="V104" s="572" t="s">
        <v>985</v>
      </c>
      <c r="W104" s="572" t="s">
        <v>986</v>
      </c>
      <c r="X104" s="572" t="s">
        <v>987</v>
      </c>
      <c r="Y104" s="572" t="s">
        <v>988</v>
      </c>
      <c r="Z104" s="572" t="s">
        <v>989</v>
      </c>
      <c r="AA104" s="572" t="s">
        <v>8</v>
      </c>
      <c r="AB104" s="572" t="s">
        <v>738</v>
      </c>
      <c r="AC104" s="481"/>
      <c r="AD104" s="481"/>
      <c r="AE104" s="481"/>
      <c r="AF104" s="481"/>
      <c r="AG104" s="481"/>
      <c r="AH104" s="481"/>
      <c r="AI104" s="481"/>
      <c r="AJ104" s="481"/>
      <c r="AK104" s="481"/>
      <c r="AL104" s="481"/>
      <c r="AM104" s="481"/>
      <c r="AN104" s="481"/>
      <c r="AO104" s="481"/>
      <c r="AP104" s="481"/>
      <c r="AQ104" s="481"/>
      <c r="AR104" s="481"/>
      <c r="AS104" s="481"/>
      <c r="AT104" s="481"/>
      <c r="AU104" s="481"/>
      <c r="AV104" s="481"/>
      <c r="AW104" s="481"/>
      <c r="AX104" s="481"/>
      <c r="AY104" s="481"/>
      <c r="AZ104" s="481"/>
      <c r="BA104" s="481"/>
      <c r="BB104" s="481"/>
      <c r="BC104" s="481"/>
      <c r="BD104" s="481"/>
      <c r="BE104" s="481"/>
      <c r="BF104" s="481"/>
      <c r="BG104" s="481"/>
      <c r="BH104" s="481"/>
      <c r="BI104" s="481"/>
      <c r="BJ104" s="481"/>
      <c r="BK104" s="481"/>
      <c r="BL104" s="481"/>
      <c r="BM104" s="481"/>
      <c r="BN104" s="481"/>
      <c r="BO104" s="481"/>
      <c r="BP104" s="481"/>
      <c r="BQ104" s="481"/>
      <c r="BR104" s="481"/>
      <c r="BS104" s="481"/>
      <c r="BT104" s="481"/>
      <c r="BU104" s="481"/>
      <c r="BV104" s="481"/>
      <c r="BW104" s="481"/>
      <c r="BX104" s="481"/>
      <c r="BY104" s="481"/>
      <c r="BZ104" s="481"/>
      <c r="CA104" s="481"/>
      <c r="CB104" s="481"/>
      <c r="CC104" s="481"/>
      <c r="CD104" s="481"/>
    </row>
    <row r="105" spans="1:82" ht="15.75" thickTop="1">
      <c r="A105" s="2" t="s">
        <v>890</v>
      </c>
      <c r="B105" s="2">
        <v>0</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483">
        <v>0</v>
      </c>
    </row>
    <row r="106" spans="1:82" ht="15">
      <c r="A106" s="2" t="s">
        <v>891</v>
      </c>
      <c r="B106" s="2">
        <v>2</v>
      </c>
      <c r="C106" s="2">
        <v>2</v>
      </c>
      <c r="D106" s="2">
        <v>0</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0</v>
      </c>
      <c r="AA106" s="2">
        <v>4</v>
      </c>
      <c r="AB106" s="483">
        <v>1.4085002993063136E-4</v>
      </c>
    </row>
    <row r="107" spans="1:82" ht="15">
      <c r="A107" s="2" t="s">
        <v>892</v>
      </c>
      <c r="B107" s="2">
        <v>8</v>
      </c>
      <c r="C107" s="2">
        <v>3</v>
      </c>
      <c r="D107" s="2">
        <v>1</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0</v>
      </c>
      <c r="AA107" s="2">
        <v>12</v>
      </c>
      <c r="AB107" s="483">
        <v>4.2255008979189408E-4</v>
      </c>
    </row>
    <row r="108" spans="1:82" ht="15">
      <c r="A108" s="2" t="s">
        <v>893</v>
      </c>
      <c r="B108" s="2">
        <v>36</v>
      </c>
      <c r="C108" s="2">
        <v>20</v>
      </c>
      <c r="D108" s="2">
        <v>7</v>
      </c>
      <c r="E108" s="2">
        <v>1</v>
      </c>
      <c r="F108" s="2">
        <v>1</v>
      </c>
      <c r="G108" s="2">
        <v>1</v>
      </c>
      <c r="H108" s="2">
        <v>2</v>
      </c>
      <c r="I108" s="2">
        <v>3</v>
      </c>
      <c r="J108" s="2">
        <v>5</v>
      </c>
      <c r="K108" s="2">
        <v>0</v>
      </c>
      <c r="L108" s="2">
        <v>0</v>
      </c>
      <c r="M108" s="2">
        <v>0</v>
      </c>
      <c r="N108" s="2">
        <v>2</v>
      </c>
      <c r="O108" s="2">
        <v>1</v>
      </c>
      <c r="P108" s="2">
        <v>0</v>
      </c>
      <c r="Q108" s="2">
        <v>1</v>
      </c>
      <c r="R108" s="2">
        <v>0</v>
      </c>
      <c r="S108" s="2">
        <v>0</v>
      </c>
      <c r="T108" s="2">
        <v>0</v>
      </c>
      <c r="U108" s="2">
        <v>0</v>
      </c>
      <c r="V108" s="2">
        <v>0</v>
      </c>
      <c r="W108" s="2">
        <v>1</v>
      </c>
      <c r="X108" s="2">
        <v>2</v>
      </c>
      <c r="Y108" s="2">
        <v>0</v>
      </c>
      <c r="Z108" s="2">
        <v>4</v>
      </c>
      <c r="AA108" s="2">
        <v>87</v>
      </c>
      <c r="AB108" s="483">
        <v>3.0634881509912322E-3</v>
      </c>
    </row>
    <row r="109" spans="1:82" ht="15">
      <c r="A109" s="2" t="s">
        <v>894</v>
      </c>
      <c r="B109" s="2">
        <v>62</v>
      </c>
      <c r="C109" s="2">
        <v>44</v>
      </c>
      <c r="D109" s="2">
        <v>19</v>
      </c>
      <c r="E109" s="2">
        <v>3</v>
      </c>
      <c r="F109" s="2">
        <v>6</v>
      </c>
      <c r="G109" s="2">
        <v>4</v>
      </c>
      <c r="H109" s="2">
        <v>16</v>
      </c>
      <c r="I109" s="2">
        <v>2</v>
      </c>
      <c r="J109" s="2">
        <v>7</v>
      </c>
      <c r="K109" s="2">
        <v>0</v>
      </c>
      <c r="L109" s="2">
        <v>0</v>
      </c>
      <c r="M109" s="2">
        <v>0</v>
      </c>
      <c r="N109" s="2">
        <v>2</v>
      </c>
      <c r="O109" s="2">
        <v>3</v>
      </c>
      <c r="P109" s="2">
        <v>0</v>
      </c>
      <c r="Q109" s="2">
        <v>3</v>
      </c>
      <c r="R109" s="2">
        <v>1</v>
      </c>
      <c r="S109" s="2">
        <v>0</v>
      </c>
      <c r="T109" s="2">
        <v>1</v>
      </c>
      <c r="U109" s="2">
        <v>0</v>
      </c>
      <c r="V109" s="2">
        <v>0</v>
      </c>
      <c r="W109" s="2">
        <v>2</v>
      </c>
      <c r="X109" s="2">
        <v>2</v>
      </c>
      <c r="Y109" s="2">
        <v>0</v>
      </c>
      <c r="Z109" s="2">
        <v>23</v>
      </c>
      <c r="AA109" s="2">
        <v>200</v>
      </c>
      <c r="AB109" s="483">
        <v>7.0425014965315681E-3</v>
      </c>
    </row>
    <row r="110" spans="1:82" ht="15">
      <c r="A110" s="2" t="s">
        <v>895</v>
      </c>
      <c r="B110" s="2">
        <v>193</v>
      </c>
      <c r="C110" s="2">
        <v>171</v>
      </c>
      <c r="D110" s="2">
        <v>87</v>
      </c>
      <c r="E110" s="2">
        <v>11</v>
      </c>
      <c r="F110" s="2">
        <v>18</v>
      </c>
      <c r="G110" s="2">
        <v>18</v>
      </c>
      <c r="H110" s="2">
        <v>10</v>
      </c>
      <c r="I110" s="2">
        <v>10</v>
      </c>
      <c r="J110" s="2">
        <v>6</v>
      </c>
      <c r="K110" s="2">
        <v>0</v>
      </c>
      <c r="L110" s="2">
        <v>4</v>
      </c>
      <c r="M110" s="2">
        <v>7</v>
      </c>
      <c r="N110" s="2">
        <v>7</v>
      </c>
      <c r="O110" s="2">
        <v>12</v>
      </c>
      <c r="P110" s="2">
        <v>3</v>
      </c>
      <c r="Q110" s="2">
        <v>11</v>
      </c>
      <c r="R110" s="2">
        <v>9</v>
      </c>
      <c r="S110" s="2">
        <v>9</v>
      </c>
      <c r="T110" s="2">
        <v>2</v>
      </c>
      <c r="U110" s="2">
        <v>1</v>
      </c>
      <c r="V110" s="2">
        <v>1</v>
      </c>
      <c r="W110" s="2">
        <v>13</v>
      </c>
      <c r="X110" s="2">
        <v>30</v>
      </c>
      <c r="Y110" s="2">
        <v>2</v>
      </c>
      <c r="Z110" s="2">
        <v>46</v>
      </c>
      <c r="AA110" s="2">
        <v>681</v>
      </c>
      <c r="AB110" s="483">
        <v>2.3979717595689988E-2</v>
      </c>
    </row>
    <row r="111" spans="1:82" ht="15">
      <c r="A111" s="2" t="s">
        <v>896</v>
      </c>
      <c r="B111" s="2">
        <v>206</v>
      </c>
      <c r="C111" s="2">
        <v>207</v>
      </c>
      <c r="D111" s="2">
        <v>109</v>
      </c>
      <c r="E111" s="2">
        <v>12</v>
      </c>
      <c r="F111" s="2">
        <v>23</v>
      </c>
      <c r="G111" s="2">
        <v>22</v>
      </c>
      <c r="H111" s="2">
        <v>19</v>
      </c>
      <c r="I111" s="2">
        <v>37</v>
      </c>
      <c r="J111" s="2">
        <v>22</v>
      </c>
      <c r="K111" s="2">
        <v>6</v>
      </c>
      <c r="L111" s="2">
        <v>8</v>
      </c>
      <c r="M111" s="2">
        <v>8</v>
      </c>
      <c r="N111" s="2">
        <v>16</v>
      </c>
      <c r="O111" s="2">
        <v>14</v>
      </c>
      <c r="P111" s="2">
        <v>14</v>
      </c>
      <c r="Q111" s="2">
        <v>11</v>
      </c>
      <c r="R111" s="2">
        <v>15</v>
      </c>
      <c r="S111" s="2">
        <v>18</v>
      </c>
      <c r="T111" s="2">
        <v>4</v>
      </c>
      <c r="U111" s="2">
        <v>13</v>
      </c>
      <c r="V111" s="2">
        <v>14</v>
      </c>
      <c r="W111" s="2">
        <v>18</v>
      </c>
      <c r="X111" s="2">
        <v>23</v>
      </c>
      <c r="Y111" s="2">
        <v>5</v>
      </c>
      <c r="Z111" s="2">
        <v>55</v>
      </c>
      <c r="AA111" s="2">
        <v>899</v>
      </c>
      <c r="AB111" s="483">
        <v>3.1656044226909395E-2</v>
      </c>
    </row>
    <row r="112" spans="1:82" ht="15">
      <c r="A112" s="2" t="s">
        <v>897</v>
      </c>
      <c r="B112" s="2">
        <v>231</v>
      </c>
      <c r="C112" s="2">
        <v>265</v>
      </c>
      <c r="D112" s="2">
        <v>164</v>
      </c>
      <c r="E112" s="2">
        <v>22</v>
      </c>
      <c r="F112" s="2">
        <v>29</v>
      </c>
      <c r="G112" s="2">
        <v>30</v>
      </c>
      <c r="H112" s="2">
        <v>35</v>
      </c>
      <c r="I112" s="2">
        <v>44</v>
      </c>
      <c r="J112" s="2">
        <v>29</v>
      </c>
      <c r="K112" s="2">
        <v>35</v>
      </c>
      <c r="L112" s="2">
        <v>20</v>
      </c>
      <c r="M112" s="2">
        <v>14</v>
      </c>
      <c r="N112" s="2">
        <v>36</v>
      </c>
      <c r="O112" s="2">
        <v>47</v>
      </c>
      <c r="P112" s="2">
        <v>20</v>
      </c>
      <c r="Q112" s="2">
        <v>9</v>
      </c>
      <c r="R112" s="2">
        <v>16</v>
      </c>
      <c r="S112" s="2">
        <v>26</v>
      </c>
      <c r="T112" s="2">
        <v>13</v>
      </c>
      <c r="U112" s="2">
        <v>15</v>
      </c>
      <c r="V112" s="2">
        <v>16</v>
      </c>
      <c r="W112" s="2">
        <v>22</v>
      </c>
      <c r="X112" s="2">
        <v>46</v>
      </c>
      <c r="Y112" s="2">
        <v>18</v>
      </c>
      <c r="Z112" s="2">
        <v>91</v>
      </c>
      <c r="AA112" s="2">
        <v>1293</v>
      </c>
      <c r="AB112" s="483">
        <v>4.5529772175076588E-2</v>
      </c>
    </row>
    <row r="113" spans="1:82" ht="15">
      <c r="A113" s="2" t="s">
        <v>898</v>
      </c>
      <c r="B113" s="2">
        <v>227</v>
      </c>
      <c r="C113" s="2">
        <v>190</v>
      </c>
      <c r="D113" s="2">
        <v>158</v>
      </c>
      <c r="E113" s="2">
        <v>22</v>
      </c>
      <c r="F113" s="2">
        <v>37</v>
      </c>
      <c r="G113" s="2">
        <v>44</v>
      </c>
      <c r="H113" s="2">
        <v>31</v>
      </c>
      <c r="I113" s="2">
        <v>45</v>
      </c>
      <c r="J113" s="2">
        <v>39</v>
      </c>
      <c r="K113" s="2">
        <v>28</v>
      </c>
      <c r="L113" s="2">
        <v>15</v>
      </c>
      <c r="M113" s="2">
        <v>16</v>
      </c>
      <c r="N113" s="2">
        <v>32</v>
      </c>
      <c r="O113" s="2">
        <v>33</v>
      </c>
      <c r="P113" s="2">
        <v>29</v>
      </c>
      <c r="Q113" s="2">
        <v>21</v>
      </c>
      <c r="R113" s="2">
        <v>19</v>
      </c>
      <c r="S113" s="2">
        <v>16</v>
      </c>
      <c r="T113" s="2">
        <v>13</v>
      </c>
      <c r="U113" s="2">
        <v>20</v>
      </c>
      <c r="V113" s="2">
        <v>12</v>
      </c>
      <c r="W113" s="2">
        <v>26</v>
      </c>
      <c r="X113" s="2">
        <v>49</v>
      </c>
      <c r="Y113" s="2">
        <v>14</v>
      </c>
      <c r="Z113" s="2">
        <v>69</v>
      </c>
      <c r="AA113" s="2">
        <v>1205</v>
      </c>
      <c r="AB113" s="483">
        <v>4.2431071516602699E-2</v>
      </c>
    </row>
    <row r="114" spans="1:82" ht="15">
      <c r="A114" s="2" t="s">
        <v>899</v>
      </c>
      <c r="B114" s="2">
        <v>350</v>
      </c>
      <c r="C114" s="2">
        <v>339</v>
      </c>
      <c r="D114" s="2">
        <v>268</v>
      </c>
      <c r="E114" s="2">
        <v>37</v>
      </c>
      <c r="F114" s="2">
        <v>50</v>
      </c>
      <c r="G114" s="2">
        <v>80</v>
      </c>
      <c r="H114" s="2">
        <v>72</v>
      </c>
      <c r="I114" s="2">
        <v>98</v>
      </c>
      <c r="J114" s="2">
        <v>89</v>
      </c>
      <c r="K114" s="2">
        <v>83</v>
      </c>
      <c r="L114" s="2">
        <v>66</v>
      </c>
      <c r="M114" s="2">
        <v>47</v>
      </c>
      <c r="N114" s="2">
        <v>121</v>
      </c>
      <c r="O114" s="2">
        <v>77</v>
      </c>
      <c r="P114" s="2">
        <v>52</v>
      </c>
      <c r="Q114" s="2">
        <v>19</v>
      </c>
      <c r="R114" s="2">
        <v>63</v>
      </c>
      <c r="S114" s="2">
        <v>67</v>
      </c>
      <c r="T114" s="2">
        <v>41</v>
      </c>
      <c r="U114" s="2">
        <v>73</v>
      </c>
      <c r="V114" s="2">
        <v>75</v>
      </c>
      <c r="W114" s="2">
        <v>60</v>
      </c>
      <c r="X114" s="2">
        <v>82</v>
      </c>
      <c r="Y114" s="2">
        <v>34</v>
      </c>
      <c r="Z114" s="2">
        <v>119</v>
      </c>
      <c r="AA114" s="2">
        <v>2462</v>
      </c>
      <c r="AB114" s="483">
        <v>8.6693193422303597E-2</v>
      </c>
    </row>
    <row r="115" spans="1:82" ht="15">
      <c r="A115" s="2" t="s">
        <v>900</v>
      </c>
      <c r="B115" s="2">
        <v>689</v>
      </c>
      <c r="C115" s="2">
        <v>577</v>
      </c>
      <c r="D115" s="2">
        <v>499</v>
      </c>
      <c r="E115" s="2">
        <v>98</v>
      </c>
      <c r="F115" s="2">
        <v>145</v>
      </c>
      <c r="G115" s="2">
        <v>226</v>
      </c>
      <c r="H115" s="2">
        <v>142</v>
      </c>
      <c r="I115" s="2">
        <v>275</v>
      </c>
      <c r="J115" s="2">
        <v>282</v>
      </c>
      <c r="K115" s="2">
        <v>209</v>
      </c>
      <c r="L115" s="2">
        <v>145</v>
      </c>
      <c r="M115" s="2">
        <v>81</v>
      </c>
      <c r="N115" s="2">
        <v>256</v>
      </c>
      <c r="O115" s="2">
        <v>158</v>
      </c>
      <c r="P115" s="2">
        <v>154</v>
      </c>
      <c r="Q115" s="2">
        <v>46</v>
      </c>
      <c r="R115" s="2">
        <v>123</v>
      </c>
      <c r="S115" s="2">
        <v>169</v>
      </c>
      <c r="T115" s="2">
        <v>96</v>
      </c>
      <c r="U115" s="2">
        <v>161</v>
      </c>
      <c r="V115" s="2">
        <v>178</v>
      </c>
      <c r="W115" s="2">
        <v>127</v>
      </c>
      <c r="X115" s="2">
        <v>184</v>
      </c>
      <c r="Y115" s="2">
        <v>108</v>
      </c>
      <c r="Z115" s="2">
        <v>291</v>
      </c>
      <c r="AA115" s="2">
        <v>5419</v>
      </c>
      <c r="AB115" s="483">
        <v>0.19081657804852284</v>
      </c>
    </row>
    <row r="116" spans="1:82" ht="15">
      <c r="A116" s="2" t="s">
        <v>901</v>
      </c>
      <c r="B116" s="2">
        <v>1277</v>
      </c>
      <c r="C116" s="2">
        <v>1143</v>
      </c>
      <c r="D116" s="2">
        <v>1115</v>
      </c>
      <c r="E116" s="2">
        <v>170</v>
      </c>
      <c r="F116" s="2">
        <v>284</v>
      </c>
      <c r="G116" s="2">
        <v>499</v>
      </c>
      <c r="H116" s="2">
        <v>298</v>
      </c>
      <c r="I116" s="2">
        <v>722</v>
      </c>
      <c r="J116" s="2">
        <v>632</v>
      </c>
      <c r="K116" s="2">
        <v>440</v>
      </c>
      <c r="L116" s="2">
        <v>397</v>
      </c>
      <c r="M116" s="2">
        <v>223</v>
      </c>
      <c r="N116" s="2">
        <v>753</v>
      </c>
      <c r="O116" s="2">
        <v>449</v>
      </c>
      <c r="P116" s="2">
        <v>332</v>
      </c>
      <c r="Q116" s="2">
        <v>60</v>
      </c>
      <c r="R116" s="2">
        <v>267</v>
      </c>
      <c r="S116" s="2">
        <v>494</v>
      </c>
      <c r="T116" s="2">
        <v>291</v>
      </c>
      <c r="U116" s="2">
        <v>507</v>
      </c>
      <c r="V116" s="2">
        <v>430</v>
      </c>
      <c r="W116" s="2">
        <v>259</v>
      </c>
      <c r="X116" s="2">
        <v>574</v>
      </c>
      <c r="Y116" s="2">
        <v>285</v>
      </c>
      <c r="Z116" s="2">
        <v>468</v>
      </c>
      <c r="AA116" s="2">
        <v>12369</v>
      </c>
      <c r="AB116" s="483">
        <v>0.43554350505299483</v>
      </c>
    </row>
    <row r="117" spans="1:82" ht="15">
      <c r="A117" s="2" t="s">
        <v>902</v>
      </c>
      <c r="B117" s="2">
        <v>212</v>
      </c>
      <c r="C117" s="2">
        <v>222</v>
      </c>
      <c r="D117" s="2">
        <v>157</v>
      </c>
      <c r="E117" s="2">
        <v>24</v>
      </c>
      <c r="F117" s="2">
        <v>47</v>
      </c>
      <c r="G117" s="2">
        <v>126</v>
      </c>
      <c r="H117" s="2">
        <v>57</v>
      </c>
      <c r="I117" s="2">
        <v>146</v>
      </c>
      <c r="J117" s="2">
        <v>129</v>
      </c>
      <c r="K117" s="2">
        <v>61</v>
      </c>
      <c r="L117" s="2">
        <v>87</v>
      </c>
      <c r="M117" s="2">
        <v>43</v>
      </c>
      <c r="N117" s="2">
        <v>199</v>
      </c>
      <c r="O117" s="2">
        <v>130</v>
      </c>
      <c r="P117" s="2">
        <v>71</v>
      </c>
      <c r="Q117" s="2">
        <v>7</v>
      </c>
      <c r="R117" s="2">
        <v>56</v>
      </c>
      <c r="S117" s="2">
        <v>96</v>
      </c>
      <c r="T117" s="2">
        <v>77</v>
      </c>
      <c r="U117" s="2">
        <v>125</v>
      </c>
      <c r="V117" s="2">
        <v>72</v>
      </c>
      <c r="W117" s="2">
        <v>61</v>
      </c>
      <c r="X117" s="2">
        <v>124</v>
      </c>
      <c r="Y117" s="2">
        <v>53</v>
      </c>
      <c r="Z117" s="2">
        <v>88</v>
      </c>
      <c r="AA117" s="2">
        <v>2470</v>
      </c>
      <c r="AB117" s="483">
        <v>8.6974893482164861E-2</v>
      </c>
    </row>
    <row r="118" spans="1:82" ht="15">
      <c r="A118" s="2" t="s">
        <v>903</v>
      </c>
      <c r="B118" s="2">
        <v>126</v>
      </c>
      <c r="C118" s="2">
        <v>13</v>
      </c>
      <c r="D118" s="2">
        <v>68</v>
      </c>
      <c r="E118" s="2">
        <v>4</v>
      </c>
      <c r="F118" s="2">
        <v>5</v>
      </c>
      <c r="G118" s="2">
        <v>64</v>
      </c>
      <c r="H118" s="2">
        <v>32</v>
      </c>
      <c r="I118" s="2">
        <v>114</v>
      </c>
      <c r="J118" s="2">
        <v>79</v>
      </c>
      <c r="K118" s="2">
        <v>27</v>
      </c>
      <c r="L118" s="2">
        <v>41</v>
      </c>
      <c r="M118" s="2">
        <v>3</v>
      </c>
      <c r="N118" s="2">
        <v>189</v>
      </c>
      <c r="O118" s="2">
        <v>72</v>
      </c>
      <c r="P118" s="2">
        <v>49</v>
      </c>
      <c r="Q118" s="2">
        <v>16</v>
      </c>
      <c r="R118" s="2">
        <v>21</v>
      </c>
      <c r="S118" s="2">
        <v>54</v>
      </c>
      <c r="T118" s="2">
        <v>60</v>
      </c>
      <c r="U118" s="2">
        <v>156</v>
      </c>
      <c r="V118" s="2">
        <v>5</v>
      </c>
      <c r="W118" s="2">
        <v>3</v>
      </c>
      <c r="X118" s="2">
        <v>65</v>
      </c>
      <c r="Y118" s="2">
        <v>6</v>
      </c>
      <c r="Z118" s="2">
        <v>26</v>
      </c>
      <c r="AA118" s="2">
        <v>1298</v>
      </c>
      <c r="AB118" s="483">
        <v>4.5705834712489873E-2</v>
      </c>
    </row>
    <row r="119" spans="1:82" ht="15">
      <c r="A119" s="2" t="s">
        <v>8</v>
      </c>
      <c r="B119" s="2">
        <v>3619</v>
      </c>
      <c r="C119" s="2">
        <v>3196</v>
      </c>
      <c r="D119" s="2">
        <v>2652</v>
      </c>
      <c r="E119" s="2">
        <v>404</v>
      </c>
      <c r="F119" s="2">
        <v>645</v>
      </c>
      <c r="G119" s="2">
        <v>1114</v>
      </c>
      <c r="H119" s="2">
        <v>714</v>
      </c>
      <c r="I119" s="2">
        <v>1496</v>
      </c>
      <c r="J119" s="2">
        <v>1319</v>
      </c>
      <c r="K119" s="2">
        <v>889</v>
      </c>
      <c r="L119" s="2">
        <v>783</v>
      </c>
      <c r="M119" s="2">
        <v>442</v>
      </c>
      <c r="N119" s="2">
        <v>1613</v>
      </c>
      <c r="O119" s="2">
        <v>996</v>
      </c>
      <c r="P119" s="2">
        <v>724</v>
      </c>
      <c r="Q119" s="2">
        <v>204</v>
      </c>
      <c r="R119" s="2">
        <v>590</v>
      </c>
      <c r="S119" s="2">
        <v>949</v>
      </c>
      <c r="T119" s="2">
        <v>598</v>
      </c>
      <c r="U119" s="2">
        <v>1071</v>
      </c>
      <c r="V119" s="2">
        <v>803</v>
      </c>
      <c r="W119" s="2">
        <v>592</v>
      </c>
      <c r="X119" s="2">
        <v>1181</v>
      </c>
      <c r="Y119" s="2">
        <v>525</v>
      </c>
      <c r="Z119" s="2">
        <v>1280</v>
      </c>
      <c r="AA119" s="2">
        <v>28399</v>
      </c>
      <c r="AB119" s="483">
        <v>1</v>
      </c>
    </row>
    <row r="120" spans="1:82" s="483" customFormat="1" ht="15">
      <c r="A120" s="483" t="s">
        <v>904</v>
      </c>
      <c r="B120" s="483">
        <v>0.12743406457973872</v>
      </c>
      <c r="C120" s="483">
        <v>0.11253917391457445</v>
      </c>
      <c r="D120" s="483">
        <v>9.3383569844008599E-2</v>
      </c>
      <c r="E120" s="483">
        <v>1.4225853022993767E-2</v>
      </c>
      <c r="F120" s="483">
        <v>2.2712067326314308E-2</v>
      </c>
      <c r="G120" s="483">
        <v>3.9226733335680837E-2</v>
      </c>
      <c r="H120" s="483">
        <v>2.5141730342617699E-2</v>
      </c>
      <c r="I120" s="483">
        <v>5.2677911194056126E-2</v>
      </c>
      <c r="J120" s="483">
        <v>4.6445297369625688E-2</v>
      </c>
      <c r="K120" s="483">
        <v>3.1303919152082818E-2</v>
      </c>
      <c r="L120" s="483">
        <v>2.757139335892109E-2</v>
      </c>
      <c r="M120" s="483">
        <v>1.5563928307334765E-2</v>
      </c>
      <c r="N120" s="483">
        <v>5.6797774569527094E-2</v>
      </c>
      <c r="O120" s="483">
        <v>3.5071657452727209E-2</v>
      </c>
      <c r="P120" s="483">
        <v>2.5493855417444276E-2</v>
      </c>
      <c r="Q120" s="483">
        <v>7.1833515264621995E-3</v>
      </c>
      <c r="R120" s="483">
        <v>2.0775379414768126E-2</v>
      </c>
      <c r="S120" s="483">
        <v>3.3416669601042288E-2</v>
      </c>
      <c r="T120" s="483">
        <v>2.1057079474629387E-2</v>
      </c>
      <c r="U120" s="483">
        <v>3.7712595513926549E-2</v>
      </c>
      <c r="V120" s="483">
        <v>2.8275643508574245E-2</v>
      </c>
      <c r="W120" s="483">
        <v>2.0845804429733442E-2</v>
      </c>
      <c r="X120" s="483">
        <v>4.1585971337018912E-2</v>
      </c>
      <c r="Y120" s="483">
        <v>1.8486566428395367E-2</v>
      </c>
      <c r="Z120" s="483">
        <v>4.5072009577802039E-2</v>
      </c>
      <c r="AA120" s="483">
        <v>1</v>
      </c>
    </row>
    <row r="121" spans="1:82" ht="12.75" customHeight="1"/>
    <row r="122" spans="1:82">
      <c r="A122" s="2" t="s">
        <v>914</v>
      </c>
    </row>
    <row r="123" spans="1:82" ht="12.75" customHeight="1"/>
    <row r="124" spans="1:82" ht="31.5" customHeight="1">
      <c r="A124" s="360" t="s">
        <v>996</v>
      </c>
      <c r="B124" s="360"/>
      <c r="C124" s="360"/>
      <c r="D124" s="360"/>
      <c r="E124" s="360"/>
      <c r="F124" s="360"/>
      <c r="G124" s="360"/>
      <c r="H124" s="360"/>
      <c r="I124" s="360"/>
      <c r="J124" s="360"/>
      <c r="K124" s="360"/>
      <c r="L124" s="360"/>
      <c r="M124" s="360"/>
      <c r="N124" s="360"/>
      <c r="O124" s="360"/>
      <c r="P124" s="360"/>
      <c r="Q124" s="360"/>
      <c r="R124" s="360"/>
      <c r="S124" s="360"/>
      <c r="T124" s="360"/>
      <c r="U124" s="360"/>
      <c r="V124" s="360"/>
      <c r="W124" s="360"/>
      <c r="X124" s="360"/>
      <c r="Y124" s="360"/>
      <c r="Z124" s="360"/>
      <c r="AA124" s="360"/>
      <c r="AB124" s="360"/>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60" t="s">
        <v>915</v>
      </c>
      <c r="B125" s="360"/>
      <c r="C125" s="360"/>
      <c r="D125" s="360"/>
      <c r="E125" s="360"/>
      <c r="F125" s="360"/>
      <c r="G125" s="360"/>
      <c r="H125" s="360"/>
      <c r="I125" s="360"/>
      <c r="J125" s="360"/>
      <c r="K125" s="360"/>
      <c r="L125" s="360"/>
      <c r="M125" s="360"/>
      <c r="N125" s="360"/>
      <c r="O125" s="360"/>
      <c r="P125" s="360"/>
      <c r="Q125" s="360"/>
      <c r="R125" s="360"/>
      <c r="S125" s="360"/>
      <c r="T125" s="360"/>
      <c r="U125" s="360"/>
      <c r="V125" s="360"/>
      <c r="W125" s="360"/>
      <c r="X125" s="360"/>
      <c r="Y125" s="360"/>
      <c r="Z125" s="360"/>
      <c r="AA125" s="360"/>
      <c r="AB125" s="360"/>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60" t="s">
        <v>2</v>
      </c>
      <c r="B126" s="360"/>
      <c r="C126" s="360"/>
      <c r="D126" s="360"/>
      <c r="E126" s="360"/>
      <c r="F126" s="360"/>
      <c r="G126" s="360"/>
      <c r="H126" s="360"/>
      <c r="I126" s="360"/>
      <c r="J126" s="360"/>
      <c r="K126" s="360"/>
      <c r="L126" s="360"/>
      <c r="M126" s="360"/>
      <c r="N126" s="360"/>
      <c r="O126" s="360"/>
      <c r="P126" s="360"/>
      <c r="Q126" s="360"/>
      <c r="R126" s="360"/>
      <c r="S126" s="360"/>
      <c r="T126" s="360"/>
      <c r="U126" s="360"/>
      <c r="V126" s="360"/>
      <c r="W126" s="360"/>
      <c r="X126" s="360"/>
      <c r="Y126" s="360"/>
      <c r="Z126" s="360"/>
      <c r="AA126" s="360"/>
      <c r="AB126" s="360"/>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60" t="s">
        <v>3</v>
      </c>
      <c r="B127" s="360"/>
      <c r="C127" s="360"/>
      <c r="D127" s="360"/>
      <c r="E127" s="360"/>
      <c r="F127" s="360"/>
      <c r="G127" s="360"/>
      <c r="H127" s="360"/>
      <c r="I127" s="360"/>
      <c r="J127" s="360"/>
      <c r="K127" s="360"/>
      <c r="L127" s="360"/>
      <c r="M127" s="360"/>
      <c r="N127" s="360"/>
      <c r="O127" s="360"/>
      <c r="P127" s="360"/>
      <c r="Q127" s="360"/>
      <c r="R127" s="360"/>
      <c r="S127" s="360"/>
      <c r="T127" s="360"/>
      <c r="U127" s="360"/>
      <c r="V127" s="360"/>
      <c r="W127" s="360"/>
      <c r="X127" s="360"/>
      <c r="Y127" s="360"/>
      <c r="Z127" s="360"/>
      <c r="AA127" s="360"/>
      <c r="AB127" s="360"/>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82" customFormat="1" ht="43.5" customHeight="1" thickTop="1" thickBot="1">
      <c r="A128" s="572" t="s">
        <v>888</v>
      </c>
      <c r="B128" s="572" t="s">
        <v>965</v>
      </c>
      <c r="C128" s="572" t="s">
        <v>966</v>
      </c>
      <c r="D128" s="572" t="s">
        <v>967</v>
      </c>
      <c r="E128" s="572" t="s">
        <v>968</v>
      </c>
      <c r="F128" s="572" t="s">
        <v>969</v>
      </c>
      <c r="G128" s="572" t="s">
        <v>970</v>
      </c>
      <c r="H128" s="572" t="s">
        <v>971</v>
      </c>
      <c r="I128" s="572" t="s">
        <v>972</v>
      </c>
      <c r="J128" s="572" t="s">
        <v>973</v>
      </c>
      <c r="K128" s="572" t="s">
        <v>974</v>
      </c>
      <c r="L128" s="572" t="s">
        <v>975</v>
      </c>
      <c r="M128" s="572" t="s">
        <v>976</v>
      </c>
      <c r="N128" s="572" t="s">
        <v>977</v>
      </c>
      <c r="O128" s="572" t="s">
        <v>978</v>
      </c>
      <c r="P128" s="572" t="s">
        <v>979</v>
      </c>
      <c r="Q128" s="572" t="s">
        <v>980</v>
      </c>
      <c r="R128" s="572" t="s">
        <v>981</v>
      </c>
      <c r="S128" s="572" t="s">
        <v>982</v>
      </c>
      <c r="T128" s="572" t="s">
        <v>983</v>
      </c>
      <c r="U128" s="572" t="s">
        <v>984</v>
      </c>
      <c r="V128" s="572" t="s">
        <v>985</v>
      </c>
      <c r="W128" s="572" t="s">
        <v>986</v>
      </c>
      <c r="X128" s="572" t="s">
        <v>987</v>
      </c>
      <c r="Y128" s="572" t="s">
        <v>988</v>
      </c>
      <c r="Z128" s="572" t="s">
        <v>989</v>
      </c>
      <c r="AA128" s="572" t="s">
        <v>8</v>
      </c>
      <c r="AB128" s="572" t="s">
        <v>738</v>
      </c>
      <c r="AC128" s="481"/>
      <c r="AD128" s="481"/>
      <c r="AE128" s="481"/>
      <c r="AF128" s="481"/>
      <c r="AG128" s="481"/>
      <c r="AH128" s="481"/>
      <c r="AI128" s="481"/>
      <c r="AJ128" s="481"/>
      <c r="AK128" s="481"/>
      <c r="AL128" s="481"/>
      <c r="AM128" s="481"/>
      <c r="AN128" s="481"/>
      <c r="AO128" s="481"/>
      <c r="AP128" s="481"/>
      <c r="AQ128" s="481"/>
      <c r="AR128" s="481"/>
      <c r="AS128" s="481"/>
      <c r="AT128" s="481"/>
      <c r="AU128" s="481"/>
      <c r="AV128" s="481"/>
      <c r="AW128" s="481"/>
      <c r="AX128" s="481"/>
      <c r="AY128" s="481"/>
      <c r="AZ128" s="481"/>
      <c r="BA128" s="481"/>
      <c r="BB128" s="481"/>
      <c r="BC128" s="481"/>
      <c r="BD128" s="481"/>
      <c r="BE128" s="481"/>
      <c r="BF128" s="481"/>
      <c r="BG128" s="481"/>
      <c r="BH128" s="481"/>
      <c r="BI128" s="481"/>
      <c r="BJ128" s="481"/>
      <c r="BK128" s="481"/>
      <c r="BL128" s="481"/>
      <c r="BM128" s="481"/>
      <c r="BN128" s="481"/>
      <c r="BO128" s="481"/>
      <c r="BP128" s="481"/>
      <c r="BQ128" s="481"/>
      <c r="BR128" s="481"/>
      <c r="BS128" s="481"/>
      <c r="BT128" s="481"/>
      <c r="BU128" s="481"/>
      <c r="BV128" s="481"/>
      <c r="BW128" s="481"/>
      <c r="BX128" s="481"/>
      <c r="BY128" s="481"/>
      <c r="BZ128" s="481"/>
      <c r="CA128" s="481"/>
      <c r="CB128" s="481"/>
      <c r="CC128" s="481"/>
      <c r="CD128" s="481"/>
    </row>
    <row r="129" spans="1:28" ht="15.75" thickTop="1">
      <c r="A129" s="2" t="s">
        <v>890</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483">
        <v>0</v>
      </c>
    </row>
    <row r="130" spans="1:28" ht="15">
      <c r="A130" s="2" t="s">
        <v>891</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483">
        <v>0</v>
      </c>
    </row>
    <row r="131" spans="1:28" ht="15">
      <c r="A131" s="2" t="s">
        <v>892</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483">
        <v>0</v>
      </c>
    </row>
    <row r="132" spans="1:28" ht="15">
      <c r="A132" s="2" t="s">
        <v>893</v>
      </c>
      <c r="B132" s="2">
        <v>1659.1458799999998</v>
      </c>
      <c r="C132" s="2">
        <v>3472.0616800000003</v>
      </c>
      <c r="D132" s="2">
        <v>0</v>
      </c>
      <c r="E132" s="2">
        <v>0</v>
      </c>
      <c r="F132" s="2">
        <v>0</v>
      </c>
      <c r="G132" s="2">
        <v>0</v>
      </c>
      <c r="H132" s="2">
        <v>0</v>
      </c>
      <c r="I132" s="2">
        <v>0</v>
      </c>
      <c r="J132" s="2">
        <v>0</v>
      </c>
      <c r="K132" s="2">
        <v>0</v>
      </c>
      <c r="L132" s="2">
        <v>0</v>
      </c>
      <c r="M132" s="2">
        <v>0</v>
      </c>
      <c r="N132" s="2">
        <v>0</v>
      </c>
      <c r="O132" s="2">
        <v>0</v>
      </c>
      <c r="P132" s="2">
        <v>0</v>
      </c>
      <c r="Q132" s="2">
        <v>0</v>
      </c>
      <c r="R132" s="2">
        <v>0</v>
      </c>
      <c r="S132" s="2">
        <v>0</v>
      </c>
      <c r="T132" s="2">
        <v>0</v>
      </c>
      <c r="U132" s="2">
        <v>0</v>
      </c>
      <c r="V132" s="2">
        <v>0</v>
      </c>
      <c r="W132" s="2">
        <v>0</v>
      </c>
      <c r="X132" s="2">
        <v>0</v>
      </c>
      <c r="Y132" s="2">
        <v>0</v>
      </c>
      <c r="Z132" s="2">
        <v>0</v>
      </c>
      <c r="AA132" s="2">
        <v>5131.2075599999998</v>
      </c>
      <c r="AB132" s="483">
        <v>3.3667244915880828E-2</v>
      </c>
    </row>
    <row r="133" spans="1:28" ht="15">
      <c r="A133" s="2" t="s">
        <v>894</v>
      </c>
      <c r="B133" s="2">
        <v>2541.4297999999999</v>
      </c>
      <c r="C133" s="2">
        <v>3400.94</v>
      </c>
      <c r="D133" s="2">
        <v>0</v>
      </c>
      <c r="E133" s="2">
        <v>0</v>
      </c>
      <c r="F133" s="2">
        <v>0</v>
      </c>
      <c r="G133" s="2">
        <v>0</v>
      </c>
      <c r="H133" s="2">
        <v>0</v>
      </c>
      <c r="I133" s="2">
        <v>0</v>
      </c>
      <c r="J133" s="2">
        <v>0</v>
      </c>
      <c r="K133" s="2">
        <v>0</v>
      </c>
      <c r="L133" s="2">
        <v>0</v>
      </c>
      <c r="M133" s="2">
        <v>0</v>
      </c>
      <c r="N133" s="2">
        <v>733.23549000000003</v>
      </c>
      <c r="O133" s="2">
        <v>0</v>
      </c>
      <c r="P133" s="2">
        <v>0</v>
      </c>
      <c r="Q133" s="2">
        <v>0</v>
      </c>
      <c r="R133" s="2">
        <v>0</v>
      </c>
      <c r="S133" s="2">
        <v>0</v>
      </c>
      <c r="T133" s="2">
        <v>0</v>
      </c>
      <c r="U133" s="2">
        <v>0</v>
      </c>
      <c r="V133" s="2">
        <v>0</v>
      </c>
      <c r="W133" s="2">
        <v>0</v>
      </c>
      <c r="X133" s="2">
        <v>0</v>
      </c>
      <c r="Y133" s="2">
        <v>0</v>
      </c>
      <c r="Z133" s="2">
        <v>0</v>
      </c>
      <c r="AA133" s="2">
        <v>6675.6052900000004</v>
      </c>
      <c r="AB133" s="483">
        <v>4.3800457422965698E-2</v>
      </c>
    </row>
    <row r="134" spans="1:28" ht="15">
      <c r="A134" s="2" t="s">
        <v>895</v>
      </c>
      <c r="B134" s="2">
        <v>10032.069880000001</v>
      </c>
      <c r="C134" s="2">
        <v>5365.5400399999999</v>
      </c>
      <c r="D134" s="2">
        <v>3726.2321899999997</v>
      </c>
      <c r="E134" s="2">
        <v>0</v>
      </c>
      <c r="F134" s="2">
        <v>0</v>
      </c>
      <c r="G134" s="2">
        <v>0</v>
      </c>
      <c r="H134" s="2">
        <v>0</v>
      </c>
      <c r="I134" s="2">
        <v>411.6</v>
      </c>
      <c r="J134" s="2">
        <v>0</v>
      </c>
      <c r="K134" s="2">
        <v>0</v>
      </c>
      <c r="L134" s="2">
        <v>0</v>
      </c>
      <c r="M134" s="2">
        <v>0</v>
      </c>
      <c r="N134" s="2">
        <v>0</v>
      </c>
      <c r="O134" s="2">
        <v>0</v>
      </c>
      <c r="P134" s="2">
        <v>0</v>
      </c>
      <c r="Q134" s="2">
        <v>548.79999999999995</v>
      </c>
      <c r="R134" s="2">
        <v>0</v>
      </c>
      <c r="S134" s="2">
        <v>0</v>
      </c>
      <c r="T134" s="2">
        <v>0</v>
      </c>
      <c r="U134" s="2">
        <v>0</v>
      </c>
      <c r="V134" s="2">
        <v>0</v>
      </c>
      <c r="W134" s="2">
        <v>0</v>
      </c>
      <c r="X134" s="2">
        <v>0</v>
      </c>
      <c r="Y134" s="2">
        <v>400</v>
      </c>
      <c r="Z134" s="2">
        <v>1111.32</v>
      </c>
      <c r="AA134" s="2">
        <v>21595.562109999999</v>
      </c>
      <c r="AB134" s="483">
        <v>0.14169434195592864</v>
      </c>
    </row>
    <row r="135" spans="1:28" ht="15">
      <c r="A135" s="2" t="s">
        <v>896</v>
      </c>
      <c r="B135" s="2">
        <v>7835.5478499999999</v>
      </c>
      <c r="C135" s="2">
        <v>6175.49658</v>
      </c>
      <c r="D135" s="2">
        <v>2325.54</v>
      </c>
      <c r="E135" s="2">
        <v>0</v>
      </c>
      <c r="F135" s="2">
        <v>823.2</v>
      </c>
      <c r="G135" s="2">
        <v>0</v>
      </c>
      <c r="H135" s="2">
        <v>655.90938000000006</v>
      </c>
      <c r="I135" s="2">
        <v>0</v>
      </c>
      <c r="J135" s="2">
        <v>343</v>
      </c>
      <c r="K135" s="2">
        <v>0</v>
      </c>
      <c r="L135" s="2">
        <v>0</v>
      </c>
      <c r="M135" s="2">
        <v>550</v>
      </c>
      <c r="N135" s="2">
        <v>624.45000000000005</v>
      </c>
      <c r="O135" s="2">
        <v>0</v>
      </c>
      <c r="P135" s="2">
        <v>0</v>
      </c>
      <c r="Q135" s="2">
        <v>0</v>
      </c>
      <c r="R135" s="2">
        <v>0</v>
      </c>
      <c r="S135" s="2">
        <v>340.2</v>
      </c>
      <c r="T135" s="2">
        <v>0</v>
      </c>
      <c r="U135" s="2">
        <v>0</v>
      </c>
      <c r="V135" s="2">
        <v>0</v>
      </c>
      <c r="W135" s="2">
        <v>496.72814</v>
      </c>
      <c r="X135" s="2">
        <v>240</v>
      </c>
      <c r="Y135" s="2">
        <v>493.92</v>
      </c>
      <c r="Z135" s="2">
        <v>2161.6043199999999</v>
      </c>
      <c r="AA135" s="2">
        <v>23065.596269999998</v>
      </c>
      <c r="AB135" s="483">
        <v>0.15133963490514449</v>
      </c>
    </row>
    <row r="136" spans="1:28" ht="15">
      <c r="A136" s="2" t="s">
        <v>897</v>
      </c>
      <c r="B136" s="2">
        <v>5327.6754199999996</v>
      </c>
      <c r="C136" s="2">
        <v>6786.5110999999997</v>
      </c>
      <c r="D136" s="2">
        <v>1577.0693100000001</v>
      </c>
      <c r="E136" s="2">
        <v>138.42794000000001</v>
      </c>
      <c r="F136" s="2">
        <v>0</v>
      </c>
      <c r="G136" s="2">
        <v>527.20918000000006</v>
      </c>
      <c r="H136" s="2">
        <v>1009.71565</v>
      </c>
      <c r="I136" s="2">
        <v>0</v>
      </c>
      <c r="J136" s="2">
        <v>0</v>
      </c>
      <c r="K136" s="2">
        <v>205.8</v>
      </c>
      <c r="L136" s="2">
        <v>0</v>
      </c>
      <c r="M136" s="2">
        <v>0</v>
      </c>
      <c r="N136" s="2">
        <v>0</v>
      </c>
      <c r="O136" s="2">
        <v>467.5</v>
      </c>
      <c r="P136" s="2">
        <v>150.91999999999999</v>
      </c>
      <c r="Q136" s="2">
        <v>377.3</v>
      </c>
      <c r="R136" s="2">
        <v>0</v>
      </c>
      <c r="S136" s="2">
        <v>171.5</v>
      </c>
      <c r="T136" s="2">
        <v>140</v>
      </c>
      <c r="U136" s="2">
        <v>0</v>
      </c>
      <c r="V136" s="2">
        <v>0</v>
      </c>
      <c r="W136" s="2">
        <v>153.34370999999999</v>
      </c>
      <c r="X136" s="2">
        <v>743.02</v>
      </c>
      <c r="Y136" s="2">
        <v>147.49</v>
      </c>
      <c r="Z136" s="2">
        <v>1142.9873400000001</v>
      </c>
      <c r="AA136" s="2">
        <v>19066.469649999999</v>
      </c>
      <c r="AB136" s="483">
        <v>0.1251002801741582</v>
      </c>
    </row>
    <row r="137" spans="1:28" ht="15">
      <c r="A137" s="2" t="s">
        <v>898</v>
      </c>
      <c r="B137" s="2">
        <v>5130.3897200000001</v>
      </c>
      <c r="C137" s="2">
        <v>2836.46101</v>
      </c>
      <c r="D137" s="2">
        <v>1234.8</v>
      </c>
      <c r="E137" s="2">
        <v>0</v>
      </c>
      <c r="F137" s="2">
        <v>356.72</v>
      </c>
      <c r="G137" s="2">
        <v>386.21800000000002</v>
      </c>
      <c r="H137" s="2">
        <v>230.07521</v>
      </c>
      <c r="I137" s="2">
        <v>222.95</v>
      </c>
      <c r="J137" s="2">
        <v>117.83031</v>
      </c>
      <c r="K137" s="2">
        <v>0</v>
      </c>
      <c r="L137" s="2">
        <v>385.875</v>
      </c>
      <c r="M137" s="2">
        <v>116.62</v>
      </c>
      <c r="N137" s="2">
        <v>515.02</v>
      </c>
      <c r="O137" s="2">
        <v>231.45526999999998</v>
      </c>
      <c r="P137" s="2">
        <v>0</v>
      </c>
      <c r="Q137" s="2">
        <v>137.19999999999999</v>
      </c>
      <c r="R137" s="2">
        <v>130.99170000000001</v>
      </c>
      <c r="S137" s="2">
        <v>137.19999999999999</v>
      </c>
      <c r="T137" s="2">
        <v>137.19999999999999</v>
      </c>
      <c r="U137" s="2">
        <v>125</v>
      </c>
      <c r="V137" s="2">
        <v>0</v>
      </c>
      <c r="W137" s="2">
        <v>360.18437</v>
      </c>
      <c r="X137" s="2">
        <v>137.19999999999999</v>
      </c>
      <c r="Y137" s="2">
        <v>387.54</v>
      </c>
      <c r="Z137" s="2">
        <v>873.197</v>
      </c>
      <c r="AA137" s="2">
        <v>14190.12759</v>
      </c>
      <c r="AB137" s="483">
        <v>9.3105276949687024E-2</v>
      </c>
    </row>
    <row r="138" spans="1:28" ht="15">
      <c r="A138" s="2" t="s">
        <v>899</v>
      </c>
      <c r="B138" s="2">
        <v>5621.3421100000005</v>
      </c>
      <c r="C138" s="2">
        <v>4107.1975599999996</v>
      </c>
      <c r="D138" s="2">
        <v>1378.38616</v>
      </c>
      <c r="E138" s="2">
        <v>89.18</v>
      </c>
      <c r="F138" s="2">
        <v>472.40658000000002</v>
      </c>
      <c r="G138" s="2">
        <v>70.673640000000006</v>
      </c>
      <c r="H138" s="2">
        <v>553.99486000000002</v>
      </c>
      <c r="I138" s="2">
        <v>436.17912000000001</v>
      </c>
      <c r="J138" s="2">
        <v>467.52363000000003</v>
      </c>
      <c r="K138" s="2">
        <v>158.46</v>
      </c>
      <c r="L138" s="2">
        <v>173.95952</v>
      </c>
      <c r="M138" s="2">
        <v>705.87300000000005</v>
      </c>
      <c r="N138" s="2">
        <v>792.83315000000005</v>
      </c>
      <c r="O138" s="2">
        <v>489.875</v>
      </c>
      <c r="P138" s="2">
        <v>148.82770000000002</v>
      </c>
      <c r="Q138" s="2">
        <v>0</v>
      </c>
      <c r="R138" s="2">
        <v>153.21947</v>
      </c>
      <c r="S138" s="2">
        <v>100</v>
      </c>
      <c r="T138" s="2">
        <v>377.86743000000001</v>
      </c>
      <c r="U138" s="2">
        <v>85</v>
      </c>
      <c r="V138" s="2">
        <v>0</v>
      </c>
      <c r="W138" s="2">
        <v>637.33729000000005</v>
      </c>
      <c r="X138" s="2">
        <v>0</v>
      </c>
      <c r="Y138" s="2">
        <v>245.58799999999999</v>
      </c>
      <c r="Z138" s="2">
        <v>910.37421999999992</v>
      </c>
      <c r="AA138" s="2">
        <v>18176.098440000002</v>
      </c>
      <c r="AB138" s="483">
        <v>0.11925831310449651</v>
      </c>
    </row>
    <row r="139" spans="1:28" ht="15">
      <c r="A139" s="2" t="s">
        <v>900</v>
      </c>
      <c r="B139" s="2">
        <v>6683.0616600000003</v>
      </c>
      <c r="C139" s="2">
        <v>4278.5518700000002</v>
      </c>
      <c r="D139" s="2">
        <v>1821.2860700000001</v>
      </c>
      <c r="E139" s="2">
        <v>270.52855999999997</v>
      </c>
      <c r="F139" s="2">
        <v>382.49364000000003</v>
      </c>
      <c r="G139" s="2">
        <v>714.77466000000004</v>
      </c>
      <c r="H139" s="2">
        <v>810.17878000000007</v>
      </c>
      <c r="I139" s="2">
        <v>1290.0891899999999</v>
      </c>
      <c r="J139" s="2">
        <v>578.11833000000001</v>
      </c>
      <c r="K139" s="2">
        <v>479.26659999999998</v>
      </c>
      <c r="L139" s="2">
        <v>462.39564000000001</v>
      </c>
      <c r="M139" s="2">
        <v>539.75639000000001</v>
      </c>
      <c r="N139" s="2">
        <v>1155.16139</v>
      </c>
      <c r="O139" s="2">
        <v>882.43985999999995</v>
      </c>
      <c r="P139" s="2">
        <v>582.85037</v>
      </c>
      <c r="Q139" s="2">
        <v>41.952400000000004</v>
      </c>
      <c r="R139" s="2">
        <v>261.19790999999998</v>
      </c>
      <c r="S139" s="2">
        <v>513.62643000000003</v>
      </c>
      <c r="T139" s="2">
        <v>456.61667999999997</v>
      </c>
      <c r="U139" s="2">
        <v>35.892879999999998</v>
      </c>
      <c r="V139" s="2">
        <v>0</v>
      </c>
      <c r="W139" s="2">
        <v>764.29933999999992</v>
      </c>
      <c r="X139" s="2">
        <v>441.49</v>
      </c>
      <c r="Y139" s="2">
        <v>733.05881000000011</v>
      </c>
      <c r="Z139" s="2">
        <v>1452.96298</v>
      </c>
      <c r="AA139" s="2">
        <v>25632.050440000003</v>
      </c>
      <c r="AB139" s="483">
        <v>0.16817883700258876</v>
      </c>
    </row>
    <row r="140" spans="1:28" ht="15">
      <c r="A140" s="2" t="s">
        <v>901</v>
      </c>
      <c r="B140" s="2">
        <v>4784.9355500000001</v>
      </c>
      <c r="C140" s="2">
        <v>2471.7196099999996</v>
      </c>
      <c r="D140" s="2">
        <v>1201.2192700000001</v>
      </c>
      <c r="E140" s="2">
        <v>18.12837</v>
      </c>
      <c r="F140" s="2">
        <v>353.51193999999998</v>
      </c>
      <c r="G140" s="2">
        <v>615.16994999999997</v>
      </c>
      <c r="H140" s="2">
        <v>491.59004999999996</v>
      </c>
      <c r="I140" s="2">
        <v>468.94170000000003</v>
      </c>
      <c r="J140" s="2">
        <v>411.24490000000003</v>
      </c>
      <c r="K140" s="2">
        <v>79.45</v>
      </c>
      <c r="L140" s="2">
        <v>292.77742999999998</v>
      </c>
      <c r="M140" s="2">
        <v>384.95148</v>
      </c>
      <c r="N140" s="2">
        <v>1363.2334099999998</v>
      </c>
      <c r="O140" s="2">
        <v>602.36252999999999</v>
      </c>
      <c r="P140" s="2">
        <v>535.11589000000004</v>
      </c>
      <c r="Q140" s="2">
        <v>46.150179999999999</v>
      </c>
      <c r="R140" s="2">
        <v>227.75848999999999</v>
      </c>
      <c r="S140" s="2">
        <v>228.285</v>
      </c>
      <c r="T140" s="2">
        <v>583.77639999999997</v>
      </c>
      <c r="U140" s="2">
        <v>69.109899999999996</v>
      </c>
      <c r="V140" s="2">
        <v>0</v>
      </c>
      <c r="W140" s="2">
        <v>977.99231999999995</v>
      </c>
      <c r="X140" s="2">
        <v>396.14683000000002</v>
      </c>
      <c r="Y140" s="2">
        <v>476.61909000000003</v>
      </c>
      <c r="Z140" s="2">
        <v>1028.55387</v>
      </c>
      <c r="AA140" s="2">
        <v>18108.744159999998</v>
      </c>
      <c r="AB140" s="483">
        <v>0.1188163833999626</v>
      </c>
    </row>
    <row r="141" spans="1:28" ht="15">
      <c r="A141" s="2" t="s">
        <v>902</v>
      </c>
      <c r="B141" s="2">
        <v>159.17232000000001</v>
      </c>
      <c r="C141" s="2">
        <v>97.899249999999995</v>
      </c>
      <c r="D141" s="2">
        <v>36.290649999999999</v>
      </c>
      <c r="E141" s="2">
        <v>3.4694499999999997</v>
      </c>
      <c r="F141" s="2">
        <v>12.76083</v>
      </c>
      <c r="G141" s="2">
        <v>39.463910000000006</v>
      </c>
      <c r="H141" s="2">
        <v>16.56945</v>
      </c>
      <c r="I141" s="2">
        <v>27.015240000000002</v>
      </c>
      <c r="J141" s="2">
        <v>16.12717</v>
      </c>
      <c r="K141" s="2">
        <v>0</v>
      </c>
      <c r="L141" s="2">
        <v>6.3888599999999993</v>
      </c>
      <c r="M141" s="2">
        <v>19.98949</v>
      </c>
      <c r="N141" s="2">
        <v>33.621000000000002</v>
      </c>
      <c r="O141" s="2">
        <v>34.897309999999997</v>
      </c>
      <c r="P141" s="2">
        <v>0</v>
      </c>
      <c r="Q141" s="2">
        <v>27.44</v>
      </c>
      <c r="R141" s="2">
        <v>3.5178099999999999</v>
      </c>
      <c r="S141" s="2">
        <v>9.1167900000000017</v>
      </c>
      <c r="T141" s="2">
        <v>16.301269999999999</v>
      </c>
      <c r="U141" s="2">
        <v>4</v>
      </c>
      <c r="V141" s="2">
        <v>0</v>
      </c>
      <c r="W141" s="2">
        <v>65.475800000000007</v>
      </c>
      <c r="X141" s="2">
        <v>11.12086</v>
      </c>
      <c r="Y141" s="2">
        <v>28.904229999999998</v>
      </c>
      <c r="Z141" s="2">
        <v>47.672530000000002</v>
      </c>
      <c r="AA141" s="2">
        <v>717.21421999999995</v>
      </c>
      <c r="AB141" s="483">
        <v>4.7058370801691821E-3</v>
      </c>
    </row>
    <row r="142" spans="1:28" ht="15">
      <c r="A142" s="2" t="s">
        <v>903</v>
      </c>
      <c r="B142" s="2">
        <v>12.935600000000001</v>
      </c>
      <c r="C142" s="2">
        <v>6.86</v>
      </c>
      <c r="D142" s="2">
        <v>0</v>
      </c>
      <c r="E142" s="2">
        <v>0</v>
      </c>
      <c r="F142" s="2">
        <v>0</v>
      </c>
      <c r="G142" s="2">
        <v>6.73</v>
      </c>
      <c r="H142" s="2">
        <v>0</v>
      </c>
      <c r="I142" s="2">
        <v>6.5</v>
      </c>
      <c r="J142" s="2">
        <v>0</v>
      </c>
      <c r="K142" s="2">
        <v>0</v>
      </c>
      <c r="L142" s="2">
        <v>2.0835900000000001</v>
      </c>
      <c r="M142" s="2">
        <v>3</v>
      </c>
      <c r="N142" s="2">
        <v>2.0579999999999998</v>
      </c>
      <c r="O142" s="2">
        <v>3.2839999999999998</v>
      </c>
      <c r="P142" s="2">
        <v>0</v>
      </c>
      <c r="Q142" s="2">
        <v>0</v>
      </c>
      <c r="R142" s="2">
        <v>1.3224100000000001</v>
      </c>
      <c r="S142" s="2">
        <v>1.83867</v>
      </c>
      <c r="T142" s="2">
        <v>4.2</v>
      </c>
      <c r="U142" s="2">
        <v>0</v>
      </c>
      <c r="V142" s="2">
        <v>0</v>
      </c>
      <c r="W142" s="2">
        <v>0</v>
      </c>
      <c r="X142" s="2">
        <v>0</v>
      </c>
      <c r="Y142" s="2">
        <v>0</v>
      </c>
      <c r="Z142" s="2">
        <v>0</v>
      </c>
      <c r="AA142" s="2">
        <v>50.812269999999998</v>
      </c>
      <c r="AB142" s="483">
        <v>3.3339308901818505E-4</v>
      </c>
    </row>
    <row r="143" spans="1:28" ht="15">
      <c r="A143" s="2" t="s">
        <v>8</v>
      </c>
      <c r="B143" s="2">
        <v>49787.705789999993</v>
      </c>
      <c r="C143" s="2">
        <v>38999.238700000002</v>
      </c>
      <c r="D143" s="2">
        <v>13300.82365</v>
      </c>
      <c r="E143" s="2">
        <v>519.73432000000003</v>
      </c>
      <c r="F143" s="2">
        <v>2401.0929900000001</v>
      </c>
      <c r="G143" s="2">
        <v>2360.2393400000001</v>
      </c>
      <c r="H143" s="2">
        <v>3768.0333799999999</v>
      </c>
      <c r="I143" s="2">
        <v>2863.2752499999997</v>
      </c>
      <c r="J143" s="2">
        <v>1933.8443399999999</v>
      </c>
      <c r="K143" s="2">
        <v>922.97659999999996</v>
      </c>
      <c r="L143" s="2">
        <v>1323.4800400000001</v>
      </c>
      <c r="M143" s="2">
        <v>2320.1903600000001</v>
      </c>
      <c r="N143" s="2">
        <v>5219.6124399999999</v>
      </c>
      <c r="O143" s="2">
        <v>2711.8139699999997</v>
      </c>
      <c r="P143" s="2">
        <v>1417.71396</v>
      </c>
      <c r="Q143" s="2">
        <v>1178.84258</v>
      </c>
      <c r="R143" s="2">
        <v>778.00779000000011</v>
      </c>
      <c r="S143" s="2">
        <v>1501.7668900000001</v>
      </c>
      <c r="T143" s="2">
        <v>1715.9617800000001</v>
      </c>
      <c r="U143" s="2">
        <v>319.00277999999997</v>
      </c>
      <c r="V143" s="2">
        <v>0</v>
      </c>
      <c r="W143" s="2">
        <v>3455.3609700000002</v>
      </c>
      <c r="X143" s="2">
        <v>1968.9776900000002</v>
      </c>
      <c r="Y143" s="2">
        <v>2913.1201300000002</v>
      </c>
      <c r="Z143" s="2">
        <v>8728.6722599999994</v>
      </c>
      <c r="AA143" s="2">
        <v>152409.48799999998</v>
      </c>
      <c r="AB143" s="483">
        <v>1</v>
      </c>
    </row>
    <row r="144" spans="1:28" s="483" customFormat="1" ht="15.75" thickBot="1">
      <c r="A144" s="483" t="s">
        <v>904</v>
      </c>
      <c r="B144" s="483">
        <v>0.32667064526848877</v>
      </c>
      <c r="C144" s="483">
        <v>0.25588458574180112</v>
      </c>
      <c r="D144" s="483">
        <v>8.727031252804944E-2</v>
      </c>
      <c r="E144" s="483">
        <v>3.4101178792753381E-3</v>
      </c>
      <c r="F144" s="483">
        <v>1.5754222532392476E-2</v>
      </c>
      <c r="G144" s="483">
        <v>1.5486170651003042E-2</v>
      </c>
      <c r="H144" s="483">
        <v>2.4723089286934685E-2</v>
      </c>
      <c r="I144" s="483">
        <v>1.8786725731930812E-2</v>
      </c>
      <c r="J144" s="483">
        <v>1.2688477373534646E-2</v>
      </c>
      <c r="K144" s="483">
        <v>6.0558998794090829E-3</v>
      </c>
      <c r="L144" s="483">
        <v>8.6837116072458718E-3</v>
      </c>
      <c r="M144" s="483">
        <v>1.5223398427793421E-2</v>
      </c>
      <c r="N144" s="483">
        <v>3.4247293318116788E-2</v>
      </c>
      <c r="O144" s="483">
        <v>1.7792947181870987E-2</v>
      </c>
      <c r="P144" s="483">
        <v>9.3020059223609501E-3</v>
      </c>
      <c r="Q144" s="483">
        <v>7.7347059915324964E-3</v>
      </c>
      <c r="R144" s="483">
        <v>5.1047201864492858E-3</v>
      </c>
      <c r="S144" s="483">
        <v>9.8534999999475119E-3</v>
      </c>
      <c r="T144" s="483">
        <v>1.1258890785067137E-2</v>
      </c>
      <c r="U144" s="483">
        <v>2.093063786160085E-3</v>
      </c>
      <c r="V144" s="483">
        <v>0</v>
      </c>
      <c r="W144" s="483">
        <v>2.2671560775796323E-2</v>
      </c>
      <c r="X144" s="483">
        <v>1.2918996814686501E-2</v>
      </c>
      <c r="Y144" s="483">
        <v>1.9113771512702677E-2</v>
      </c>
      <c r="Z144" s="483">
        <v>5.727118681745063E-2</v>
      </c>
      <c r="AA144" s="483">
        <v>1</v>
      </c>
    </row>
    <row r="145" spans="1:82" s="482" customFormat="1" ht="43.5" customHeight="1" thickTop="1" thickBot="1">
      <c r="A145" s="574" t="s">
        <v>913</v>
      </c>
      <c r="B145" s="572" t="s">
        <v>965</v>
      </c>
      <c r="C145" s="572" t="s">
        <v>966</v>
      </c>
      <c r="D145" s="572" t="s">
        <v>967</v>
      </c>
      <c r="E145" s="572" t="s">
        <v>968</v>
      </c>
      <c r="F145" s="572" t="s">
        <v>969</v>
      </c>
      <c r="G145" s="572" t="s">
        <v>970</v>
      </c>
      <c r="H145" s="572" t="s">
        <v>971</v>
      </c>
      <c r="I145" s="572" t="s">
        <v>972</v>
      </c>
      <c r="J145" s="572" t="s">
        <v>973</v>
      </c>
      <c r="K145" s="572" t="s">
        <v>974</v>
      </c>
      <c r="L145" s="572" t="s">
        <v>975</v>
      </c>
      <c r="M145" s="572" t="s">
        <v>976</v>
      </c>
      <c r="N145" s="572" t="s">
        <v>977</v>
      </c>
      <c r="O145" s="572" t="s">
        <v>978</v>
      </c>
      <c r="P145" s="572" t="s">
        <v>979</v>
      </c>
      <c r="Q145" s="572" t="s">
        <v>980</v>
      </c>
      <c r="R145" s="572" t="s">
        <v>981</v>
      </c>
      <c r="S145" s="572" t="s">
        <v>982</v>
      </c>
      <c r="T145" s="572" t="s">
        <v>983</v>
      </c>
      <c r="U145" s="572" t="s">
        <v>984</v>
      </c>
      <c r="V145" s="572" t="s">
        <v>985</v>
      </c>
      <c r="W145" s="572" t="s">
        <v>986</v>
      </c>
      <c r="X145" s="572" t="s">
        <v>987</v>
      </c>
      <c r="Y145" s="572" t="s">
        <v>988</v>
      </c>
      <c r="Z145" s="572" t="s">
        <v>989</v>
      </c>
      <c r="AA145" s="572" t="s">
        <v>8</v>
      </c>
      <c r="AB145" s="572" t="s">
        <v>738</v>
      </c>
      <c r="AC145" s="481"/>
      <c r="AD145" s="481"/>
      <c r="AE145" s="481"/>
      <c r="AF145" s="481"/>
      <c r="AG145" s="481"/>
      <c r="AH145" s="481"/>
      <c r="AI145" s="481"/>
      <c r="AJ145" s="481"/>
      <c r="AK145" s="481"/>
      <c r="AL145" s="481"/>
      <c r="AM145" s="481"/>
      <c r="AN145" s="481"/>
      <c r="AO145" s="481"/>
      <c r="AP145" s="481"/>
      <c r="AQ145" s="481"/>
      <c r="AR145" s="481"/>
      <c r="AS145" s="481"/>
      <c r="AT145" s="481"/>
      <c r="AU145" s="481"/>
      <c r="AV145" s="481"/>
      <c r="AW145" s="481"/>
      <c r="AX145" s="481"/>
      <c r="AY145" s="481"/>
      <c r="AZ145" s="481"/>
      <c r="BA145" s="481"/>
      <c r="BB145" s="481"/>
      <c r="BC145" s="481"/>
      <c r="BD145" s="481"/>
      <c r="BE145" s="481"/>
      <c r="BF145" s="481"/>
      <c r="BG145" s="481"/>
      <c r="BH145" s="481"/>
      <c r="BI145" s="481"/>
      <c r="BJ145" s="481"/>
      <c r="BK145" s="481"/>
      <c r="BL145" s="481"/>
      <c r="BM145" s="481"/>
      <c r="BN145" s="481"/>
      <c r="BO145" s="481"/>
      <c r="BP145" s="481"/>
      <c r="BQ145" s="481"/>
      <c r="BR145" s="481"/>
      <c r="BS145" s="481"/>
      <c r="BT145" s="481"/>
      <c r="BU145" s="481"/>
      <c r="BV145" s="481"/>
      <c r="BW145" s="481"/>
      <c r="BX145" s="481"/>
      <c r="BY145" s="481"/>
      <c r="BZ145" s="481"/>
      <c r="CA145" s="481"/>
      <c r="CB145" s="481"/>
      <c r="CC145" s="481"/>
      <c r="CD145" s="481"/>
    </row>
    <row r="146" spans="1:82" ht="15.75" thickTop="1">
      <c r="A146" s="2" t="s">
        <v>890</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483">
        <v>0</v>
      </c>
    </row>
    <row r="147" spans="1:82" ht="15">
      <c r="A147" s="2" t="s">
        <v>891</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483">
        <v>0</v>
      </c>
    </row>
    <row r="148" spans="1:82" ht="15">
      <c r="A148" s="2" t="s">
        <v>892</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483">
        <v>0</v>
      </c>
    </row>
    <row r="149" spans="1:82" ht="15">
      <c r="A149" s="2" t="s">
        <v>893</v>
      </c>
      <c r="B149" s="2">
        <v>1</v>
      </c>
      <c r="C149" s="2">
        <v>2</v>
      </c>
      <c r="D149" s="2">
        <v>0</v>
      </c>
      <c r="E149" s="2">
        <v>0</v>
      </c>
      <c r="F149" s="2">
        <v>0</v>
      </c>
      <c r="G149" s="2">
        <v>0</v>
      </c>
      <c r="H149" s="2">
        <v>0</v>
      </c>
      <c r="I149" s="2">
        <v>0</v>
      </c>
      <c r="J149" s="2">
        <v>0</v>
      </c>
      <c r="K149" s="2">
        <v>0</v>
      </c>
      <c r="L149" s="2">
        <v>0</v>
      </c>
      <c r="M149" s="2">
        <v>0</v>
      </c>
      <c r="N149" s="2">
        <v>0</v>
      </c>
      <c r="O149" s="2">
        <v>0</v>
      </c>
      <c r="P149" s="2">
        <v>0</v>
      </c>
      <c r="Q149" s="2">
        <v>0</v>
      </c>
      <c r="R149" s="2">
        <v>0</v>
      </c>
      <c r="S149" s="2">
        <v>0</v>
      </c>
      <c r="T149" s="2">
        <v>0</v>
      </c>
      <c r="U149" s="2">
        <v>0</v>
      </c>
      <c r="V149" s="2">
        <v>0</v>
      </c>
      <c r="W149" s="2">
        <v>0</v>
      </c>
      <c r="X149" s="2">
        <v>0</v>
      </c>
      <c r="Y149" s="2">
        <v>0</v>
      </c>
      <c r="Z149" s="2">
        <v>0</v>
      </c>
      <c r="AA149" s="2">
        <v>3</v>
      </c>
      <c r="AB149" s="483">
        <v>1.3593112822836431E-3</v>
      </c>
    </row>
    <row r="150" spans="1:82" ht="15">
      <c r="A150" s="2" t="s">
        <v>894</v>
      </c>
      <c r="B150" s="2">
        <v>3</v>
      </c>
      <c r="C150" s="2">
        <v>4</v>
      </c>
      <c r="D150" s="2">
        <v>0</v>
      </c>
      <c r="E150" s="2">
        <v>0</v>
      </c>
      <c r="F150" s="2">
        <v>0</v>
      </c>
      <c r="G150" s="2">
        <v>0</v>
      </c>
      <c r="H150" s="2">
        <v>0</v>
      </c>
      <c r="I150" s="2">
        <v>0</v>
      </c>
      <c r="J150" s="2">
        <v>0</v>
      </c>
      <c r="K150" s="2">
        <v>0</v>
      </c>
      <c r="L150" s="2">
        <v>0</v>
      </c>
      <c r="M150" s="2">
        <v>0</v>
      </c>
      <c r="N150" s="2">
        <v>1</v>
      </c>
      <c r="O150" s="2">
        <v>0</v>
      </c>
      <c r="P150" s="2">
        <v>0</v>
      </c>
      <c r="Q150" s="2">
        <v>0</v>
      </c>
      <c r="R150" s="2">
        <v>0</v>
      </c>
      <c r="S150" s="2">
        <v>0</v>
      </c>
      <c r="T150" s="2">
        <v>0</v>
      </c>
      <c r="U150" s="2">
        <v>0</v>
      </c>
      <c r="V150" s="2">
        <v>0</v>
      </c>
      <c r="W150" s="2">
        <v>0</v>
      </c>
      <c r="X150" s="2">
        <v>0</v>
      </c>
      <c r="Y150" s="2">
        <v>0</v>
      </c>
      <c r="Z150" s="2">
        <v>0</v>
      </c>
      <c r="AA150" s="2">
        <v>8</v>
      </c>
      <c r="AB150" s="483">
        <v>3.6248300860897147E-3</v>
      </c>
    </row>
    <row r="151" spans="1:82" ht="15">
      <c r="A151" s="2" t="s">
        <v>895</v>
      </c>
      <c r="B151" s="2">
        <v>21</v>
      </c>
      <c r="C151" s="2">
        <v>12</v>
      </c>
      <c r="D151" s="2">
        <v>7</v>
      </c>
      <c r="E151" s="2">
        <v>0</v>
      </c>
      <c r="F151" s="2">
        <v>0</v>
      </c>
      <c r="G151" s="2">
        <v>0</v>
      </c>
      <c r="H151" s="2">
        <v>0</v>
      </c>
      <c r="I151" s="2">
        <v>1</v>
      </c>
      <c r="J151" s="2">
        <v>0</v>
      </c>
      <c r="K151" s="2">
        <v>0</v>
      </c>
      <c r="L151" s="2">
        <v>0</v>
      </c>
      <c r="M151" s="2">
        <v>0</v>
      </c>
      <c r="N151" s="2">
        <v>0</v>
      </c>
      <c r="O151" s="2">
        <v>0</v>
      </c>
      <c r="P151" s="2">
        <v>0</v>
      </c>
      <c r="Q151" s="2">
        <v>1</v>
      </c>
      <c r="R151" s="2">
        <v>0</v>
      </c>
      <c r="S151" s="2">
        <v>0</v>
      </c>
      <c r="T151" s="2">
        <v>0</v>
      </c>
      <c r="U151" s="2">
        <v>0</v>
      </c>
      <c r="V151" s="2">
        <v>0</v>
      </c>
      <c r="W151" s="2">
        <v>0</v>
      </c>
      <c r="X151" s="2">
        <v>0</v>
      </c>
      <c r="Y151" s="2">
        <v>1</v>
      </c>
      <c r="Z151" s="2">
        <v>2</v>
      </c>
      <c r="AA151" s="2">
        <v>45</v>
      </c>
      <c r="AB151" s="483">
        <v>2.0389669234254643E-2</v>
      </c>
    </row>
    <row r="152" spans="1:82" ht="15">
      <c r="A152" s="2" t="s">
        <v>896</v>
      </c>
      <c r="B152" s="2">
        <v>29</v>
      </c>
      <c r="C152" s="2">
        <v>22</v>
      </c>
      <c r="D152" s="2">
        <v>8</v>
      </c>
      <c r="E152" s="2">
        <v>0</v>
      </c>
      <c r="F152" s="2">
        <v>3</v>
      </c>
      <c r="G152" s="2">
        <v>0</v>
      </c>
      <c r="H152" s="2">
        <v>3</v>
      </c>
      <c r="I152" s="2">
        <v>0</v>
      </c>
      <c r="J152" s="2">
        <v>1</v>
      </c>
      <c r="K152" s="2">
        <v>0</v>
      </c>
      <c r="L152" s="2">
        <v>0</v>
      </c>
      <c r="M152" s="2">
        <v>2</v>
      </c>
      <c r="N152" s="2">
        <v>2</v>
      </c>
      <c r="O152" s="2">
        <v>0</v>
      </c>
      <c r="P152" s="2">
        <v>0</v>
      </c>
      <c r="Q152" s="2">
        <v>0</v>
      </c>
      <c r="R152" s="2">
        <v>0</v>
      </c>
      <c r="S152" s="2">
        <v>1</v>
      </c>
      <c r="T152" s="2">
        <v>0</v>
      </c>
      <c r="U152" s="2">
        <v>0</v>
      </c>
      <c r="V152" s="2">
        <v>0</v>
      </c>
      <c r="W152" s="2">
        <v>2</v>
      </c>
      <c r="X152" s="2">
        <v>1</v>
      </c>
      <c r="Y152" s="2">
        <v>2</v>
      </c>
      <c r="Z152" s="2">
        <v>7</v>
      </c>
      <c r="AA152" s="2">
        <v>83</v>
      </c>
      <c r="AB152" s="483">
        <v>3.7607612143180785E-2</v>
      </c>
    </row>
    <row r="153" spans="1:82" ht="15">
      <c r="A153" s="2" t="s">
        <v>897</v>
      </c>
      <c r="B153" s="2">
        <v>31</v>
      </c>
      <c r="C153" s="2">
        <v>39</v>
      </c>
      <c r="D153" s="2">
        <v>9</v>
      </c>
      <c r="E153" s="2">
        <v>1</v>
      </c>
      <c r="F153" s="2">
        <v>0</v>
      </c>
      <c r="G153" s="2">
        <v>3</v>
      </c>
      <c r="H153" s="2">
        <v>6</v>
      </c>
      <c r="I153" s="2">
        <v>0</v>
      </c>
      <c r="J153" s="2">
        <v>0</v>
      </c>
      <c r="K153" s="2">
        <v>1</v>
      </c>
      <c r="L153" s="2">
        <v>0</v>
      </c>
      <c r="M153" s="2">
        <v>0</v>
      </c>
      <c r="N153" s="2">
        <v>0</v>
      </c>
      <c r="O153" s="2">
        <v>3</v>
      </c>
      <c r="P153" s="2">
        <v>1</v>
      </c>
      <c r="Q153" s="2">
        <v>2</v>
      </c>
      <c r="R153" s="2">
        <v>0</v>
      </c>
      <c r="S153" s="2">
        <v>1</v>
      </c>
      <c r="T153" s="2">
        <v>1</v>
      </c>
      <c r="U153" s="2">
        <v>0</v>
      </c>
      <c r="V153" s="2">
        <v>0</v>
      </c>
      <c r="W153" s="2">
        <v>1</v>
      </c>
      <c r="X153" s="2">
        <v>5</v>
      </c>
      <c r="Y153" s="2">
        <v>1</v>
      </c>
      <c r="Z153" s="2">
        <v>7</v>
      </c>
      <c r="AA153" s="2">
        <v>112</v>
      </c>
      <c r="AB153" s="483">
        <v>5.0747621205256006E-2</v>
      </c>
    </row>
    <row r="154" spans="1:82" ht="15">
      <c r="A154" s="2" t="s">
        <v>898</v>
      </c>
      <c r="B154" s="2">
        <v>41</v>
      </c>
      <c r="C154" s="2">
        <v>23</v>
      </c>
      <c r="D154" s="2">
        <v>9</v>
      </c>
      <c r="E154" s="2">
        <v>0</v>
      </c>
      <c r="F154" s="2">
        <v>3</v>
      </c>
      <c r="G154" s="2">
        <v>3</v>
      </c>
      <c r="H154" s="2">
        <v>2</v>
      </c>
      <c r="I154" s="2">
        <v>2</v>
      </c>
      <c r="J154" s="2">
        <v>1</v>
      </c>
      <c r="K154" s="2">
        <v>0</v>
      </c>
      <c r="L154" s="2">
        <v>3</v>
      </c>
      <c r="M154" s="2">
        <v>1</v>
      </c>
      <c r="N154" s="2">
        <v>4</v>
      </c>
      <c r="O154" s="2">
        <v>2</v>
      </c>
      <c r="P154" s="2">
        <v>0</v>
      </c>
      <c r="Q154" s="2">
        <v>1</v>
      </c>
      <c r="R154" s="2">
        <v>1</v>
      </c>
      <c r="S154" s="2">
        <v>1</v>
      </c>
      <c r="T154" s="2">
        <v>1</v>
      </c>
      <c r="U154" s="2">
        <v>1</v>
      </c>
      <c r="V154" s="2">
        <v>0</v>
      </c>
      <c r="W154" s="2">
        <v>3</v>
      </c>
      <c r="X154" s="2">
        <v>1</v>
      </c>
      <c r="Y154" s="2">
        <v>3</v>
      </c>
      <c r="Z154" s="2">
        <v>7</v>
      </c>
      <c r="AA154" s="2">
        <v>113</v>
      </c>
      <c r="AB154" s="483">
        <v>5.1200724966017221E-2</v>
      </c>
    </row>
    <row r="155" spans="1:82" ht="15">
      <c r="A155" s="2" t="s">
        <v>899</v>
      </c>
      <c r="B155" s="2">
        <v>68</v>
      </c>
      <c r="C155" s="2">
        <v>48</v>
      </c>
      <c r="D155" s="2">
        <v>16</v>
      </c>
      <c r="E155" s="2">
        <v>1</v>
      </c>
      <c r="F155" s="2">
        <v>6</v>
      </c>
      <c r="G155" s="2">
        <v>1</v>
      </c>
      <c r="H155" s="2">
        <v>7</v>
      </c>
      <c r="I155" s="2">
        <v>6</v>
      </c>
      <c r="J155" s="2">
        <v>6</v>
      </c>
      <c r="K155" s="2">
        <v>2</v>
      </c>
      <c r="L155" s="2">
        <v>2</v>
      </c>
      <c r="M155" s="2">
        <v>8</v>
      </c>
      <c r="N155" s="2">
        <v>9</v>
      </c>
      <c r="O155" s="2">
        <v>6</v>
      </c>
      <c r="P155" s="2">
        <v>2</v>
      </c>
      <c r="Q155" s="2">
        <v>0</v>
      </c>
      <c r="R155" s="2">
        <v>2</v>
      </c>
      <c r="S155" s="2">
        <v>1</v>
      </c>
      <c r="T155" s="2">
        <v>5</v>
      </c>
      <c r="U155" s="2">
        <v>1</v>
      </c>
      <c r="V155" s="2">
        <v>0</v>
      </c>
      <c r="W155" s="2">
        <v>8</v>
      </c>
      <c r="X155" s="2">
        <v>0</v>
      </c>
      <c r="Y155" s="2">
        <v>3</v>
      </c>
      <c r="Z155" s="2">
        <v>11</v>
      </c>
      <c r="AA155" s="2">
        <v>219</v>
      </c>
      <c r="AB155" s="483">
        <v>9.9229723606705941E-2</v>
      </c>
    </row>
    <row r="156" spans="1:82" ht="15">
      <c r="A156" s="2" t="s">
        <v>900</v>
      </c>
      <c r="B156" s="2">
        <v>138</v>
      </c>
      <c r="C156" s="2">
        <v>83</v>
      </c>
      <c r="D156" s="2">
        <v>35</v>
      </c>
      <c r="E156" s="2">
        <v>5</v>
      </c>
      <c r="F156" s="2">
        <v>6</v>
      </c>
      <c r="G156" s="2">
        <v>14</v>
      </c>
      <c r="H156" s="2">
        <v>16</v>
      </c>
      <c r="I156" s="2">
        <v>25</v>
      </c>
      <c r="J156" s="2">
        <v>11</v>
      </c>
      <c r="K156" s="2">
        <v>9</v>
      </c>
      <c r="L156" s="2">
        <v>9</v>
      </c>
      <c r="M156" s="2">
        <v>11</v>
      </c>
      <c r="N156" s="2">
        <v>24</v>
      </c>
      <c r="O156" s="2">
        <v>20</v>
      </c>
      <c r="P156" s="2">
        <v>11</v>
      </c>
      <c r="Q156" s="2">
        <v>1</v>
      </c>
      <c r="R156" s="2">
        <v>6</v>
      </c>
      <c r="S156" s="2">
        <v>10</v>
      </c>
      <c r="T156" s="2">
        <v>9</v>
      </c>
      <c r="U156" s="2">
        <v>1</v>
      </c>
      <c r="V156" s="2">
        <v>0</v>
      </c>
      <c r="W156" s="2">
        <v>16</v>
      </c>
      <c r="X156" s="2">
        <v>9</v>
      </c>
      <c r="Y156" s="2">
        <v>14</v>
      </c>
      <c r="Z156" s="2">
        <v>29</v>
      </c>
      <c r="AA156" s="2">
        <v>512</v>
      </c>
      <c r="AB156" s="483">
        <v>0.23198912550974174</v>
      </c>
    </row>
    <row r="157" spans="1:82" ht="15">
      <c r="A157" s="2" t="s">
        <v>901</v>
      </c>
      <c r="B157" s="2">
        <v>241</v>
      </c>
      <c r="C157" s="2">
        <v>129</v>
      </c>
      <c r="D157" s="2">
        <v>55</v>
      </c>
      <c r="E157" s="2">
        <v>2</v>
      </c>
      <c r="F157" s="2">
        <v>18</v>
      </c>
      <c r="G157" s="2">
        <v>34</v>
      </c>
      <c r="H157" s="2">
        <v>24</v>
      </c>
      <c r="I157" s="2">
        <v>21</v>
      </c>
      <c r="J157" s="2">
        <v>22</v>
      </c>
      <c r="K157" s="2">
        <v>4</v>
      </c>
      <c r="L157" s="2">
        <v>15</v>
      </c>
      <c r="M157" s="2">
        <v>23</v>
      </c>
      <c r="N157" s="2">
        <v>74</v>
      </c>
      <c r="O157" s="2">
        <v>38</v>
      </c>
      <c r="P157" s="2">
        <v>26</v>
      </c>
      <c r="Q157" s="2">
        <v>4</v>
      </c>
      <c r="R157" s="2">
        <v>10</v>
      </c>
      <c r="S157" s="2">
        <v>9</v>
      </c>
      <c r="T157" s="2">
        <v>32</v>
      </c>
      <c r="U157" s="2">
        <v>5</v>
      </c>
      <c r="V157" s="2">
        <v>0</v>
      </c>
      <c r="W157" s="2">
        <v>56</v>
      </c>
      <c r="X157" s="2">
        <v>24</v>
      </c>
      <c r="Y157" s="2">
        <v>33</v>
      </c>
      <c r="Z157" s="2">
        <v>51</v>
      </c>
      <c r="AA157" s="2">
        <v>950</v>
      </c>
      <c r="AB157" s="483">
        <v>0.43044857272315362</v>
      </c>
    </row>
    <row r="158" spans="1:82" ht="15">
      <c r="A158" s="2" t="s">
        <v>902</v>
      </c>
      <c r="B158" s="2">
        <v>32</v>
      </c>
      <c r="C158" s="2">
        <v>18</v>
      </c>
      <c r="D158" s="2">
        <v>7</v>
      </c>
      <c r="E158" s="2">
        <v>1</v>
      </c>
      <c r="F158" s="2">
        <v>2</v>
      </c>
      <c r="G158" s="2">
        <v>7</v>
      </c>
      <c r="H158" s="2">
        <v>4</v>
      </c>
      <c r="I158" s="2">
        <v>5</v>
      </c>
      <c r="J158" s="2">
        <v>3</v>
      </c>
      <c r="K158" s="2">
        <v>0</v>
      </c>
      <c r="L158" s="2">
        <v>1</v>
      </c>
      <c r="M158" s="2">
        <v>4</v>
      </c>
      <c r="N158" s="2">
        <v>7</v>
      </c>
      <c r="O158" s="2">
        <v>7</v>
      </c>
      <c r="P158" s="2">
        <v>0</v>
      </c>
      <c r="Q158" s="2">
        <v>4</v>
      </c>
      <c r="R158" s="2">
        <v>1</v>
      </c>
      <c r="S158" s="2">
        <v>2</v>
      </c>
      <c r="T158" s="2">
        <v>3</v>
      </c>
      <c r="U158" s="2">
        <v>1</v>
      </c>
      <c r="V158" s="2">
        <v>0</v>
      </c>
      <c r="W158" s="2">
        <v>13</v>
      </c>
      <c r="X158" s="2">
        <v>3</v>
      </c>
      <c r="Y158" s="2">
        <v>6</v>
      </c>
      <c r="Z158" s="2">
        <v>8</v>
      </c>
      <c r="AA158" s="2">
        <v>139</v>
      </c>
      <c r="AB158" s="483">
        <v>6.2981422745808785E-2</v>
      </c>
    </row>
    <row r="159" spans="1:82" ht="15">
      <c r="A159" s="2" t="s">
        <v>903</v>
      </c>
      <c r="B159" s="2">
        <v>8</v>
      </c>
      <c r="C159" s="2">
        <v>2</v>
      </c>
      <c r="D159" s="2">
        <v>0</v>
      </c>
      <c r="E159" s="2">
        <v>0</v>
      </c>
      <c r="F159" s="2">
        <v>0</v>
      </c>
      <c r="G159" s="2">
        <v>2</v>
      </c>
      <c r="H159" s="2">
        <v>0</v>
      </c>
      <c r="I159" s="2">
        <v>2</v>
      </c>
      <c r="J159" s="2">
        <v>0</v>
      </c>
      <c r="K159" s="2">
        <v>0</v>
      </c>
      <c r="L159" s="2">
        <v>1</v>
      </c>
      <c r="M159" s="2">
        <v>1</v>
      </c>
      <c r="N159" s="2">
        <v>1</v>
      </c>
      <c r="O159" s="2">
        <v>1</v>
      </c>
      <c r="P159" s="2">
        <v>0</v>
      </c>
      <c r="Q159" s="2">
        <v>0</v>
      </c>
      <c r="R159" s="2">
        <v>1</v>
      </c>
      <c r="S159" s="2">
        <v>2</v>
      </c>
      <c r="T159" s="2">
        <v>2</v>
      </c>
      <c r="U159" s="2">
        <v>0</v>
      </c>
      <c r="V159" s="2">
        <v>0</v>
      </c>
      <c r="W159" s="2">
        <v>0</v>
      </c>
      <c r="X159" s="2">
        <v>0</v>
      </c>
      <c r="Y159" s="2">
        <v>0</v>
      </c>
      <c r="Z159" s="2">
        <v>0</v>
      </c>
      <c r="AA159" s="2">
        <v>23</v>
      </c>
      <c r="AB159" s="483">
        <v>1.0421386497507928E-2</v>
      </c>
    </row>
    <row r="160" spans="1:82" ht="15">
      <c r="A160" s="2" t="s">
        <v>8</v>
      </c>
      <c r="B160" s="2">
        <v>613</v>
      </c>
      <c r="C160" s="2">
        <v>382</v>
      </c>
      <c r="D160" s="2">
        <v>146</v>
      </c>
      <c r="E160" s="2">
        <v>10</v>
      </c>
      <c r="F160" s="2">
        <v>38</v>
      </c>
      <c r="G160" s="2">
        <v>64</v>
      </c>
      <c r="H160" s="2">
        <v>62</v>
      </c>
      <c r="I160" s="2">
        <v>62</v>
      </c>
      <c r="J160" s="2">
        <v>44</v>
      </c>
      <c r="K160" s="2">
        <v>16</v>
      </c>
      <c r="L160" s="2">
        <v>31</v>
      </c>
      <c r="M160" s="2">
        <v>50</v>
      </c>
      <c r="N160" s="2">
        <v>122</v>
      </c>
      <c r="O160" s="2">
        <v>77</v>
      </c>
      <c r="P160" s="2">
        <v>40</v>
      </c>
      <c r="Q160" s="2">
        <v>13</v>
      </c>
      <c r="R160" s="2">
        <v>21</v>
      </c>
      <c r="S160" s="2">
        <v>27</v>
      </c>
      <c r="T160" s="2">
        <v>53</v>
      </c>
      <c r="U160" s="2">
        <v>9</v>
      </c>
      <c r="V160" s="2">
        <v>0</v>
      </c>
      <c r="W160" s="2">
        <v>99</v>
      </c>
      <c r="X160" s="2">
        <v>43</v>
      </c>
      <c r="Y160" s="2">
        <v>63</v>
      </c>
      <c r="Z160" s="2">
        <v>122</v>
      </c>
      <c r="AA160" s="2">
        <v>2207</v>
      </c>
      <c r="AB160" s="483">
        <v>1</v>
      </c>
    </row>
    <row r="161" spans="1:27" s="483" customFormat="1" ht="15">
      <c r="A161" s="483" t="s">
        <v>904</v>
      </c>
      <c r="B161" s="483">
        <v>0.27775260534662438</v>
      </c>
      <c r="C161" s="483">
        <v>0.17308563661078388</v>
      </c>
      <c r="D161" s="483">
        <v>6.6153149071137285E-2</v>
      </c>
      <c r="E161" s="483">
        <v>4.5310376076121428E-3</v>
      </c>
      <c r="F161" s="483">
        <v>1.7217942908926143E-2</v>
      </c>
      <c r="G161" s="483">
        <v>2.8998640688717717E-2</v>
      </c>
      <c r="H161" s="483">
        <v>2.8092433167195289E-2</v>
      </c>
      <c r="I161" s="483">
        <v>2.8092433167195289E-2</v>
      </c>
      <c r="J161" s="483">
        <v>1.9936565473493428E-2</v>
      </c>
      <c r="K161" s="483">
        <v>7.2496601721794294E-3</v>
      </c>
      <c r="L161" s="483">
        <v>1.4046216583597644E-2</v>
      </c>
      <c r="M161" s="483">
        <v>2.2655188038060717E-2</v>
      </c>
      <c r="N161" s="483">
        <v>5.5278658812868149E-2</v>
      </c>
      <c r="O161" s="483">
        <v>3.48889895786135E-2</v>
      </c>
      <c r="P161" s="483">
        <v>1.8124150430448571E-2</v>
      </c>
      <c r="Q161" s="483">
        <v>5.8903488898957865E-3</v>
      </c>
      <c r="R161" s="483">
        <v>9.5151789759854999E-3</v>
      </c>
      <c r="S161" s="483">
        <v>1.2233801540552787E-2</v>
      </c>
      <c r="T161" s="483">
        <v>2.401449932034436E-2</v>
      </c>
      <c r="U161" s="483">
        <v>4.0779338468509285E-3</v>
      </c>
      <c r="V161" s="483">
        <v>0</v>
      </c>
      <c r="W161" s="483">
        <v>4.4857272315360221E-2</v>
      </c>
      <c r="X161" s="483">
        <v>1.9483461712732214E-2</v>
      </c>
      <c r="Y161" s="483">
        <v>2.8545536927956503E-2</v>
      </c>
      <c r="Z161" s="483">
        <v>5.5278658812868149E-2</v>
      </c>
      <c r="AA161" s="483">
        <v>1</v>
      </c>
    </row>
    <row r="162" spans="1:27" ht="12.75" customHeight="1"/>
    <row r="163" spans="1:27">
      <c r="A163" s="2" t="s">
        <v>914</v>
      </c>
    </row>
  </sheetData>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A17" sqref="A17"/>
    </sheetView>
  </sheetViews>
  <sheetFormatPr defaultColWidth="0" defaultRowHeight="12.75" zeroHeight="1"/>
  <cols>
    <col min="1" max="1" width="88" style="167" customWidth="1"/>
    <col min="2" max="7" width="19.42578125" style="238" customWidth="1"/>
    <col min="8" max="8" width="3.7109375" style="200" hidden="1"/>
    <col min="9" max="9" width="9.140625" style="200" hidden="1"/>
    <col min="10" max="256" width="9.140625" style="164" hidden="1"/>
    <col min="257" max="257" width="88" style="164" hidden="1"/>
    <col min="258" max="263" width="19.42578125" style="164" hidden="1"/>
    <col min="264" max="264" width="3.7109375" style="164" hidden="1"/>
    <col min="265" max="512" width="9.140625" style="164" hidden="1"/>
    <col min="513" max="513" width="88" style="164" hidden="1"/>
    <col min="514" max="519" width="19.42578125" style="164" hidden="1"/>
    <col min="520" max="520" width="3.7109375" style="164" hidden="1"/>
    <col min="521" max="768" width="9.140625" style="164" hidden="1"/>
    <col min="769" max="769" width="88" style="164" hidden="1"/>
    <col min="770" max="775" width="19.42578125" style="164" hidden="1"/>
    <col min="776" max="776" width="3.7109375" style="164" hidden="1"/>
    <col min="777" max="1024" width="9.140625" style="164" hidden="1"/>
    <col min="1025" max="1025" width="88" style="164" hidden="1"/>
    <col min="1026" max="1031" width="19.42578125" style="164" hidden="1"/>
    <col min="1032" max="1032" width="3.7109375" style="164" hidden="1"/>
    <col min="1033" max="1280" width="9.140625" style="164" hidden="1"/>
    <col min="1281" max="1281" width="88" style="164" hidden="1"/>
    <col min="1282" max="1287" width="19.42578125" style="164" hidden="1"/>
    <col min="1288" max="1288" width="3.7109375" style="164" hidden="1"/>
    <col min="1289" max="1536" width="9.140625" style="164" hidden="1"/>
    <col min="1537" max="1537" width="88" style="164" hidden="1"/>
    <col min="1538" max="1543" width="19.42578125" style="164" hidden="1"/>
    <col min="1544" max="1544" width="3.7109375" style="164" hidden="1"/>
    <col min="1545" max="1792" width="9.140625" style="164" hidden="1"/>
    <col min="1793" max="1793" width="88" style="164" hidden="1"/>
    <col min="1794" max="1799" width="19.42578125" style="164" hidden="1"/>
    <col min="1800" max="1800" width="3.7109375" style="164" hidden="1"/>
    <col min="1801" max="2048" width="9.140625" style="164" hidden="1"/>
    <col min="2049" max="2049" width="88" style="164" hidden="1"/>
    <col min="2050" max="2055" width="19.42578125" style="164" hidden="1"/>
    <col min="2056" max="2056" width="3.7109375" style="164" hidden="1"/>
    <col min="2057" max="2304" width="9.140625" style="164" hidden="1"/>
    <col min="2305" max="2305" width="88" style="164" hidden="1"/>
    <col min="2306" max="2311" width="19.42578125" style="164" hidden="1"/>
    <col min="2312" max="2312" width="3.7109375" style="164" hidden="1"/>
    <col min="2313" max="2560" width="9.140625" style="164" hidden="1"/>
    <col min="2561" max="2561" width="88" style="164" hidden="1"/>
    <col min="2562" max="2567" width="19.42578125" style="164" hidden="1"/>
    <col min="2568" max="2568" width="3.7109375" style="164" hidden="1"/>
    <col min="2569" max="2816" width="9.140625" style="164" hidden="1"/>
    <col min="2817" max="2817" width="88" style="164" hidden="1"/>
    <col min="2818" max="2823" width="19.42578125" style="164" hidden="1"/>
    <col min="2824" max="2824" width="3.7109375" style="164" hidden="1"/>
    <col min="2825" max="3072" width="9.140625" style="164" hidden="1"/>
    <col min="3073" max="3073" width="88" style="164" hidden="1"/>
    <col min="3074" max="3079" width="19.42578125" style="164" hidden="1"/>
    <col min="3080" max="3080" width="3.7109375" style="164" hidden="1"/>
    <col min="3081" max="3328" width="9.140625" style="164" hidden="1"/>
    <col min="3329" max="3329" width="88" style="164" hidden="1"/>
    <col min="3330" max="3335" width="19.42578125" style="164" hidden="1"/>
    <col min="3336" max="3336" width="3.7109375" style="164" hidden="1"/>
    <col min="3337" max="3584" width="9.140625" style="164" hidden="1"/>
    <col min="3585" max="3585" width="88" style="164" hidden="1"/>
    <col min="3586" max="3591" width="19.42578125" style="164" hidden="1"/>
    <col min="3592" max="3592" width="3.7109375" style="164" hidden="1"/>
    <col min="3593" max="3840" width="9.140625" style="164" hidden="1"/>
    <col min="3841" max="3841" width="88" style="164" hidden="1"/>
    <col min="3842" max="3847" width="19.42578125" style="164" hidden="1"/>
    <col min="3848" max="3848" width="3.7109375" style="164" hidden="1"/>
    <col min="3849" max="4096" width="9.140625" style="164" hidden="1"/>
    <col min="4097" max="4097" width="88" style="164" hidden="1"/>
    <col min="4098" max="4103" width="19.42578125" style="164" hidden="1"/>
    <col min="4104" max="4104" width="3.7109375" style="164" hidden="1"/>
    <col min="4105" max="4352" width="9.140625" style="164" hidden="1"/>
    <col min="4353" max="4353" width="88" style="164" hidden="1"/>
    <col min="4354" max="4359" width="19.42578125" style="164" hidden="1"/>
    <col min="4360" max="4360" width="3.7109375" style="164" hidden="1"/>
    <col min="4361" max="4608" width="9.140625" style="164" hidden="1"/>
    <col min="4609" max="4609" width="88" style="164" hidden="1"/>
    <col min="4610" max="4615" width="19.42578125" style="164" hidden="1"/>
    <col min="4616" max="4616" width="3.7109375" style="164" hidden="1"/>
    <col min="4617" max="4864" width="9.140625" style="164" hidden="1"/>
    <col min="4865" max="4865" width="88" style="164" hidden="1"/>
    <col min="4866" max="4871" width="19.42578125" style="164" hidden="1"/>
    <col min="4872" max="4872" width="3.7109375" style="164" hidden="1"/>
    <col min="4873" max="5120" width="9.140625" style="164" hidden="1"/>
    <col min="5121" max="5121" width="88" style="164" hidden="1"/>
    <col min="5122" max="5127" width="19.42578125" style="164" hidden="1"/>
    <col min="5128" max="5128" width="3.7109375" style="164" hidden="1"/>
    <col min="5129" max="5376" width="9.140625" style="164" hidden="1"/>
    <col min="5377" max="5377" width="88" style="164" hidden="1"/>
    <col min="5378" max="5383" width="19.42578125" style="164" hidden="1"/>
    <col min="5384" max="5384" width="3.7109375" style="164" hidden="1"/>
    <col min="5385" max="5632" width="9.140625" style="164" hidden="1"/>
    <col min="5633" max="5633" width="88" style="164" hidden="1"/>
    <col min="5634" max="5639" width="19.42578125" style="164" hidden="1"/>
    <col min="5640" max="5640" width="3.7109375" style="164" hidden="1"/>
    <col min="5641" max="5888" width="9.140625" style="164" hidden="1"/>
    <col min="5889" max="5889" width="88" style="164" hidden="1"/>
    <col min="5890" max="5895" width="19.42578125" style="164" hidden="1"/>
    <col min="5896" max="5896" width="3.7109375" style="164" hidden="1"/>
    <col min="5897" max="6144" width="9.140625" style="164" hidden="1"/>
    <col min="6145" max="6145" width="88" style="164" hidden="1"/>
    <col min="6146" max="6151" width="19.42578125" style="164" hidden="1"/>
    <col min="6152" max="6152" width="3.7109375" style="164" hidden="1"/>
    <col min="6153" max="6400" width="9.140625" style="164" hidden="1"/>
    <col min="6401" max="6401" width="88" style="164" hidden="1"/>
    <col min="6402" max="6407" width="19.42578125" style="164" hidden="1"/>
    <col min="6408" max="6408" width="3.7109375" style="164" hidden="1"/>
    <col min="6409" max="6656" width="9.140625" style="164" hidden="1"/>
    <col min="6657" max="6657" width="88" style="164" hidden="1"/>
    <col min="6658" max="6663" width="19.42578125" style="164" hidden="1"/>
    <col min="6664" max="6664" width="3.7109375" style="164" hidden="1"/>
    <col min="6665" max="6912" width="9.140625" style="164" hidden="1"/>
    <col min="6913" max="6913" width="88" style="164" hidden="1"/>
    <col min="6914" max="6919" width="19.42578125" style="164" hidden="1"/>
    <col min="6920" max="6920" width="3.7109375" style="164" hidden="1"/>
    <col min="6921" max="7168" width="9.140625" style="164" hidden="1"/>
    <col min="7169" max="7169" width="88" style="164" hidden="1"/>
    <col min="7170" max="7175" width="19.42578125" style="164" hidden="1"/>
    <col min="7176" max="7176" width="3.7109375" style="164" hidden="1"/>
    <col min="7177" max="7424" width="9.140625" style="164" hidden="1"/>
    <col min="7425" max="7425" width="88" style="164" hidden="1"/>
    <col min="7426" max="7431" width="19.42578125" style="164" hidden="1"/>
    <col min="7432" max="7432" width="3.7109375" style="164" hidden="1"/>
    <col min="7433" max="7680" width="9.140625" style="164" hidden="1"/>
    <col min="7681" max="7681" width="88" style="164" hidden="1"/>
    <col min="7682" max="7687" width="19.42578125" style="164" hidden="1"/>
    <col min="7688" max="7688" width="3.7109375" style="164" hidden="1"/>
    <col min="7689" max="7936" width="9.140625" style="164" hidden="1"/>
    <col min="7937" max="7937" width="88" style="164" hidden="1"/>
    <col min="7938" max="7943" width="19.42578125" style="164" hidden="1"/>
    <col min="7944" max="7944" width="3.7109375" style="164" hidden="1"/>
    <col min="7945" max="8192" width="9.140625" style="164" hidden="1"/>
    <col min="8193" max="8193" width="88" style="164" hidden="1"/>
    <col min="8194" max="8199" width="19.42578125" style="164" hidden="1"/>
    <col min="8200" max="8200" width="3.7109375" style="164" hidden="1"/>
    <col min="8201" max="8448" width="9.140625" style="164" hidden="1"/>
    <col min="8449" max="8449" width="88" style="164" hidden="1"/>
    <col min="8450" max="8455" width="19.42578125" style="164" hidden="1"/>
    <col min="8456" max="8456" width="3.7109375" style="164" hidden="1"/>
    <col min="8457" max="8704" width="9.140625" style="164" hidden="1"/>
    <col min="8705" max="8705" width="88" style="164" hidden="1"/>
    <col min="8706" max="8711" width="19.42578125" style="164" hidden="1"/>
    <col min="8712" max="8712" width="3.7109375" style="164" hidden="1"/>
    <col min="8713" max="8960" width="9.140625" style="164" hidden="1"/>
    <col min="8961" max="8961" width="88" style="164" hidden="1"/>
    <col min="8962" max="8967" width="19.42578125" style="164" hidden="1"/>
    <col min="8968" max="8968" width="3.7109375" style="164" hidden="1"/>
    <col min="8969" max="9216" width="9.140625" style="164" hidden="1"/>
    <col min="9217" max="9217" width="88" style="164" hidden="1"/>
    <col min="9218" max="9223" width="19.42578125" style="164" hidden="1"/>
    <col min="9224" max="9224" width="3.7109375" style="164" hidden="1"/>
    <col min="9225" max="9472" width="9.140625" style="164" hidden="1"/>
    <col min="9473" max="9473" width="88" style="164" hidden="1"/>
    <col min="9474" max="9479" width="19.42578125" style="164" hidden="1"/>
    <col min="9480" max="9480" width="3.7109375" style="164" hidden="1"/>
    <col min="9481" max="9728" width="9.140625" style="164" hidden="1"/>
    <col min="9729" max="9729" width="88" style="164" hidden="1"/>
    <col min="9730" max="9735" width="19.42578125" style="164" hidden="1"/>
    <col min="9736" max="9736" width="3.7109375" style="164" hidden="1"/>
    <col min="9737" max="9984" width="9.140625" style="164" hidden="1"/>
    <col min="9985" max="9985" width="88" style="164" hidden="1"/>
    <col min="9986" max="9991" width="19.42578125" style="164" hidden="1"/>
    <col min="9992" max="9992" width="3.7109375" style="164" hidden="1"/>
    <col min="9993" max="10240" width="9.140625" style="164" hidden="1"/>
    <col min="10241" max="10241" width="88" style="164" hidden="1"/>
    <col min="10242" max="10247" width="19.42578125" style="164" hidden="1"/>
    <col min="10248" max="10248" width="3.7109375" style="164" hidden="1"/>
    <col min="10249" max="10496" width="9.140625" style="164" hidden="1"/>
    <col min="10497" max="10497" width="88" style="164" hidden="1"/>
    <col min="10498" max="10503" width="19.42578125" style="164" hidden="1"/>
    <col min="10504" max="10504" width="3.7109375" style="164" hidden="1"/>
    <col min="10505" max="10752" width="9.140625" style="164" hidden="1"/>
    <col min="10753" max="10753" width="88" style="164" hidden="1"/>
    <col min="10754" max="10759" width="19.42578125" style="164" hidden="1"/>
    <col min="10760" max="10760" width="3.7109375" style="164" hidden="1"/>
    <col min="10761" max="11008" width="9.140625" style="164" hidden="1"/>
    <col min="11009" max="11009" width="88" style="164" hidden="1"/>
    <col min="11010" max="11015" width="19.42578125" style="164" hidden="1"/>
    <col min="11016" max="11016" width="3.7109375" style="164" hidden="1"/>
    <col min="11017" max="11264" width="9.140625" style="164" hidden="1"/>
    <col min="11265" max="11265" width="88" style="164" hidden="1"/>
    <col min="11266" max="11271" width="19.42578125" style="164" hidden="1"/>
    <col min="11272" max="11272" width="3.7109375" style="164" hidden="1"/>
    <col min="11273" max="11520" width="9.140625" style="164" hidden="1"/>
    <col min="11521" max="11521" width="88" style="164" hidden="1"/>
    <col min="11522" max="11527" width="19.42578125" style="164" hidden="1"/>
    <col min="11528" max="11528" width="3.7109375" style="164" hidden="1"/>
    <col min="11529" max="11776" width="9.140625" style="164" hidden="1"/>
    <col min="11777" max="11777" width="88" style="164" hidden="1"/>
    <col min="11778" max="11783" width="19.42578125" style="164" hidden="1"/>
    <col min="11784" max="11784" width="3.7109375" style="164" hidden="1"/>
    <col min="11785" max="12032" width="9.140625" style="164" hidden="1"/>
    <col min="12033" max="12033" width="88" style="164" hidden="1"/>
    <col min="12034" max="12039" width="19.42578125" style="164" hidden="1"/>
    <col min="12040" max="12040" width="3.7109375" style="164" hidden="1"/>
    <col min="12041" max="12288" width="9.140625" style="164" hidden="1"/>
    <col min="12289" max="12289" width="88" style="164" hidden="1"/>
    <col min="12290" max="12295" width="19.42578125" style="164" hidden="1"/>
    <col min="12296" max="12296" width="3.7109375" style="164" hidden="1"/>
    <col min="12297" max="12544" width="9.140625" style="164" hidden="1"/>
    <col min="12545" max="12545" width="88" style="164" hidden="1"/>
    <col min="12546" max="12551" width="19.42578125" style="164" hidden="1"/>
    <col min="12552" max="12552" width="3.7109375" style="164" hidden="1"/>
    <col min="12553" max="12800" width="9.140625" style="164" hidden="1"/>
    <col min="12801" max="12801" width="88" style="164" hidden="1"/>
    <col min="12802" max="12807" width="19.42578125" style="164" hidden="1"/>
    <col min="12808" max="12808" width="3.7109375" style="164" hidden="1"/>
    <col min="12809" max="13056" width="9.140625" style="164" hidden="1"/>
    <col min="13057" max="13057" width="88" style="164" hidden="1"/>
    <col min="13058" max="13063" width="19.42578125" style="164" hidden="1"/>
    <col min="13064" max="13064" width="3.7109375" style="164" hidden="1"/>
    <col min="13065" max="13312" width="9.140625" style="164" hidden="1"/>
    <col min="13313" max="13313" width="88" style="164" hidden="1"/>
    <col min="13314" max="13319" width="19.42578125" style="164" hidden="1"/>
    <col min="13320" max="13320" width="3.7109375" style="164" hidden="1"/>
    <col min="13321" max="13568" width="9.140625" style="164" hidden="1"/>
    <col min="13569" max="13569" width="88" style="164" hidden="1"/>
    <col min="13570" max="13575" width="19.42578125" style="164" hidden="1"/>
    <col min="13576" max="13576" width="3.7109375" style="164" hidden="1"/>
    <col min="13577" max="13824" width="9.140625" style="164" hidden="1"/>
    <col min="13825" max="13825" width="88" style="164" hidden="1"/>
    <col min="13826" max="13831" width="19.42578125" style="164" hidden="1"/>
    <col min="13832" max="13832" width="3.7109375" style="164" hidden="1"/>
    <col min="13833" max="14080" width="9.140625" style="164" hidden="1"/>
    <col min="14081" max="14081" width="88" style="164" hidden="1"/>
    <col min="14082" max="14087" width="19.42578125" style="164" hidden="1"/>
    <col min="14088" max="14088" width="3.7109375" style="164" hidden="1"/>
    <col min="14089" max="14336" width="9.140625" style="164" hidden="1"/>
    <col min="14337" max="14337" width="88" style="164" hidden="1"/>
    <col min="14338" max="14343" width="19.42578125" style="164" hidden="1"/>
    <col min="14344" max="14344" width="3.7109375" style="164" hidden="1"/>
    <col min="14345" max="14592" width="9.140625" style="164" hidden="1"/>
    <col min="14593" max="14593" width="88" style="164" hidden="1"/>
    <col min="14594" max="14599" width="19.42578125" style="164" hidden="1"/>
    <col min="14600" max="14600" width="3.7109375" style="164" hidden="1"/>
    <col min="14601" max="14848" width="9.140625" style="164" hidden="1"/>
    <col min="14849" max="14849" width="88" style="164" hidden="1"/>
    <col min="14850" max="14855" width="19.42578125" style="164" hidden="1"/>
    <col min="14856" max="14856" width="3.7109375" style="164" hidden="1"/>
    <col min="14857" max="15104" width="9.140625" style="164" hidden="1"/>
    <col min="15105" max="15105" width="88" style="164" hidden="1"/>
    <col min="15106" max="15111" width="19.42578125" style="164" hidden="1"/>
    <col min="15112" max="15112" width="3.7109375" style="164" hidden="1"/>
    <col min="15113" max="15360" width="9.140625" style="164" hidden="1"/>
    <col min="15361" max="15361" width="88" style="164" hidden="1"/>
    <col min="15362" max="15367" width="19.42578125" style="164" hidden="1"/>
    <col min="15368" max="15368" width="3.7109375" style="164" hidden="1"/>
    <col min="15369" max="15616" width="9.140625" style="164" hidden="1"/>
    <col min="15617" max="15617" width="88" style="164" hidden="1"/>
    <col min="15618" max="15623" width="19.42578125" style="164" hidden="1"/>
    <col min="15624" max="15624" width="3.7109375" style="164" hidden="1"/>
    <col min="15625" max="15872" width="9.140625" style="164" hidden="1"/>
    <col min="15873" max="15873" width="88" style="164" hidden="1"/>
    <col min="15874" max="15879" width="19.42578125" style="164" hidden="1"/>
    <col min="15880" max="15880" width="3.7109375" style="164" hidden="1"/>
    <col min="15881" max="16128" width="9.140625" style="164" hidden="1"/>
    <col min="16129" max="16129" width="88" style="164" hidden="1"/>
    <col min="16130" max="16135" width="19.42578125" style="164" hidden="1"/>
    <col min="16136" max="16136" width="3.7109375" style="164" hidden="1"/>
    <col min="16137" max="16384" width="9.140625" style="164" hidden="1"/>
  </cols>
  <sheetData>
    <row r="1" spans="1:9" s="203" customFormat="1" ht="2.25" customHeight="1">
      <c r="A1" s="575"/>
      <c r="B1" s="576"/>
      <c r="C1" s="576"/>
      <c r="D1" s="576"/>
      <c r="E1" s="576"/>
      <c r="F1" s="576"/>
      <c r="G1" s="576"/>
    </row>
    <row r="2" spans="1:9" s="577" customFormat="1" ht="37.5" customHeight="1">
      <c r="A2" s="1057" t="s">
        <v>1015</v>
      </c>
      <c r="B2" s="1057"/>
      <c r="C2" s="1057"/>
      <c r="D2" s="1057"/>
      <c r="E2" s="1057"/>
      <c r="F2" s="1057"/>
      <c r="G2" s="1057"/>
    </row>
    <row r="3" spans="1:9" s="577" customFormat="1" ht="26.25">
      <c r="A3" s="1057" t="s">
        <v>997</v>
      </c>
      <c r="B3" s="1057"/>
      <c r="C3" s="1057"/>
      <c r="D3" s="1057"/>
      <c r="E3" s="1057"/>
      <c r="F3" s="1057"/>
      <c r="G3" s="1042"/>
    </row>
    <row r="4" spans="1:9" s="577" customFormat="1" ht="26.25">
      <c r="A4" s="1057" t="s">
        <v>2</v>
      </c>
      <c r="B4" s="1057"/>
      <c r="C4" s="1057"/>
      <c r="D4" s="1057"/>
      <c r="E4" s="1057"/>
      <c r="F4" s="1057"/>
      <c r="G4" s="1057"/>
    </row>
    <row r="5" spans="1:9" s="578" customFormat="1" ht="41.25" customHeight="1">
      <c r="A5" s="1058" t="s">
        <v>707</v>
      </c>
      <c r="B5" s="1058"/>
      <c r="C5" s="1058"/>
      <c r="D5" s="1058"/>
      <c r="E5" s="1058"/>
      <c r="F5" s="1058"/>
      <c r="G5" s="1058"/>
    </row>
    <row r="6" spans="1:9" ht="6" customHeight="1">
      <c r="H6" s="164"/>
      <c r="I6" s="164"/>
    </row>
    <row r="7" spans="1:9" ht="4.5" customHeight="1" thickBot="1">
      <c r="A7" s="579"/>
      <c r="B7" s="580"/>
      <c r="C7" s="580"/>
      <c r="D7" s="580"/>
      <c r="E7" s="580"/>
      <c r="F7" s="580"/>
      <c r="G7" s="580"/>
      <c r="H7" s="164"/>
      <c r="I7" s="164"/>
    </row>
    <row r="8" spans="1:9" s="143" customFormat="1" ht="39" customHeight="1" thickTop="1" thickBot="1">
      <c r="A8" s="581"/>
      <c r="B8" s="582" t="s">
        <v>991</v>
      </c>
      <c r="C8" s="582" t="s">
        <v>992</v>
      </c>
      <c r="D8" s="582" t="s">
        <v>993</v>
      </c>
      <c r="E8" s="582" t="s">
        <v>994</v>
      </c>
      <c r="F8" s="582" t="s">
        <v>995</v>
      </c>
      <c r="G8" s="583" t="s">
        <v>320</v>
      </c>
    </row>
    <row r="9" spans="1:9" s="143" customFormat="1" ht="23.25" customHeight="1" thickTop="1" thickBot="1">
      <c r="A9" s="581" t="s">
        <v>307</v>
      </c>
      <c r="B9" s="584"/>
      <c r="C9" s="584"/>
      <c r="D9" s="584"/>
      <c r="E9" s="584"/>
      <c r="F9" s="584"/>
      <c r="G9" s="585"/>
    </row>
    <row r="10" spans="1:9" ht="20.25" customHeight="1" thickTop="1" thickBot="1">
      <c r="A10" s="586" t="s">
        <v>9</v>
      </c>
      <c r="B10" s="587">
        <v>2795587424.0500002</v>
      </c>
      <c r="C10" s="587">
        <v>523624220.31999999</v>
      </c>
      <c r="D10" s="587">
        <v>1524791581.3399999</v>
      </c>
      <c r="E10" s="587">
        <v>4462645155.3699999</v>
      </c>
      <c r="F10" s="587">
        <v>1047784010.38</v>
      </c>
      <c r="G10" s="587">
        <v>10354432391.459999</v>
      </c>
      <c r="H10" s="164"/>
      <c r="I10" s="164"/>
    </row>
    <row r="11" spans="1:9" ht="20.25" customHeight="1" thickTop="1">
      <c r="A11" s="588" t="s">
        <v>10</v>
      </c>
      <c r="B11" s="589">
        <v>762042101.59000003</v>
      </c>
      <c r="C11" s="589">
        <v>53684966.600000001</v>
      </c>
      <c r="D11" s="589">
        <v>99512363.420000002</v>
      </c>
      <c r="E11" s="589">
        <v>739980230.41999996</v>
      </c>
      <c r="F11" s="589">
        <v>79587773.209999993</v>
      </c>
      <c r="G11" s="589">
        <v>1734807435.24</v>
      </c>
      <c r="H11" s="164"/>
      <c r="I11" s="164"/>
    </row>
    <row r="12" spans="1:9" ht="20.25" customHeight="1">
      <c r="A12" s="136" t="s">
        <v>19</v>
      </c>
      <c r="B12" s="589">
        <v>249554865.61000001</v>
      </c>
      <c r="C12" s="589">
        <v>73388625.680000007</v>
      </c>
      <c r="D12" s="589">
        <v>210791135.71000001</v>
      </c>
      <c r="E12" s="589">
        <v>207490060.74000001</v>
      </c>
      <c r="F12" s="589">
        <v>131208611.98000002</v>
      </c>
      <c r="G12" s="589">
        <v>872433299.72000003</v>
      </c>
      <c r="H12" s="164"/>
      <c r="I12" s="164"/>
    </row>
    <row r="13" spans="1:9" ht="20.25" customHeight="1">
      <c r="A13" s="136" t="s">
        <v>28</v>
      </c>
      <c r="B13" s="589">
        <v>1640762991.8099999</v>
      </c>
      <c r="C13" s="589">
        <v>385289659.95999998</v>
      </c>
      <c r="D13" s="589">
        <v>1164522610.1500001</v>
      </c>
      <c r="E13" s="589">
        <v>3418257195.9499998</v>
      </c>
      <c r="F13" s="589">
        <v>769712862.69000006</v>
      </c>
      <c r="G13" s="589">
        <v>7378545320.5600004</v>
      </c>
      <c r="H13" s="164"/>
      <c r="I13" s="164"/>
    </row>
    <row r="14" spans="1:9" ht="20.25" customHeight="1">
      <c r="A14" s="136" t="s">
        <v>30</v>
      </c>
      <c r="B14" s="589">
        <v>1652309175.9200001</v>
      </c>
      <c r="C14" s="589">
        <v>385742124.97000003</v>
      </c>
      <c r="D14" s="589">
        <v>1177733931.9100001</v>
      </c>
      <c r="E14" s="589">
        <v>3449591413.5</v>
      </c>
      <c r="F14" s="589">
        <v>763116281.41999996</v>
      </c>
      <c r="G14" s="589">
        <v>7428492927.7200003</v>
      </c>
      <c r="H14" s="164"/>
      <c r="I14" s="164"/>
    </row>
    <row r="15" spans="1:9" ht="20.25" customHeight="1">
      <c r="A15" s="136" t="s">
        <v>998</v>
      </c>
      <c r="B15" s="589">
        <v>2531320.33</v>
      </c>
      <c r="C15" s="589">
        <v>3904406.85</v>
      </c>
      <c r="D15" s="589">
        <v>3589073.7</v>
      </c>
      <c r="E15" s="589">
        <v>6540540.4299999997</v>
      </c>
      <c r="F15" s="589">
        <v>3546330.07</v>
      </c>
      <c r="G15" s="589">
        <v>20111671.379999999</v>
      </c>
      <c r="H15" s="164"/>
      <c r="I15" s="164"/>
    </row>
    <row r="16" spans="1:9" ht="20.25" customHeight="1">
      <c r="A16" s="136" t="s">
        <v>34</v>
      </c>
      <c r="B16" s="589">
        <v>6738431.21</v>
      </c>
      <c r="C16" s="589">
        <v>1437910.42</v>
      </c>
      <c r="D16" s="589">
        <v>10604860.66</v>
      </c>
      <c r="E16" s="589">
        <v>24079731.989999998</v>
      </c>
      <c r="F16" s="589">
        <v>3306201.25</v>
      </c>
      <c r="G16" s="589">
        <v>46167135.530000001</v>
      </c>
      <c r="H16" s="164"/>
      <c r="I16" s="164"/>
    </row>
    <row r="17" spans="1:9" ht="20.25" customHeight="1">
      <c r="A17" s="136" t="s">
        <v>999</v>
      </c>
      <c r="B17" s="589">
        <v>94025.22</v>
      </c>
      <c r="C17" s="589">
        <v>0</v>
      </c>
      <c r="D17" s="589">
        <v>370754.31</v>
      </c>
      <c r="E17" s="589">
        <v>1086432.8</v>
      </c>
      <c r="F17" s="589">
        <v>113544.87</v>
      </c>
      <c r="G17" s="589">
        <v>1664757.2</v>
      </c>
      <c r="H17" s="164"/>
      <c r="I17" s="164"/>
    </row>
    <row r="18" spans="1:9" ht="20.25" customHeight="1">
      <c r="A18" s="136" t="s">
        <v>38</v>
      </c>
      <c r="B18" s="589">
        <v>0</v>
      </c>
      <c r="C18" s="589">
        <v>286631.81</v>
      </c>
      <c r="D18" s="589">
        <v>7980517.6799999997</v>
      </c>
      <c r="E18" s="589">
        <v>16692270.210000003</v>
      </c>
      <c r="F18" s="589">
        <v>12494403.92</v>
      </c>
      <c r="G18" s="589">
        <v>37453823.619999997</v>
      </c>
      <c r="H18" s="164"/>
      <c r="I18" s="164"/>
    </row>
    <row r="19" spans="1:9" ht="20.25" customHeight="1">
      <c r="A19" s="136" t="s">
        <v>1000</v>
      </c>
      <c r="B19" s="589">
        <v>0</v>
      </c>
      <c r="C19" s="589">
        <v>426092.03</v>
      </c>
      <c r="D19" s="589">
        <v>522962.20000000007</v>
      </c>
      <c r="E19" s="589">
        <v>1471647.16</v>
      </c>
      <c r="F19" s="589">
        <v>1007720.66</v>
      </c>
      <c r="G19" s="589">
        <v>3428422.05</v>
      </c>
      <c r="H19" s="164"/>
      <c r="I19" s="164"/>
    </row>
    <row r="20" spans="1:9" ht="20.25" customHeight="1">
      <c r="A20" s="136" t="s">
        <v>41</v>
      </c>
      <c r="B20" s="589">
        <v>22183654.48</v>
      </c>
      <c r="C20" s="589">
        <v>4395477.9400000004</v>
      </c>
      <c r="D20" s="589">
        <v>20103237.120000001</v>
      </c>
      <c r="E20" s="589">
        <v>51621824.460000001</v>
      </c>
      <c r="F20" s="589">
        <v>9907670.3599999994</v>
      </c>
      <c r="G20" s="589">
        <v>108211864.36</v>
      </c>
      <c r="H20" s="164"/>
      <c r="I20" s="164"/>
    </row>
    <row r="21" spans="1:9" ht="20.25" customHeight="1">
      <c r="A21" s="136" t="s">
        <v>48</v>
      </c>
      <c r="B21" s="589">
        <v>-43093615.350000001</v>
      </c>
      <c r="C21" s="589">
        <v>-10902984.060000001</v>
      </c>
      <c r="D21" s="589">
        <v>-56382727.43</v>
      </c>
      <c r="E21" s="589">
        <v>-132826664.59999999</v>
      </c>
      <c r="F21" s="589">
        <v>-23779289.859999999</v>
      </c>
      <c r="G21" s="589">
        <v>-266985281.30000004</v>
      </c>
      <c r="H21" s="164"/>
      <c r="I21" s="164"/>
    </row>
    <row r="22" spans="1:9" ht="20.25" customHeight="1">
      <c r="A22" s="136" t="s">
        <v>59</v>
      </c>
      <c r="B22" s="589">
        <v>36278007.200000003</v>
      </c>
      <c r="C22" s="589">
        <v>970794.34</v>
      </c>
      <c r="D22" s="589">
        <v>15856051.07</v>
      </c>
      <c r="E22" s="589">
        <v>22429820.390000001</v>
      </c>
      <c r="F22" s="589">
        <v>7318213.6699999999</v>
      </c>
      <c r="G22" s="589">
        <v>82852886.670000002</v>
      </c>
      <c r="H22" s="164"/>
      <c r="I22" s="164"/>
    </row>
    <row r="23" spans="1:9" ht="20.25" customHeight="1">
      <c r="A23" s="136" t="s">
        <v>65</v>
      </c>
      <c r="B23" s="589">
        <v>0</v>
      </c>
      <c r="C23" s="589">
        <v>5</v>
      </c>
      <c r="D23" s="589">
        <v>8</v>
      </c>
      <c r="E23" s="589">
        <v>45</v>
      </c>
      <c r="F23" s="589">
        <v>168979.88</v>
      </c>
      <c r="G23" s="589">
        <v>169037.88</v>
      </c>
      <c r="H23" s="164"/>
      <c r="I23" s="164"/>
    </row>
    <row r="24" spans="1:9" ht="20.25" customHeight="1">
      <c r="A24" s="136" t="s">
        <v>71</v>
      </c>
      <c r="B24" s="589">
        <v>31627068.399999999</v>
      </c>
      <c r="C24" s="589">
        <v>185440</v>
      </c>
      <c r="D24" s="589">
        <v>396301.27</v>
      </c>
      <c r="E24" s="589">
        <v>9342256.2599999998</v>
      </c>
      <c r="F24" s="589">
        <v>26804186.449999999</v>
      </c>
      <c r="G24" s="589">
        <v>68355252.379999995</v>
      </c>
      <c r="H24" s="164"/>
      <c r="I24" s="164"/>
    </row>
    <row r="25" spans="1:9" ht="20.25" customHeight="1">
      <c r="A25" s="136" t="s">
        <v>76</v>
      </c>
      <c r="B25" s="589">
        <v>44721913.210000001</v>
      </c>
      <c r="C25" s="589">
        <v>9201088.1099999994</v>
      </c>
      <c r="D25" s="589">
        <v>27394784.800000001</v>
      </c>
      <c r="E25" s="589">
        <v>51509538.729999997</v>
      </c>
      <c r="F25" s="589">
        <v>29961093.199999999</v>
      </c>
      <c r="G25" s="589">
        <v>162788418.05000001</v>
      </c>
      <c r="H25" s="164"/>
      <c r="I25" s="164"/>
    </row>
    <row r="26" spans="1:9" ht="20.25" customHeight="1" thickBot="1">
      <c r="A26" s="136" t="s">
        <v>86</v>
      </c>
      <c r="B26" s="589">
        <v>30600476.23</v>
      </c>
      <c r="C26" s="589">
        <v>903640.63</v>
      </c>
      <c r="D26" s="589">
        <v>6318326.9199999999</v>
      </c>
      <c r="E26" s="589">
        <v>13636007.880000001</v>
      </c>
      <c r="F26" s="589">
        <v>3022289.3</v>
      </c>
      <c r="G26" s="589">
        <v>54480740.960000001</v>
      </c>
      <c r="H26" s="164"/>
      <c r="I26" s="164"/>
    </row>
    <row r="27" spans="1:9" ht="20.25" customHeight="1" thickTop="1" thickBot="1">
      <c r="A27" s="586" t="s">
        <v>92</v>
      </c>
      <c r="B27" s="587">
        <v>2625246158.6999998</v>
      </c>
      <c r="C27" s="587">
        <v>469986281.25999999</v>
      </c>
      <c r="D27" s="587">
        <v>1399490691.79</v>
      </c>
      <c r="E27" s="587">
        <v>4097383956.46</v>
      </c>
      <c r="F27" s="587">
        <v>899178131.37</v>
      </c>
      <c r="G27" s="587">
        <v>9491285219.5799999</v>
      </c>
      <c r="H27" s="164"/>
      <c r="I27" s="164"/>
    </row>
    <row r="28" spans="1:9" ht="20.25" customHeight="1" thickTop="1">
      <c r="A28" s="136" t="s">
        <v>93</v>
      </c>
      <c r="B28" s="589">
        <v>2168391703.4699998</v>
      </c>
      <c r="C28" s="589">
        <v>387427019.24000001</v>
      </c>
      <c r="D28" s="589">
        <v>1044056277.9</v>
      </c>
      <c r="E28" s="589">
        <v>3597778777.2399998</v>
      </c>
      <c r="F28" s="589">
        <v>809945261.32000005</v>
      </c>
      <c r="G28" s="589">
        <v>8007599039.1700001</v>
      </c>
      <c r="H28" s="164"/>
      <c r="I28" s="164"/>
    </row>
    <row r="29" spans="1:9" ht="20.25" customHeight="1">
      <c r="A29" s="132" t="s">
        <v>94</v>
      </c>
      <c r="B29" s="589">
        <v>219505971.5</v>
      </c>
      <c r="C29" s="589">
        <v>112760.2</v>
      </c>
      <c r="D29" s="589">
        <v>8556.7000000000007</v>
      </c>
      <c r="E29" s="589">
        <v>39152317.93</v>
      </c>
      <c r="F29" s="589">
        <v>4192062.61</v>
      </c>
      <c r="G29" s="589">
        <v>262971668.94</v>
      </c>
      <c r="H29" s="164"/>
      <c r="I29" s="164"/>
    </row>
    <row r="30" spans="1:9" ht="20.25" customHeight="1">
      <c r="A30" s="132" t="s">
        <v>97</v>
      </c>
      <c r="B30" s="589">
        <v>553280973.36000001</v>
      </c>
      <c r="C30" s="589">
        <v>58320344.079999998</v>
      </c>
      <c r="D30" s="589">
        <v>362779272.32999998</v>
      </c>
      <c r="E30" s="589">
        <v>1392285980.0799999</v>
      </c>
      <c r="F30" s="589">
        <v>201687893.66999999</v>
      </c>
      <c r="G30" s="589">
        <v>2568354463.52</v>
      </c>
      <c r="H30" s="164"/>
      <c r="I30" s="164"/>
    </row>
    <row r="31" spans="1:9" ht="20.25" customHeight="1">
      <c r="A31" s="132" t="s">
        <v>98</v>
      </c>
      <c r="B31" s="589">
        <v>893358214.38</v>
      </c>
      <c r="C31" s="589">
        <v>310105770.69</v>
      </c>
      <c r="D31" s="589">
        <v>262029365.11000001</v>
      </c>
      <c r="E31" s="589">
        <v>664603977.10000002</v>
      </c>
      <c r="F31" s="589">
        <v>248121255.90000001</v>
      </c>
      <c r="G31" s="589">
        <v>2378218583.1799998</v>
      </c>
      <c r="H31" s="164"/>
      <c r="I31" s="164"/>
    </row>
    <row r="32" spans="1:9" ht="20.25" customHeight="1">
      <c r="A32" s="132" t="s">
        <v>107</v>
      </c>
      <c r="B32" s="589">
        <v>5866603.2400000002</v>
      </c>
      <c r="C32" s="589">
        <v>15664205.560000001</v>
      </c>
      <c r="D32" s="589">
        <v>3887200.84</v>
      </c>
      <c r="E32" s="589">
        <v>71405045.879999995</v>
      </c>
      <c r="F32" s="589">
        <v>29690485.989999998</v>
      </c>
      <c r="G32" s="589">
        <v>126513541.51000001</v>
      </c>
      <c r="H32" s="164"/>
      <c r="I32" s="164"/>
    </row>
    <row r="33" spans="1:9" ht="20.25" customHeight="1">
      <c r="A33" s="132" t="s">
        <v>108</v>
      </c>
      <c r="B33" s="589">
        <v>433963514.93000001</v>
      </c>
      <c r="C33" s="589">
        <v>0</v>
      </c>
      <c r="D33" s="589">
        <v>397336878.88</v>
      </c>
      <c r="E33" s="589">
        <v>1362425675.6900001</v>
      </c>
      <c r="F33" s="589">
        <v>310007957.00999999</v>
      </c>
      <c r="G33" s="589">
        <v>2503734026.5100002</v>
      </c>
      <c r="H33" s="164"/>
      <c r="I33" s="164"/>
    </row>
    <row r="34" spans="1:9" ht="20.25" customHeight="1">
      <c r="A34" s="132" t="s">
        <v>109</v>
      </c>
      <c r="B34" s="589">
        <v>62416426.060000002</v>
      </c>
      <c r="C34" s="589">
        <v>3223938.71</v>
      </c>
      <c r="D34" s="589">
        <v>18015004.039999999</v>
      </c>
      <c r="E34" s="589">
        <v>67905780.560000002</v>
      </c>
      <c r="F34" s="589">
        <v>16245606.140000001</v>
      </c>
      <c r="G34" s="589">
        <v>167806755.50999999</v>
      </c>
      <c r="H34" s="164"/>
      <c r="I34" s="164"/>
    </row>
    <row r="35" spans="1:9" ht="20.25" customHeight="1">
      <c r="A35" s="136" t="s">
        <v>110</v>
      </c>
      <c r="B35" s="589">
        <v>4912.22</v>
      </c>
      <c r="C35" s="589">
        <v>0.26</v>
      </c>
      <c r="D35" s="589">
        <v>0</v>
      </c>
      <c r="E35" s="589">
        <v>3151191.85</v>
      </c>
      <c r="F35" s="589">
        <v>1950.97</v>
      </c>
      <c r="G35" s="589">
        <v>3158055.3</v>
      </c>
      <c r="H35" s="164"/>
      <c r="I35" s="164"/>
    </row>
    <row r="36" spans="1:9" ht="20.25" customHeight="1">
      <c r="A36" s="136" t="s">
        <v>118</v>
      </c>
      <c r="B36" s="589">
        <v>350621721.61000001</v>
      </c>
      <c r="C36" s="589">
        <v>74824286.370000005</v>
      </c>
      <c r="D36" s="589">
        <v>205576978.96000001</v>
      </c>
      <c r="E36" s="589">
        <v>179406235.63999999</v>
      </c>
      <c r="F36" s="589">
        <v>59010171.060000002</v>
      </c>
      <c r="G36" s="589">
        <v>869439393.63999999</v>
      </c>
      <c r="H36" s="164"/>
      <c r="I36" s="164"/>
    </row>
    <row r="37" spans="1:9" ht="20.25" customHeight="1">
      <c r="A37" s="136" t="s">
        <v>127</v>
      </c>
      <c r="B37" s="589">
        <v>27059340.59</v>
      </c>
      <c r="C37" s="589">
        <v>4258527.5</v>
      </c>
      <c r="D37" s="589">
        <v>46992148.359999999</v>
      </c>
      <c r="E37" s="589">
        <v>79362291.379999995</v>
      </c>
      <c r="F37" s="589">
        <v>17800081.350000001</v>
      </c>
      <c r="G37" s="589">
        <v>175472389.18000001</v>
      </c>
      <c r="H37" s="164"/>
      <c r="I37" s="164"/>
    </row>
    <row r="38" spans="1:9" ht="20.25" customHeight="1">
      <c r="A38" s="136" t="s">
        <v>130</v>
      </c>
      <c r="B38" s="589">
        <v>17063892.739999998</v>
      </c>
      <c r="C38" s="589">
        <v>3476447.89</v>
      </c>
      <c r="D38" s="589">
        <v>29160303.879999999</v>
      </c>
      <c r="E38" s="589">
        <v>122012045.55</v>
      </c>
      <c r="F38" s="589">
        <v>10249003.33</v>
      </c>
      <c r="G38" s="589">
        <v>181961693.38999999</v>
      </c>
      <c r="H38" s="164"/>
      <c r="I38" s="164"/>
    </row>
    <row r="39" spans="1:9" ht="20.25" customHeight="1">
      <c r="A39" s="136" t="s">
        <v>136</v>
      </c>
      <c r="B39" s="589">
        <v>0</v>
      </c>
      <c r="C39" s="589">
        <v>0</v>
      </c>
      <c r="D39" s="589">
        <v>41992918.350000001</v>
      </c>
      <c r="E39" s="589">
        <v>0</v>
      </c>
      <c r="F39" s="589">
        <v>0</v>
      </c>
      <c r="G39" s="589">
        <v>41992918.350000001</v>
      </c>
      <c r="H39" s="164"/>
      <c r="I39" s="164"/>
    </row>
    <row r="40" spans="1:9" ht="20.25" customHeight="1">
      <c r="A40" s="136" t="s">
        <v>141</v>
      </c>
      <c r="B40" s="589">
        <v>62104588.07</v>
      </c>
      <c r="C40" s="589">
        <v>0</v>
      </c>
      <c r="D40" s="589">
        <v>31712064.34</v>
      </c>
      <c r="E40" s="589">
        <v>0</v>
      </c>
      <c r="F40" s="589">
        <v>2171663.34</v>
      </c>
      <c r="G40" s="589">
        <v>95988315.75</v>
      </c>
      <c r="H40" s="164"/>
      <c r="I40" s="164"/>
    </row>
    <row r="41" spans="1:9" ht="20.25" customHeight="1" thickBot="1">
      <c r="A41" s="136" t="s">
        <v>111</v>
      </c>
      <c r="B41" s="589">
        <v>0</v>
      </c>
      <c r="C41" s="589">
        <v>0</v>
      </c>
      <c r="D41" s="589">
        <v>0</v>
      </c>
      <c r="E41" s="589">
        <v>115673414.8</v>
      </c>
      <c r="F41" s="589">
        <v>0</v>
      </c>
      <c r="G41" s="589">
        <v>115673414.8</v>
      </c>
      <c r="H41" s="164"/>
      <c r="I41" s="164"/>
    </row>
    <row r="42" spans="1:9" ht="20.25" customHeight="1" thickTop="1" thickBot="1">
      <c r="A42" s="586" t="s">
        <v>150</v>
      </c>
      <c r="B42" s="587">
        <v>170341265.34999999</v>
      </c>
      <c r="C42" s="587">
        <v>53637939.060000002</v>
      </c>
      <c r="D42" s="587">
        <v>125300889.55</v>
      </c>
      <c r="E42" s="587">
        <v>365261198.91000003</v>
      </c>
      <c r="F42" s="587">
        <v>148605878.96000001</v>
      </c>
      <c r="G42" s="587">
        <v>863147171.83000004</v>
      </c>
      <c r="H42" s="164"/>
      <c r="I42" s="164"/>
    </row>
    <row r="43" spans="1:9" ht="20.25" customHeight="1" thickTop="1">
      <c r="A43" s="136" t="s">
        <v>151</v>
      </c>
      <c r="B43" s="589">
        <v>100000000</v>
      </c>
      <c r="C43" s="589">
        <v>22045000</v>
      </c>
      <c r="D43" s="589">
        <v>94259400</v>
      </c>
      <c r="E43" s="589">
        <v>266633000</v>
      </c>
      <c r="F43" s="589">
        <v>70847400</v>
      </c>
      <c r="G43" s="589">
        <v>553784800</v>
      </c>
      <c r="H43" s="164"/>
      <c r="I43" s="164"/>
    </row>
    <row r="44" spans="1:9" ht="20.25" customHeight="1">
      <c r="A44" s="136" t="s">
        <v>155</v>
      </c>
      <c r="B44" s="589">
        <v>40139579.240000002</v>
      </c>
      <c r="C44" s="589">
        <v>11000098.76</v>
      </c>
      <c r="D44" s="589">
        <v>10487796.18</v>
      </c>
      <c r="E44" s="589">
        <v>5187972.72</v>
      </c>
      <c r="F44" s="589">
        <v>44544172.409999996</v>
      </c>
      <c r="G44" s="589">
        <v>111359619.31</v>
      </c>
      <c r="H44" s="164"/>
      <c r="I44" s="164"/>
    </row>
    <row r="45" spans="1:9" ht="20.25" customHeight="1">
      <c r="A45" s="136" t="s">
        <v>159</v>
      </c>
      <c r="B45" s="589">
        <v>0</v>
      </c>
      <c r="C45" s="589">
        <v>0</v>
      </c>
      <c r="D45" s="589">
        <v>0</v>
      </c>
      <c r="E45" s="589">
        <v>0</v>
      </c>
      <c r="F45" s="589">
        <v>0</v>
      </c>
      <c r="G45" s="589">
        <v>0</v>
      </c>
      <c r="H45" s="164"/>
      <c r="I45" s="164"/>
    </row>
    <row r="46" spans="1:9" ht="20.25" customHeight="1">
      <c r="A46" s="136" t="s">
        <v>163</v>
      </c>
      <c r="B46" s="589">
        <v>25543330.280000001</v>
      </c>
      <c r="C46" s="589">
        <v>17987544.609999999</v>
      </c>
      <c r="D46" s="589">
        <v>10200659.369999999</v>
      </c>
      <c r="E46" s="589">
        <v>33205539.759999998</v>
      </c>
      <c r="F46" s="589">
        <v>6514350.5300000003</v>
      </c>
      <c r="G46" s="589">
        <v>93451424.549999997</v>
      </c>
      <c r="H46" s="164"/>
      <c r="I46" s="164"/>
    </row>
    <row r="47" spans="1:9" ht="20.25" customHeight="1">
      <c r="A47" s="136" t="s">
        <v>167</v>
      </c>
      <c r="B47" s="589">
        <v>4658355.83</v>
      </c>
      <c r="C47" s="589">
        <v>2605295.69</v>
      </c>
      <c r="D47" s="589">
        <v>10353034</v>
      </c>
      <c r="E47" s="589">
        <v>60234686.43</v>
      </c>
      <c r="F47" s="589">
        <v>26699956.02</v>
      </c>
      <c r="G47" s="589">
        <v>104551327.97</v>
      </c>
      <c r="H47" s="164"/>
      <c r="I47" s="164"/>
    </row>
    <row r="48" spans="1:9" ht="20.25" customHeight="1">
      <c r="A48" s="132" t="s">
        <v>168</v>
      </c>
      <c r="B48" s="589">
        <v>0</v>
      </c>
      <c r="C48" s="589">
        <v>0</v>
      </c>
      <c r="D48" s="589">
        <v>0</v>
      </c>
      <c r="E48" s="589">
        <v>748.33</v>
      </c>
      <c r="F48" s="589">
        <v>16901420</v>
      </c>
      <c r="G48" s="589">
        <v>16902168.329999998</v>
      </c>
      <c r="H48" s="164"/>
      <c r="I48" s="164"/>
    </row>
    <row r="49" spans="1:9" ht="20.25" customHeight="1" thickBot="1">
      <c r="A49" s="132" t="s">
        <v>169</v>
      </c>
      <c r="B49" s="589">
        <v>4658355.83</v>
      </c>
      <c r="C49" s="589">
        <v>2605295.69</v>
      </c>
      <c r="D49" s="589">
        <v>10353034</v>
      </c>
      <c r="E49" s="589">
        <v>60233938.100000001</v>
      </c>
      <c r="F49" s="589">
        <v>9798536.0199999996</v>
      </c>
      <c r="G49" s="589">
        <v>87649159.640000001</v>
      </c>
      <c r="H49" s="164"/>
      <c r="I49" s="164"/>
    </row>
    <row r="50" spans="1:9" ht="20.25" customHeight="1" thickTop="1" thickBot="1">
      <c r="A50" s="590" t="s">
        <v>170</v>
      </c>
      <c r="B50" s="591">
        <v>2795587424.0500002</v>
      </c>
      <c r="C50" s="591">
        <v>523624220.31999999</v>
      </c>
      <c r="D50" s="591">
        <v>1524791581.3399999</v>
      </c>
      <c r="E50" s="591">
        <v>4462645155.3699999</v>
      </c>
      <c r="F50" s="591">
        <v>1047784010.33</v>
      </c>
      <c r="G50" s="591">
        <v>10354432391.41</v>
      </c>
      <c r="H50" s="164"/>
      <c r="I50" s="164"/>
    </row>
    <row r="51" spans="1:9" ht="20.25" customHeight="1" thickTop="1" thickBot="1">
      <c r="A51" s="590" t="s">
        <v>171</v>
      </c>
      <c r="B51" s="591">
        <v>1182217.75</v>
      </c>
      <c r="C51" s="591">
        <v>12824207.039999999</v>
      </c>
      <c r="D51" s="591">
        <v>0</v>
      </c>
      <c r="E51" s="591">
        <v>56232153.399999999</v>
      </c>
      <c r="F51" s="591">
        <v>76991608.25</v>
      </c>
      <c r="G51" s="591">
        <v>147230186.44</v>
      </c>
      <c r="H51" s="164"/>
      <c r="I51" s="164"/>
    </row>
    <row r="52" spans="1:9" ht="20.25" customHeight="1" thickTop="1" thickBot="1">
      <c r="A52" s="590" t="s">
        <v>191</v>
      </c>
      <c r="B52" s="591">
        <v>1583308982.1199999</v>
      </c>
      <c r="C52" s="591">
        <v>890828638.47000003</v>
      </c>
      <c r="D52" s="591">
        <v>1940872446.29</v>
      </c>
      <c r="E52" s="591">
        <v>12303257063.040001</v>
      </c>
      <c r="F52" s="591">
        <v>855663189.61000001</v>
      </c>
      <c r="G52" s="591">
        <v>17573930319.529999</v>
      </c>
      <c r="H52" s="164"/>
      <c r="I52" s="164"/>
    </row>
    <row r="53" spans="1:9" ht="20.25" customHeight="1" thickTop="1" thickBot="1">
      <c r="A53" s="586" t="s">
        <v>482</v>
      </c>
      <c r="B53" s="587"/>
      <c r="C53" s="587"/>
      <c r="D53" s="587"/>
      <c r="E53" s="587"/>
      <c r="F53" s="587"/>
      <c r="G53" s="587"/>
      <c r="H53" s="164"/>
      <c r="I53" s="164"/>
    </row>
    <row r="54" spans="1:9" ht="20.25" customHeight="1" thickTop="1">
      <c r="A54" s="132" t="s">
        <v>233</v>
      </c>
      <c r="B54" s="589">
        <v>162396546.44999999</v>
      </c>
      <c r="C54" s="589">
        <v>24364061.260000002</v>
      </c>
      <c r="D54" s="589">
        <v>128573170.01000001</v>
      </c>
      <c r="E54" s="589">
        <v>323652051.83999997</v>
      </c>
      <c r="F54" s="589">
        <v>80079067.329999998</v>
      </c>
      <c r="G54" s="589">
        <v>719064896.88999999</v>
      </c>
      <c r="H54" s="164"/>
      <c r="I54" s="164"/>
    </row>
    <row r="55" spans="1:9" ht="20.25" customHeight="1">
      <c r="A55" s="132" t="s">
        <v>245</v>
      </c>
      <c r="B55" s="589">
        <v>-48238320.32</v>
      </c>
      <c r="C55" s="589">
        <v>-7371601.1799999997</v>
      </c>
      <c r="D55" s="589">
        <v>-21291817.82</v>
      </c>
      <c r="E55" s="589">
        <v>-38631510.789999999</v>
      </c>
      <c r="F55" s="589">
        <v>-12278023.91</v>
      </c>
      <c r="G55" s="589">
        <v>-127811274.02</v>
      </c>
      <c r="H55" s="164"/>
      <c r="I55" s="164"/>
    </row>
    <row r="56" spans="1:9" ht="20.25" customHeight="1">
      <c r="A56" s="136" t="s">
        <v>253</v>
      </c>
      <c r="B56" s="589">
        <v>114158226.13</v>
      </c>
      <c r="C56" s="589">
        <v>16992460.079999998</v>
      </c>
      <c r="D56" s="589">
        <v>107281352.19</v>
      </c>
      <c r="E56" s="589">
        <v>285020541.05000001</v>
      </c>
      <c r="F56" s="589">
        <v>67801043.420000002</v>
      </c>
      <c r="G56" s="589">
        <v>591253622.87</v>
      </c>
      <c r="H56" s="164"/>
      <c r="I56" s="164"/>
    </row>
    <row r="57" spans="1:9" ht="20.25" customHeight="1">
      <c r="A57" s="132" t="s">
        <v>254</v>
      </c>
      <c r="B57" s="589">
        <v>58318747.509999998</v>
      </c>
      <c r="C57" s="589">
        <v>1679230.86</v>
      </c>
      <c r="D57" s="589">
        <v>7917934.6699999999</v>
      </c>
      <c r="E57" s="589">
        <v>34863418.229999997</v>
      </c>
      <c r="F57" s="589">
        <v>4714984.45</v>
      </c>
      <c r="G57" s="589">
        <v>107494315.72</v>
      </c>
      <c r="H57" s="164"/>
      <c r="I57" s="164"/>
    </row>
    <row r="58" spans="1:9" ht="20.25" customHeight="1">
      <c r="A58" s="132" t="s">
        <v>260</v>
      </c>
      <c r="B58" s="589">
        <v>-4699243.92</v>
      </c>
      <c r="C58" s="589">
        <v>-726542.91</v>
      </c>
      <c r="D58" s="589">
        <v>-3568087.75</v>
      </c>
      <c r="E58" s="589">
        <v>-3351648.93</v>
      </c>
      <c r="F58" s="589">
        <v>-2309056.4</v>
      </c>
      <c r="G58" s="589">
        <v>-14654579.91</v>
      </c>
      <c r="H58" s="164"/>
      <c r="I58" s="164"/>
    </row>
    <row r="59" spans="1:9" ht="20.25" customHeight="1">
      <c r="A59" s="136" t="s">
        <v>265</v>
      </c>
      <c r="B59" s="589">
        <v>167777729.72</v>
      </c>
      <c r="C59" s="589">
        <v>17945148.030000001</v>
      </c>
      <c r="D59" s="589">
        <v>111631199.11</v>
      </c>
      <c r="E59" s="589">
        <v>316532310.35000002</v>
      </c>
      <c r="F59" s="589">
        <v>70206971.469999999</v>
      </c>
      <c r="G59" s="589">
        <v>684093358.67999995</v>
      </c>
      <c r="H59" s="164"/>
      <c r="I59" s="164"/>
    </row>
    <row r="60" spans="1:9" ht="20.25" customHeight="1">
      <c r="A60" s="132" t="s">
        <v>266</v>
      </c>
      <c r="B60" s="589">
        <v>55106795.719999999</v>
      </c>
      <c r="C60" s="589">
        <v>834513.51</v>
      </c>
      <c r="D60" s="589">
        <v>18252203.52</v>
      </c>
      <c r="E60" s="589">
        <v>18705347.510000002</v>
      </c>
      <c r="F60" s="589">
        <v>5078482.8600000003</v>
      </c>
      <c r="G60" s="589">
        <v>97977343.120000005</v>
      </c>
      <c r="H60" s="164"/>
      <c r="I60" s="164"/>
    </row>
    <row r="61" spans="1:9" ht="20.25" customHeight="1">
      <c r="A61" s="132" t="s">
        <v>273</v>
      </c>
      <c r="B61" s="589">
        <v>-99666781.579999998</v>
      </c>
      <c r="C61" s="589">
        <v>-2637943.96</v>
      </c>
      <c r="D61" s="589">
        <v>-41814873.310000002</v>
      </c>
      <c r="E61" s="589">
        <v>-64363236.509999998</v>
      </c>
      <c r="F61" s="589">
        <v>-12340216.93</v>
      </c>
      <c r="G61" s="589">
        <v>-220823052.28999999</v>
      </c>
      <c r="H61" s="164"/>
      <c r="I61" s="164"/>
    </row>
    <row r="62" spans="1:9" ht="20.25" customHeight="1">
      <c r="A62" s="136" t="s">
        <v>280</v>
      </c>
      <c r="B62" s="589">
        <v>123217743.86</v>
      </c>
      <c r="C62" s="589">
        <v>16141717.58</v>
      </c>
      <c r="D62" s="589">
        <v>88068529.319999993</v>
      </c>
      <c r="E62" s="589">
        <v>270874421.35000002</v>
      </c>
      <c r="F62" s="589">
        <v>62945237.399999999</v>
      </c>
      <c r="G62" s="589">
        <v>561247649.50999999</v>
      </c>
      <c r="H62" s="164"/>
      <c r="I62" s="164"/>
    </row>
    <row r="63" spans="1:9" ht="20.25" customHeight="1">
      <c r="A63" s="132" t="s">
        <v>281</v>
      </c>
      <c r="B63" s="589">
        <v>-118082252.70999999</v>
      </c>
      <c r="C63" s="589">
        <v>-13520328.300000001</v>
      </c>
      <c r="D63" s="589">
        <v>-77449773.040000007</v>
      </c>
      <c r="E63" s="589">
        <v>-211157404.74000001</v>
      </c>
      <c r="F63" s="589">
        <v>-53226683.710000001</v>
      </c>
      <c r="G63" s="589">
        <v>-473436442.5</v>
      </c>
      <c r="H63" s="164"/>
      <c r="I63" s="164"/>
    </row>
    <row r="64" spans="1:9" ht="20.25" customHeight="1">
      <c r="A64" s="132" t="s">
        <v>291</v>
      </c>
      <c r="B64" s="589">
        <v>5135491.1500000004</v>
      </c>
      <c r="C64" s="589">
        <v>2621389.2799999998</v>
      </c>
      <c r="D64" s="589">
        <v>10618756.279999999</v>
      </c>
      <c r="E64" s="589">
        <v>59717016.609999999</v>
      </c>
      <c r="F64" s="589">
        <v>9718553.6899999995</v>
      </c>
      <c r="G64" s="589">
        <v>87811207.010000005</v>
      </c>
      <c r="H64" s="164"/>
      <c r="I64" s="164"/>
    </row>
    <row r="65" spans="1:9" ht="20.25" customHeight="1">
      <c r="A65" s="136" t="s">
        <v>292</v>
      </c>
      <c r="B65" s="589">
        <v>45594.77</v>
      </c>
      <c r="C65" s="589">
        <v>1.18</v>
      </c>
      <c r="D65" s="589">
        <v>55740.86</v>
      </c>
      <c r="E65" s="589">
        <v>6300.97</v>
      </c>
      <c r="F65" s="589">
        <v>234524.96</v>
      </c>
      <c r="G65" s="589">
        <v>342162.74</v>
      </c>
      <c r="H65" s="164"/>
      <c r="I65" s="164"/>
    </row>
    <row r="66" spans="1:9" ht="20.25" customHeight="1">
      <c r="A66" s="132" t="s">
        <v>293</v>
      </c>
      <c r="B66" s="589">
        <v>0</v>
      </c>
      <c r="C66" s="589">
        <v>1.18</v>
      </c>
      <c r="D66" s="589">
        <v>1.1599999999999999</v>
      </c>
      <c r="E66" s="589">
        <v>1.82</v>
      </c>
      <c r="F66" s="589">
        <v>13740.36</v>
      </c>
      <c r="G66" s="589">
        <v>13744.52</v>
      </c>
      <c r="H66" s="164"/>
      <c r="I66" s="164"/>
    </row>
    <row r="67" spans="1:9" ht="20.25" customHeight="1">
      <c r="A67" s="132" t="s">
        <v>294</v>
      </c>
      <c r="B67" s="589">
        <v>45594.77</v>
      </c>
      <c r="C67" s="589">
        <v>0</v>
      </c>
      <c r="D67" s="589">
        <v>55739.7</v>
      </c>
      <c r="E67" s="589">
        <v>6299.15</v>
      </c>
      <c r="F67" s="589">
        <v>220784.6</v>
      </c>
      <c r="G67" s="589">
        <v>328418.21999999997</v>
      </c>
      <c r="H67" s="164"/>
      <c r="I67" s="164"/>
    </row>
    <row r="68" spans="1:9" ht="20.25" customHeight="1">
      <c r="A68" s="136" t="s">
        <v>295</v>
      </c>
      <c r="B68" s="589">
        <v>-273.83999999999997</v>
      </c>
      <c r="C68" s="589">
        <v>-19.48</v>
      </c>
      <c r="D68" s="589">
        <v>-36885.85</v>
      </c>
      <c r="E68" s="589">
        <v>-1272</v>
      </c>
      <c r="F68" s="589">
        <v>-32998.97</v>
      </c>
      <c r="G68" s="589">
        <v>-71450.14</v>
      </c>
      <c r="H68" s="164"/>
      <c r="I68" s="164"/>
    </row>
    <row r="69" spans="1:9" ht="20.25" customHeight="1">
      <c r="A69" s="132" t="s">
        <v>296</v>
      </c>
      <c r="B69" s="589">
        <v>0</v>
      </c>
      <c r="C69" s="589">
        <v>5.56</v>
      </c>
      <c r="D69" s="589">
        <v>-19.149999999999999</v>
      </c>
      <c r="E69" s="589">
        <v>0</v>
      </c>
      <c r="F69" s="589">
        <v>-0.91</v>
      </c>
      <c r="G69" s="589">
        <v>-14.5</v>
      </c>
      <c r="H69" s="164"/>
      <c r="I69" s="164"/>
    </row>
    <row r="70" spans="1:9" ht="20.25" customHeight="1">
      <c r="A70" s="132" t="s">
        <v>297</v>
      </c>
      <c r="B70" s="589">
        <v>-273.83999999999997</v>
      </c>
      <c r="C70" s="589">
        <v>-25.04</v>
      </c>
      <c r="D70" s="589">
        <v>-36866.699999999997</v>
      </c>
      <c r="E70" s="589">
        <v>-1272</v>
      </c>
      <c r="F70" s="589">
        <v>-32998.06</v>
      </c>
      <c r="G70" s="589">
        <v>-71435.64</v>
      </c>
      <c r="H70" s="164"/>
      <c r="I70" s="164"/>
    </row>
    <row r="71" spans="1:9" ht="20.25" customHeight="1">
      <c r="A71" s="136" t="s">
        <v>298</v>
      </c>
      <c r="B71" s="589">
        <v>5180812.08</v>
      </c>
      <c r="C71" s="589">
        <v>2621370.98</v>
      </c>
      <c r="D71" s="589">
        <v>10637611.289999999</v>
      </c>
      <c r="E71" s="589">
        <v>59722045.579999998</v>
      </c>
      <c r="F71" s="589">
        <v>9920079.6799999997</v>
      </c>
      <c r="G71" s="589">
        <v>88081919.609999999</v>
      </c>
      <c r="H71" s="164"/>
      <c r="I71" s="164"/>
    </row>
    <row r="72" spans="1:9" ht="20.25" customHeight="1">
      <c r="A72" s="132" t="s">
        <v>1001</v>
      </c>
      <c r="B72" s="589">
        <v>0</v>
      </c>
      <c r="C72" s="589">
        <v>2677.5</v>
      </c>
      <c r="D72" s="589">
        <v>0</v>
      </c>
      <c r="E72" s="589">
        <v>760.5</v>
      </c>
      <c r="F72" s="589">
        <v>0</v>
      </c>
      <c r="G72" s="589">
        <v>3438</v>
      </c>
      <c r="H72" s="164"/>
      <c r="I72" s="164"/>
    </row>
    <row r="73" spans="1:9" ht="20.25" customHeight="1">
      <c r="A73" s="132" t="s">
        <v>1002</v>
      </c>
      <c r="B73" s="589">
        <v>0</v>
      </c>
      <c r="C73" s="589">
        <v>0</v>
      </c>
      <c r="D73" s="589">
        <v>0</v>
      </c>
      <c r="E73" s="589">
        <v>0</v>
      </c>
      <c r="F73" s="589">
        <v>0</v>
      </c>
      <c r="G73" s="589">
        <v>0</v>
      </c>
      <c r="H73" s="164"/>
      <c r="I73" s="164"/>
    </row>
    <row r="74" spans="1:9" ht="20.25" customHeight="1">
      <c r="A74" s="136" t="s">
        <v>300</v>
      </c>
      <c r="B74" s="589">
        <v>5180812.08</v>
      </c>
      <c r="C74" s="589">
        <v>2624048.48</v>
      </c>
      <c r="D74" s="589">
        <v>10637611.289999999</v>
      </c>
      <c r="E74" s="589">
        <v>59722806.079999998</v>
      </c>
      <c r="F74" s="589">
        <v>9920079.6799999997</v>
      </c>
      <c r="G74" s="589">
        <v>88085357.609999999</v>
      </c>
      <c r="H74" s="164"/>
      <c r="I74" s="164"/>
    </row>
    <row r="75" spans="1:9" ht="20.25" customHeight="1">
      <c r="A75" s="132" t="s">
        <v>1003</v>
      </c>
      <c r="B75" s="589">
        <v>45733.36</v>
      </c>
      <c r="C75" s="589">
        <v>33128.43</v>
      </c>
      <c r="D75" s="589">
        <v>70299.19</v>
      </c>
      <c r="E75" s="589">
        <v>601914.15</v>
      </c>
      <c r="F75" s="589">
        <v>172487.21</v>
      </c>
      <c r="G75" s="589">
        <v>923562.34</v>
      </c>
      <c r="H75" s="164"/>
      <c r="I75" s="164"/>
    </row>
    <row r="76" spans="1:9" ht="20.25" customHeight="1">
      <c r="A76" s="132" t="s">
        <v>1004</v>
      </c>
      <c r="B76" s="589">
        <v>-568189.61</v>
      </c>
      <c r="C76" s="589">
        <v>-51881.22</v>
      </c>
      <c r="D76" s="589">
        <v>-11876.48</v>
      </c>
      <c r="E76" s="589">
        <v>-90781.13</v>
      </c>
      <c r="F76" s="589">
        <v>-294030.89</v>
      </c>
      <c r="G76" s="589">
        <v>-1016759.33</v>
      </c>
      <c r="H76" s="164"/>
      <c r="I76" s="164"/>
    </row>
    <row r="77" spans="1:9" ht="20.25" customHeight="1">
      <c r="A77" s="136" t="s">
        <v>302</v>
      </c>
      <c r="B77" s="589">
        <v>4658355.83</v>
      </c>
      <c r="C77" s="589">
        <v>2605295.69</v>
      </c>
      <c r="D77" s="589">
        <v>10696034</v>
      </c>
      <c r="E77" s="589">
        <v>60233939.100000001</v>
      </c>
      <c r="F77" s="589">
        <v>9798536</v>
      </c>
      <c r="G77" s="589">
        <v>87992160.620000005</v>
      </c>
      <c r="H77" s="164"/>
      <c r="I77" s="164"/>
    </row>
    <row r="78" spans="1:9" ht="20.25" customHeight="1">
      <c r="A78" s="132" t="s">
        <v>303</v>
      </c>
      <c r="B78" s="589">
        <v>0</v>
      </c>
      <c r="C78" s="589">
        <v>0</v>
      </c>
      <c r="D78" s="589">
        <v>0</v>
      </c>
      <c r="E78" s="589">
        <v>0</v>
      </c>
      <c r="F78" s="589">
        <v>0.02</v>
      </c>
      <c r="G78" s="589">
        <v>0.02</v>
      </c>
      <c r="H78" s="164"/>
      <c r="I78" s="164"/>
    </row>
    <row r="79" spans="1:9" ht="20.25" customHeight="1">
      <c r="A79" s="181" t="s">
        <v>304</v>
      </c>
      <c r="B79" s="592">
        <v>4658355.83</v>
      </c>
      <c r="C79" s="592">
        <v>2605295.69</v>
      </c>
      <c r="D79" s="592">
        <v>10696034</v>
      </c>
      <c r="E79" s="592">
        <v>60233939.100000001</v>
      </c>
      <c r="F79" s="592">
        <v>9798536.0199999996</v>
      </c>
      <c r="G79" s="592">
        <v>87992160.640000001</v>
      </c>
      <c r="H79" s="164"/>
      <c r="I79" s="164"/>
    </row>
    <row r="80" spans="1:9" ht="20.25" customHeight="1" thickBot="1">
      <c r="A80" s="181" t="s">
        <v>305</v>
      </c>
      <c r="B80" s="592">
        <v>0</v>
      </c>
      <c r="C80" s="592">
        <v>0</v>
      </c>
      <c r="D80" s="592">
        <v>-343000</v>
      </c>
      <c r="E80" s="592">
        <v>-1</v>
      </c>
      <c r="F80" s="592">
        <v>0</v>
      </c>
      <c r="G80" s="592">
        <v>-343001</v>
      </c>
      <c r="H80" s="164"/>
      <c r="I80" s="164"/>
    </row>
    <row r="81" spans="1:9" ht="21.75" customHeight="1" thickTop="1" thickBot="1">
      <c r="A81" s="590" t="s">
        <v>306</v>
      </c>
      <c r="B81" s="591">
        <v>4658355.83</v>
      </c>
      <c r="C81" s="591">
        <v>2605295.69</v>
      </c>
      <c r="D81" s="591">
        <v>10353034</v>
      </c>
      <c r="E81" s="591">
        <v>60233938.100000001</v>
      </c>
      <c r="F81" s="591">
        <v>9798536.0199999996</v>
      </c>
      <c r="G81" s="591">
        <v>87649159.640000001</v>
      </c>
      <c r="H81" s="164"/>
      <c r="I81" s="164"/>
    </row>
    <row r="82" spans="1:9" ht="7.5" customHeight="1" thickTop="1" thickBot="1">
      <c r="A82" s="593"/>
      <c r="B82" s="594"/>
      <c r="C82" s="594"/>
      <c r="D82" s="594"/>
      <c r="E82" s="594"/>
      <c r="F82" s="594"/>
      <c r="G82" s="594"/>
      <c r="H82" s="164"/>
      <c r="I82" s="164"/>
    </row>
    <row r="83" spans="1:9" ht="9" customHeight="1" thickTop="1">
      <c r="A83" s="522"/>
      <c r="B83" s="595"/>
      <c r="C83" s="595"/>
      <c r="D83" s="595"/>
      <c r="E83" s="595"/>
      <c r="F83" s="596"/>
      <c r="G83" s="595"/>
      <c r="H83" s="164"/>
      <c r="I83" s="164"/>
    </row>
    <row r="84" spans="1:9" hidden="1">
      <c r="A84" s="522"/>
      <c r="B84" s="597"/>
      <c r="C84" s="597"/>
      <c r="D84" s="597"/>
      <c r="E84" s="597"/>
      <c r="F84" s="598"/>
      <c r="G84" s="599"/>
      <c r="H84" s="164"/>
      <c r="I84" s="164"/>
    </row>
    <row r="85" spans="1:9" hidden="1">
      <c r="A85" s="118"/>
      <c r="B85" s="597"/>
      <c r="C85" s="597"/>
      <c r="D85" s="597"/>
      <c r="E85" s="597"/>
      <c r="F85" s="598"/>
      <c r="G85" s="599"/>
      <c r="H85" s="164"/>
      <c r="I85" s="164"/>
    </row>
    <row r="86" spans="1:9" hidden="1">
      <c r="A86" s="118"/>
      <c r="B86" s="597"/>
      <c r="C86" s="597"/>
      <c r="D86" s="597"/>
      <c r="E86" s="597"/>
      <c r="F86" s="598"/>
      <c r="G86" s="599"/>
      <c r="H86" s="164"/>
      <c r="I86" s="164"/>
    </row>
    <row r="87" spans="1:9" hidden="1">
      <c r="A87" s="118"/>
      <c r="B87" s="597"/>
      <c r="C87" s="597"/>
      <c r="D87" s="597"/>
      <c r="E87" s="597"/>
      <c r="F87" s="598"/>
      <c r="G87" s="599"/>
      <c r="H87" s="164"/>
      <c r="I87" s="164"/>
    </row>
    <row r="88" spans="1:9" ht="15.75" hidden="1">
      <c r="A88" s="241"/>
      <c r="B88" s="597"/>
      <c r="C88" s="597"/>
      <c r="D88" s="597"/>
      <c r="E88" s="597"/>
      <c r="F88" s="598"/>
      <c r="G88" s="599"/>
      <c r="H88" s="164"/>
      <c r="I88" s="164"/>
    </row>
    <row r="89" spans="1:9" ht="15.75" hidden="1">
      <c r="A89" s="241"/>
      <c r="B89" s="597"/>
      <c r="C89" s="597"/>
      <c r="D89" s="597"/>
      <c r="E89" s="597"/>
      <c r="F89" s="598"/>
      <c r="G89" s="599"/>
      <c r="H89" s="164"/>
      <c r="I89" s="164"/>
    </row>
    <row r="90" spans="1:9" ht="15.75" hidden="1">
      <c r="A90" s="241"/>
      <c r="B90" s="597"/>
      <c r="C90" s="597"/>
      <c r="D90" s="597"/>
      <c r="E90" s="597"/>
      <c r="F90" s="598"/>
      <c r="G90" s="599"/>
      <c r="H90" s="164"/>
      <c r="I90" s="164"/>
    </row>
    <row r="91" spans="1:9" ht="15.75" hidden="1">
      <c r="A91" s="241"/>
      <c r="B91" s="597"/>
      <c r="C91" s="597"/>
      <c r="D91" s="597"/>
      <c r="E91" s="597"/>
      <c r="F91" s="598"/>
      <c r="G91" s="599"/>
      <c r="H91" s="164"/>
      <c r="I91" s="164"/>
    </row>
    <row r="92" spans="1:9" ht="15.75" hidden="1">
      <c r="A92" s="241"/>
      <c r="B92" s="597"/>
      <c r="C92" s="597"/>
      <c r="D92" s="597"/>
      <c r="E92" s="597"/>
      <c r="F92" s="598"/>
      <c r="G92" s="599"/>
      <c r="H92" s="164"/>
      <c r="I92" s="164"/>
    </row>
    <row r="93" spans="1:9" ht="15.75" hidden="1">
      <c r="A93" s="241"/>
      <c r="B93" s="597"/>
      <c r="C93" s="597"/>
      <c r="D93" s="597"/>
      <c r="E93" s="597"/>
      <c r="F93" s="598"/>
      <c r="G93" s="599"/>
      <c r="H93" s="164"/>
      <c r="I93" s="164"/>
    </row>
    <row r="94" spans="1:9" ht="15.75" hidden="1">
      <c r="A94" s="241"/>
      <c r="B94" s="597"/>
      <c r="C94" s="597"/>
      <c r="D94" s="597"/>
      <c r="E94" s="597"/>
      <c r="F94" s="598"/>
      <c r="G94" s="599"/>
      <c r="H94" s="164"/>
      <c r="I94" s="164"/>
    </row>
    <row r="95" spans="1:9" ht="15.75" hidden="1">
      <c r="A95" s="241"/>
      <c r="B95" s="597"/>
      <c r="C95" s="597"/>
      <c r="D95" s="597"/>
      <c r="E95" s="597"/>
      <c r="F95" s="598"/>
      <c r="G95" s="599"/>
      <c r="H95" s="164"/>
      <c r="I95" s="164"/>
    </row>
    <row r="96" spans="1:9" ht="15.75" hidden="1">
      <c r="A96" s="241"/>
      <c r="B96" s="597"/>
      <c r="C96" s="597"/>
      <c r="D96" s="597"/>
      <c r="E96" s="597"/>
      <c r="F96" s="598"/>
      <c r="G96" s="599"/>
      <c r="H96" s="164"/>
      <c r="I96" s="164"/>
    </row>
    <row r="97" spans="1:9" ht="15.75" hidden="1">
      <c r="A97" s="241"/>
      <c r="B97" s="597"/>
      <c r="C97" s="597"/>
      <c r="D97" s="597"/>
      <c r="E97" s="597"/>
      <c r="F97" s="598"/>
      <c r="G97" s="599"/>
      <c r="H97" s="164"/>
      <c r="I97" s="164"/>
    </row>
    <row r="98" spans="1:9" ht="15.75" hidden="1">
      <c r="A98" s="241"/>
      <c r="B98" s="597"/>
      <c r="C98" s="597"/>
      <c r="D98" s="597"/>
      <c r="E98" s="597"/>
      <c r="F98" s="598"/>
      <c r="G98" s="599"/>
      <c r="H98" s="164"/>
      <c r="I98" s="164"/>
    </row>
    <row r="99" spans="1:9" ht="15.75" hidden="1">
      <c r="A99" s="241"/>
      <c r="B99" s="597"/>
      <c r="C99" s="597"/>
      <c r="D99" s="597"/>
      <c r="E99" s="597"/>
      <c r="F99" s="598"/>
      <c r="G99" s="599"/>
      <c r="H99" s="164"/>
      <c r="I99" s="164"/>
    </row>
    <row r="100" spans="1:9" ht="15.75" hidden="1">
      <c r="A100" s="241"/>
      <c r="B100" s="597"/>
      <c r="C100" s="597"/>
      <c r="D100" s="597"/>
      <c r="E100" s="597"/>
      <c r="F100" s="598"/>
      <c r="G100" s="599"/>
      <c r="H100" s="164"/>
      <c r="I100" s="164"/>
    </row>
    <row r="101" spans="1:9" ht="15.75" hidden="1">
      <c r="A101" s="241"/>
      <c r="B101" s="597"/>
      <c r="C101" s="597"/>
      <c r="D101" s="597"/>
      <c r="E101" s="597"/>
      <c r="F101" s="598"/>
      <c r="G101" s="599"/>
      <c r="H101" s="164"/>
      <c r="I101" s="164"/>
    </row>
    <row r="102" spans="1:9" ht="15.75" hidden="1">
      <c r="A102" s="241"/>
      <c r="B102" s="597"/>
      <c r="C102" s="597"/>
      <c r="D102" s="597"/>
      <c r="E102" s="597"/>
      <c r="F102" s="598"/>
      <c r="G102" s="599"/>
      <c r="H102" s="164"/>
      <c r="I102" s="164"/>
    </row>
    <row r="103" spans="1:9" ht="15.75" hidden="1">
      <c r="A103" s="241"/>
      <c r="B103" s="597"/>
      <c r="C103" s="597"/>
      <c r="D103" s="597"/>
      <c r="E103" s="597"/>
      <c r="F103" s="598"/>
      <c r="G103" s="599"/>
      <c r="H103" s="164"/>
      <c r="I103" s="164"/>
    </row>
    <row r="104" spans="1:9" ht="15.75" hidden="1">
      <c r="A104" s="241"/>
      <c r="B104" s="597"/>
      <c r="C104" s="597"/>
      <c r="D104" s="597"/>
      <c r="E104" s="597"/>
      <c r="F104" s="598"/>
      <c r="G104" s="599"/>
      <c r="H104" s="164"/>
      <c r="I104" s="164"/>
    </row>
    <row r="105" spans="1:9" ht="15.75" hidden="1">
      <c r="A105" s="241"/>
      <c r="B105" s="597"/>
      <c r="C105" s="597"/>
      <c r="D105" s="597"/>
      <c r="E105" s="597"/>
      <c r="F105" s="598"/>
      <c r="G105" s="599"/>
      <c r="H105" s="164"/>
      <c r="I105" s="164"/>
    </row>
    <row r="106" spans="1:9" ht="15.75" hidden="1">
      <c r="A106" s="241"/>
      <c r="B106" s="597"/>
      <c r="C106" s="597"/>
      <c r="D106" s="597"/>
      <c r="E106" s="597"/>
      <c r="F106" s="598"/>
      <c r="G106" s="599"/>
      <c r="H106" s="164"/>
      <c r="I106" s="164"/>
    </row>
    <row r="107" spans="1:9" ht="15.75" hidden="1">
      <c r="A107" s="241"/>
      <c r="B107" s="597"/>
      <c r="C107" s="597"/>
      <c r="D107" s="597"/>
      <c r="E107" s="597"/>
      <c r="F107" s="598"/>
      <c r="G107" s="599"/>
      <c r="H107" s="164"/>
      <c r="I107" s="164"/>
    </row>
    <row r="108" spans="1:9" ht="15.75" hidden="1">
      <c r="A108" s="241"/>
      <c r="B108" s="597"/>
      <c r="C108" s="597"/>
      <c r="D108" s="597"/>
      <c r="E108" s="597"/>
      <c r="F108" s="598"/>
      <c r="G108" s="599"/>
      <c r="H108" s="164"/>
      <c r="I108" s="164"/>
    </row>
    <row r="109" spans="1:9" ht="15.75" hidden="1">
      <c r="A109" s="241"/>
      <c r="B109" s="597"/>
      <c r="C109" s="597"/>
      <c r="D109" s="597"/>
      <c r="E109" s="597"/>
      <c r="F109" s="598"/>
      <c r="G109" s="599"/>
      <c r="H109" s="164"/>
      <c r="I109" s="164"/>
    </row>
    <row r="110" spans="1:9" ht="15.75" hidden="1">
      <c r="A110" s="241"/>
      <c r="B110" s="597"/>
      <c r="C110" s="597"/>
      <c r="D110" s="597"/>
      <c r="E110" s="597"/>
      <c r="F110" s="598"/>
      <c r="G110" s="599"/>
      <c r="H110" s="164"/>
      <c r="I110" s="164"/>
    </row>
    <row r="111" spans="1:9" ht="15.75" hidden="1">
      <c r="A111" s="241"/>
      <c r="B111" s="597"/>
      <c r="C111" s="597"/>
      <c r="D111" s="597"/>
      <c r="E111" s="597"/>
      <c r="F111" s="598"/>
      <c r="G111" s="599"/>
      <c r="H111" s="164"/>
      <c r="I111" s="164"/>
    </row>
    <row r="112" spans="1:9" ht="15.75" hidden="1">
      <c r="A112" s="241"/>
      <c r="B112" s="597"/>
      <c r="C112" s="597"/>
      <c r="D112" s="597"/>
      <c r="E112" s="597"/>
      <c r="F112" s="598"/>
      <c r="G112" s="599"/>
      <c r="H112" s="164"/>
      <c r="I112" s="164"/>
    </row>
    <row r="113" spans="1:9" ht="15.75" hidden="1">
      <c r="A113" s="241"/>
      <c r="B113" s="597"/>
      <c r="C113" s="597"/>
      <c r="D113" s="597"/>
      <c r="E113" s="597"/>
      <c r="F113" s="597"/>
      <c r="G113" s="599"/>
      <c r="H113" s="164"/>
      <c r="I113" s="164"/>
    </row>
    <row r="114" spans="1:9" ht="15.75" hidden="1">
      <c r="A114" s="241"/>
      <c r="B114" s="597"/>
      <c r="C114" s="597"/>
      <c r="D114" s="597"/>
      <c r="E114" s="597"/>
      <c r="F114" s="597"/>
      <c r="G114" s="599"/>
      <c r="H114" s="164"/>
      <c r="I114" s="164"/>
    </row>
    <row r="115" spans="1:9" ht="15.75" hidden="1">
      <c r="A115" s="241"/>
      <c r="B115" s="597"/>
      <c r="C115" s="597"/>
      <c r="D115" s="597"/>
      <c r="E115" s="597"/>
      <c r="F115" s="597"/>
      <c r="G115" s="599"/>
      <c r="H115" s="164"/>
      <c r="I115" s="164"/>
    </row>
    <row r="116" spans="1:9" ht="15.75" hidden="1">
      <c r="A116" s="241"/>
      <c r="B116" s="597"/>
      <c r="C116" s="597"/>
      <c r="D116" s="597"/>
      <c r="E116" s="597"/>
      <c r="F116" s="597"/>
      <c r="G116" s="599"/>
      <c r="H116" s="164"/>
      <c r="I116" s="164"/>
    </row>
    <row r="117" spans="1:9" ht="15.75" hidden="1">
      <c r="A117" s="241"/>
      <c r="B117" s="597"/>
      <c r="C117" s="597"/>
      <c r="D117" s="597"/>
      <c r="E117" s="597"/>
      <c r="F117" s="597"/>
      <c r="G117" s="599"/>
      <c r="H117" s="164"/>
      <c r="I117" s="164"/>
    </row>
    <row r="118" spans="1:9" ht="15.75" hidden="1">
      <c r="A118" s="241"/>
      <c r="B118" s="597"/>
      <c r="C118" s="597"/>
      <c r="D118" s="597"/>
      <c r="E118" s="597"/>
      <c r="F118" s="597"/>
      <c r="G118" s="599"/>
      <c r="H118" s="164"/>
      <c r="I118" s="164"/>
    </row>
    <row r="119" spans="1:9" ht="15.75" hidden="1">
      <c r="A119" s="241"/>
      <c r="B119" s="597"/>
      <c r="C119" s="597"/>
      <c r="D119" s="597"/>
      <c r="E119" s="597"/>
      <c r="F119" s="597"/>
      <c r="G119" s="599"/>
      <c r="H119" s="164"/>
      <c r="I119" s="164"/>
    </row>
    <row r="120" spans="1:9" ht="15.75" hidden="1">
      <c r="A120" s="241"/>
      <c r="B120" s="597"/>
      <c r="C120" s="597"/>
      <c r="D120" s="597"/>
      <c r="E120" s="597"/>
      <c r="F120" s="597"/>
      <c r="G120" s="599"/>
      <c r="H120" s="164"/>
      <c r="I120" s="164"/>
    </row>
    <row r="121" spans="1:9" ht="15.75" hidden="1">
      <c r="A121" s="241"/>
      <c r="B121" s="597"/>
      <c r="C121" s="597"/>
      <c r="D121" s="597"/>
      <c r="E121" s="597"/>
      <c r="F121" s="597"/>
      <c r="G121" s="599"/>
      <c r="H121" s="164"/>
      <c r="I121" s="164"/>
    </row>
    <row r="122" spans="1:9" ht="15.75" hidden="1">
      <c r="A122" s="241"/>
      <c r="B122" s="597"/>
      <c r="C122" s="597"/>
      <c r="D122" s="597"/>
      <c r="E122" s="597"/>
      <c r="F122" s="597"/>
      <c r="G122" s="599"/>
      <c r="H122" s="164"/>
      <c r="I122" s="164"/>
    </row>
    <row r="123" spans="1:9" ht="15.75" hidden="1">
      <c r="A123" s="241"/>
      <c r="B123" s="597"/>
      <c r="C123" s="597"/>
      <c r="D123" s="597"/>
      <c r="E123" s="597"/>
      <c r="F123" s="597"/>
      <c r="G123" s="599"/>
      <c r="H123" s="164"/>
      <c r="I123" s="164"/>
    </row>
    <row r="124" spans="1:9" ht="15.75" hidden="1">
      <c r="A124" s="241"/>
      <c r="B124" s="597"/>
      <c r="C124" s="597"/>
      <c r="D124" s="597"/>
      <c r="E124" s="597"/>
      <c r="F124" s="597"/>
      <c r="G124" s="599"/>
      <c r="H124" s="164"/>
      <c r="I124" s="164"/>
    </row>
    <row r="125" spans="1:9" ht="15.75" hidden="1">
      <c r="A125" s="241"/>
      <c r="B125" s="597"/>
      <c r="C125" s="597"/>
      <c r="D125" s="597"/>
      <c r="E125" s="597"/>
      <c r="F125" s="597"/>
      <c r="G125" s="599"/>
      <c r="H125" s="164"/>
      <c r="I125" s="164"/>
    </row>
    <row r="126" spans="1:9" ht="15.75" hidden="1">
      <c r="A126" s="241"/>
      <c r="B126" s="597"/>
      <c r="C126" s="597"/>
      <c r="D126" s="597"/>
      <c r="E126" s="597"/>
      <c r="F126" s="597"/>
      <c r="G126" s="599"/>
      <c r="H126" s="164"/>
      <c r="I126" s="164"/>
    </row>
    <row r="127" spans="1:9" ht="15.75" hidden="1">
      <c r="A127" s="241"/>
      <c r="B127" s="597"/>
      <c r="C127" s="597"/>
      <c r="D127" s="597"/>
      <c r="E127" s="597"/>
      <c r="F127" s="597"/>
      <c r="G127" s="599"/>
      <c r="H127" s="164"/>
      <c r="I127" s="164"/>
    </row>
    <row r="128" spans="1:9" ht="15.75" hidden="1">
      <c r="A128" s="241"/>
      <c r="B128" s="597"/>
      <c r="C128" s="597"/>
      <c r="D128" s="597"/>
      <c r="E128" s="597"/>
      <c r="F128" s="597"/>
      <c r="G128" s="599"/>
      <c r="H128" s="164"/>
      <c r="I128" s="164"/>
    </row>
    <row r="129" spans="1:9" ht="15.75" hidden="1">
      <c r="A129" s="241"/>
      <c r="B129" s="597"/>
      <c r="C129" s="597"/>
      <c r="D129" s="597"/>
      <c r="E129" s="597"/>
      <c r="F129" s="597"/>
      <c r="G129" s="599"/>
      <c r="H129" s="164"/>
      <c r="I129" s="164"/>
    </row>
    <row r="130" spans="1:9" ht="15.75" hidden="1">
      <c r="A130" s="241"/>
      <c r="B130" s="597"/>
      <c r="C130" s="597"/>
      <c r="D130" s="597"/>
      <c r="E130" s="597"/>
      <c r="F130" s="597"/>
      <c r="G130" s="599"/>
      <c r="H130" s="164"/>
      <c r="I130" s="164"/>
    </row>
    <row r="131" spans="1:9" ht="15.75" hidden="1">
      <c r="A131" s="241"/>
      <c r="B131" s="597"/>
      <c r="C131" s="597"/>
      <c r="D131" s="597"/>
      <c r="E131" s="597"/>
      <c r="F131" s="597"/>
      <c r="G131" s="599"/>
      <c r="H131" s="164"/>
      <c r="I131" s="164"/>
    </row>
    <row r="132" spans="1:9" ht="15.75" hidden="1">
      <c r="A132" s="241"/>
      <c r="B132" s="597"/>
      <c r="C132" s="597"/>
      <c r="D132" s="597"/>
      <c r="E132" s="597"/>
      <c r="F132" s="597"/>
      <c r="G132" s="599"/>
      <c r="H132" s="164"/>
      <c r="I132" s="164"/>
    </row>
    <row r="133" spans="1:9" ht="15.75" hidden="1">
      <c r="A133" s="241"/>
      <c r="B133" s="597"/>
      <c r="C133" s="597"/>
      <c r="D133" s="597"/>
      <c r="E133" s="597"/>
      <c r="F133" s="597"/>
      <c r="G133" s="599"/>
      <c r="H133" s="164"/>
      <c r="I133" s="164"/>
    </row>
    <row r="134" spans="1:9" ht="15.75" hidden="1">
      <c r="A134" s="241"/>
      <c r="B134" s="597"/>
      <c r="C134" s="597"/>
      <c r="D134" s="597"/>
      <c r="E134" s="597"/>
      <c r="F134" s="597"/>
      <c r="G134" s="599"/>
      <c r="H134" s="164"/>
      <c r="I134" s="164"/>
    </row>
    <row r="135" spans="1:9" ht="15.75" hidden="1">
      <c r="A135" s="241"/>
      <c r="B135" s="597"/>
      <c r="C135" s="597"/>
      <c r="D135" s="597"/>
      <c r="E135" s="597"/>
      <c r="F135" s="597"/>
      <c r="G135" s="599"/>
      <c r="H135" s="164"/>
      <c r="I135" s="164"/>
    </row>
    <row r="136" spans="1:9" ht="15.75" hidden="1">
      <c r="A136" s="241"/>
      <c r="B136" s="597"/>
      <c r="C136" s="597"/>
      <c r="D136" s="597"/>
      <c r="E136" s="597"/>
      <c r="F136" s="597"/>
      <c r="G136" s="599"/>
      <c r="H136" s="164"/>
      <c r="I136" s="164"/>
    </row>
    <row r="137" spans="1:9" ht="15.75" hidden="1">
      <c r="A137" s="241"/>
      <c r="B137" s="597"/>
      <c r="C137" s="597"/>
      <c r="D137" s="597"/>
      <c r="E137" s="597"/>
      <c r="F137" s="597"/>
      <c r="G137" s="599"/>
      <c r="H137" s="164"/>
      <c r="I137" s="164"/>
    </row>
    <row r="138" spans="1:9" ht="15.75" hidden="1">
      <c r="A138" s="241"/>
      <c r="B138" s="597"/>
      <c r="C138" s="597"/>
      <c r="D138" s="597"/>
      <c r="E138" s="597"/>
      <c r="F138" s="597"/>
      <c r="G138" s="599"/>
      <c r="H138" s="164"/>
      <c r="I138" s="164"/>
    </row>
    <row r="139" spans="1:9" ht="15.75" hidden="1">
      <c r="A139" s="241"/>
      <c r="B139" s="597"/>
      <c r="C139" s="597"/>
      <c r="D139" s="597"/>
      <c r="E139" s="597"/>
      <c r="F139" s="597"/>
      <c r="G139" s="599"/>
      <c r="H139" s="164"/>
      <c r="I139" s="164"/>
    </row>
    <row r="140" spans="1:9" ht="15.75" hidden="1">
      <c r="A140" s="241"/>
      <c r="B140" s="597"/>
      <c r="C140" s="597"/>
      <c r="D140" s="597"/>
      <c r="E140" s="597"/>
      <c r="F140" s="597"/>
      <c r="G140" s="599"/>
      <c r="H140" s="164"/>
      <c r="I140" s="164"/>
    </row>
    <row r="141" spans="1:9" ht="15.75" hidden="1">
      <c r="A141" s="241"/>
      <c r="B141" s="597"/>
      <c r="C141" s="597"/>
      <c r="D141" s="597"/>
      <c r="E141" s="597"/>
      <c r="F141" s="597"/>
      <c r="G141" s="599"/>
      <c r="H141" s="164"/>
      <c r="I141" s="164"/>
    </row>
    <row r="142" spans="1:9" ht="15.75" hidden="1">
      <c r="A142" s="241"/>
      <c r="B142" s="597"/>
      <c r="C142" s="597"/>
      <c r="D142" s="597"/>
      <c r="E142" s="597"/>
      <c r="F142" s="597"/>
      <c r="G142" s="599"/>
      <c r="H142" s="164"/>
      <c r="I142" s="164"/>
    </row>
    <row r="143" spans="1:9" ht="15.75" hidden="1">
      <c r="A143" s="241"/>
      <c r="B143" s="597"/>
      <c r="C143" s="597"/>
      <c r="D143" s="597"/>
      <c r="E143" s="597"/>
      <c r="F143" s="597"/>
      <c r="G143" s="599"/>
      <c r="H143" s="164"/>
      <c r="I143" s="164"/>
    </row>
    <row r="144" spans="1:9" ht="15.75" hidden="1">
      <c r="A144" s="241"/>
      <c r="B144" s="597"/>
      <c r="C144" s="597"/>
      <c r="D144" s="597"/>
      <c r="E144" s="597"/>
      <c r="F144" s="597"/>
      <c r="G144" s="599"/>
      <c r="H144" s="164"/>
      <c r="I144" s="164"/>
    </row>
    <row r="145" spans="1:9" ht="15.75" hidden="1">
      <c r="A145" s="241"/>
      <c r="B145" s="597"/>
      <c r="C145" s="597"/>
      <c r="D145" s="597"/>
      <c r="E145" s="597"/>
      <c r="F145" s="597"/>
      <c r="G145" s="599"/>
      <c r="H145" s="164"/>
      <c r="I145" s="164"/>
    </row>
    <row r="146" spans="1:9" ht="15.75" hidden="1">
      <c r="A146" s="241"/>
      <c r="B146" s="597"/>
      <c r="C146" s="597"/>
      <c r="D146" s="597"/>
      <c r="E146" s="597"/>
      <c r="F146" s="597"/>
      <c r="G146" s="599"/>
      <c r="H146" s="164"/>
      <c r="I146" s="164"/>
    </row>
    <row r="147" spans="1:9" ht="15.75" hidden="1">
      <c r="A147" s="241"/>
      <c r="B147" s="597"/>
      <c r="C147" s="597"/>
      <c r="D147" s="597"/>
      <c r="E147" s="597"/>
      <c r="F147" s="597"/>
      <c r="G147" s="599"/>
      <c r="H147" s="164"/>
      <c r="I147" s="164"/>
    </row>
    <row r="148" spans="1:9" ht="15.75" hidden="1">
      <c r="A148" s="241"/>
      <c r="B148" s="597"/>
      <c r="C148" s="597"/>
      <c r="D148" s="597"/>
      <c r="E148" s="597"/>
      <c r="F148" s="597"/>
      <c r="G148" s="599"/>
      <c r="H148" s="164"/>
      <c r="I148" s="164"/>
    </row>
    <row r="149" spans="1:9" ht="15.75" hidden="1">
      <c r="A149" s="241"/>
      <c r="B149" s="597"/>
      <c r="C149" s="597"/>
      <c r="D149" s="597"/>
      <c r="E149" s="597"/>
      <c r="F149" s="597"/>
      <c r="G149" s="599"/>
      <c r="H149" s="164"/>
      <c r="I149" s="164"/>
    </row>
    <row r="150" spans="1:9" ht="15.75" hidden="1">
      <c r="A150" s="241"/>
      <c r="B150" s="597"/>
      <c r="C150" s="597"/>
      <c r="D150" s="597"/>
      <c r="E150" s="597"/>
      <c r="F150" s="597"/>
      <c r="G150" s="599"/>
      <c r="H150" s="164"/>
      <c r="I150" s="164"/>
    </row>
    <row r="151" spans="1:9" ht="15.75" hidden="1">
      <c r="A151" s="241"/>
      <c r="B151" s="597"/>
      <c r="C151" s="597"/>
      <c r="D151" s="597"/>
      <c r="E151" s="597"/>
      <c r="F151" s="597"/>
      <c r="G151" s="599"/>
      <c r="H151" s="164"/>
      <c r="I151" s="164"/>
    </row>
    <row r="152" spans="1:9" ht="15.75" hidden="1">
      <c r="A152" s="241"/>
      <c r="B152" s="597"/>
      <c r="C152" s="597"/>
      <c r="D152" s="597"/>
      <c r="E152" s="597"/>
      <c r="F152" s="597"/>
      <c r="G152" s="599"/>
      <c r="H152" s="164"/>
      <c r="I152" s="164"/>
    </row>
    <row r="153" spans="1:9" ht="15.75" hidden="1">
      <c r="A153" s="241"/>
      <c r="B153" s="597"/>
      <c r="C153" s="597"/>
      <c r="D153" s="597"/>
      <c r="E153" s="597"/>
      <c r="F153" s="597"/>
      <c r="G153" s="599"/>
      <c r="H153" s="164"/>
      <c r="I153" s="164"/>
    </row>
    <row r="154" spans="1:9" ht="15.75" hidden="1">
      <c r="A154" s="241"/>
      <c r="B154" s="597"/>
      <c r="C154" s="597"/>
      <c r="D154" s="597"/>
      <c r="E154" s="597"/>
      <c r="F154" s="597"/>
      <c r="G154" s="599"/>
      <c r="H154" s="164"/>
      <c r="I154" s="164"/>
    </row>
    <row r="155" spans="1:9" ht="15.75" hidden="1">
      <c r="A155" s="241"/>
      <c r="B155" s="597"/>
      <c r="C155" s="597"/>
      <c r="D155" s="597"/>
      <c r="E155" s="597"/>
      <c r="F155" s="597"/>
      <c r="G155" s="599"/>
      <c r="H155" s="164"/>
      <c r="I155" s="164"/>
    </row>
    <row r="156" spans="1:9" ht="15.75" hidden="1">
      <c r="A156" s="241"/>
      <c r="B156" s="597"/>
      <c r="C156" s="597"/>
      <c r="D156" s="597"/>
      <c r="E156" s="597"/>
      <c r="F156" s="597"/>
      <c r="G156" s="599"/>
      <c r="H156" s="164"/>
      <c r="I156" s="164"/>
    </row>
    <row r="157" spans="1:9" ht="15.75" hidden="1">
      <c r="A157" s="241"/>
      <c r="B157" s="597"/>
      <c r="C157" s="597"/>
      <c r="D157" s="597"/>
      <c r="E157" s="597"/>
      <c r="F157" s="597"/>
      <c r="G157" s="599"/>
      <c r="H157" s="164"/>
      <c r="I157" s="164"/>
    </row>
    <row r="158" spans="1:9" ht="15.75" hidden="1">
      <c r="A158" s="241"/>
      <c r="B158" s="597"/>
      <c r="C158" s="597"/>
      <c r="D158" s="597"/>
      <c r="E158" s="597"/>
      <c r="F158" s="597"/>
      <c r="G158" s="599"/>
      <c r="H158" s="164"/>
      <c r="I158" s="164"/>
    </row>
    <row r="159" spans="1:9" ht="15.75" hidden="1">
      <c r="A159" s="241"/>
      <c r="B159" s="597"/>
      <c r="C159" s="597"/>
      <c r="D159" s="597"/>
      <c r="E159" s="597"/>
      <c r="F159" s="597"/>
      <c r="G159" s="599"/>
      <c r="H159" s="164"/>
      <c r="I159" s="164"/>
    </row>
    <row r="160" spans="1:9" ht="15.75" hidden="1">
      <c r="A160" s="241"/>
      <c r="B160" s="597"/>
      <c r="C160" s="597"/>
      <c r="D160" s="597"/>
      <c r="E160" s="597"/>
      <c r="F160" s="597"/>
      <c r="G160" s="599"/>
      <c r="H160" s="164"/>
      <c r="I160" s="164"/>
    </row>
    <row r="161" spans="1:9" ht="15.75" hidden="1">
      <c r="A161" s="241"/>
      <c r="B161" s="597"/>
      <c r="C161" s="597"/>
      <c r="D161" s="597"/>
      <c r="E161" s="597"/>
      <c r="F161" s="597"/>
      <c r="G161" s="599"/>
      <c r="H161" s="164"/>
      <c r="I161" s="164"/>
    </row>
    <row r="162" spans="1:9" ht="15.75" hidden="1">
      <c r="A162" s="241"/>
      <c r="B162" s="597"/>
      <c r="C162" s="597"/>
      <c r="D162" s="597"/>
      <c r="E162" s="597"/>
      <c r="F162" s="597"/>
      <c r="G162" s="599"/>
      <c r="H162" s="164"/>
      <c r="I162" s="164"/>
    </row>
    <row r="163" spans="1:9" ht="15.75" hidden="1">
      <c r="A163" s="241"/>
      <c r="B163" s="597"/>
      <c r="C163" s="597"/>
      <c r="D163" s="597"/>
      <c r="E163" s="597"/>
      <c r="F163" s="597"/>
      <c r="G163" s="599"/>
      <c r="H163" s="164"/>
      <c r="I163" s="164"/>
    </row>
    <row r="164" spans="1:9" ht="15.75" hidden="1">
      <c r="A164" s="241"/>
      <c r="B164" s="597"/>
      <c r="C164" s="597"/>
      <c r="D164" s="597"/>
      <c r="E164" s="597"/>
      <c r="F164" s="597"/>
      <c r="G164" s="599"/>
      <c r="H164" s="164"/>
      <c r="I164" s="164"/>
    </row>
    <row r="165" spans="1:9" ht="15.75" hidden="1">
      <c r="A165" s="241"/>
      <c r="B165" s="597"/>
      <c r="C165" s="597"/>
      <c r="D165" s="597"/>
      <c r="E165" s="597"/>
      <c r="F165" s="597"/>
      <c r="G165" s="599"/>
      <c r="H165" s="164"/>
      <c r="I165" s="164"/>
    </row>
    <row r="166" spans="1:9" ht="15.75" hidden="1">
      <c r="A166" s="241"/>
      <c r="B166" s="597"/>
      <c r="C166" s="597"/>
      <c r="D166" s="597"/>
      <c r="E166" s="597"/>
      <c r="F166" s="597"/>
      <c r="G166" s="599"/>
      <c r="H166" s="164"/>
      <c r="I166" s="164"/>
    </row>
    <row r="167" spans="1:9" ht="15.75" hidden="1">
      <c r="A167" s="241"/>
      <c r="B167" s="597"/>
      <c r="C167" s="597"/>
      <c r="D167" s="597"/>
      <c r="E167" s="597"/>
      <c r="F167" s="597"/>
      <c r="G167" s="599"/>
      <c r="H167" s="164"/>
      <c r="I167" s="164"/>
    </row>
    <row r="168" spans="1:9" ht="15.75" hidden="1">
      <c r="A168" s="241"/>
      <c r="B168" s="597"/>
      <c r="C168" s="597"/>
      <c r="D168" s="597"/>
      <c r="E168" s="597"/>
      <c r="F168" s="597"/>
      <c r="G168" s="599"/>
      <c r="H168" s="164"/>
      <c r="I168" s="164"/>
    </row>
    <row r="169" spans="1:9" ht="15.75" hidden="1">
      <c r="A169" s="241"/>
      <c r="B169" s="597"/>
      <c r="C169" s="597"/>
      <c r="D169" s="597"/>
      <c r="E169" s="597"/>
      <c r="F169" s="597"/>
      <c r="G169" s="599"/>
      <c r="H169" s="164"/>
      <c r="I169" s="164"/>
    </row>
    <row r="170" spans="1:9" ht="15.75" hidden="1">
      <c r="A170" s="241"/>
      <c r="B170" s="597"/>
      <c r="C170" s="597"/>
      <c r="D170" s="597"/>
      <c r="E170" s="597"/>
      <c r="F170" s="597"/>
      <c r="G170" s="599"/>
      <c r="H170" s="164"/>
      <c r="I170" s="164"/>
    </row>
    <row r="171" spans="1:9" ht="15.75" hidden="1">
      <c r="A171" s="241"/>
      <c r="B171" s="597"/>
      <c r="C171" s="597"/>
      <c r="D171" s="597"/>
      <c r="E171" s="597"/>
      <c r="F171" s="597"/>
      <c r="G171" s="599"/>
      <c r="H171" s="164"/>
      <c r="I171" s="164"/>
    </row>
    <row r="172" spans="1:9" ht="15.75" hidden="1">
      <c r="A172" s="241"/>
      <c r="B172" s="597"/>
      <c r="C172" s="597"/>
      <c r="D172" s="597"/>
      <c r="E172" s="597"/>
      <c r="F172" s="597"/>
      <c r="G172" s="599"/>
      <c r="H172" s="164"/>
      <c r="I172" s="164"/>
    </row>
    <row r="173" spans="1:9" ht="15.75" hidden="1">
      <c r="A173" s="241"/>
      <c r="B173" s="597"/>
      <c r="C173" s="597"/>
      <c r="D173" s="597"/>
      <c r="E173" s="597"/>
      <c r="F173" s="597"/>
      <c r="G173" s="599"/>
      <c r="H173" s="164"/>
      <c r="I173" s="164"/>
    </row>
    <row r="174" spans="1:9" ht="15.75" hidden="1">
      <c r="A174" s="241"/>
      <c r="B174" s="597"/>
      <c r="C174" s="597"/>
      <c r="D174" s="597"/>
      <c r="E174" s="597"/>
      <c r="F174" s="597"/>
      <c r="G174" s="599"/>
      <c r="H174" s="164"/>
      <c r="I174" s="164"/>
    </row>
    <row r="175" spans="1:9" ht="15.75" hidden="1">
      <c r="A175" s="241"/>
      <c r="B175" s="597"/>
      <c r="C175" s="597"/>
      <c r="D175" s="597"/>
      <c r="E175" s="597"/>
      <c r="F175" s="597"/>
      <c r="G175" s="599"/>
      <c r="H175" s="164"/>
      <c r="I175" s="164"/>
    </row>
    <row r="176" spans="1:9" ht="15.75" hidden="1">
      <c r="A176" s="241"/>
      <c r="B176" s="597"/>
      <c r="C176" s="597"/>
      <c r="D176" s="597"/>
      <c r="E176" s="597"/>
      <c r="F176" s="597"/>
      <c r="G176" s="599"/>
      <c r="H176" s="164"/>
      <c r="I176" s="164"/>
    </row>
    <row r="177" spans="1:9" ht="15.75" hidden="1">
      <c r="A177" s="241"/>
      <c r="B177" s="597"/>
      <c r="C177" s="597"/>
      <c r="D177" s="597"/>
      <c r="E177" s="597"/>
      <c r="F177" s="597"/>
      <c r="G177" s="599"/>
      <c r="H177" s="164"/>
      <c r="I177" s="164"/>
    </row>
    <row r="178" spans="1:9" ht="15.75" hidden="1">
      <c r="A178" s="241"/>
      <c r="B178" s="597"/>
      <c r="C178" s="597"/>
      <c r="D178" s="597"/>
      <c r="E178" s="597"/>
      <c r="F178" s="597"/>
      <c r="G178" s="599"/>
      <c r="H178" s="164"/>
      <c r="I178" s="164"/>
    </row>
    <row r="179" spans="1:9" ht="15.75" hidden="1">
      <c r="A179" s="241"/>
      <c r="B179" s="597"/>
      <c r="C179" s="597"/>
      <c r="D179" s="597"/>
      <c r="E179" s="597"/>
      <c r="F179" s="597"/>
      <c r="G179" s="599"/>
      <c r="H179" s="164"/>
      <c r="I179" s="164"/>
    </row>
    <row r="180" spans="1:9" ht="15.75" hidden="1">
      <c r="A180" s="241"/>
      <c r="B180" s="597"/>
      <c r="C180" s="597"/>
      <c r="D180" s="597"/>
      <c r="E180" s="597"/>
      <c r="F180" s="597"/>
      <c r="G180" s="599"/>
      <c r="H180" s="164"/>
      <c r="I180" s="164"/>
    </row>
    <row r="181" spans="1:9" ht="15.75" hidden="1">
      <c r="A181" s="241"/>
      <c r="B181" s="597"/>
      <c r="C181" s="597"/>
      <c r="D181" s="597"/>
      <c r="E181" s="597"/>
      <c r="F181" s="597"/>
      <c r="G181" s="599"/>
      <c r="H181" s="164"/>
      <c r="I181" s="164"/>
    </row>
    <row r="182" spans="1:9" ht="15.75" hidden="1">
      <c r="A182" s="241"/>
      <c r="B182" s="597"/>
      <c r="C182" s="597"/>
      <c r="D182" s="597"/>
      <c r="E182" s="597"/>
      <c r="F182" s="597"/>
      <c r="G182" s="599"/>
      <c r="H182" s="164"/>
      <c r="I182" s="164"/>
    </row>
    <row r="183" spans="1:9" ht="15.75" hidden="1">
      <c r="A183" s="241"/>
      <c r="B183" s="597"/>
      <c r="C183" s="597"/>
      <c r="D183" s="597"/>
      <c r="E183" s="597"/>
      <c r="F183" s="597"/>
      <c r="G183" s="599"/>
      <c r="H183" s="164"/>
      <c r="I183" s="164"/>
    </row>
    <row r="184" spans="1:9" ht="15.75" hidden="1">
      <c r="A184" s="241"/>
      <c r="B184" s="597"/>
      <c r="C184" s="597"/>
      <c r="D184" s="597"/>
      <c r="E184" s="597"/>
      <c r="F184" s="597"/>
      <c r="G184" s="599"/>
      <c r="H184" s="164"/>
      <c r="I184" s="164"/>
    </row>
    <row r="185" spans="1:9" ht="15.75" hidden="1">
      <c r="A185" s="241"/>
      <c r="B185" s="597"/>
      <c r="C185" s="597"/>
      <c r="D185" s="597"/>
      <c r="E185" s="597"/>
      <c r="F185" s="597"/>
      <c r="G185" s="599"/>
      <c r="H185" s="164"/>
      <c r="I185" s="164"/>
    </row>
    <row r="186" spans="1:9" ht="15.75" hidden="1">
      <c r="A186" s="241"/>
      <c r="B186" s="597"/>
      <c r="C186" s="597"/>
      <c r="D186" s="597"/>
      <c r="E186" s="597"/>
      <c r="F186" s="597"/>
      <c r="G186" s="599"/>
      <c r="H186" s="164"/>
      <c r="I186" s="164"/>
    </row>
    <row r="187" spans="1:9" ht="15.75" hidden="1">
      <c r="A187" s="241"/>
      <c r="B187" s="597"/>
      <c r="C187" s="597"/>
      <c r="D187" s="597"/>
      <c r="E187" s="597"/>
      <c r="F187" s="597"/>
      <c r="G187" s="599"/>
      <c r="H187" s="164"/>
      <c r="I187" s="164"/>
    </row>
    <row r="188" spans="1:9" ht="15.75" hidden="1">
      <c r="A188" s="241"/>
      <c r="B188" s="597"/>
      <c r="C188" s="597"/>
      <c r="D188" s="597"/>
      <c r="E188" s="597"/>
      <c r="F188" s="597"/>
      <c r="G188" s="599"/>
      <c r="H188" s="164"/>
      <c r="I188" s="164"/>
    </row>
    <row r="189" spans="1:9" ht="15.75" hidden="1">
      <c r="A189" s="241"/>
      <c r="B189" s="597"/>
      <c r="C189" s="597"/>
      <c r="D189" s="597"/>
      <c r="E189" s="597"/>
      <c r="F189" s="597"/>
      <c r="G189" s="599"/>
      <c r="H189" s="164"/>
      <c r="I189" s="164"/>
    </row>
    <row r="190" spans="1:9" ht="15.75" hidden="1">
      <c r="A190" s="241"/>
      <c r="B190" s="597"/>
      <c r="C190" s="597"/>
      <c r="D190" s="597"/>
      <c r="E190" s="597"/>
      <c r="F190" s="597"/>
      <c r="G190" s="599"/>
      <c r="H190" s="164"/>
      <c r="I190" s="164"/>
    </row>
    <row r="191" spans="1:9" ht="15.75" hidden="1">
      <c r="A191" s="241"/>
      <c r="B191" s="597"/>
      <c r="C191" s="597"/>
      <c r="D191" s="597"/>
      <c r="E191" s="597"/>
      <c r="F191" s="597"/>
      <c r="G191" s="599"/>
      <c r="H191" s="164"/>
      <c r="I191" s="164"/>
    </row>
    <row r="192" spans="1:9" ht="15.75" hidden="1">
      <c r="A192" s="241"/>
      <c r="B192" s="597"/>
      <c r="C192" s="597"/>
      <c r="D192" s="597"/>
      <c r="E192" s="597"/>
      <c r="F192" s="597"/>
      <c r="G192" s="599"/>
      <c r="H192" s="164"/>
      <c r="I192" s="164"/>
    </row>
    <row r="193" spans="1:9" ht="15.75" hidden="1">
      <c r="A193" s="241"/>
      <c r="B193" s="597"/>
      <c r="C193" s="597"/>
      <c r="D193" s="597"/>
      <c r="E193" s="597"/>
      <c r="F193" s="597"/>
      <c r="G193" s="599"/>
      <c r="H193" s="164"/>
      <c r="I193" s="164"/>
    </row>
    <row r="194" spans="1:9" ht="15.75" hidden="1">
      <c r="A194" s="241"/>
      <c r="B194" s="597"/>
      <c r="C194" s="597"/>
      <c r="D194" s="597"/>
      <c r="E194" s="597"/>
      <c r="F194" s="597"/>
      <c r="G194" s="599"/>
      <c r="H194" s="164"/>
      <c r="I194" s="164"/>
    </row>
    <row r="195" spans="1:9" ht="15.75" hidden="1">
      <c r="A195" s="241"/>
      <c r="B195" s="597"/>
      <c r="C195" s="597"/>
      <c r="D195" s="597"/>
      <c r="E195" s="597"/>
      <c r="F195" s="597"/>
      <c r="G195" s="599"/>
      <c r="H195" s="164"/>
      <c r="I195" s="164"/>
    </row>
    <row r="196" spans="1:9" ht="15.75" hidden="1">
      <c r="A196" s="241"/>
      <c r="B196" s="597"/>
      <c r="C196" s="597"/>
      <c r="D196" s="597"/>
      <c r="E196" s="597"/>
      <c r="F196" s="597"/>
      <c r="G196" s="599"/>
      <c r="H196" s="164"/>
      <c r="I196" s="164"/>
    </row>
    <row r="197" spans="1:9" ht="15.75" hidden="1">
      <c r="A197" s="241"/>
      <c r="B197" s="597"/>
      <c r="C197" s="597"/>
      <c r="D197" s="597"/>
      <c r="E197" s="597"/>
      <c r="F197" s="597"/>
      <c r="G197" s="599"/>
      <c r="H197" s="164"/>
      <c r="I197" s="164"/>
    </row>
    <row r="198" spans="1:9" ht="15.75" hidden="1">
      <c r="A198" s="241"/>
      <c r="B198" s="597"/>
      <c r="C198" s="597"/>
      <c r="D198" s="597"/>
      <c r="E198" s="597"/>
      <c r="F198" s="597"/>
      <c r="G198" s="599"/>
      <c r="H198" s="164"/>
      <c r="I198" s="164"/>
    </row>
    <row r="199" spans="1:9" ht="15.75" hidden="1">
      <c r="A199" s="241"/>
      <c r="B199" s="597"/>
      <c r="C199" s="597"/>
      <c r="D199" s="597"/>
      <c r="E199" s="597"/>
      <c r="F199" s="597"/>
      <c r="G199" s="599"/>
      <c r="H199" s="164"/>
      <c r="I199" s="164"/>
    </row>
    <row r="200" spans="1:9" ht="15.75" hidden="1">
      <c r="A200" s="241"/>
      <c r="B200" s="597"/>
      <c r="C200" s="597"/>
      <c r="D200" s="597"/>
      <c r="E200" s="597"/>
      <c r="F200" s="597"/>
      <c r="G200" s="599"/>
      <c r="H200" s="164"/>
      <c r="I200" s="164"/>
    </row>
    <row r="201" spans="1:9" ht="15.75" hidden="1">
      <c r="A201" s="241"/>
      <c r="B201" s="597"/>
      <c r="C201" s="597"/>
      <c r="D201" s="597"/>
      <c r="E201" s="597"/>
      <c r="F201" s="597"/>
      <c r="G201" s="599"/>
      <c r="H201" s="164"/>
      <c r="I201" s="164"/>
    </row>
    <row r="202" spans="1:9" ht="15.75" hidden="1">
      <c r="A202" s="241"/>
      <c r="B202" s="597"/>
      <c r="C202" s="597"/>
      <c r="D202" s="597"/>
      <c r="E202" s="597"/>
      <c r="F202" s="597"/>
      <c r="G202" s="599"/>
      <c r="H202" s="164"/>
      <c r="I202" s="164"/>
    </row>
    <row r="203" spans="1:9" ht="15.75" hidden="1">
      <c r="A203" s="241"/>
      <c r="B203" s="597"/>
      <c r="C203" s="597"/>
      <c r="D203" s="597"/>
      <c r="E203" s="597"/>
      <c r="F203" s="597"/>
      <c r="G203" s="599"/>
      <c r="H203" s="164"/>
      <c r="I203" s="164"/>
    </row>
    <row r="204" spans="1:9" ht="15.75" hidden="1">
      <c r="A204" s="241"/>
      <c r="B204" s="597"/>
      <c r="C204" s="597"/>
      <c r="D204" s="597"/>
      <c r="E204" s="597"/>
      <c r="F204" s="597"/>
      <c r="G204" s="599"/>
      <c r="H204" s="164"/>
      <c r="I204" s="164"/>
    </row>
    <row r="205" spans="1:9" ht="15.75" hidden="1">
      <c r="A205" s="241"/>
      <c r="B205" s="597"/>
      <c r="C205" s="597"/>
      <c r="D205" s="597"/>
      <c r="E205" s="597"/>
      <c r="F205" s="597"/>
      <c r="G205" s="599"/>
      <c r="H205" s="164"/>
      <c r="I205" s="164"/>
    </row>
    <row r="206" spans="1:9" ht="15.75" hidden="1">
      <c r="A206" s="241"/>
      <c r="B206" s="597"/>
      <c r="C206" s="597"/>
      <c r="D206" s="597"/>
      <c r="E206" s="597"/>
      <c r="F206" s="597"/>
      <c r="G206" s="599"/>
      <c r="H206" s="164"/>
      <c r="I206" s="164"/>
    </row>
    <row r="207" spans="1:9" ht="15.75" hidden="1">
      <c r="A207" s="241"/>
      <c r="B207" s="597"/>
      <c r="C207" s="597"/>
      <c r="D207" s="597"/>
      <c r="E207" s="597"/>
      <c r="F207" s="597"/>
      <c r="G207" s="599"/>
      <c r="H207" s="164"/>
      <c r="I207" s="164"/>
    </row>
    <row r="208" spans="1:9" ht="15.75" hidden="1">
      <c r="A208" s="241"/>
      <c r="B208" s="597"/>
      <c r="C208" s="597"/>
      <c r="D208" s="597"/>
      <c r="E208" s="597"/>
      <c r="F208" s="597"/>
      <c r="G208" s="599"/>
      <c r="H208" s="164"/>
      <c r="I208" s="164"/>
    </row>
    <row r="209" spans="1:9" ht="15.75" hidden="1">
      <c r="A209" s="241"/>
      <c r="B209" s="597"/>
      <c r="C209" s="597"/>
      <c r="D209" s="597"/>
      <c r="E209" s="597"/>
      <c r="F209" s="597"/>
      <c r="G209" s="599"/>
      <c r="H209" s="164"/>
      <c r="I209" s="164"/>
    </row>
    <row r="210" spans="1:9" ht="15.75" hidden="1">
      <c r="A210" s="241"/>
      <c r="B210" s="597"/>
      <c r="C210" s="597"/>
      <c r="D210" s="597"/>
      <c r="E210" s="597"/>
      <c r="F210" s="597"/>
      <c r="G210" s="599"/>
      <c r="H210" s="164"/>
      <c r="I210" s="164"/>
    </row>
    <row r="211" spans="1:9" ht="15.75" hidden="1">
      <c r="A211" s="241"/>
      <c r="B211" s="597"/>
      <c r="C211" s="597"/>
      <c r="D211" s="597"/>
      <c r="E211" s="597"/>
      <c r="F211" s="597"/>
      <c r="G211" s="599"/>
      <c r="H211" s="164"/>
      <c r="I211" s="164"/>
    </row>
    <row r="212" spans="1:9" ht="15.75" hidden="1">
      <c r="A212" s="241"/>
      <c r="B212" s="597"/>
      <c r="C212" s="597"/>
      <c r="D212" s="597"/>
      <c r="E212" s="597"/>
      <c r="F212" s="597"/>
      <c r="G212" s="599"/>
      <c r="H212" s="164"/>
      <c r="I212" s="164"/>
    </row>
    <row r="213" spans="1:9" ht="15.75" hidden="1">
      <c r="A213" s="241"/>
      <c r="B213" s="597"/>
      <c r="C213" s="597"/>
      <c r="D213" s="597"/>
      <c r="E213" s="597"/>
      <c r="F213" s="597"/>
      <c r="G213" s="599"/>
      <c r="H213" s="164"/>
      <c r="I213" s="164"/>
    </row>
    <row r="214" spans="1:9" ht="15.75" hidden="1">
      <c r="A214" s="241"/>
      <c r="B214" s="597"/>
      <c r="C214" s="597"/>
      <c r="D214" s="597"/>
      <c r="E214" s="597"/>
      <c r="F214" s="597"/>
      <c r="G214" s="599"/>
      <c r="H214" s="164"/>
      <c r="I214" s="164"/>
    </row>
    <row r="215" spans="1:9" ht="15.75" hidden="1">
      <c r="A215" s="241"/>
      <c r="B215" s="597"/>
      <c r="C215" s="597"/>
      <c r="D215" s="597"/>
      <c r="E215" s="597"/>
      <c r="F215" s="597"/>
      <c r="G215" s="599"/>
      <c r="H215" s="164"/>
      <c r="I215" s="164"/>
    </row>
    <row r="216" spans="1:9" ht="15.75" hidden="1">
      <c r="A216" s="241"/>
      <c r="B216" s="597"/>
      <c r="C216" s="597"/>
      <c r="D216" s="597"/>
      <c r="E216" s="597"/>
      <c r="F216" s="597"/>
      <c r="G216" s="599"/>
      <c r="H216" s="164"/>
      <c r="I216" s="164"/>
    </row>
    <row r="217" spans="1:9" ht="15.75" hidden="1">
      <c r="A217" s="241"/>
      <c r="B217" s="597"/>
      <c r="C217" s="597"/>
      <c r="D217" s="597"/>
      <c r="E217" s="597"/>
      <c r="F217" s="597"/>
      <c r="G217" s="599"/>
      <c r="H217" s="164"/>
      <c r="I217" s="164"/>
    </row>
    <row r="218" spans="1:9" ht="15.75" hidden="1">
      <c r="A218" s="241"/>
      <c r="B218" s="597"/>
      <c r="C218" s="597"/>
      <c r="D218" s="597"/>
      <c r="E218" s="597"/>
      <c r="F218" s="597"/>
      <c r="G218" s="599"/>
      <c r="H218" s="164"/>
      <c r="I218" s="164"/>
    </row>
    <row r="219" spans="1:9" ht="15.75" hidden="1">
      <c r="A219" s="241"/>
      <c r="B219" s="597"/>
      <c r="C219" s="597"/>
      <c r="D219" s="597"/>
      <c r="E219" s="597"/>
      <c r="F219" s="597"/>
      <c r="G219" s="599"/>
      <c r="H219" s="164"/>
      <c r="I219" s="164"/>
    </row>
    <row r="220" spans="1:9" ht="15.75" hidden="1">
      <c r="A220" s="241"/>
      <c r="B220" s="597"/>
      <c r="C220" s="597"/>
      <c r="D220" s="597"/>
      <c r="E220" s="597"/>
      <c r="F220" s="597"/>
      <c r="G220" s="599"/>
      <c r="H220" s="164"/>
      <c r="I220" s="164"/>
    </row>
    <row r="221" spans="1:9" ht="15.75" hidden="1">
      <c r="A221" s="241"/>
      <c r="B221" s="597"/>
      <c r="C221" s="597"/>
      <c r="D221" s="597"/>
      <c r="E221" s="597"/>
      <c r="F221" s="597"/>
      <c r="G221" s="599"/>
      <c r="H221" s="164"/>
      <c r="I221" s="164"/>
    </row>
    <row r="222" spans="1:9" ht="15.75" hidden="1">
      <c r="A222" s="241"/>
      <c r="B222" s="597"/>
      <c r="C222" s="597"/>
      <c r="D222" s="597"/>
      <c r="E222" s="597"/>
      <c r="F222" s="597"/>
      <c r="G222" s="599"/>
      <c r="H222" s="164"/>
      <c r="I222" s="164"/>
    </row>
    <row r="223" spans="1:9" ht="15.75" hidden="1">
      <c r="A223" s="241"/>
      <c r="B223" s="597"/>
      <c r="C223" s="597"/>
      <c r="D223" s="597"/>
      <c r="E223" s="597"/>
      <c r="F223" s="597"/>
      <c r="G223" s="599"/>
      <c r="H223" s="164"/>
      <c r="I223" s="164"/>
    </row>
    <row r="224" spans="1:9" ht="15.75" hidden="1">
      <c r="A224" s="241"/>
      <c r="B224" s="597"/>
      <c r="C224" s="597"/>
      <c r="D224" s="597"/>
      <c r="E224" s="597"/>
      <c r="F224" s="597"/>
      <c r="G224" s="599"/>
      <c r="H224" s="164"/>
      <c r="I224" s="164"/>
    </row>
    <row r="225" spans="1:9" ht="15.75" hidden="1">
      <c r="A225" s="241"/>
      <c r="B225" s="597"/>
      <c r="C225" s="597"/>
      <c r="D225" s="597"/>
      <c r="E225" s="597"/>
      <c r="F225" s="597"/>
      <c r="G225" s="599"/>
      <c r="H225" s="164"/>
      <c r="I225" s="164"/>
    </row>
    <row r="226" spans="1:9" ht="15.75" hidden="1">
      <c r="A226" s="241"/>
      <c r="B226" s="597"/>
      <c r="C226" s="597"/>
      <c r="D226" s="597"/>
      <c r="E226" s="597"/>
      <c r="F226" s="597"/>
      <c r="G226" s="599"/>
      <c r="H226" s="164"/>
      <c r="I226" s="164"/>
    </row>
    <row r="227" spans="1:9" ht="15.75" hidden="1">
      <c r="A227" s="241"/>
      <c r="B227" s="597"/>
      <c r="C227" s="597"/>
      <c r="D227" s="597"/>
      <c r="E227" s="597"/>
      <c r="F227" s="597"/>
      <c r="G227" s="599"/>
      <c r="H227" s="164"/>
      <c r="I227" s="164"/>
    </row>
    <row r="228" spans="1:9" ht="15.75" hidden="1">
      <c r="A228" s="241"/>
      <c r="B228" s="597"/>
      <c r="C228" s="597"/>
      <c r="D228" s="597"/>
      <c r="E228" s="597"/>
      <c r="F228" s="597"/>
      <c r="G228" s="599"/>
      <c r="H228" s="164"/>
      <c r="I228" s="164"/>
    </row>
    <row r="229" spans="1:9" ht="15.75" hidden="1">
      <c r="A229" s="241"/>
      <c r="B229" s="597"/>
      <c r="C229" s="597"/>
      <c r="D229" s="597"/>
      <c r="E229" s="597"/>
      <c r="F229" s="597"/>
      <c r="G229" s="599"/>
      <c r="H229" s="164"/>
      <c r="I229" s="164"/>
    </row>
    <row r="230" spans="1:9" ht="15.75" hidden="1">
      <c r="A230" s="241"/>
      <c r="B230" s="597"/>
      <c r="C230" s="597"/>
      <c r="D230" s="597"/>
      <c r="E230" s="597"/>
      <c r="F230" s="597"/>
      <c r="G230" s="599"/>
      <c r="H230" s="164"/>
      <c r="I230" s="164"/>
    </row>
    <row r="231" spans="1:9" ht="15.75" hidden="1">
      <c r="A231" s="241"/>
      <c r="B231" s="597"/>
      <c r="C231" s="597"/>
      <c r="D231" s="597"/>
      <c r="E231" s="597"/>
      <c r="F231" s="597"/>
      <c r="G231" s="599"/>
      <c r="H231" s="164"/>
      <c r="I231" s="164"/>
    </row>
    <row r="232" spans="1:9" ht="15.75" hidden="1">
      <c r="A232" s="241"/>
      <c r="B232" s="597"/>
      <c r="C232" s="597"/>
      <c r="D232" s="597"/>
      <c r="E232" s="597"/>
      <c r="F232" s="597"/>
      <c r="G232" s="599"/>
      <c r="H232" s="164"/>
      <c r="I232" s="164"/>
    </row>
    <row r="233" spans="1:9" ht="15.75" hidden="1">
      <c r="A233" s="241"/>
      <c r="B233" s="597"/>
      <c r="C233" s="597"/>
      <c r="D233" s="597"/>
      <c r="E233" s="597"/>
      <c r="F233" s="597"/>
      <c r="G233" s="599"/>
      <c r="H233" s="164"/>
      <c r="I233" s="164"/>
    </row>
    <row r="234" spans="1:9" ht="15.75" hidden="1">
      <c r="A234" s="241"/>
      <c r="B234" s="597"/>
      <c r="C234" s="597"/>
      <c r="D234" s="597"/>
      <c r="E234" s="597"/>
      <c r="F234" s="597"/>
      <c r="G234" s="599"/>
      <c r="H234" s="164"/>
      <c r="I234" s="164"/>
    </row>
    <row r="235" spans="1:9" ht="15.75" hidden="1">
      <c r="A235" s="241"/>
      <c r="B235" s="597"/>
      <c r="C235" s="597"/>
      <c r="D235" s="597"/>
      <c r="E235" s="597"/>
      <c r="F235" s="597"/>
      <c r="G235" s="599"/>
      <c r="H235" s="164"/>
      <c r="I235" s="164"/>
    </row>
    <row r="236" spans="1:9" ht="15.75" hidden="1">
      <c r="A236" s="241"/>
      <c r="B236" s="597"/>
      <c r="C236" s="597"/>
      <c r="D236" s="597"/>
      <c r="E236" s="597"/>
      <c r="F236" s="597"/>
      <c r="G236" s="599"/>
      <c r="H236" s="164"/>
      <c r="I236" s="164"/>
    </row>
    <row r="237" spans="1:9" ht="15.75" hidden="1">
      <c r="A237" s="241"/>
      <c r="B237" s="597"/>
      <c r="C237" s="597"/>
      <c r="D237" s="597"/>
      <c r="E237" s="597"/>
      <c r="F237" s="597"/>
      <c r="G237" s="599"/>
      <c r="H237" s="164"/>
      <c r="I237" s="164"/>
    </row>
    <row r="238" spans="1:9" ht="15.75" hidden="1">
      <c r="A238" s="241"/>
      <c r="B238" s="597"/>
      <c r="C238" s="597"/>
      <c r="D238" s="597"/>
      <c r="E238" s="597"/>
      <c r="F238" s="597"/>
      <c r="G238" s="599"/>
      <c r="H238" s="164"/>
      <c r="I238" s="164"/>
    </row>
    <row r="239" spans="1:9" ht="15.75" hidden="1">
      <c r="A239" s="241"/>
      <c r="B239" s="597"/>
      <c r="C239" s="597"/>
      <c r="D239" s="597"/>
      <c r="E239" s="597"/>
      <c r="F239" s="597"/>
      <c r="G239" s="599"/>
      <c r="H239" s="164"/>
      <c r="I239" s="164"/>
    </row>
    <row r="240" spans="1:9" ht="15.75" hidden="1">
      <c r="A240" s="241"/>
      <c r="B240" s="597"/>
      <c r="C240" s="597"/>
      <c r="D240" s="597"/>
      <c r="E240" s="597"/>
      <c r="F240" s="597"/>
      <c r="G240" s="599"/>
      <c r="H240" s="164"/>
      <c r="I240" s="164"/>
    </row>
    <row r="241" spans="1:9" ht="15.75" hidden="1">
      <c r="A241" s="241"/>
      <c r="B241" s="597"/>
      <c r="C241" s="597"/>
      <c r="D241" s="597"/>
      <c r="E241" s="597"/>
      <c r="F241" s="597"/>
      <c r="G241" s="599"/>
      <c r="H241" s="164"/>
      <c r="I241" s="164"/>
    </row>
    <row r="242" spans="1:9" ht="15.75" hidden="1">
      <c r="A242" s="241"/>
      <c r="B242" s="597"/>
      <c r="C242" s="597"/>
      <c r="D242" s="597"/>
      <c r="E242" s="597"/>
      <c r="F242" s="597"/>
      <c r="G242" s="599"/>
      <c r="H242" s="164"/>
      <c r="I242" s="164"/>
    </row>
    <row r="243" spans="1:9" ht="15.75" hidden="1">
      <c r="A243" s="241"/>
      <c r="B243" s="597"/>
      <c r="C243" s="597"/>
      <c r="D243" s="597"/>
      <c r="E243" s="597"/>
      <c r="F243" s="597"/>
      <c r="G243" s="599"/>
      <c r="H243" s="164"/>
      <c r="I243" s="164"/>
    </row>
    <row r="244" spans="1:9" ht="15.75" hidden="1">
      <c r="A244" s="241"/>
      <c r="B244" s="597"/>
      <c r="C244" s="597"/>
      <c r="D244" s="597"/>
      <c r="E244" s="597"/>
      <c r="F244" s="597"/>
      <c r="G244" s="599"/>
      <c r="H244" s="164"/>
      <c r="I244" s="164"/>
    </row>
    <row r="245" spans="1:9" ht="15.75" hidden="1">
      <c r="A245" s="241"/>
      <c r="B245" s="597"/>
      <c r="C245" s="597"/>
      <c r="D245" s="597"/>
      <c r="E245" s="597"/>
      <c r="F245" s="597"/>
      <c r="G245" s="599"/>
      <c r="H245" s="164"/>
      <c r="I245" s="164"/>
    </row>
    <row r="246" spans="1:9" ht="15.75" hidden="1">
      <c r="A246" s="241"/>
      <c r="B246" s="597"/>
      <c r="C246" s="597"/>
      <c r="D246" s="597"/>
      <c r="E246" s="597"/>
      <c r="F246" s="597"/>
      <c r="G246" s="599"/>
      <c r="H246" s="164"/>
      <c r="I246" s="164"/>
    </row>
    <row r="247" spans="1:9" ht="15.75" hidden="1">
      <c r="A247" s="241"/>
      <c r="B247" s="597"/>
      <c r="C247" s="597"/>
      <c r="D247" s="597"/>
      <c r="E247" s="597"/>
      <c r="F247" s="597"/>
      <c r="G247" s="599"/>
      <c r="H247" s="164"/>
      <c r="I247" s="164"/>
    </row>
    <row r="248" spans="1:9" ht="15.75" hidden="1">
      <c r="A248" s="241"/>
      <c r="B248" s="597"/>
      <c r="C248" s="597"/>
      <c r="D248" s="597"/>
      <c r="E248" s="597"/>
      <c r="F248" s="597"/>
      <c r="G248" s="599"/>
      <c r="H248" s="164"/>
      <c r="I248" s="164"/>
    </row>
    <row r="249" spans="1:9" ht="15.75" hidden="1">
      <c r="A249" s="241"/>
      <c r="B249" s="597"/>
      <c r="C249" s="597"/>
      <c r="D249" s="597"/>
      <c r="E249" s="597"/>
      <c r="F249" s="597"/>
      <c r="G249" s="599"/>
      <c r="H249" s="164"/>
      <c r="I249" s="164"/>
    </row>
    <row r="250" spans="1:9" ht="15.75" hidden="1">
      <c r="A250" s="241"/>
      <c r="B250" s="597"/>
      <c r="C250" s="597"/>
      <c r="D250" s="597"/>
      <c r="E250" s="597"/>
      <c r="F250" s="597"/>
      <c r="G250" s="599"/>
      <c r="H250" s="164"/>
      <c r="I250" s="164"/>
    </row>
    <row r="251" spans="1:9" ht="15.75" hidden="1">
      <c r="A251" s="241"/>
      <c r="B251" s="597"/>
      <c r="C251" s="597"/>
      <c r="D251" s="597"/>
      <c r="E251" s="597"/>
      <c r="F251" s="597"/>
      <c r="G251" s="599"/>
      <c r="H251" s="164"/>
      <c r="I251" s="164"/>
    </row>
    <row r="252" spans="1:9" ht="15.75" hidden="1">
      <c r="A252" s="241"/>
      <c r="B252" s="597"/>
      <c r="C252" s="597"/>
      <c r="D252" s="597"/>
      <c r="E252" s="597"/>
      <c r="F252" s="597"/>
      <c r="G252" s="599"/>
      <c r="H252" s="164"/>
      <c r="I252" s="164"/>
    </row>
    <row r="253" spans="1:9" ht="15.75" hidden="1">
      <c r="A253" s="241"/>
      <c r="B253" s="597"/>
      <c r="C253" s="597"/>
      <c r="D253" s="597"/>
      <c r="E253" s="597"/>
      <c r="F253" s="597"/>
      <c r="G253" s="599"/>
      <c r="H253" s="164"/>
      <c r="I253" s="164"/>
    </row>
    <row r="254" spans="1:9" ht="15.75" hidden="1">
      <c r="A254" s="241"/>
      <c r="B254" s="597"/>
      <c r="C254" s="597"/>
      <c r="D254" s="597"/>
      <c r="E254" s="597"/>
      <c r="F254" s="597"/>
      <c r="G254" s="599"/>
      <c r="H254" s="164"/>
      <c r="I254" s="164"/>
    </row>
    <row r="255" spans="1:9" ht="15.75" hidden="1">
      <c r="A255" s="241"/>
      <c r="B255" s="597"/>
      <c r="C255" s="597"/>
      <c r="D255" s="597"/>
      <c r="E255" s="597"/>
      <c r="F255" s="597"/>
      <c r="G255" s="599"/>
      <c r="H255" s="164"/>
      <c r="I255" s="164"/>
    </row>
    <row r="256" spans="1:9" ht="15.75" hidden="1">
      <c r="A256" s="241"/>
      <c r="B256" s="597"/>
      <c r="C256" s="597"/>
      <c r="D256" s="597"/>
      <c r="E256" s="597"/>
      <c r="F256" s="597"/>
      <c r="G256" s="599"/>
      <c r="H256" s="164"/>
      <c r="I256" s="164"/>
    </row>
    <row r="257" spans="1:9" ht="15.75" hidden="1">
      <c r="A257" s="241"/>
      <c r="B257" s="597"/>
      <c r="C257" s="597"/>
      <c r="D257" s="597"/>
      <c r="E257" s="597"/>
      <c r="F257" s="597"/>
      <c r="G257" s="599"/>
      <c r="H257" s="164"/>
      <c r="I257" s="164"/>
    </row>
    <row r="258" spans="1:9" ht="15.75" hidden="1">
      <c r="A258" s="241"/>
      <c r="B258" s="597"/>
      <c r="C258" s="597"/>
      <c r="D258" s="597"/>
      <c r="E258" s="597"/>
      <c r="F258" s="597"/>
      <c r="G258" s="599"/>
      <c r="H258" s="164"/>
      <c r="I258" s="164"/>
    </row>
    <row r="259" spans="1:9" ht="15.75" hidden="1">
      <c r="A259" s="241"/>
      <c r="B259" s="597"/>
      <c r="C259" s="597"/>
      <c r="D259" s="597"/>
      <c r="E259" s="597"/>
      <c r="F259" s="597"/>
      <c r="G259" s="599"/>
      <c r="H259" s="164"/>
      <c r="I259" s="164"/>
    </row>
    <row r="260" spans="1:9" ht="15.75" hidden="1">
      <c r="A260" s="241"/>
      <c r="B260" s="597"/>
      <c r="C260" s="597"/>
      <c r="D260" s="597"/>
      <c r="E260" s="597"/>
      <c r="F260" s="597"/>
      <c r="G260" s="599"/>
      <c r="H260" s="164"/>
      <c r="I260" s="164"/>
    </row>
    <row r="261" spans="1:9" ht="15.75" hidden="1">
      <c r="A261" s="241"/>
      <c r="B261" s="597"/>
      <c r="C261" s="597"/>
      <c r="D261" s="597"/>
      <c r="E261" s="597"/>
      <c r="F261" s="597"/>
      <c r="G261" s="599"/>
      <c r="H261" s="164"/>
      <c r="I261" s="164"/>
    </row>
    <row r="262" spans="1:9" ht="15.75" hidden="1">
      <c r="A262" s="241"/>
      <c r="B262" s="597"/>
      <c r="C262" s="597"/>
      <c r="D262" s="597"/>
      <c r="E262" s="597"/>
      <c r="F262" s="597"/>
      <c r="G262" s="599"/>
      <c r="H262" s="164"/>
      <c r="I262" s="164"/>
    </row>
    <row r="263" spans="1:9" ht="15.75" hidden="1">
      <c r="A263" s="241"/>
      <c r="B263" s="597"/>
      <c r="C263" s="597"/>
      <c r="D263" s="597"/>
      <c r="E263" s="597"/>
      <c r="F263" s="597"/>
      <c r="G263" s="599"/>
      <c r="H263" s="164"/>
      <c r="I263" s="164"/>
    </row>
    <row r="264" spans="1:9" ht="15.75" hidden="1">
      <c r="A264" s="241"/>
      <c r="B264" s="597"/>
      <c r="C264" s="597"/>
      <c r="D264" s="597"/>
      <c r="E264" s="597"/>
      <c r="F264" s="597"/>
      <c r="G264" s="599"/>
      <c r="H264" s="164"/>
      <c r="I264" s="164"/>
    </row>
    <row r="265" spans="1:9" ht="15.75" hidden="1">
      <c r="A265" s="241"/>
      <c r="B265" s="597"/>
      <c r="C265" s="597"/>
      <c r="D265" s="597"/>
      <c r="E265" s="597"/>
      <c r="F265" s="597"/>
      <c r="G265" s="599"/>
      <c r="H265" s="164"/>
      <c r="I265" s="164"/>
    </row>
    <row r="266" spans="1:9" ht="15.75" hidden="1">
      <c r="A266" s="241"/>
      <c r="B266" s="597"/>
      <c r="C266" s="597"/>
      <c r="D266" s="597"/>
      <c r="E266" s="597"/>
      <c r="F266" s="597"/>
      <c r="G266" s="599"/>
      <c r="H266" s="164"/>
      <c r="I266" s="164"/>
    </row>
    <row r="267" spans="1:9" ht="15.75" hidden="1">
      <c r="A267" s="241"/>
      <c r="B267" s="597"/>
      <c r="C267" s="597"/>
      <c r="D267" s="597"/>
      <c r="E267" s="597"/>
      <c r="F267" s="597"/>
      <c r="G267" s="599"/>
      <c r="H267" s="164"/>
      <c r="I267" s="164"/>
    </row>
    <row r="268" spans="1:9" ht="15.75" hidden="1">
      <c r="A268" s="241"/>
      <c r="B268" s="597"/>
      <c r="C268" s="597"/>
      <c r="D268" s="597"/>
      <c r="E268" s="597"/>
      <c r="F268" s="597"/>
      <c r="G268" s="599"/>
      <c r="H268" s="164"/>
      <c r="I268" s="164"/>
    </row>
    <row r="269" spans="1:9" ht="15.75" hidden="1">
      <c r="A269" s="241"/>
      <c r="B269" s="597"/>
      <c r="C269" s="597"/>
      <c r="D269" s="597"/>
      <c r="E269" s="597"/>
      <c r="F269" s="597"/>
      <c r="G269" s="599"/>
      <c r="H269" s="164"/>
      <c r="I269" s="164"/>
    </row>
    <row r="270" spans="1:9" ht="15.75" hidden="1">
      <c r="A270" s="241"/>
      <c r="B270" s="597"/>
      <c r="C270" s="597"/>
      <c r="D270" s="597"/>
      <c r="E270" s="597"/>
      <c r="F270" s="597"/>
      <c r="G270" s="599"/>
      <c r="H270" s="164"/>
      <c r="I270" s="164"/>
    </row>
    <row r="271" spans="1:9" ht="15.75" hidden="1">
      <c r="A271" s="241"/>
      <c r="B271" s="597"/>
      <c r="C271" s="597"/>
      <c r="D271" s="597"/>
      <c r="E271" s="597"/>
      <c r="F271" s="597"/>
      <c r="G271" s="599"/>
      <c r="H271" s="164"/>
      <c r="I271" s="164"/>
    </row>
    <row r="272" spans="1:9" ht="15.75" hidden="1">
      <c r="A272" s="241"/>
      <c r="B272" s="597"/>
      <c r="C272" s="597"/>
      <c r="D272" s="597"/>
      <c r="E272" s="597"/>
      <c r="F272" s="597"/>
      <c r="G272" s="599"/>
      <c r="H272" s="164"/>
      <c r="I272" s="164"/>
    </row>
    <row r="273" spans="1:9" ht="15.75" hidden="1">
      <c r="A273" s="241"/>
      <c r="B273" s="597"/>
      <c r="C273" s="597"/>
      <c r="D273" s="597"/>
      <c r="E273" s="597"/>
      <c r="F273" s="597"/>
      <c r="G273" s="599"/>
      <c r="H273" s="164"/>
      <c r="I273" s="164"/>
    </row>
    <row r="274" spans="1:9" ht="15.75" hidden="1">
      <c r="A274" s="241"/>
      <c r="B274" s="597"/>
      <c r="C274" s="597"/>
      <c r="D274" s="597"/>
      <c r="E274" s="597"/>
      <c r="F274" s="597"/>
      <c r="G274" s="599"/>
      <c r="H274" s="164"/>
      <c r="I274" s="164"/>
    </row>
    <row r="275" spans="1:9" ht="15.75" hidden="1">
      <c r="A275" s="241"/>
      <c r="B275" s="597"/>
      <c r="C275" s="597"/>
      <c r="D275" s="597"/>
      <c r="E275" s="597"/>
      <c r="F275" s="597"/>
      <c r="G275" s="599"/>
      <c r="H275" s="164"/>
      <c r="I275" s="164"/>
    </row>
    <row r="276" spans="1:9" ht="15.75" hidden="1">
      <c r="A276" s="241"/>
      <c r="B276" s="597"/>
      <c r="C276" s="597"/>
      <c r="D276" s="597"/>
      <c r="E276" s="597"/>
      <c r="F276" s="597"/>
      <c r="G276" s="599"/>
      <c r="H276" s="164"/>
      <c r="I276" s="164"/>
    </row>
    <row r="277" spans="1:9" ht="15.75" hidden="1">
      <c r="A277" s="241"/>
      <c r="B277" s="597"/>
      <c r="C277" s="597"/>
      <c r="D277" s="597"/>
      <c r="E277" s="597"/>
      <c r="F277" s="597"/>
      <c r="G277" s="599"/>
      <c r="H277" s="164"/>
      <c r="I277" s="164"/>
    </row>
    <row r="278" spans="1:9" ht="15.75" hidden="1">
      <c r="A278" s="241"/>
      <c r="B278" s="597"/>
      <c r="C278" s="597"/>
      <c r="D278" s="597"/>
      <c r="E278" s="597"/>
      <c r="F278" s="597"/>
      <c r="G278" s="599"/>
      <c r="H278" s="164"/>
      <c r="I278" s="164"/>
    </row>
    <row r="279" spans="1:9" ht="15.75" hidden="1">
      <c r="A279" s="241"/>
      <c r="B279" s="597"/>
      <c r="C279" s="597"/>
      <c r="D279" s="597"/>
      <c r="E279" s="597"/>
      <c r="F279" s="597"/>
      <c r="G279" s="599"/>
      <c r="H279" s="164"/>
      <c r="I279" s="164"/>
    </row>
    <row r="280" spans="1:9" ht="15.75" hidden="1">
      <c r="A280" s="241"/>
      <c r="B280" s="597"/>
      <c r="C280" s="597"/>
      <c r="D280" s="597"/>
      <c r="E280" s="597"/>
      <c r="F280" s="597"/>
      <c r="G280" s="599"/>
      <c r="H280" s="164"/>
      <c r="I280" s="164"/>
    </row>
    <row r="281" spans="1:9" ht="15.75" hidden="1">
      <c r="A281" s="241"/>
      <c r="B281" s="597"/>
      <c r="C281" s="597"/>
      <c r="D281" s="597"/>
      <c r="E281" s="597"/>
      <c r="F281" s="597"/>
      <c r="G281" s="599"/>
      <c r="H281" s="164"/>
      <c r="I281" s="164"/>
    </row>
    <row r="282" spans="1:9" ht="15.75" hidden="1">
      <c r="A282" s="241"/>
      <c r="B282" s="597"/>
      <c r="C282" s="597"/>
      <c r="D282" s="597"/>
      <c r="E282" s="597"/>
      <c r="F282" s="597"/>
      <c r="G282" s="599"/>
      <c r="H282" s="164"/>
      <c r="I282" s="164"/>
    </row>
    <row r="283" spans="1:9" ht="15.75" hidden="1">
      <c r="A283" s="241"/>
      <c r="B283" s="597"/>
      <c r="C283" s="597"/>
      <c r="D283" s="597"/>
      <c r="E283" s="597"/>
      <c r="F283" s="597"/>
      <c r="G283" s="599"/>
      <c r="H283" s="164"/>
      <c r="I283" s="164"/>
    </row>
    <row r="284" spans="1:9" ht="15.75" hidden="1">
      <c r="A284" s="241"/>
      <c r="B284" s="597"/>
      <c r="C284" s="597"/>
      <c r="D284" s="597"/>
      <c r="E284" s="597"/>
      <c r="F284" s="597"/>
      <c r="G284" s="599"/>
      <c r="H284" s="164"/>
      <c r="I284" s="164"/>
    </row>
    <row r="285" spans="1:9" ht="15.75" hidden="1">
      <c r="A285" s="241"/>
      <c r="B285" s="597"/>
      <c r="C285" s="597"/>
      <c r="D285" s="597"/>
      <c r="E285" s="597"/>
      <c r="F285" s="597"/>
      <c r="G285" s="599"/>
      <c r="H285" s="164"/>
      <c r="I285" s="164"/>
    </row>
    <row r="286" spans="1:9" ht="15.75" hidden="1">
      <c r="A286" s="241"/>
      <c r="B286" s="597"/>
      <c r="C286" s="597"/>
      <c r="D286" s="597"/>
      <c r="E286" s="597"/>
      <c r="F286" s="597"/>
      <c r="G286" s="599"/>
      <c r="H286" s="164"/>
      <c r="I286" s="164"/>
    </row>
    <row r="287" spans="1:9" ht="15.75" hidden="1">
      <c r="A287" s="241"/>
      <c r="B287" s="597"/>
      <c r="C287" s="597"/>
      <c r="D287" s="597"/>
      <c r="E287" s="597"/>
      <c r="F287" s="597"/>
      <c r="G287" s="599"/>
      <c r="H287" s="164"/>
      <c r="I287" s="164"/>
    </row>
    <row r="288" spans="1:9" ht="15.75" hidden="1">
      <c r="A288" s="241"/>
      <c r="B288" s="597"/>
      <c r="C288" s="597"/>
      <c r="D288" s="597"/>
      <c r="E288" s="597"/>
      <c r="F288" s="597"/>
      <c r="G288" s="599"/>
      <c r="H288" s="164"/>
      <c r="I288" s="164"/>
    </row>
    <row r="289" spans="1:9" ht="15.75" hidden="1">
      <c r="A289" s="241"/>
      <c r="B289" s="597"/>
      <c r="C289" s="597"/>
      <c r="D289" s="597"/>
      <c r="E289" s="597"/>
      <c r="F289" s="597"/>
      <c r="G289" s="599"/>
      <c r="H289" s="164"/>
      <c r="I289" s="164"/>
    </row>
    <row r="290" spans="1:9" ht="15.75" hidden="1">
      <c r="A290" s="241"/>
      <c r="B290" s="597"/>
      <c r="C290" s="597"/>
      <c r="D290" s="597"/>
      <c r="E290" s="597"/>
      <c r="F290" s="597"/>
      <c r="G290" s="599"/>
      <c r="H290" s="164"/>
      <c r="I290" s="164"/>
    </row>
    <row r="291" spans="1:9" ht="15.75" hidden="1">
      <c r="A291" s="241"/>
      <c r="B291" s="597"/>
      <c r="C291" s="597"/>
      <c r="D291" s="597"/>
      <c r="E291" s="597"/>
      <c r="F291" s="597"/>
      <c r="G291" s="599"/>
      <c r="H291" s="164"/>
      <c r="I291" s="164"/>
    </row>
    <row r="292" spans="1:9" ht="15.75" hidden="1">
      <c r="A292" s="241"/>
      <c r="B292" s="597"/>
      <c r="C292" s="597"/>
      <c r="D292" s="597"/>
      <c r="E292" s="597"/>
      <c r="F292" s="597"/>
      <c r="G292" s="599"/>
      <c r="H292" s="164"/>
      <c r="I292" s="164"/>
    </row>
    <row r="293" spans="1:9" ht="15.75" hidden="1">
      <c r="A293" s="241"/>
      <c r="B293" s="597"/>
      <c r="C293" s="597"/>
      <c r="D293" s="597"/>
      <c r="E293" s="597"/>
      <c r="F293" s="597"/>
      <c r="G293" s="599"/>
      <c r="H293" s="164"/>
      <c r="I293" s="164"/>
    </row>
    <row r="294" spans="1:9" ht="15.75" hidden="1">
      <c r="A294" s="241"/>
      <c r="B294" s="597"/>
      <c r="C294" s="597"/>
      <c r="D294" s="597"/>
      <c r="E294" s="597"/>
      <c r="F294" s="597"/>
      <c r="G294" s="599"/>
      <c r="H294" s="164"/>
      <c r="I294" s="164"/>
    </row>
    <row r="295" spans="1:9" ht="15.75" hidden="1">
      <c r="A295" s="241"/>
      <c r="B295" s="597"/>
      <c r="C295" s="597"/>
      <c r="D295" s="597"/>
      <c r="E295" s="597"/>
      <c r="F295" s="597"/>
      <c r="G295" s="599"/>
      <c r="H295" s="164"/>
      <c r="I295" s="164"/>
    </row>
    <row r="296" spans="1:9" ht="15.75" hidden="1">
      <c r="A296" s="241"/>
      <c r="B296" s="597"/>
      <c r="C296" s="597"/>
      <c r="D296" s="597"/>
      <c r="E296" s="597"/>
      <c r="F296" s="597"/>
      <c r="G296" s="599"/>
      <c r="H296" s="164"/>
      <c r="I296" s="164"/>
    </row>
    <row r="297" spans="1:9" ht="15.75" hidden="1">
      <c r="A297" s="241"/>
      <c r="B297" s="597"/>
      <c r="C297" s="597"/>
      <c r="D297" s="597"/>
      <c r="E297" s="597"/>
      <c r="F297" s="597"/>
      <c r="G297" s="599"/>
      <c r="H297" s="164"/>
      <c r="I297" s="164"/>
    </row>
    <row r="298" spans="1:9" ht="15.75" hidden="1">
      <c r="A298" s="241"/>
      <c r="B298" s="597"/>
      <c r="C298" s="597"/>
      <c r="D298" s="597"/>
      <c r="E298" s="597"/>
      <c r="F298" s="597"/>
      <c r="G298" s="599"/>
      <c r="H298" s="164"/>
      <c r="I298" s="164"/>
    </row>
    <row r="299" spans="1:9" ht="15.75" hidden="1">
      <c r="A299" s="241"/>
      <c r="B299" s="597"/>
      <c r="C299" s="597"/>
      <c r="D299" s="597"/>
      <c r="E299" s="597"/>
      <c r="F299" s="597"/>
      <c r="G299" s="599"/>
      <c r="H299" s="164"/>
      <c r="I299" s="164"/>
    </row>
    <row r="300" spans="1:9" ht="15.75" hidden="1">
      <c r="A300" s="241"/>
      <c r="B300" s="597"/>
      <c r="C300" s="597"/>
      <c r="D300" s="597"/>
      <c r="E300" s="597"/>
      <c r="F300" s="597"/>
      <c r="G300" s="599"/>
      <c r="H300" s="164"/>
      <c r="I300" s="164"/>
    </row>
    <row r="301" spans="1:9" ht="15.75" hidden="1">
      <c r="A301" s="241"/>
      <c r="B301" s="597"/>
      <c r="C301" s="597"/>
      <c r="D301" s="597"/>
      <c r="E301" s="597"/>
      <c r="F301" s="597"/>
      <c r="G301" s="599"/>
      <c r="H301" s="164"/>
      <c r="I301" s="164"/>
    </row>
    <row r="302" spans="1:9" ht="15.75" hidden="1">
      <c r="A302" s="241"/>
      <c r="B302" s="597"/>
      <c r="C302" s="597"/>
      <c r="D302" s="597"/>
      <c r="E302" s="597"/>
      <c r="F302" s="597"/>
      <c r="G302" s="599"/>
      <c r="H302" s="164"/>
      <c r="I302" s="164"/>
    </row>
    <row r="303" spans="1:9" ht="15.75" hidden="1">
      <c r="A303" s="241"/>
      <c r="B303" s="597"/>
      <c r="C303" s="597"/>
      <c r="D303" s="597"/>
      <c r="E303" s="597"/>
      <c r="F303" s="597"/>
      <c r="G303" s="599"/>
      <c r="H303" s="164"/>
      <c r="I303" s="164"/>
    </row>
    <row r="304" spans="1:9" ht="15.75" hidden="1">
      <c r="A304" s="241"/>
      <c r="B304" s="597"/>
      <c r="C304" s="597"/>
      <c r="D304" s="597"/>
      <c r="E304" s="597"/>
      <c r="F304" s="597"/>
      <c r="G304" s="599"/>
      <c r="H304" s="164"/>
      <c r="I304" s="164"/>
    </row>
    <row r="305" spans="1:9" ht="15.75" hidden="1">
      <c r="A305" s="241"/>
      <c r="B305" s="597"/>
      <c r="C305" s="597"/>
      <c r="D305" s="597"/>
      <c r="E305" s="597"/>
      <c r="F305" s="597"/>
      <c r="G305" s="599"/>
      <c r="H305" s="164"/>
      <c r="I305" s="164"/>
    </row>
    <row r="306" spans="1:9" ht="15.75" hidden="1">
      <c r="A306" s="241"/>
      <c r="B306" s="597"/>
      <c r="C306" s="597"/>
      <c r="D306" s="597"/>
      <c r="E306" s="597"/>
      <c r="F306" s="597"/>
      <c r="G306" s="599"/>
      <c r="H306" s="164"/>
      <c r="I306" s="164"/>
    </row>
    <row r="307" spans="1:9" ht="15.75" hidden="1">
      <c r="A307" s="241"/>
      <c r="B307" s="597"/>
      <c r="C307" s="597"/>
      <c r="D307" s="597"/>
      <c r="E307" s="597"/>
      <c r="F307" s="597"/>
      <c r="G307" s="599"/>
      <c r="H307" s="164"/>
      <c r="I307" s="164"/>
    </row>
    <row r="308" spans="1:9" ht="15.75" hidden="1">
      <c r="A308" s="241"/>
      <c r="B308" s="597"/>
      <c r="C308" s="597"/>
      <c r="D308" s="597"/>
      <c r="E308" s="597"/>
      <c r="F308" s="597"/>
      <c r="G308" s="599"/>
      <c r="H308" s="164"/>
      <c r="I308" s="164"/>
    </row>
    <row r="309" spans="1:9" ht="15.75" hidden="1">
      <c r="A309" s="241"/>
      <c r="B309" s="597"/>
      <c r="C309" s="597"/>
      <c r="D309" s="597"/>
      <c r="E309" s="597"/>
      <c r="F309" s="597"/>
      <c r="G309" s="599"/>
      <c r="H309" s="164"/>
      <c r="I309" s="164"/>
    </row>
    <row r="310" spans="1:9" ht="15.75" hidden="1">
      <c r="A310" s="241"/>
      <c r="B310" s="597"/>
      <c r="C310" s="597"/>
      <c r="D310" s="597"/>
      <c r="E310" s="597"/>
      <c r="F310" s="597"/>
      <c r="G310" s="599"/>
      <c r="H310" s="164"/>
      <c r="I310" s="164"/>
    </row>
    <row r="311" spans="1:9" ht="15.75" hidden="1">
      <c r="A311" s="241"/>
      <c r="B311" s="597"/>
      <c r="C311" s="597"/>
      <c r="D311" s="597"/>
      <c r="E311" s="597"/>
      <c r="F311" s="597"/>
      <c r="G311" s="599"/>
      <c r="H311" s="164"/>
      <c r="I311" s="164"/>
    </row>
    <row r="312" spans="1:9" ht="15.75" hidden="1">
      <c r="A312" s="241"/>
      <c r="B312" s="597"/>
      <c r="C312" s="597"/>
      <c r="D312" s="597"/>
      <c r="E312" s="597"/>
      <c r="F312" s="597"/>
      <c r="G312" s="599"/>
      <c r="H312" s="164"/>
      <c r="I312" s="164"/>
    </row>
    <row r="313" spans="1:9" ht="15.75" hidden="1">
      <c r="A313" s="241"/>
      <c r="B313" s="597"/>
      <c r="C313" s="597"/>
      <c r="D313" s="597"/>
      <c r="E313" s="597"/>
      <c r="F313" s="597"/>
      <c r="G313" s="599"/>
      <c r="H313" s="164"/>
      <c r="I313" s="164"/>
    </row>
    <row r="314" spans="1:9" ht="15.75" hidden="1">
      <c r="A314" s="241"/>
      <c r="B314" s="597"/>
      <c r="C314" s="597"/>
      <c r="D314" s="597"/>
      <c r="E314" s="597"/>
      <c r="F314" s="597"/>
      <c r="G314" s="599"/>
      <c r="H314" s="164"/>
      <c r="I314" s="164"/>
    </row>
    <row r="315" spans="1:9" ht="15.75" hidden="1">
      <c r="A315" s="241"/>
      <c r="B315" s="597"/>
      <c r="C315" s="597"/>
      <c r="D315" s="597"/>
      <c r="E315" s="597"/>
      <c r="F315" s="597"/>
      <c r="G315" s="599"/>
      <c r="H315" s="164"/>
      <c r="I315" s="164"/>
    </row>
    <row r="316" spans="1:9" ht="15.75" hidden="1">
      <c r="A316" s="241"/>
      <c r="B316" s="597"/>
      <c r="C316" s="597"/>
      <c r="D316" s="597"/>
      <c r="E316" s="597"/>
      <c r="F316" s="597"/>
      <c r="G316" s="599"/>
      <c r="H316" s="164"/>
      <c r="I316" s="164"/>
    </row>
    <row r="317" spans="1:9" ht="15.75" hidden="1">
      <c r="A317" s="241"/>
      <c r="B317" s="597"/>
      <c r="C317" s="597"/>
      <c r="D317" s="597"/>
      <c r="E317" s="597"/>
      <c r="F317" s="597"/>
      <c r="G317" s="599"/>
      <c r="H317" s="164"/>
      <c r="I317" s="164"/>
    </row>
    <row r="318" spans="1:9" ht="15.75" hidden="1">
      <c r="A318" s="241"/>
      <c r="B318" s="597"/>
      <c r="C318" s="597"/>
      <c r="D318" s="597"/>
      <c r="E318" s="597"/>
      <c r="F318" s="597"/>
      <c r="G318" s="599"/>
      <c r="H318" s="164"/>
      <c r="I318" s="164"/>
    </row>
    <row r="319" spans="1:9" ht="15.75" hidden="1">
      <c r="A319" s="241"/>
      <c r="B319" s="597"/>
      <c r="C319" s="597"/>
      <c r="D319" s="597"/>
      <c r="E319" s="597"/>
      <c r="F319" s="597"/>
      <c r="G319" s="599"/>
      <c r="H319" s="164"/>
      <c r="I319" s="164"/>
    </row>
    <row r="320" spans="1:9" ht="15.75" hidden="1">
      <c r="A320" s="241"/>
      <c r="B320" s="597"/>
      <c r="C320" s="597"/>
      <c r="D320" s="597"/>
      <c r="E320" s="597"/>
      <c r="F320" s="597"/>
      <c r="G320" s="599"/>
      <c r="H320" s="164"/>
      <c r="I320" s="164"/>
    </row>
    <row r="321" spans="1:9" ht="15.75" hidden="1">
      <c r="A321" s="241"/>
      <c r="B321" s="597"/>
      <c r="C321" s="597"/>
      <c r="D321" s="597"/>
      <c r="E321" s="597"/>
      <c r="F321" s="597"/>
      <c r="G321" s="599"/>
      <c r="H321" s="164"/>
      <c r="I321" s="164"/>
    </row>
    <row r="322" spans="1:9" ht="15.75" hidden="1">
      <c r="A322" s="241"/>
      <c r="B322" s="597"/>
      <c r="C322" s="597"/>
      <c r="D322" s="597"/>
      <c r="E322" s="597"/>
      <c r="F322" s="597"/>
      <c r="G322" s="599"/>
      <c r="H322" s="164"/>
      <c r="I322" s="164"/>
    </row>
    <row r="323" spans="1:9" ht="15.75" hidden="1">
      <c r="A323" s="241"/>
      <c r="B323" s="597"/>
      <c r="C323" s="597"/>
      <c r="D323" s="597"/>
      <c r="E323" s="597"/>
      <c r="F323" s="597"/>
      <c r="G323" s="599"/>
      <c r="H323" s="164"/>
      <c r="I323" s="164"/>
    </row>
    <row r="324" spans="1:9" ht="15.75" hidden="1">
      <c r="A324" s="241"/>
      <c r="B324" s="597"/>
      <c r="C324" s="597"/>
      <c r="D324" s="597"/>
      <c r="E324" s="597"/>
      <c r="F324" s="597"/>
      <c r="G324" s="599"/>
      <c r="H324" s="164"/>
      <c r="I324" s="164"/>
    </row>
    <row r="325" spans="1:9" ht="15.75" hidden="1">
      <c r="A325" s="241"/>
      <c r="B325" s="597"/>
      <c r="C325" s="597"/>
      <c r="D325" s="597"/>
      <c r="E325" s="597"/>
      <c r="F325" s="597"/>
      <c r="G325" s="599"/>
      <c r="H325" s="164"/>
      <c r="I325" s="164"/>
    </row>
    <row r="326" spans="1:9" ht="15.75" hidden="1">
      <c r="A326" s="241"/>
      <c r="B326" s="597"/>
      <c r="C326" s="597"/>
      <c r="D326" s="597"/>
      <c r="E326" s="597"/>
      <c r="F326" s="597"/>
      <c r="G326" s="599"/>
      <c r="H326" s="164"/>
      <c r="I326" s="164"/>
    </row>
    <row r="327" spans="1:9" ht="15.75" hidden="1">
      <c r="A327" s="241"/>
      <c r="B327" s="597"/>
      <c r="C327" s="597"/>
      <c r="D327" s="597"/>
      <c r="E327" s="597"/>
      <c r="F327" s="597"/>
      <c r="G327" s="599"/>
      <c r="H327" s="164"/>
      <c r="I327" s="164"/>
    </row>
    <row r="328" spans="1:9" ht="15.75" hidden="1">
      <c r="A328" s="241"/>
      <c r="B328" s="597"/>
      <c r="C328" s="597"/>
      <c r="D328" s="597"/>
      <c r="E328" s="597"/>
      <c r="F328" s="597"/>
      <c r="G328" s="599"/>
      <c r="H328" s="164"/>
      <c r="I328" s="164"/>
    </row>
    <row r="329" spans="1:9" ht="15.75" hidden="1">
      <c r="A329" s="241"/>
      <c r="B329" s="597"/>
      <c r="C329" s="597"/>
      <c r="D329" s="597"/>
      <c r="E329" s="597"/>
      <c r="F329" s="597"/>
      <c r="G329" s="599"/>
      <c r="H329" s="164"/>
      <c r="I329" s="164"/>
    </row>
    <row r="330" spans="1:9" ht="15.75" hidden="1">
      <c r="A330" s="241"/>
      <c r="B330" s="597"/>
      <c r="C330" s="597"/>
      <c r="D330" s="597"/>
      <c r="E330" s="597"/>
      <c r="F330" s="597"/>
      <c r="G330" s="599"/>
      <c r="H330" s="164"/>
      <c r="I330" s="164"/>
    </row>
    <row r="331" spans="1:9" ht="15.75" hidden="1">
      <c r="A331" s="241"/>
      <c r="B331" s="597"/>
      <c r="C331" s="597"/>
      <c r="D331" s="597"/>
      <c r="E331" s="597"/>
      <c r="F331" s="597"/>
      <c r="G331" s="599"/>
      <c r="H331" s="164"/>
      <c r="I331" s="164"/>
    </row>
    <row r="332" spans="1:9" ht="15.75" hidden="1">
      <c r="A332" s="241"/>
      <c r="B332" s="597"/>
      <c r="C332" s="597"/>
      <c r="D332" s="597"/>
      <c r="E332" s="597"/>
      <c r="F332" s="597"/>
      <c r="G332" s="599"/>
      <c r="H332" s="164"/>
      <c r="I332" s="164"/>
    </row>
    <row r="333" spans="1:9" ht="15.75" hidden="1">
      <c r="A333" s="241"/>
      <c r="B333" s="597"/>
      <c r="C333" s="597"/>
      <c r="D333" s="597"/>
      <c r="E333" s="597"/>
      <c r="F333" s="597"/>
      <c r="G333" s="599"/>
      <c r="H333" s="164"/>
      <c r="I333" s="164"/>
    </row>
    <row r="334" spans="1:9" ht="15.75" hidden="1">
      <c r="A334" s="241"/>
      <c r="B334" s="597"/>
      <c r="C334" s="597"/>
      <c r="D334" s="597"/>
      <c r="E334" s="597"/>
      <c r="F334" s="597"/>
      <c r="G334" s="599"/>
      <c r="H334" s="164"/>
      <c r="I334" s="164"/>
    </row>
    <row r="335" spans="1:9" ht="15.75" hidden="1">
      <c r="A335" s="241"/>
      <c r="B335" s="597"/>
      <c r="C335" s="597"/>
      <c r="D335" s="597"/>
      <c r="E335" s="597"/>
      <c r="F335" s="597"/>
      <c r="G335" s="599"/>
      <c r="H335" s="164"/>
      <c r="I335" s="164"/>
    </row>
    <row r="336" spans="1:9" ht="15.75" hidden="1">
      <c r="A336" s="241"/>
      <c r="B336" s="597"/>
      <c r="C336" s="597"/>
      <c r="D336" s="597"/>
      <c r="E336" s="597"/>
      <c r="F336" s="597"/>
      <c r="G336" s="599"/>
      <c r="H336" s="164"/>
      <c r="I336" s="164"/>
    </row>
    <row r="337" spans="1:9" ht="15.75" hidden="1">
      <c r="A337" s="241"/>
      <c r="B337" s="597"/>
      <c r="C337" s="597"/>
      <c r="D337" s="597"/>
      <c r="E337" s="597"/>
      <c r="F337" s="597"/>
      <c r="G337" s="599"/>
      <c r="H337" s="164"/>
      <c r="I337" s="164"/>
    </row>
    <row r="338" spans="1:9" ht="15.75" hidden="1">
      <c r="A338" s="241"/>
      <c r="B338" s="597"/>
      <c r="C338" s="597"/>
      <c r="D338" s="597"/>
      <c r="E338" s="597"/>
      <c r="F338" s="597"/>
      <c r="G338" s="599"/>
      <c r="H338" s="164"/>
      <c r="I338" s="164"/>
    </row>
    <row r="339" spans="1:9" ht="15.75" hidden="1">
      <c r="A339" s="241"/>
      <c r="B339" s="597"/>
      <c r="C339" s="597"/>
      <c r="D339" s="597"/>
      <c r="E339" s="597"/>
      <c r="F339" s="597"/>
      <c r="G339" s="599"/>
      <c r="H339" s="164"/>
      <c r="I339" s="164"/>
    </row>
    <row r="340" spans="1:9" ht="15.75" hidden="1">
      <c r="A340" s="241"/>
      <c r="B340" s="597"/>
      <c r="C340" s="597"/>
      <c r="D340" s="597"/>
      <c r="E340" s="597"/>
      <c r="F340" s="597"/>
      <c r="G340" s="599"/>
      <c r="H340" s="164"/>
      <c r="I340" s="164"/>
    </row>
    <row r="341" spans="1:9" ht="15.75" hidden="1">
      <c r="A341" s="241"/>
      <c r="B341" s="597"/>
      <c r="C341" s="597"/>
      <c r="D341" s="597"/>
      <c r="E341" s="597"/>
      <c r="F341" s="597"/>
      <c r="G341" s="599"/>
      <c r="H341" s="164"/>
      <c r="I341" s="164"/>
    </row>
    <row r="342" spans="1:9" ht="15.75" hidden="1">
      <c r="A342" s="241"/>
      <c r="B342" s="597"/>
      <c r="C342" s="597"/>
      <c r="D342" s="597"/>
      <c r="E342" s="597"/>
      <c r="F342" s="597"/>
      <c r="G342" s="599"/>
      <c r="H342" s="164"/>
      <c r="I342" s="164"/>
    </row>
    <row r="343" spans="1:9" ht="15.75" hidden="1">
      <c r="A343" s="241"/>
      <c r="B343" s="597"/>
      <c r="C343" s="597"/>
      <c r="D343" s="597"/>
      <c r="E343" s="597"/>
      <c r="F343" s="597"/>
      <c r="G343" s="599"/>
      <c r="H343" s="164"/>
      <c r="I343" s="164"/>
    </row>
    <row r="344" spans="1:9" ht="15.75" hidden="1">
      <c r="A344" s="241"/>
      <c r="B344" s="597"/>
      <c r="C344" s="597"/>
      <c r="D344" s="597"/>
      <c r="E344" s="597"/>
      <c r="F344" s="597"/>
      <c r="G344" s="599"/>
      <c r="H344" s="164"/>
      <c r="I344" s="164"/>
    </row>
    <row r="345" spans="1:9" ht="15.75" hidden="1">
      <c r="A345" s="241"/>
      <c r="B345" s="597"/>
      <c r="C345" s="597"/>
      <c r="D345" s="597"/>
      <c r="E345" s="597"/>
      <c r="F345" s="597"/>
      <c r="G345" s="599"/>
      <c r="H345" s="164"/>
      <c r="I345" s="164"/>
    </row>
    <row r="346" spans="1:9" ht="15.75" hidden="1">
      <c r="A346" s="241"/>
      <c r="B346" s="597"/>
      <c r="C346" s="597"/>
      <c r="D346" s="597"/>
      <c r="E346" s="597"/>
      <c r="F346" s="597"/>
      <c r="G346" s="599"/>
      <c r="H346" s="164"/>
      <c r="I346" s="164"/>
    </row>
    <row r="347" spans="1:9" ht="15.75" hidden="1">
      <c r="A347" s="241"/>
      <c r="B347" s="597"/>
      <c r="C347" s="597"/>
      <c r="D347" s="597"/>
      <c r="E347" s="597"/>
      <c r="F347" s="597"/>
      <c r="G347" s="599"/>
      <c r="H347" s="164"/>
      <c r="I347" s="164"/>
    </row>
    <row r="348" spans="1:9" ht="15.75" hidden="1">
      <c r="A348" s="241"/>
      <c r="B348" s="597"/>
      <c r="C348" s="597"/>
      <c r="D348" s="597"/>
      <c r="E348" s="597"/>
      <c r="F348" s="597"/>
      <c r="G348" s="599"/>
      <c r="H348" s="164"/>
      <c r="I348" s="164"/>
    </row>
    <row r="349" spans="1:9" ht="15.75" hidden="1">
      <c r="A349" s="241"/>
      <c r="B349" s="597"/>
      <c r="C349" s="597"/>
      <c r="D349" s="597"/>
      <c r="E349" s="597"/>
      <c r="F349" s="597"/>
      <c r="G349" s="599"/>
      <c r="H349" s="164"/>
      <c r="I349" s="164"/>
    </row>
    <row r="350" spans="1:9" ht="15.75" hidden="1">
      <c r="A350" s="241"/>
      <c r="B350" s="597"/>
      <c r="C350" s="597"/>
      <c r="D350" s="597"/>
      <c r="E350" s="597"/>
      <c r="F350" s="597"/>
      <c r="G350" s="599"/>
      <c r="H350" s="164"/>
      <c r="I350" s="164"/>
    </row>
    <row r="351" spans="1:9" ht="15.75" hidden="1">
      <c r="A351" s="241"/>
      <c r="B351" s="597"/>
      <c r="C351" s="597"/>
      <c r="D351" s="597"/>
      <c r="E351" s="597"/>
      <c r="F351" s="597"/>
      <c r="G351" s="599"/>
      <c r="H351" s="164"/>
      <c r="I351" s="164"/>
    </row>
    <row r="352" spans="1:9" ht="15.75" hidden="1">
      <c r="A352" s="241"/>
      <c r="B352" s="597"/>
      <c r="C352" s="597"/>
      <c r="D352" s="597"/>
      <c r="E352" s="597"/>
      <c r="F352" s="597"/>
      <c r="G352" s="599"/>
      <c r="H352" s="164"/>
      <c r="I352" s="164"/>
    </row>
    <row r="353" spans="1:9" ht="15.75" hidden="1">
      <c r="A353" s="241"/>
      <c r="B353" s="597"/>
      <c r="C353" s="597"/>
      <c r="D353" s="597"/>
      <c r="E353" s="597"/>
      <c r="F353" s="597"/>
      <c r="G353" s="599"/>
      <c r="H353" s="164"/>
      <c r="I353" s="164"/>
    </row>
    <row r="354" spans="1:9" ht="15.75" hidden="1">
      <c r="A354" s="241"/>
      <c r="B354" s="597"/>
      <c r="C354" s="597"/>
      <c r="D354" s="597"/>
      <c r="E354" s="597"/>
      <c r="F354" s="597"/>
      <c r="G354" s="599"/>
      <c r="H354" s="164"/>
      <c r="I354" s="164"/>
    </row>
    <row r="355" spans="1:9" ht="15.75" hidden="1">
      <c r="A355" s="241"/>
      <c r="B355" s="597"/>
      <c r="C355" s="597"/>
      <c r="D355" s="597"/>
      <c r="E355" s="597"/>
      <c r="F355" s="597"/>
      <c r="G355" s="599"/>
      <c r="H355" s="164"/>
      <c r="I355" s="164"/>
    </row>
    <row r="356" spans="1:9" ht="15.75" hidden="1">
      <c r="A356" s="241"/>
      <c r="B356" s="597"/>
      <c r="C356" s="597"/>
      <c r="D356" s="597"/>
      <c r="E356" s="597"/>
      <c r="F356" s="597"/>
      <c r="G356" s="599"/>
      <c r="H356" s="164"/>
      <c r="I356" s="164"/>
    </row>
    <row r="357" spans="1:9" ht="15.75" hidden="1">
      <c r="A357" s="241"/>
      <c r="B357" s="597"/>
      <c r="C357" s="597"/>
      <c r="D357" s="597"/>
      <c r="E357" s="597"/>
      <c r="F357" s="597"/>
      <c r="G357" s="599"/>
      <c r="H357" s="164"/>
      <c r="I357" s="164"/>
    </row>
    <row r="358" spans="1:9" ht="15.75" hidden="1">
      <c r="A358" s="241"/>
      <c r="B358" s="597"/>
      <c r="C358" s="597"/>
      <c r="D358" s="597"/>
      <c r="E358" s="597"/>
      <c r="F358" s="597"/>
      <c r="G358" s="599"/>
      <c r="H358" s="164"/>
      <c r="I358" s="164"/>
    </row>
    <row r="359" spans="1:9" ht="15.75" hidden="1">
      <c r="A359" s="241"/>
      <c r="B359" s="597"/>
      <c r="C359" s="597"/>
      <c r="D359" s="597"/>
      <c r="E359" s="597"/>
      <c r="F359" s="597"/>
      <c r="G359" s="599"/>
      <c r="H359" s="164"/>
      <c r="I359" s="164"/>
    </row>
    <row r="360" spans="1:9" ht="15.75" hidden="1">
      <c r="A360" s="241"/>
      <c r="B360" s="597"/>
      <c r="C360" s="597"/>
      <c r="D360" s="597"/>
      <c r="E360" s="597"/>
      <c r="F360" s="597"/>
      <c r="G360" s="599"/>
      <c r="H360" s="164"/>
      <c r="I360" s="164"/>
    </row>
    <row r="361" spans="1:9" ht="15.75" hidden="1">
      <c r="A361" s="241"/>
      <c r="B361" s="597"/>
      <c r="C361" s="597"/>
      <c r="D361" s="597"/>
      <c r="E361" s="597"/>
      <c r="F361" s="597"/>
      <c r="G361" s="599"/>
      <c r="H361" s="164"/>
      <c r="I361" s="164"/>
    </row>
    <row r="362" spans="1:9" ht="15.75" hidden="1">
      <c r="A362" s="241"/>
      <c r="B362" s="597"/>
      <c r="C362" s="597"/>
      <c r="D362" s="597"/>
      <c r="E362" s="597"/>
      <c r="F362" s="597"/>
      <c r="G362" s="599"/>
      <c r="H362" s="164"/>
      <c r="I362" s="164"/>
    </row>
    <row r="363" spans="1:9" ht="15.75" hidden="1">
      <c r="A363" s="241"/>
      <c r="B363" s="597"/>
      <c r="C363" s="597"/>
      <c r="D363" s="597"/>
      <c r="E363" s="597"/>
      <c r="F363" s="597"/>
      <c r="G363" s="599"/>
      <c r="H363" s="164"/>
      <c r="I363" s="164"/>
    </row>
    <row r="364" spans="1:9" ht="15.75" hidden="1">
      <c r="A364" s="241"/>
      <c r="B364" s="597"/>
      <c r="C364" s="597"/>
      <c r="D364" s="597"/>
      <c r="E364" s="597"/>
      <c r="F364" s="597"/>
      <c r="G364" s="599"/>
      <c r="H364" s="164"/>
      <c r="I364" s="164"/>
    </row>
    <row r="365" spans="1:9" ht="15.75" hidden="1">
      <c r="A365" s="241"/>
      <c r="B365" s="597"/>
      <c r="C365" s="597"/>
      <c r="D365" s="597"/>
      <c r="E365" s="597"/>
      <c r="F365" s="597"/>
      <c r="G365" s="599"/>
      <c r="H365" s="164"/>
      <c r="I365" s="164"/>
    </row>
    <row r="366" spans="1:9" ht="15.75" hidden="1">
      <c r="A366" s="241"/>
      <c r="B366" s="597"/>
      <c r="C366" s="597"/>
      <c r="D366" s="597"/>
      <c r="E366" s="597"/>
      <c r="F366" s="597"/>
      <c r="G366" s="599"/>
      <c r="H366" s="164"/>
      <c r="I366" s="164"/>
    </row>
    <row r="367" spans="1:9" ht="15.75" hidden="1">
      <c r="A367" s="241"/>
      <c r="B367" s="597"/>
      <c r="C367" s="597"/>
      <c r="D367" s="597"/>
      <c r="E367" s="597"/>
      <c r="F367" s="597"/>
      <c r="G367" s="599"/>
      <c r="H367" s="164"/>
      <c r="I367" s="164"/>
    </row>
    <row r="368" spans="1:9" ht="15.75" hidden="1">
      <c r="A368" s="241"/>
      <c r="B368" s="597"/>
      <c r="C368" s="597"/>
      <c r="D368" s="597"/>
      <c r="E368" s="597"/>
      <c r="F368" s="597"/>
      <c r="G368" s="599"/>
      <c r="H368" s="164"/>
      <c r="I368" s="164"/>
    </row>
    <row r="369" spans="1:9" ht="15.75" hidden="1">
      <c r="A369" s="241"/>
      <c r="B369" s="597"/>
      <c r="C369" s="597"/>
      <c r="D369" s="597"/>
      <c r="E369" s="597"/>
      <c r="F369" s="597"/>
      <c r="G369" s="599"/>
      <c r="H369" s="164"/>
      <c r="I369" s="164"/>
    </row>
    <row r="370" spans="1:9" ht="15.75" hidden="1">
      <c r="A370" s="241"/>
      <c r="B370" s="597"/>
      <c r="C370" s="597"/>
      <c r="D370" s="597"/>
      <c r="E370" s="597"/>
      <c r="F370" s="597"/>
      <c r="G370" s="599"/>
      <c r="H370" s="164"/>
      <c r="I370" s="164"/>
    </row>
    <row r="371" spans="1:9" ht="15.75" hidden="1">
      <c r="A371" s="241"/>
      <c r="B371" s="597"/>
      <c r="C371" s="597"/>
      <c r="D371" s="597"/>
      <c r="E371" s="597"/>
      <c r="F371" s="597"/>
      <c r="G371" s="599"/>
      <c r="H371" s="164"/>
      <c r="I371" s="164"/>
    </row>
    <row r="372" spans="1:9" ht="15.75" hidden="1">
      <c r="A372" s="241"/>
      <c r="B372" s="597"/>
      <c r="C372" s="597"/>
      <c r="D372" s="597"/>
      <c r="E372" s="597"/>
      <c r="F372" s="597"/>
      <c r="G372" s="599"/>
      <c r="H372" s="164"/>
      <c r="I372" s="164"/>
    </row>
    <row r="373" spans="1:9" ht="15.75" hidden="1">
      <c r="A373" s="241"/>
      <c r="B373" s="597"/>
      <c r="C373" s="597"/>
      <c r="D373" s="597"/>
      <c r="E373" s="597"/>
      <c r="F373" s="597"/>
      <c r="G373" s="599"/>
      <c r="H373" s="164"/>
      <c r="I373" s="164"/>
    </row>
    <row r="374" spans="1:9" ht="15.75" hidden="1">
      <c r="A374" s="241"/>
      <c r="B374" s="597"/>
      <c r="C374" s="597"/>
      <c r="D374" s="597"/>
      <c r="E374" s="597"/>
      <c r="F374" s="597"/>
      <c r="G374" s="599"/>
      <c r="H374" s="164"/>
      <c r="I374" s="164"/>
    </row>
    <row r="375" spans="1:9" ht="15.75" hidden="1">
      <c r="A375" s="241"/>
      <c r="B375" s="597"/>
      <c r="C375" s="597"/>
      <c r="D375" s="597"/>
      <c r="E375" s="597"/>
      <c r="F375" s="597"/>
      <c r="G375" s="599"/>
      <c r="H375" s="164"/>
      <c r="I375" s="164"/>
    </row>
    <row r="376" spans="1:9" ht="15.75" hidden="1">
      <c r="A376" s="241"/>
      <c r="B376" s="597"/>
      <c r="C376" s="597"/>
      <c r="D376" s="597"/>
      <c r="E376" s="597"/>
      <c r="F376" s="597"/>
      <c r="G376" s="599"/>
      <c r="H376" s="164"/>
      <c r="I376" s="164"/>
    </row>
    <row r="377" spans="1:9" ht="15.75" hidden="1">
      <c r="A377" s="241"/>
      <c r="B377" s="597"/>
      <c r="C377" s="597"/>
      <c r="D377" s="597"/>
      <c r="E377" s="597"/>
      <c r="F377" s="597"/>
      <c r="G377" s="599"/>
      <c r="H377" s="164"/>
      <c r="I377" s="164"/>
    </row>
    <row r="378" spans="1:9" ht="15.75" hidden="1">
      <c r="A378" s="241"/>
      <c r="B378" s="597"/>
      <c r="C378" s="597"/>
      <c r="D378" s="597"/>
      <c r="E378" s="597"/>
      <c r="F378" s="597"/>
      <c r="G378" s="599"/>
      <c r="H378" s="164"/>
      <c r="I378" s="164"/>
    </row>
    <row r="379" spans="1:9" ht="15.75" hidden="1">
      <c r="A379" s="241"/>
      <c r="B379" s="597"/>
      <c r="C379" s="597"/>
      <c r="D379" s="597"/>
      <c r="E379" s="597"/>
      <c r="F379" s="597"/>
      <c r="G379" s="599"/>
      <c r="H379" s="164"/>
      <c r="I379" s="164"/>
    </row>
    <row r="380" spans="1:9" ht="15.75" hidden="1">
      <c r="A380" s="241"/>
      <c r="B380" s="597"/>
      <c r="C380" s="597"/>
      <c r="D380" s="597"/>
      <c r="E380" s="597"/>
      <c r="F380" s="597"/>
      <c r="G380" s="599"/>
      <c r="H380" s="164"/>
      <c r="I380" s="164"/>
    </row>
    <row r="381" spans="1:9" ht="15.75" hidden="1">
      <c r="A381" s="241"/>
      <c r="B381" s="597"/>
      <c r="C381" s="597"/>
      <c r="D381" s="597"/>
      <c r="E381" s="597"/>
      <c r="F381" s="597"/>
      <c r="G381" s="599"/>
      <c r="H381" s="164"/>
      <c r="I381" s="164"/>
    </row>
    <row r="382" spans="1:9" ht="15.75" hidden="1">
      <c r="A382" s="241"/>
      <c r="B382" s="597"/>
      <c r="C382" s="597"/>
      <c r="D382" s="597"/>
      <c r="E382" s="597"/>
      <c r="F382" s="597"/>
      <c r="G382" s="599"/>
      <c r="H382" s="164"/>
      <c r="I382" s="164"/>
    </row>
    <row r="383" spans="1:9" ht="15.75" hidden="1">
      <c r="A383" s="241"/>
      <c r="B383" s="597"/>
      <c r="C383" s="597"/>
      <c r="D383" s="597"/>
      <c r="E383" s="597"/>
      <c r="F383" s="597"/>
      <c r="G383" s="599"/>
      <c r="H383" s="164"/>
      <c r="I383" s="164"/>
    </row>
    <row r="384" spans="1:9" ht="15.75" hidden="1">
      <c r="A384" s="241"/>
      <c r="B384" s="597"/>
      <c r="C384" s="597"/>
      <c r="D384" s="597"/>
      <c r="E384" s="597"/>
      <c r="F384" s="597"/>
      <c r="G384" s="599"/>
      <c r="H384" s="164"/>
      <c r="I384" s="164"/>
    </row>
    <row r="385" spans="1:9" ht="15.75" hidden="1">
      <c r="A385" s="241"/>
      <c r="B385" s="597"/>
      <c r="C385" s="597"/>
      <c r="D385" s="597"/>
      <c r="E385" s="597"/>
      <c r="F385" s="597"/>
      <c r="G385" s="599"/>
      <c r="H385" s="164"/>
      <c r="I385" s="164"/>
    </row>
    <row r="386" spans="1:9" ht="15.75" hidden="1">
      <c r="A386" s="241"/>
      <c r="B386" s="597"/>
      <c r="C386" s="597"/>
      <c r="D386" s="597"/>
      <c r="E386" s="597"/>
      <c r="F386" s="597"/>
      <c r="G386" s="599"/>
      <c r="H386" s="164"/>
      <c r="I386" s="164"/>
    </row>
    <row r="387" spans="1:9" ht="15.75" hidden="1">
      <c r="A387" s="241"/>
      <c r="B387" s="597"/>
      <c r="C387" s="597"/>
      <c r="D387" s="597"/>
      <c r="E387" s="597"/>
      <c r="F387" s="597"/>
      <c r="G387" s="599"/>
      <c r="H387" s="164"/>
      <c r="I387" s="164"/>
    </row>
    <row r="388" spans="1:9" ht="15.75" hidden="1">
      <c r="A388" s="241"/>
      <c r="B388" s="597"/>
      <c r="C388" s="597"/>
      <c r="D388" s="597"/>
      <c r="E388" s="597"/>
      <c r="F388" s="597"/>
      <c r="G388" s="599"/>
      <c r="H388" s="164"/>
      <c r="I388" s="164"/>
    </row>
    <row r="389" spans="1:9" ht="15.75" hidden="1">
      <c r="A389" s="241"/>
      <c r="B389" s="597"/>
      <c r="C389" s="597"/>
      <c r="D389" s="597"/>
      <c r="E389" s="597"/>
      <c r="F389" s="597"/>
      <c r="G389" s="599"/>
      <c r="H389" s="164"/>
      <c r="I389" s="164"/>
    </row>
    <row r="390" spans="1:9" ht="15.75" hidden="1">
      <c r="A390" s="241"/>
      <c r="B390" s="597"/>
      <c r="C390" s="597"/>
      <c r="D390" s="597"/>
      <c r="E390" s="597"/>
      <c r="F390" s="597"/>
      <c r="G390" s="599"/>
      <c r="H390" s="164"/>
      <c r="I390" s="164"/>
    </row>
    <row r="391" spans="1:9" ht="15.75" hidden="1">
      <c r="A391" s="241"/>
      <c r="B391" s="597"/>
      <c r="C391" s="597"/>
      <c r="D391" s="597"/>
      <c r="E391" s="597"/>
      <c r="F391" s="597"/>
      <c r="G391" s="599"/>
      <c r="H391" s="164"/>
      <c r="I391" s="164"/>
    </row>
    <row r="392" spans="1:9" ht="15.75" hidden="1">
      <c r="A392" s="241"/>
      <c r="B392" s="597"/>
      <c r="C392" s="597"/>
      <c r="D392" s="597"/>
      <c r="E392" s="597"/>
      <c r="F392" s="597"/>
      <c r="G392" s="599"/>
      <c r="H392" s="164"/>
      <c r="I392" s="164"/>
    </row>
    <row r="393" spans="1:9" ht="15.75" hidden="1">
      <c r="A393" s="241"/>
      <c r="B393" s="597"/>
      <c r="C393" s="597"/>
      <c r="D393" s="597"/>
      <c r="E393" s="597"/>
      <c r="F393" s="597"/>
      <c r="G393" s="599"/>
      <c r="H393" s="164"/>
      <c r="I393" s="164"/>
    </row>
    <row r="394" spans="1:9" ht="15.75" hidden="1">
      <c r="A394" s="241"/>
      <c r="B394" s="597"/>
      <c r="C394" s="597"/>
      <c r="D394" s="597"/>
      <c r="E394" s="597"/>
      <c r="F394" s="597"/>
      <c r="G394" s="599"/>
      <c r="H394" s="164"/>
      <c r="I394" s="164"/>
    </row>
    <row r="395" spans="1:9" ht="15.75" hidden="1">
      <c r="A395" s="241"/>
      <c r="B395" s="597"/>
      <c r="C395" s="597"/>
      <c r="D395" s="597"/>
      <c r="E395" s="597"/>
      <c r="F395" s="597"/>
      <c r="G395" s="599"/>
      <c r="H395" s="164"/>
      <c r="I395" s="164"/>
    </row>
    <row r="396" spans="1:9" ht="15.75" hidden="1">
      <c r="A396" s="241"/>
      <c r="B396" s="597"/>
      <c r="C396" s="597"/>
      <c r="D396" s="597"/>
      <c r="E396" s="597"/>
      <c r="F396" s="597"/>
      <c r="G396" s="599"/>
      <c r="H396" s="164"/>
      <c r="I396" s="164"/>
    </row>
    <row r="397" spans="1:9" ht="15.75" hidden="1">
      <c r="A397" s="241"/>
      <c r="B397" s="597"/>
      <c r="C397" s="597"/>
      <c r="D397" s="597"/>
      <c r="E397" s="597"/>
      <c r="F397" s="597"/>
      <c r="G397" s="599"/>
      <c r="H397" s="164"/>
      <c r="I397" s="164"/>
    </row>
    <row r="398" spans="1:9" ht="15.75" hidden="1">
      <c r="A398" s="241"/>
      <c r="B398" s="597"/>
      <c r="C398" s="597"/>
      <c r="D398" s="597"/>
      <c r="E398" s="597"/>
      <c r="F398" s="597"/>
      <c r="G398" s="599"/>
      <c r="H398" s="164"/>
      <c r="I398" s="164"/>
    </row>
    <row r="399" spans="1:9" ht="15.75" hidden="1">
      <c r="A399" s="241"/>
      <c r="B399" s="597"/>
      <c r="C399" s="597"/>
      <c r="D399" s="597"/>
      <c r="E399" s="597"/>
      <c r="F399" s="597"/>
      <c r="G399" s="599"/>
      <c r="H399" s="164"/>
      <c r="I399" s="164"/>
    </row>
    <row r="400" spans="1:9" ht="15.75" hidden="1">
      <c r="A400" s="241"/>
      <c r="B400" s="597"/>
      <c r="C400" s="597"/>
      <c r="D400" s="597"/>
      <c r="E400" s="597"/>
      <c r="F400" s="597"/>
      <c r="G400" s="599"/>
      <c r="H400" s="164"/>
      <c r="I400" s="164"/>
    </row>
    <row r="401" spans="1:9" ht="15.75" hidden="1">
      <c r="A401" s="241"/>
      <c r="B401" s="597"/>
      <c r="C401" s="597"/>
      <c r="D401" s="597"/>
      <c r="E401" s="597"/>
      <c r="F401" s="597"/>
      <c r="G401" s="599"/>
      <c r="H401" s="164"/>
      <c r="I401" s="164"/>
    </row>
    <row r="402" spans="1:9" ht="15.75" hidden="1">
      <c r="A402" s="241"/>
      <c r="B402" s="597"/>
      <c r="C402" s="597"/>
      <c r="D402" s="597"/>
      <c r="E402" s="597"/>
      <c r="F402" s="597"/>
      <c r="G402" s="599"/>
      <c r="H402" s="164"/>
      <c r="I402" s="164"/>
    </row>
    <row r="403" spans="1:9" ht="15.75" hidden="1">
      <c r="A403" s="241"/>
      <c r="B403" s="597"/>
      <c r="C403" s="597"/>
      <c r="D403" s="597"/>
      <c r="E403" s="597"/>
      <c r="F403" s="597"/>
      <c r="G403" s="599"/>
      <c r="H403" s="164"/>
      <c r="I403" s="164"/>
    </row>
    <row r="404" spans="1:9" ht="15.75" hidden="1">
      <c r="A404" s="241"/>
      <c r="B404" s="597"/>
      <c r="C404" s="597"/>
      <c r="D404" s="597"/>
      <c r="E404" s="597"/>
      <c r="F404" s="597"/>
      <c r="G404" s="599"/>
      <c r="H404" s="164"/>
      <c r="I404" s="164"/>
    </row>
    <row r="405" spans="1:9" ht="15.75" hidden="1">
      <c r="A405" s="241"/>
      <c r="B405" s="597"/>
      <c r="C405" s="597"/>
      <c r="D405" s="597"/>
      <c r="E405" s="597"/>
      <c r="F405" s="597"/>
      <c r="G405" s="599"/>
      <c r="H405" s="164"/>
      <c r="I405" s="164"/>
    </row>
    <row r="406" spans="1:9" ht="15.75" hidden="1">
      <c r="A406" s="241"/>
      <c r="B406" s="597"/>
      <c r="C406" s="597"/>
      <c r="D406" s="597"/>
      <c r="E406" s="597"/>
      <c r="F406" s="597"/>
      <c r="G406" s="599"/>
      <c r="H406" s="164"/>
      <c r="I406" s="164"/>
    </row>
    <row r="407" spans="1:9" ht="15.75" hidden="1">
      <c r="A407" s="241"/>
      <c r="B407" s="597"/>
      <c r="C407" s="597"/>
      <c r="D407" s="597"/>
      <c r="E407" s="597"/>
      <c r="F407" s="597"/>
      <c r="G407" s="599"/>
      <c r="H407" s="164"/>
      <c r="I407" s="164"/>
    </row>
    <row r="408" spans="1:9" ht="15.75" hidden="1">
      <c r="A408" s="241"/>
      <c r="B408" s="597"/>
      <c r="C408" s="597"/>
      <c r="D408" s="597"/>
      <c r="E408" s="597"/>
      <c r="F408" s="597"/>
      <c r="G408" s="599"/>
      <c r="H408" s="164"/>
      <c r="I408" s="164"/>
    </row>
    <row r="409" spans="1:9" ht="15.75" hidden="1">
      <c r="A409" s="241"/>
      <c r="B409" s="597"/>
      <c r="C409" s="597"/>
      <c r="D409" s="597"/>
      <c r="E409" s="597"/>
      <c r="F409" s="597"/>
      <c r="G409" s="599"/>
      <c r="H409" s="164"/>
      <c r="I409" s="164"/>
    </row>
    <row r="410" spans="1:9" ht="15.75" hidden="1">
      <c r="A410" s="241"/>
      <c r="B410" s="597"/>
      <c r="C410" s="597"/>
      <c r="D410" s="597"/>
      <c r="E410" s="597"/>
      <c r="F410" s="597"/>
      <c r="G410" s="599"/>
      <c r="H410" s="164"/>
      <c r="I410" s="164"/>
    </row>
    <row r="411" spans="1:9" ht="15.75" hidden="1">
      <c r="A411" s="241"/>
      <c r="B411" s="597"/>
      <c r="C411" s="597"/>
      <c r="D411" s="597"/>
      <c r="E411" s="597"/>
      <c r="F411" s="597"/>
      <c r="G411" s="599"/>
      <c r="H411" s="164"/>
      <c r="I411" s="164"/>
    </row>
    <row r="412" spans="1:9" ht="15.75" hidden="1">
      <c r="A412" s="241"/>
      <c r="B412" s="597"/>
      <c r="C412" s="597"/>
      <c r="D412" s="597"/>
      <c r="E412" s="597"/>
      <c r="F412" s="597"/>
      <c r="G412" s="599"/>
      <c r="H412" s="164"/>
      <c r="I412" s="164"/>
    </row>
    <row r="413" spans="1:9" ht="15.75" hidden="1">
      <c r="A413" s="241"/>
      <c r="B413" s="597"/>
      <c r="C413" s="597"/>
      <c r="D413" s="597"/>
      <c r="E413" s="597"/>
      <c r="F413" s="597"/>
      <c r="G413" s="599"/>
      <c r="H413" s="164"/>
      <c r="I413" s="164"/>
    </row>
    <row r="414" spans="1:9" ht="15.75" hidden="1">
      <c r="A414" s="241"/>
      <c r="B414" s="597"/>
      <c r="C414" s="597"/>
      <c r="D414" s="597"/>
      <c r="E414" s="597"/>
      <c r="F414" s="597"/>
      <c r="G414" s="599"/>
      <c r="H414" s="164"/>
      <c r="I414" s="164"/>
    </row>
    <row r="415" spans="1:9" ht="15.75" hidden="1">
      <c r="A415" s="241"/>
      <c r="B415" s="597"/>
      <c r="C415" s="597"/>
      <c r="D415" s="597"/>
      <c r="E415" s="597"/>
      <c r="F415" s="597"/>
      <c r="G415" s="599"/>
      <c r="H415" s="164"/>
      <c r="I415" s="164"/>
    </row>
    <row r="416" spans="1:9" ht="15.75" hidden="1">
      <c r="A416" s="241"/>
      <c r="B416" s="597"/>
      <c r="C416" s="597"/>
      <c r="D416" s="597"/>
      <c r="E416" s="597"/>
      <c r="F416" s="597"/>
      <c r="G416" s="599"/>
      <c r="H416" s="164"/>
      <c r="I416" s="164"/>
    </row>
    <row r="417" spans="1:9" ht="15.75" hidden="1">
      <c r="A417" s="241"/>
      <c r="B417" s="597"/>
      <c r="C417" s="597"/>
      <c r="D417" s="597"/>
      <c r="E417" s="597"/>
      <c r="F417" s="597"/>
      <c r="G417" s="599"/>
      <c r="H417" s="164"/>
      <c r="I417" s="164"/>
    </row>
    <row r="418" spans="1:9" ht="15.75" hidden="1">
      <c r="A418" s="241"/>
      <c r="B418" s="597"/>
      <c r="C418" s="597"/>
      <c r="D418" s="597"/>
      <c r="E418" s="597"/>
      <c r="F418" s="597"/>
      <c r="G418" s="599"/>
      <c r="H418" s="164"/>
      <c r="I418" s="164"/>
    </row>
    <row r="419" spans="1:9" ht="15.75" hidden="1">
      <c r="A419" s="241"/>
      <c r="B419" s="597"/>
      <c r="C419" s="597"/>
      <c r="D419" s="597"/>
      <c r="E419" s="597"/>
      <c r="F419" s="597"/>
      <c r="G419" s="599"/>
      <c r="H419" s="164"/>
      <c r="I419" s="164"/>
    </row>
    <row r="420" spans="1:9" ht="15.75" hidden="1">
      <c r="A420" s="241"/>
      <c r="B420" s="597"/>
      <c r="C420" s="597"/>
      <c r="D420" s="597"/>
      <c r="E420" s="597"/>
      <c r="F420" s="597"/>
      <c r="G420" s="599"/>
      <c r="H420" s="164"/>
      <c r="I420" s="164"/>
    </row>
    <row r="421" spans="1:9" ht="15.75" hidden="1">
      <c r="A421" s="241"/>
      <c r="B421" s="597"/>
      <c r="C421" s="597"/>
      <c r="D421" s="597"/>
      <c r="E421" s="597"/>
      <c r="F421" s="597"/>
      <c r="G421" s="599"/>
      <c r="H421" s="164"/>
      <c r="I421" s="164"/>
    </row>
    <row r="422" spans="1:9" ht="15.75" hidden="1">
      <c r="A422" s="241"/>
      <c r="B422" s="597"/>
      <c r="C422" s="597"/>
      <c r="D422" s="597"/>
      <c r="E422" s="597"/>
      <c r="F422" s="597"/>
      <c r="G422" s="599"/>
      <c r="H422" s="164"/>
      <c r="I422" s="164"/>
    </row>
    <row r="423" spans="1:9" ht="15.75" hidden="1">
      <c r="A423" s="241"/>
      <c r="B423" s="597"/>
      <c r="C423" s="597"/>
      <c r="D423" s="597"/>
      <c r="E423" s="597"/>
      <c r="F423" s="597"/>
      <c r="G423" s="599"/>
      <c r="H423" s="164"/>
      <c r="I423" s="164"/>
    </row>
    <row r="424" spans="1:9" ht="15.75" hidden="1">
      <c r="A424" s="241"/>
      <c r="B424" s="597"/>
      <c r="C424" s="597"/>
      <c r="D424" s="597"/>
      <c r="E424" s="597"/>
      <c r="F424" s="597"/>
      <c r="G424" s="599"/>
      <c r="H424" s="164"/>
      <c r="I424" s="164"/>
    </row>
    <row r="425" spans="1:9" ht="15.75" hidden="1">
      <c r="A425" s="241"/>
      <c r="B425" s="597"/>
      <c r="C425" s="597"/>
      <c r="D425" s="597"/>
      <c r="E425" s="597"/>
      <c r="F425" s="597"/>
      <c r="G425" s="599"/>
      <c r="H425" s="164"/>
      <c r="I425" s="164"/>
    </row>
    <row r="426" spans="1:9" ht="15.75" hidden="1">
      <c r="A426" s="241"/>
      <c r="B426" s="597"/>
      <c r="C426" s="597"/>
      <c r="D426" s="597"/>
      <c r="E426" s="597"/>
      <c r="F426" s="597"/>
      <c r="G426" s="599"/>
      <c r="H426" s="164"/>
      <c r="I426" s="164"/>
    </row>
    <row r="427" spans="1:9" ht="15.75" hidden="1">
      <c r="A427" s="241"/>
      <c r="B427" s="597"/>
      <c r="C427" s="597"/>
      <c r="D427" s="597"/>
      <c r="E427" s="597"/>
      <c r="F427" s="597"/>
      <c r="G427" s="599"/>
      <c r="H427" s="164"/>
      <c r="I427" s="164"/>
    </row>
    <row r="428" spans="1:9" ht="15.75" hidden="1">
      <c r="A428" s="241"/>
      <c r="B428" s="597"/>
      <c r="C428" s="597"/>
      <c r="D428" s="597"/>
      <c r="E428" s="597"/>
      <c r="F428" s="597"/>
      <c r="G428" s="599"/>
      <c r="H428" s="164"/>
      <c r="I428" s="164"/>
    </row>
    <row r="429" spans="1:9" ht="15.75" hidden="1">
      <c r="A429" s="241"/>
      <c r="B429" s="597"/>
      <c r="C429" s="597"/>
      <c r="D429" s="597"/>
      <c r="E429" s="597"/>
      <c r="F429" s="597"/>
      <c r="G429" s="599"/>
      <c r="H429" s="164"/>
      <c r="I429" s="164"/>
    </row>
    <row r="430" spans="1:9" ht="15.75" hidden="1">
      <c r="A430" s="241"/>
      <c r="B430" s="597"/>
      <c r="C430" s="597"/>
      <c r="D430" s="597"/>
      <c r="E430" s="597"/>
      <c r="F430" s="597"/>
      <c r="G430" s="599"/>
      <c r="H430" s="164"/>
      <c r="I430" s="164"/>
    </row>
    <row r="431" spans="1:9" ht="15.75" hidden="1">
      <c r="A431" s="241"/>
      <c r="B431" s="597"/>
      <c r="C431" s="597"/>
      <c r="D431" s="597"/>
      <c r="E431" s="597"/>
      <c r="F431" s="597"/>
      <c r="G431" s="599"/>
      <c r="H431" s="164"/>
      <c r="I431" s="164"/>
    </row>
    <row r="432" spans="1:9" ht="15.75" hidden="1">
      <c r="A432" s="241"/>
      <c r="B432" s="597"/>
      <c r="C432" s="597"/>
      <c r="D432" s="597"/>
      <c r="E432" s="597"/>
      <c r="F432" s="597"/>
      <c r="G432" s="599"/>
      <c r="H432" s="164"/>
      <c r="I432" s="164"/>
    </row>
    <row r="433" spans="1:9" ht="15.75" hidden="1">
      <c r="A433" s="241"/>
      <c r="B433" s="597"/>
      <c r="C433" s="597"/>
      <c r="D433" s="597"/>
      <c r="E433" s="597"/>
      <c r="F433" s="597"/>
      <c r="G433" s="599"/>
      <c r="H433" s="164"/>
      <c r="I433" s="164"/>
    </row>
    <row r="434" spans="1:9" ht="15.75" hidden="1">
      <c r="A434" s="241"/>
      <c r="B434" s="597"/>
      <c r="C434" s="597"/>
      <c r="D434" s="597"/>
      <c r="E434" s="597"/>
      <c r="F434" s="597"/>
      <c r="G434" s="599"/>
      <c r="H434" s="164"/>
      <c r="I434" s="164"/>
    </row>
    <row r="435" spans="1:9" ht="15.75" hidden="1">
      <c r="A435" s="241"/>
      <c r="B435" s="597"/>
      <c r="C435" s="597"/>
      <c r="D435" s="597"/>
      <c r="E435" s="597"/>
      <c r="F435" s="597"/>
      <c r="G435" s="599"/>
      <c r="H435" s="164"/>
      <c r="I435" s="164"/>
    </row>
    <row r="436" spans="1:9" ht="15.75" hidden="1">
      <c r="A436" s="241"/>
      <c r="B436" s="597"/>
      <c r="C436" s="597"/>
      <c r="D436" s="597"/>
      <c r="E436" s="597"/>
      <c r="F436" s="597"/>
      <c r="G436" s="599"/>
      <c r="H436" s="164"/>
      <c r="I436" s="164"/>
    </row>
    <row r="437" spans="1:9" ht="15.75" hidden="1">
      <c r="A437" s="241"/>
      <c r="B437" s="597"/>
      <c r="C437" s="597"/>
      <c r="D437" s="597"/>
      <c r="E437" s="597"/>
      <c r="F437" s="597"/>
      <c r="G437" s="599"/>
      <c r="H437" s="164"/>
      <c r="I437" s="164"/>
    </row>
    <row r="438" spans="1:9" ht="15.75" hidden="1">
      <c r="A438" s="241"/>
      <c r="B438" s="597"/>
      <c r="C438" s="597"/>
      <c r="D438" s="597"/>
      <c r="E438" s="597"/>
      <c r="F438" s="597"/>
      <c r="G438" s="599"/>
      <c r="H438" s="164"/>
      <c r="I438" s="164"/>
    </row>
    <row r="439" spans="1:9" ht="15.75" hidden="1">
      <c r="A439" s="241"/>
      <c r="B439" s="597"/>
      <c r="C439" s="597"/>
      <c r="D439" s="597"/>
      <c r="E439" s="597"/>
      <c r="F439" s="597"/>
      <c r="G439" s="599"/>
      <c r="H439" s="164"/>
      <c r="I439" s="164"/>
    </row>
    <row r="440" spans="1:9" ht="15.75" hidden="1">
      <c r="A440" s="241"/>
      <c r="B440" s="597"/>
      <c r="C440" s="597"/>
      <c r="D440" s="597"/>
      <c r="E440" s="597"/>
      <c r="F440" s="597"/>
      <c r="G440" s="599"/>
      <c r="H440" s="164"/>
      <c r="I440" s="164"/>
    </row>
    <row r="441" spans="1:9" ht="15.75" hidden="1">
      <c r="A441" s="241"/>
      <c r="B441" s="597"/>
      <c r="C441" s="597"/>
      <c r="D441" s="597"/>
      <c r="E441" s="597"/>
      <c r="F441" s="597"/>
      <c r="G441" s="599"/>
      <c r="H441" s="164"/>
      <c r="I441" s="164"/>
    </row>
    <row r="442" spans="1:9" ht="15.75" hidden="1">
      <c r="A442" s="241"/>
      <c r="B442" s="597"/>
      <c r="C442" s="597"/>
      <c r="D442" s="597"/>
      <c r="E442" s="597"/>
      <c r="F442" s="597"/>
      <c r="G442" s="599"/>
      <c r="H442" s="164"/>
      <c r="I442" s="164"/>
    </row>
    <row r="443" spans="1:9" ht="15.75" hidden="1">
      <c r="A443" s="241"/>
      <c r="B443" s="597"/>
      <c r="C443" s="597"/>
      <c r="D443" s="597"/>
      <c r="E443" s="597"/>
      <c r="F443" s="597"/>
      <c r="G443" s="599"/>
      <c r="H443" s="164"/>
      <c r="I443" s="164"/>
    </row>
    <row r="444" spans="1:9" ht="15.75" hidden="1">
      <c r="A444" s="241"/>
      <c r="B444" s="597"/>
      <c r="C444" s="597"/>
      <c r="D444" s="597"/>
      <c r="E444" s="597"/>
      <c r="F444" s="597"/>
      <c r="G444" s="599"/>
      <c r="H444" s="164"/>
      <c r="I444" s="164"/>
    </row>
    <row r="445" spans="1:9" ht="15.75" hidden="1">
      <c r="A445" s="241"/>
      <c r="B445" s="597"/>
      <c r="C445" s="597"/>
      <c r="D445" s="597"/>
      <c r="E445" s="597"/>
      <c r="F445" s="597"/>
      <c r="G445" s="599"/>
      <c r="H445" s="164"/>
      <c r="I445" s="164"/>
    </row>
    <row r="446" spans="1:9" ht="15.75" hidden="1">
      <c r="A446" s="241"/>
      <c r="B446" s="597"/>
      <c r="C446" s="597"/>
      <c r="D446" s="597"/>
      <c r="E446" s="597"/>
      <c r="F446" s="597"/>
      <c r="G446" s="599"/>
      <c r="H446" s="164"/>
      <c r="I446" s="164"/>
    </row>
    <row r="447" spans="1:9" ht="15.75" hidden="1">
      <c r="A447" s="241"/>
      <c r="B447" s="597"/>
      <c r="C447" s="597"/>
      <c r="D447" s="597"/>
      <c r="E447" s="597"/>
      <c r="F447" s="597"/>
      <c r="G447" s="599"/>
      <c r="H447" s="164"/>
      <c r="I447" s="164"/>
    </row>
    <row r="448" spans="1:9" ht="15.75" hidden="1">
      <c r="A448" s="241"/>
      <c r="B448" s="597"/>
      <c r="C448" s="597"/>
      <c r="D448" s="597"/>
      <c r="E448" s="597"/>
      <c r="F448" s="597"/>
      <c r="G448" s="599"/>
      <c r="H448" s="164"/>
      <c r="I448" s="164"/>
    </row>
    <row r="449" spans="1:9" ht="15.75" hidden="1">
      <c r="A449" s="241"/>
      <c r="B449" s="597"/>
      <c r="C449" s="597"/>
      <c r="D449" s="597"/>
      <c r="E449" s="597"/>
      <c r="F449" s="597"/>
      <c r="G449" s="599"/>
      <c r="H449" s="164"/>
      <c r="I449" s="164"/>
    </row>
    <row r="450" spans="1:9" ht="15.75" hidden="1">
      <c r="A450" s="241"/>
      <c r="B450" s="597"/>
      <c r="C450" s="597"/>
      <c r="D450" s="597"/>
      <c r="E450" s="597"/>
      <c r="F450" s="597"/>
      <c r="G450" s="599"/>
      <c r="H450" s="164"/>
      <c r="I450" s="164"/>
    </row>
    <row r="451" spans="1:9" ht="15.75" hidden="1">
      <c r="A451" s="241"/>
      <c r="B451" s="597"/>
      <c r="C451" s="597"/>
      <c r="D451" s="597"/>
      <c r="E451" s="597"/>
      <c r="F451" s="597"/>
      <c r="G451" s="599"/>
      <c r="H451" s="164"/>
      <c r="I451" s="164"/>
    </row>
    <row r="452" spans="1:9" ht="15.75" hidden="1">
      <c r="A452" s="241"/>
      <c r="B452" s="597"/>
      <c r="C452" s="597"/>
      <c r="D452" s="597"/>
      <c r="E452" s="597"/>
      <c r="F452" s="597"/>
      <c r="G452" s="599"/>
      <c r="H452" s="164"/>
      <c r="I452" s="164"/>
    </row>
    <row r="453" spans="1:9" ht="15.75" hidden="1">
      <c r="A453" s="241"/>
      <c r="B453" s="597"/>
      <c r="C453" s="597"/>
      <c r="D453" s="597"/>
      <c r="E453" s="597"/>
      <c r="F453" s="597"/>
      <c r="G453" s="599"/>
      <c r="H453" s="164"/>
      <c r="I453" s="164"/>
    </row>
    <row r="454" spans="1:9" ht="15.75" hidden="1">
      <c r="A454" s="241"/>
      <c r="B454" s="597"/>
      <c r="C454" s="597"/>
      <c r="D454" s="597"/>
      <c r="E454" s="597"/>
      <c r="F454" s="597"/>
      <c r="G454" s="599"/>
      <c r="H454" s="164"/>
      <c r="I454" s="164"/>
    </row>
    <row r="455" spans="1:9" ht="15.75" hidden="1">
      <c r="A455" s="241"/>
      <c r="B455" s="597"/>
      <c r="C455" s="597"/>
      <c r="D455" s="597"/>
      <c r="E455" s="597"/>
      <c r="F455" s="597"/>
      <c r="G455" s="599"/>
      <c r="H455" s="164"/>
      <c r="I455" s="164"/>
    </row>
    <row r="456" spans="1:9" ht="15.75" hidden="1">
      <c r="A456" s="241"/>
      <c r="B456" s="597"/>
      <c r="C456" s="597"/>
      <c r="D456" s="597"/>
      <c r="E456" s="597"/>
      <c r="F456" s="597"/>
      <c r="G456" s="599"/>
      <c r="H456" s="164"/>
      <c r="I456" s="164"/>
    </row>
    <row r="457" spans="1:9" ht="15.75" hidden="1">
      <c r="A457" s="241"/>
      <c r="B457" s="597"/>
      <c r="C457" s="597"/>
      <c r="D457" s="597"/>
      <c r="E457" s="597"/>
      <c r="F457" s="597"/>
      <c r="G457" s="599"/>
      <c r="H457" s="164"/>
      <c r="I457" s="164"/>
    </row>
    <row r="458" spans="1:9" ht="15.75" hidden="1">
      <c r="A458" s="241"/>
      <c r="B458" s="597"/>
      <c r="C458" s="597"/>
      <c r="D458" s="597"/>
      <c r="E458" s="597"/>
      <c r="F458" s="597"/>
      <c r="G458" s="599"/>
      <c r="H458" s="164"/>
      <c r="I458" s="164"/>
    </row>
    <row r="459" spans="1:9" ht="15.75" hidden="1">
      <c r="A459" s="241"/>
      <c r="B459" s="597"/>
      <c r="C459" s="597"/>
      <c r="D459" s="597"/>
      <c r="E459" s="597"/>
      <c r="F459" s="597"/>
      <c r="G459" s="599"/>
      <c r="H459" s="164"/>
      <c r="I459" s="164"/>
    </row>
    <row r="460" spans="1:9" ht="15.75" hidden="1">
      <c r="A460" s="241"/>
      <c r="B460" s="597"/>
      <c r="C460" s="597"/>
      <c r="D460" s="597"/>
      <c r="E460" s="597"/>
      <c r="F460" s="597"/>
      <c r="G460" s="599"/>
      <c r="H460" s="164"/>
      <c r="I460" s="164"/>
    </row>
    <row r="461" spans="1:9" ht="15.75" hidden="1">
      <c r="A461" s="241"/>
      <c r="B461" s="597"/>
      <c r="C461" s="597"/>
      <c r="D461" s="597"/>
      <c r="E461" s="597"/>
      <c r="F461" s="597"/>
      <c r="G461" s="599"/>
      <c r="H461" s="164"/>
      <c r="I461" s="164"/>
    </row>
    <row r="462" spans="1:9" ht="15.75" hidden="1">
      <c r="A462" s="241"/>
      <c r="B462" s="597"/>
      <c r="C462" s="597"/>
      <c r="D462" s="597"/>
      <c r="E462" s="597"/>
      <c r="F462" s="597"/>
      <c r="G462" s="599"/>
      <c r="H462" s="164"/>
      <c r="I462" s="164"/>
    </row>
    <row r="463" spans="1:9" ht="15.75" hidden="1">
      <c r="A463" s="241"/>
      <c r="B463" s="597"/>
      <c r="C463" s="597"/>
      <c r="D463" s="597"/>
      <c r="E463" s="597"/>
      <c r="F463" s="597"/>
      <c r="G463" s="599"/>
      <c r="H463" s="164"/>
      <c r="I463" s="164"/>
    </row>
    <row r="464" spans="1:9" ht="15.75" hidden="1">
      <c r="A464" s="241"/>
      <c r="B464" s="597"/>
      <c r="C464" s="597"/>
      <c r="D464" s="597"/>
      <c r="E464" s="597"/>
      <c r="F464" s="597"/>
      <c r="G464" s="599"/>
      <c r="H464" s="164"/>
      <c r="I464" s="164"/>
    </row>
    <row r="465" spans="1:9" ht="15.75" hidden="1">
      <c r="A465" s="241"/>
      <c r="B465" s="597"/>
      <c r="C465" s="597"/>
      <c r="D465" s="597"/>
      <c r="E465" s="597"/>
      <c r="F465" s="597"/>
      <c r="G465" s="599"/>
      <c r="H465" s="164"/>
      <c r="I465" s="164"/>
    </row>
    <row r="466" spans="1:9" ht="15.75" hidden="1">
      <c r="A466" s="241"/>
      <c r="B466" s="597"/>
      <c r="C466" s="597"/>
      <c r="D466" s="597"/>
      <c r="E466" s="597"/>
      <c r="F466" s="597"/>
      <c r="G466" s="599"/>
      <c r="H466" s="164"/>
      <c r="I466" s="164"/>
    </row>
    <row r="467" spans="1:9" ht="15.75" hidden="1">
      <c r="A467" s="241"/>
      <c r="B467" s="597"/>
      <c r="C467" s="597"/>
      <c r="D467" s="597"/>
      <c r="E467" s="597"/>
      <c r="F467" s="597"/>
      <c r="G467" s="599"/>
      <c r="H467" s="164"/>
      <c r="I467" s="164"/>
    </row>
    <row r="468" spans="1:9" ht="15.75" hidden="1">
      <c r="A468" s="241"/>
      <c r="B468" s="597"/>
      <c r="C468" s="597"/>
      <c r="D468" s="597"/>
      <c r="E468" s="597"/>
      <c r="F468" s="597"/>
      <c r="G468" s="599"/>
      <c r="H468" s="164"/>
      <c r="I468" s="164"/>
    </row>
    <row r="469" spans="1:9" ht="15.75" hidden="1">
      <c r="A469" s="241"/>
      <c r="B469" s="597"/>
      <c r="C469" s="597"/>
      <c r="D469" s="597"/>
      <c r="E469" s="597"/>
      <c r="F469" s="597"/>
      <c r="G469" s="599"/>
      <c r="H469" s="164"/>
      <c r="I469" s="164"/>
    </row>
    <row r="470" spans="1:9" ht="15.75" hidden="1">
      <c r="A470" s="241"/>
      <c r="B470" s="597"/>
      <c r="C470" s="597"/>
      <c r="D470" s="597"/>
      <c r="E470" s="597"/>
      <c r="F470" s="597"/>
      <c r="G470" s="599"/>
      <c r="H470" s="164"/>
      <c r="I470" s="164"/>
    </row>
    <row r="471" spans="1:9" ht="15.75" hidden="1">
      <c r="A471" s="241"/>
      <c r="B471" s="597"/>
      <c r="C471" s="597"/>
      <c r="D471" s="597"/>
      <c r="E471" s="597"/>
      <c r="F471" s="597"/>
      <c r="G471" s="599"/>
      <c r="H471" s="164"/>
      <c r="I471" s="164"/>
    </row>
    <row r="472" spans="1:9" ht="15.75" hidden="1">
      <c r="A472" s="241"/>
      <c r="B472" s="597"/>
      <c r="C472" s="597"/>
      <c r="D472" s="597"/>
      <c r="E472" s="597"/>
      <c r="F472" s="597"/>
      <c r="G472" s="599"/>
      <c r="H472" s="164"/>
      <c r="I472" s="164"/>
    </row>
    <row r="473" spans="1:9" ht="15.75" hidden="1">
      <c r="A473" s="241"/>
      <c r="B473" s="597"/>
      <c r="C473" s="597"/>
      <c r="D473" s="597"/>
      <c r="E473" s="597"/>
      <c r="F473" s="597"/>
      <c r="G473" s="599"/>
      <c r="H473" s="164"/>
      <c r="I473" s="164"/>
    </row>
    <row r="474" spans="1:9" ht="15.75" hidden="1">
      <c r="A474" s="241"/>
      <c r="B474" s="597"/>
      <c r="C474" s="597"/>
      <c r="D474" s="597"/>
      <c r="E474" s="597"/>
      <c r="F474" s="597"/>
      <c r="G474" s="599"/>
      <c r="H474" s="164"/>
      <c r="I474" s="164"/>
    </row>
    <row r="475" spans="1:9" ht="15.75" hidden="1">
      <c r="A475" s="241"/>
      <c r="B475" s="597"/>
      <c r="C475" s="597"/>
      <c r="D475" s="597"/>
      <c r="E475" s="597"/>
      <c r="F475" s="597"/>
      <c r="G475" s="599"/>
      <c r="H475" s="164"/>
      <c r="I475" s="164"/>
    </row>
    <row r="476" spans="1:9" ht="15.75" hidden="1">
      <c r="A476" s="241"/>
      <c r="B476" s="597"/>
      <c r="C476" s="597"/>
      <c r="D476" s="597"/>
      <c r="E476" s="597"/>
      <c r="F476" s="597"/>
      <c r="G476" s="599"/>
      <c r="H476" s="164"/>
      <c r="I476" s="164"/>
    </row>
    <row r="477" spans="1:9" ht="15.75" hidden="1">
      <c r="A477" s="241"/>
      <c r="B477" s="597"/>
      <c r="C477" s="597"/>
      <c r="D477" s="597"/>
      <c r="E477" s="597"/>
      <c r="F477" s="597"/>
      <c r="G477" s="599"/>
      <c r="H477" s="164"/>
      <c r="I477" s="164"/>
    </row>
    <row r="478" spans="1:9" ht="15.75" hidden="1">
      <c r="A478" s="241"/>
      <c r="B478" s="597"/>
      <c r="C478" s="597"/>
      <c r="D478" s="597"/>
      <c r="E478" s="597"/>
      <c r="F478" s="597"/>
      <c r="G478" s="599"/>
      <c r="H478" s="164"/>
      <c r="I478" s="164"/>
    </row>
    <row r="479" spans="1:9" ht="15.75" hidden="1">
      <c r="A479" s="241"/>
      <c r="B479" s="597"/>
      <c r="C479" s="597"/>
      <c r="D479" s="597"/>
      <c r="E479" s="597"/>
      <c r="F479" s="597"/>
      <c r="G479" s="599"/>
      <c r="H479" s="164"/>
      <c r="I479" s="164"/>
    </row>
    <row r="480" spans="1:9" ht="15.75" hidden="1">
      <c r="A480" s="241"/>
      <c r="B480" s="597"/>
      <c r="C480" s="597"/>
      <c r="D480" s="597"/>
      <c r="E480" s="597"/>
      <c r="F480" s="597"/>
      <c r="G480" s="599"/>
      <c r="H480" s="164"/>
      <c r="I480" s="164"/>
    </row>
    <row r="481" spans="1:9" ht="15.75" hidden="1">
      <c r="A481" s="241"/>
      <c r="B481" s="597"/>
      <c r="C481" s="597"/>
      <c r="D481" s="597"/>
      <c r="E481" s="597"/>
      <c r="F481" s="597"/>
      <c r="G481" s="599"/>
      <c r="H481" s="164"/>
      <c r="I481" s="164"/>
    </row>
    <row r="482" spans="1:9" ht="15.75" hidden="1">
      <c r="A482" s="241"/>
      <c r="B482" s="597"/>
      <c r="C482" s="597"/>
      <c r="D482" s="597"/>
      <c r="E482" s="597"/>
      <c r="F482" s="597"/>
      <c r="G482" s="599"/>
      <c r="H482" s="164"/>
      <c r="I482" s="164"/>
    </row>
    <row r="483" spans="1:9" ht="15.75" hidden="1">
      <c r="A483" s="241"/>
      <c r="B483" s="597"/>
      <c r="C483" s="597"/>
      <c r="D483" s="597"/>
      <c r="E483" s="597"/>
      <c r="F483" s="597"/>
      <c r="G483" s="599"/>
      <c r="H483" s="164"/>
      <c r="I483" s="164"/>
    </row>
    <row r="484" spans="1:9" ht="15.75" hidden="1">
      <c r="A484" s="241"/>
      <c r="B484" s="597"/>
      <c r="C484" s="597"/>
      <c r="D484" s="597"/>
      <c r="E484" s="597"/>
      <c r="F484" s="597"/>
      <c r="G484" s="599"/>
      <c r="H484" s="164"/>
      <c r="I484" s="164"/>
    </row>
    <row r="485" spans="1:9" ht="15.75" hidden="1">
      <c r="A485" s="241"/>
      <c r="B485" s="597"/>
      <c r="C485" s="597"/>
      <c r="D485" s="597"/>
      <c r="E485" s="597"/>
      <c r="F485" s="597"/>
      <c r="G485" s="599"/>
      <c r="H485" s="164"/>
      <c r="I485" s="164"/>
    </row>
    <row r="486" spans="1:9" ht="15.75" hidden="1">
      <c r="A486" s="241"/>
      <c r="B486" s="597"/>
      <c r="C486" s="597"/>
      <c r="D486" s="597"/>
      <c r="E486" s="597"/>
      <c r="F486" s="597"/>
      <c r="G486" s="599"/>
      <c r="H486" s="164"/>
      <c r="I486" s="164"/>
    </row>
    <row r="487" spans="1:9" ht="15.75" hidden="1">
      <c r="A487" s="241"/>
      <c r="B487" s="597"/>
      <c r="C487" s="597"/>
      <c r="D487" s="597"/>
      <c r="E487" s="597"/>
      <c r="F487" s="597"/>
      <c r="G487" s="599"/>
      <c r="H487" s="164"/>
      <c r="I487" s="164"/>
    </row>
    <row r="488" spans="1:9" ht="15.75" hidden="1">
      <c r="A488" s="241"/>
      <c r="B488" s="597"/>
      <c r="C488" s="597"/>
      <c r="D488" s="597"/>
      <c r="E488" s="597"/>
      <c r="F488" s="597"/>
      <c r="G488" s="599"/>
      <c r="H488" s="164"/>
      <c r="I488" s="164"/>
    </row>
    <row r="489" spans="1:9" ht="15.75" hidden="1">
      <c r="A489" s="241"/>
      <c r="B489" s="597"/>
      <c r="C489" s="597"/>
      <c r="D489" s="597"/>
      <c r="E489" s="597"/>
      <c r="F489" s="597"/>
      <c r="G489" s="599"/>
      <c r="H489" s="164"/>
      <c r="I489" s="164"/>
    </row>
    <row r="490" spans="1:9" ht="15.75" hidden="1">
      <c r="A490" s="241"/>
      <c r="B490" s="597"/>
      <c r="C490" s="597"/>
      <c r="D490" s="597"/>
      <c r="E490" s="597"/>
      <c r="F490" s="597"/>
      <c r="G490" s="599"/>
      <c r="H490" s="164"/>
      <c r="I490" s="164"/>
    </row>
    <row r="491" spans="1:9" ht="15.75" hidden="1">
      <c r="A491" s="241"/>
      <c r="B491" s="597"/>
      <c r="C491" s="597"/>
      <c r="D491" s="597"/>
      <c r="E491" s="597"/>
      <c r="F491" s="597"/>
      <c r="G491" s="599"/>
      <c r="H491" s="164"/>
      <c r="I491" s="164"/>
    </row>
    <row r="492" spans="1:9" ht="15.75" hidden="1">
      <c r="A492" s="241"/>
      <c r="B492" s="597"/>
      <c r="C492" s="597"/>
      <c r="D492" s="597"/>
      <c r="E492" s="597"/>
      <c r="F492" s="597"/>
      <c r="G492" s="599"/>
      <c r="H492" s="164"/>
      <c r="I492" s="164"/>
    </row>
    <row r="493" spans="1:9" ht="15.75" hidden="1">
      <c r="A493" s="241"/>
      <c r="B493" s="597"/>
      <c r="C493" s="597"/>
      <c r="D493" s="597"/>
      <c r="E493" s="597"/>
      <c r="F493" s="597"/>
      <c r="G493" s="599"/>
      <c r="H493" s="164"/>
      <c r="I493" s="164"/>
    </row>
    <row r="494" spans="1:9" ht="15.75" hidden="1">
      <c r="A494" s="241"/>
      <c r="B494" s="597"/>
      <c r="C494" s="597"/>
      <c r="D494" s="597"/>
      <c r="E494" s="597"/>
      <c r="F494" s="597"/>
      <c r="G494" s="599"/>
      <c r="H494" s="164"/>
      <c r="I494" s="164"/>
    </row>
    <row r="495" spans="1:9" ht="15.75" hidden="1">
      <c r="A495" s="241"/>
      <c r="B495" s="597"/>
      <c r="C495" s="597"/>
      <c r="D495" s="597"/>
      <c r="E495" s="597"/>
      <c r="F495" s="597"/>
      <c r="G495" s="599"/>
      <c r="H495" s="164"/>
      <c r="I495" s="164"/>
    </row>
    <row r="496" spans="1:9" ht="15.75" hidden="1">
      <c r="A496" s="241"/>
      <c r="B496" s="597"/>
      <c r="C496" s="597"/>
      <c r="D496" s="597"/>
      <c r="E496" s="597"/>
      <c r="F496" s="597"/>
      <c r="G496" s="599"/>
      <c r="H496" s="164"/>
      <c r="I496" s="164"/>
    </row>
    <row r="497" spans="1:9" ht="15.75" hidden="1">
      <c r="A497" s="241"/>
      <c r="B497" s="597"/>
      <c r="C497" s="597"/>
      <c r="D497" s="597"/>
      <c r="E497" s="597"/>
      <c r="F497" s="597"/>
      <c r="G497" s="599"/>
      <c r="H497" s="164"/>
      <c r="I497" s="164"/>
    </row>
    <row r="498" spans="1:9" ht="15.75" hidden="1">
      <c r="A498" s="241"/>
      <c r="B498" s="597"/>
      <c r="C498" s="597"/>
      <c r="D498" s="597"/>
      <c r="E498" s="597"/>
      <c r="F498" s="597"/>
      <c r="G498" s="599"/>
      <c r="H498" s="164"/>
      <c r="I498" s="164"/>
    </row>
    <row r="499" spans="1:9" ht="15.75" hidden="1">
      <c r="A499" s="241"/>
      <c r="B499" s="597"/>
      <c r="C499" s="597"/>
      <c r="D499" s="597"/>
      <c r="E499" s="597"/>
      <c r="F499" s="597"/>
      <c r="G499" s="599"/>
      <c r="H499" s="164"/>
      <c r="I499" s="164"/>
    </row>
    <row r="500" spans="1:9" ht="15.75" hidden="1">
      <c r="A500" s="241"/>
      <c r="B500" s="597"/>
      <c r="C500" s="597"/>
      <c r="D500" s="597"/>
      <c r="E500" s="597"/>
      <c r="F500" s="597"/>
      <c r="G500" s="599"/>
      <c r="H500" s="164"/>
      <c r="I500" s="164"/>
    </row>
    <row r="501" spans="1:9" ht="15.75" hidden="1">
      <c r="A501" s="241"/>
      <c r="B501" s="597"/>
      <c r="C501" s="597"/>
      <c r="D501" s="597"/>
      <c r="E501" s="597"/>
      <c r="F501" s="597"/>
      <c r="G501" s="599"/>
      <c r="H501" s="164"/>
      <c r="I501" s="164"/>
    </row>
    <row r="502" spans="1:9" ht="15.75" hidden="1">
      <c r="A502" s="241"/>
      <c r="B502" s="597"/>
      <c r="C502" s="597"/>
      <c r="D502" s="597"/>
      <c r="E502" s="597"/>
      <c r="F502" s="597"/>
      <c r="G502" s="599"/>
      <c r="H502" s="164"/>
      <c r="I502" s="164"/>
    </row>
    <row r="503" spans="1:9" ht="15.75" hidden="1">
      <c r="A503" s="241"/>
      <c r="B503" s="597"/>
      <c r="C503" s="597"/>
      <c r="D503" s="597"/>
      <c r="E503" s="597"/>
      <c r="F503" s="597"/>
      <c r="G503" s="599"/>
      <c r="H503" s="164"/>
      <c r="I503" s="164"/>
    </row>
    <row r="504" spans="1:9" ht="15.75" hidden="1">
      <c r="A504" s="241"/>
      <c r="B504" s="597"/>
      <c r="C504" s="597"/>
      <c r="D504" s="597"/>
      <c r="E504" s="597"/>
      <c r="F504" s="597"/>
      <c r="G504" s="599"/>
      <c r="H504" s="164"/>
      <c r="I504" s="164"/>
    </row>
    <row r="505" spans="1:9" ht="15.75" hidden="1">
      <c r="A505" s="241"/>
      <c r="B505" s="597"/>
      <c r="C505" s="597"/>
      <c r="D505" s="597"/>
      <c r="E505" s="597"/>
      <c r="F505" s="597"/>
      <c r="G505" s="599"/>
      <c r="H505" s="164"/>
      <c r="I505" s="164"/>
    </row>
    <row r="506" spans="1:9" ht="15.75" hidden="1">
      <c r="A506" s="241"/>
      <c r="B506" s="597"/>
      <c r="C506" s="597"/>
      <c r="D506" s="597"/>
      <c r="E506" s="597"/>
      <c r="F506" s="597"/>
      <c r="G506" s="599"/>
      <c r="H506" s="164"/>
      <c r="I506" s="164"/>
    </row>
    <row r="507" spans="1:9" ht="15.75" hidden="1">
      <c r="A507" s="241"/>
      <c r="B507" s="597"/>
      <c r="C507" s="597"/>
      <c r="D507" s="597"/>
      <c r="E507" s="597"/>
      <c r="F507" s="597"/>
      <c r="G507" s="599"/>
      <c r="H507" s="164"/>
      <c r="I507" s="164"/>
    </row>
    <row r="508" spans="1:9" ht="15.75" hidden="1">
      <c r="A508" s="241"/>
      <c r="B508" s="597"/>
      <c r="C508" s="597"/>
      <c r="D508" s="597"/>
      <c r="E508" s="597"/>
      <c r="F508" s="597"/>
      <c r="G508" s="599"/>
      <c r="H508" s="164"/>
      <c r="I508" s="164"/>
    </row>
    <row r="509" spans="1:9" ht="15.75" hidden="1">
      <c r="A509" s="241"/>
      <c r="B509" s="597"/>
      <c r="C509" s="597"/>
      <c r="D509" s="597"/>
      <c r="E509" s="597"/>
      <c r="F509" s="597"/>
      <c r="G509" s="599"/>
      <c r="H509" s="164"/>
      <c r="I509" s="164"/>
    </row>
    <row r="510" spans="1:9" ht="15.75" hidden="1">
      <c r="A510" s="241"/>
      <c r="B510" s="597"/>
      <c r="C510" s="597"/>
      <c r="D510" s="597"/>
      <c r="E510" s="597"/>
      <c r="F510" s="597"/>
      <c r="G510" s="599"/>
      <c r="H510" s="164"/>
      <c r="I510" s="164"/>
    </row>
    <row r="511" spans="1:9" ht="15.75" hidden="1">
      <c r="A511" s="241"/>
      <c r="B511" s="597"/>
      <c r="C511" s="597"/>
      <c r="D511" s="597"/>
      <c r="E511" s="597"/>
      <c r="F511" s="597"/>
      <c r="G511" s="599"/>
      <c r="H511" s="164"/>
      <c r="I511" s="164"/>
    </row>
    <row r="512" spans="1:9" ht="15.75" hidden="1">
      <c r="A512" s="241"/>
      <c r="B512" s="597"/>
      <c r="C512" s="597"/>
      <c r="D512" s="597"/>
      <c r="E512" s="597"/>
      <c r="F512" s="597"/>
      <c r="G512" s="599"/>
      <c r="H512" s="164"/>
      <c r="I512" s="164"/>
    </row>
    <row r="513" spans="1:9" ht="15.75" hidden="1">
      <c r="A513" s="241"/>
      <c r="B513" s="597"/>
      <c r="C513" s="597"/>
      <c r="D513" s="597"/>
      <c r="E513" s="597"/>
      <c r="F513" s="597"/>
      <c r="G513" s="599"/>
      <c r="H513" s="164"/>
      <c r="I513" s="164"/>
    </row>
    <row r="514" spans="1:9" ht="15.75" hidden="1">
      <c r="A514" s="241"/>
      <c r="B514" s="597"/>
      <c r="C514" s="597"/>
      <c r="D514" s="597"/>
      <c r="E514" s="597"/>
      <c r="F514" s="597"/>
      <c r="G514" s="599"/>
      <c r="H514" s="164"/>
      <c r="I514" s="164"/>
    </row>
    <row r="515" spans="1:9" ht="15.75" hidden="1">
      <c r="A515" s="241"/>
      <c r="B515" s="597"/>
      <c r="C515" s="597"/>
      <c r="D515" s="597"/>
      <c r="E515" s="597"/>
      <c r="F515" s="597"/>
      <c r="G515" s="599"/>
      <c r="H515" s="164"/>
      <c r="I515" s="164"/>
    </row>
    <row r="516" spans="1:9" ht="15.75" hidden="1">
      <c r="A516" s="241"/>
      <c r="B516" s="597"/>
      <c r="C516" s="597"/>
      <c r="D516" s="597"/>
      <c r="E516" s="597"/>
      <c r="F516" s="597"/>
      <c r="G516" s="599"/>
      <c r="H516" s="164"/>
      <c r="I516" s="164"/>
    </row>
    <row r="517" spans="1:9" ht="15.75" hidden="1">
      <c r="A517" s="241"/>
      <c r="B517" s="597"/>
      <c r="C517" s="597"/>
      <c r="D517" s="597"/>
      <c r="E517" s="597"/>
      <c r="F517" s="597"/>
      <c r="G517" s="599"/>
      <c r="H517" s="164"/>
      <c r="I517" s="164"/>
    </row>
    <row r="518" spans="1:9" ht="15.75" hidden="1">
      <c r="A518" s="241"/>
      <c r="B518" s="597"/>
      <c r="C518" s="597"/>
      <c r="D518" s="597"/>
      <c r="E518" s="597"/>
      <c r="F518" s="597"/>
      <c r="G518" s="599"/>
      <c r="H518" s="164"/>
      <c r="I518" s="164"/>
    </row>
    <row r="519" spans="1:9" ht="15.75" hidden="1">
      <c r="A519" s="241"/>
      <c r="B519" s="597"/>
      <c r="C519" s="597"/>
      <c r="D519" s="597"/>
      <c r="E519" s="597"/>
      <c r="F519" s="597"/>
      <c r="G519" s="599"/>
      <c r="H519" s="164"/>
      <c r="I519" s="164"/>
    </row>
    <row r="520" spans="1:9" ht="15.75" hidden="1">
      <c r="A520" s="241"/>
      <c r="B520" s="597"/>
      <c r="C520" s="597"/>
      <c r="D520" s="597"/>
      <c r="E520" s="597"/>
      <c r="F520" s="597"/>
      <c r="G520" s="599"/>
      <c r="H520" s="164"/>
      <c r="I520" s="164"/>
    </row>
    <row r="521" spans="1:9" ht="15.75" hidden="1">
      <c r="A521" s="241"/>
      <c r="B521" s="597"/>
      <c r="C521" s="597"/>
      <c r="D521" s="597"/>
      <c r="E521" s="597"/>
      <c r="F521" s="597"/>
      <c r="G521" s="599"/>
      <c r="H521" s="164"/>
      <c r="I521" s="164"/>
    </row>
    <row r="522" spans="1:9" ht="15.75" hidden="1">
      <c r="A522" s="241"/>
      <c r="B522" s="597"/>
      <c r="C522" s="597"/>
      <c r="D522" s="597"/>
      <c r="E522" s="597"/>
      <c r="F522" s="597"/>
      <c r="G522" s="599"/>
      <c r="H522" s="164"/>
      <c r="I522" s="164"/>
    </row>
    <row r="523" spans="1:9" ht="15.75" hidden="1">
      <c r="A523" s="241"/>
      <c r="B523" s="597"/>
      <c r="C523" s="597"/>
      <c r="D523" s="597"/>
      <c r="E523" s="597"/>
      <c r="F523" s="597"/>
      <c r="G523" s="599"/>
      <c r="H523" s="164"/>
      <c r="I523" s="164"/>
    </row>
    <row r="524" spans="1:9" ht="15.75" hidden="1">
      <c r="A524" s="241"/>
      <c r="B524" s="597"/>
      <c r="C524" s="597"/>
      <c r="D524" s="597"/>
      <c r="E524" s="597"/>
      <c r="F524" s="597"/>
      <c r="G524" s="599"/>
      <c r="H524" s="164"/>
      <c r="I524" s="164"/>
    </row>
    <row r="525" spans="1:9" ht="15.75" hidden="1">
      <c r="A525" s="241"/>
      <c r="B525" s="597"/>
      <c r="C525" s="597"/>
      <c r="D525" s="597"/>
      <c r="E525" s="597"/>
      <c r="F525" s="597"/>
      <c r="G525" s="599"/>
      <c r="H525" s="164"/>
      <c r="I525" s="164"/>
    </row>
    <row r="526" spans="1:9" ht="15.75" hidden="1">
      <c r="A526" s="241"/>
      <c r="B526" s="597"/>
      <c r="C526" s="597"/>
      <c r="D526" s="597"/>
      <c r="E526" s="597"/>
      <c r="F526" s="597"/>
      <c r="G526" s="599"/>
      <c r="H526" s="164"/>
      <c r="I526" s="164"/>
    </row>
    <row r="527" spans="1:9" ht="15.75" hidden="1">
      <c r="A527" s="241"/>
      <c r="B527" s="597"/>
      <c r="C527" s="597"/>
      <c r="D527" s="597"/>
      <c r="E527" s="597"/>
      <c r="F527" s="597"/>
      <c r="G527" s="599"/>
      <c r="H527" s="164"/>
      <c r="I527" s="164"/>
    </row>
    <row r="528" spans="1:9" ht="15.75" hidden="1">
      <c r="A528" s="241"/>
      <c r="B528" s="597"/>
      <c r="C528" s="597"/>
      <c r="D528" s="597"/>
      <c r="E528" s="597"/>
      <c r="F528" s="597"/>
      <c r="G528" s="599"/>
      <c r="H528" s="164"/>
      <c r="I528" s="164"/>
    </row>
    <row r="529" spans="1:9" ht="15.75" hidden="1">
      <c r="A529" s="241"/>
      <c r="B529" s="597"/>
      <c r="C529" s="597"/>
      <c r="D529" s="597"/>
      <c r="E529" s="597"/>
      <c r="F529" s="597"/>
      <c r="G529" s="599"/>
      <c r="H529" s="164"/>
      <c r="I529" s="164"/>
    </row>
    <row r="530" spans="1:9" ht="15.75" hidden="1">
      <c r="A530" s="241"/>
      <c r="B530" s="597"/>
      <c r="C530" s="597"/>
      <c r="D530" s="597"/>
      <c r="E530" s="597"/>
      <c r="F530" s="597"/>
      <c r="G530" s="599"/>
      <c r="H530" s="164"/>
      <c r="I530" s="164"/>
    </row>
    <row r="531" spans="1:9" ht="15.75" hidden="1">
      <c r="A531" s="241"/>
      <c r="B531" s="597"/>
      <c r="C531" s="597"/>
      <c r="D531" s="597"/>
      <c r="E531" s="597"/>
      <c r="F531" s="597"/>
      <c r="G531" s="599"/>
      <c r="H531" s="164"/>
      <c r="I531" s="164"/>
    </row>
    <row r="532" spans="1:9" ht="15.75" hidden="1">
      <c r="A532" s="241"/>
      <c r="B532" s="597"/>
      <c r="C532" s="597"/>
      <c r="D532" s="597"/>
      <c r="E532" s="597"/>
      <c r="F532" s="597"/>
      <c r="G532" s="599"/>
      <c r="H532" s="164"/>
      <c r="I532" s="164"/>
    </row>
    <row r="533" spans="1:9" ht="15.75" hidden="1">
      <c r="A533" s="241"/>
      <c r="B533" s="597"/>
      <c r="C533" s="597"/>
      <c r="D533" s="597"/>
      <c r="E533" s="597"/>
      <c r="F533" s="597"/>
      <c r="G533" s="599"/>
      <c r="H533" s="164"/>
      <c r="I533" s="164"/>
    </row>
    <row r="534" spans="1:9" ht="15.75" hidden="1">
      <c r="A534" s="241"/>
      <c r="B534" s="597"/>
      <c r="C534" s="597"/>
      <c r="D534" s="597"/>
      <c r="E534" s="597"/>
      <c r="F534" s="597"/>
      <c r="G534" s="599"/>
      <c r="H534" s="164"/>
      <c r="I534" s="164"/>
    </row>
    <row r="535" spans="1:9" ht="15.75" hidden="1">
      <c r="A535" s="241"/>
      <c r="B535" s="597"/>
      <c r="C535" s="597"/>
      <c r="D535" s="597"/>
      <c r="E535" s="597"/>
      <c r="F535" s="597"/>
      <c r="G535" s="599"/>
      <c r="H535" s="164"/>
      <c r="I535" s="164"/>
    </row>
    <row r="536" spans="1:9" ht="15.75" hidden="1">
      <c r="A536" s="241"/>
      <c r="B536" s="597"/>
      <c r="C536" s="597"/>
      <c r="D536" s="597"/>
      <c r="E536" s="597"/>
      <c r="F536" s="597"/>
      <c r="G536" s="599"/>
      <c r="H536" s="164"/>
      <c r="I536" s="164"/>
    </row>
    <row r="537" spans="1:9" ht="15.75" hidden="1">
      <c r="A537" s="241"/>
      <c r="B537" s="597"/>
      <c r="C537" s="597"/>
      <c r="D537" s="597"/>
      <c r="E537" s="597"/>
      <c r="F537" s="597"/>
      <c r="G537" s="599"/>
      <c r="H537" s="164"/>
      <c r="I537" s="164"/>
    </row>
    <row r="538" spans="1:9" ht="15.75" hidden="1">
      <c r="A538" s="241"/>
      <c r="B538" s="597"/>
      <c r="C538" s="597"/>
      <c r="D538" s="597"/>
      <c r="E538" s="597"/>
      <c r="F538" s="597"/>
      <c r="G538" s="599"/>
      <c r="H538" s="164"/>
      <c r="I538" s="164"/>
    </row>
    <row r="539" spans="1:9" ht="15.75" hidden="1">
      <c r="A539" s="241"/>
      <c r="B539" s="597"/>
      <c r="C539" s="597"/>
      <c r="D539" s="597"/>
      <c r="E539" s="597"/>
      <c r="F539" s="597"/>
      <c r="G539" s="599"/>
      <c r="H539" s="164"/>
      <c r="I539" s="164"/>
    </row>
    <row r="540" spans="1:9" ht="15.75" hidden="1">
      <c r="A540" s="241"/>
      <c r="B540" s="597"/>
      <c r="C540" s="597"/>
      <c r="D540" s="597"/>
      <c r="E540" s="597"/>
      <c r="F540" s="597"/>
      <c r="G540" s="599"/>
      <c r="H540" s="164"/>
      <c r="I540" s="164"/>
    </row>
    <row r="541" spans="1:9" ht="15.75" hidden="1">
      <c r="A541" s="241"/>
      <c r="B541" s="597"/>
      <c r="C541" s="597"/>
      <c r="D541" s="597"/>
      <c r="E541" s="597"/>
      <c r="F541" s="597"/>
      <c r="G541" s="599"/>
      <c r="H541" s="164"/>
      <c r="I541" s="164"/>
    </row>
    <row r="542" spans="1:9" ht="15.75" hidden="1">
      <c r="A542" s="241"/>
      <c r="B542" s="597"/>
      <c r="C542" s="597"/>
      <c r="D542" s="597"/>
      <c r="E542" s="597"/>
      <c r="F542" s="597"/>
      <c r="G542" s="599"/>
      <c r="H542" s="164"/>
      <c r="I542" s="164"/>
    </row>
    <row r="543" spans="1:9" ht="15.75" hidden="1">
      <c r="A543" s="241"/>
      <c r="B543" s="597"/>
      <c r="C543" s="597"/>
      <c r="D543" s="597"/>
      <c r="E543" s="597"/>
      <c r="F543" s="597"/>
      <c r="G543" s="599"/>
      <c r="H543" s="164"/>
      <c r="I543" s="164"/>
    </row>
    <row r="544" spans="1:9" ht="15.75" hidden="1">
      <c r="A544" s="241"/>
      <c r="B544" s="597"/>
      <c r="C544" s="597"/>
      <c r="D544" s="597"/>
      <c r="E544" s="597"/>
      <c r="F544" s="597"/>
      <c r="G544" s="599"/>
      <c r="H544" s="164"/>
      <c r="I544" s="164"/>
    </row>
    <row r="545" spans="1:9" ht="15.75" hidden="1">
      <c r="A545" s="241"/>
      <c r="B545" s="597"/>
      <c r="C545" s="597"/>
      <c r="D545" s="597"/>
      <c r="E545" s="597"/>
      <c r="F545" s="597"/>
      <c r="G545" s="599"/>
      <c r="H545" s="164"/>
      <c r="I545" s="164"/>
    </row>
    <row r="546" spans="1:9" ht="15.75" hidden="1">
      <c r="A546" s="241"/>
      <c r="B546" s="597"/>
      <c r="C546" s="597"/>
      <c r="D546" s="597"/>
      <c r="E546" s="597"/>
      <c r="F546" s="597"/>
      <c r="G546" s="599"/>
      <c r="H546" s="164"/>
      <c r="I546" s="164"/>
    </row>
    <row r="547" spans="1:9" ht="15.75" hidden="1">
      <c r="A547" s="241"/>
      <c r="B547" s="597"/>
      <c r="C547" s="597"/>
      <c r="D547" s="597"/>
      <c r="E547" s="597"/>
      <c r="F547" s="597"/>
      <c r="G547" s="599"/>
      <c r="H547" s="164"/>
      <c r="I547" s="164"/>
    </row>
    <row r="548" spans="1:9" ht="15.75" hidden="1">
      <c r="A548" s="241"/>
      <c r="B548" s="597"/>
      <c r="C548" s="597"/>
      <c r="D548" s="597"/>
      <c r="E548" s="597"/>
      <c r="F548" s="597"/>
      <c r="G548" s="599"/>
      <c r="H548" s="164"/>
      <c r="I548" s="164"/>
    </row>
    <row r="549" spans="1:9" ht="15.75" hidden="1">
      <c r="A549" s="241"/>
      <c r="B549" s="597"/>
      <c r="C549" s="597"/>
      <c r="D549" s="597"/>
      <c r="E549" s="597"/>
      <c r="F549" s="597"/>
      <c r="G549" s="599"/>
      <c r="H549" s="164"/>
      <c r="I549" s="164"/>
    </row>
    <row r="550" spans="1:9" ht="15.75" hidden="1">
      <c r="A550" s="241"/>
      <c r="B550" s="597"/>
      <c r="C550" s="597"/>
      <c r="D550" s="597"/>
      <c r="E550" s="597"/>
      <c r="F550" s="597"/>
      <c r="G550" s="599"/>
      <c r="H550" s="164"/>
      <c r="I550" s="164"/>
    </row>
    <row r="551" spans="1:9" ht="15.75" hidden="1">
      <c r="A551" s="241"/>
      <c r="B551" s="597"/>
      <c r="C551" s="597"/>
      <c r="D551" s="597"/>
      <c r="E551" s="597"/>
      <c r="F551" s="597"/>
      <c r="G551" s="599"/>
      <c r="H551" s="164"/>
      <c r="I551" s="164"/>
    </row>
    <row r="552" spans="1:9" ht="15.75" hidden="1">
      <c r="A552" s="241"/>
      <c r="B552" s="597"/>
      <c r="C552" s="597"/>
      <c r="D552" s="597"/>
      <c r="E552" s="597"/>
      <c r="F552" s="597"/>
      <c r="G552" s="599"/>
      <c r="H552" s="164"/>
      <c r="I552" s="164"/>
    </row>
    <row r="553" spans="1:9" ht="15.75" hidden="1">
      <c r="A553" s="241"/>
      <c r="B553" s="597"/>
      <c r="C553" s="597"/>
      <c r="D553" s="597"/>
      <c r="E553" s="597"/>
      <c r="F553" s="597"/>
      <c r="G553" s="599"/>
      <c r="H553" s="164"/>
      <c r="I553" s="164"/>
    </row>
    <row r="554" spans="1:9" ht="15.75" hidden="1">
      <c r="A554" s="241"/>
      <c r="B554" s="597"/>
      <c r="C554" s="597"/>
      <c r="D554" s="597"/>
      <c r="E554" s="597"/>
      <c r="F554" s="597"/>
      <c r="G554" s="599"/>
      <c r="H554" s="164"/>
      <c r="I554" s="164"/>
    </row>
    <row r="555" spans="1:9" ht="15.75" hidden="1">
      <c r="A555" s="241"/>
      <c r="B555" s="597"/>
      <c r="C555" s="597"/>
      <c r="D555" s="597"/>
      <c r="E555" s="597"/>
      <c r="F555" s="597"/>
      <c r="G555" s="599"/>
      <c r="H555" s="164"/>
      <c r="I555" s="164"/>
    </row>
    <row r="556" spans="1:9" ht="15.75" hidden="1">
      <c r="A556" s="241"/>
      <c r="B556" s="597"/>
      <c r="C556" s="597"/>
      <c r="D556" s="597"/>
      <c r="E556" s="597"/>
      <c r="F556" s="597"/>
      <c r="G556" s="599"/>
      <c r="H556" s="164"/>
      <c r="I556" s="164"/>
    </row>
    <row r="557" spans="1:9" ht="15.75" hidden="1">
      <c r="A557" s="241"/>
      <c r="B557" s="597"/>
      <c r="C557" s="597"/>
      <c r="D557" s="597"/>
      <c r="E557" s="597"/>
      <c r="F557" s="597"/>
      <c r="G557" s="599"/>
      <c r="H557" s="164"/>
      <c r="I557" s="164"/>
    </row>
    <row r="558" spans="1:9" ht="15.75" hidden="1">
      <c r="A558" s="241"/>
      <c r="B558" s="597"/>
      <c r="C558" s="597"/>
      <c r="D558" s="597"/>
      <c r="E558" s="597"/>
      <c r="F558" s="597"/>
      <c r="G558" s="599"/>
      <c r="H558" s="164"/>
      <c r="I558" s="164"/>
    </row>
    <row r="559" spans="1:9" ht="15.75" hidden="1">
      <c r="A559" s="241"/>
      <c r="B559" s="597"/>
      <c r="C559" s="597"/>
      <c r="D559" s="597"/>
      <c r="E559" s="597"/>
      <c r="F559" s="597"/>
      <c r="G559" s="599"/>
      <c r="H559" s="164"/>
      <c r="I559" s="164"/>
    </row>
    <row r="560" spans="1:9" ht="15.75" hidden="1">
      <c r="A560" s="241"/>
      <c r="B560" s="597"/>
      <c r="C560" s="597"/>
      <c r="D560" s="597"/>
      <c r="E560" s="597"/>
      <c r="F560" s="597"/>
      <c r="G560" s="599"/>
      <c r="H560" s="164"/>
      <c r="I560" s="164"/>
    </row>
    <row r="561" spans="1:9" ht="15.75" hidden="1">
      <c r="A561" s="241"/>
      <c r="B561" s="597"/>
      <c r="C561" s="597"/>
      <c r="D561" s="597"/>
      <c r="E561" s="597"/>
      <c r="F561" s="597"/>
      <c r="G561" s="599"/>
      <c r="H561" s="164"/>
      <c r="I561" s="164"/>
    </row>
    <row r="562" spans="1:9" ht="15.75" hidden="1">
      <c r="A562" s="241"/>
      <c r="B562" s="597"/>
      <c r="C562" s="597"/>
      <c r="D562" s="597"/>
      <c r="E562" s="597"/>
      <c r="F562" s="597"/>
      <c r="G562" s="599"/>
      <c r="H562" s="164"/>
      <c r="I562" s="164"/>
    </row>
    <row r="563" spans="1:9" ht="15.75" hidden="1">
      <c r="A563" s="241"/>
      <c r="B563" s="597"/>
      <c r="C563" s="597"/>
      <c r="D563" s="597"/>
      <c r="E563" s="597"/>
      <c r="F563" s="597"/>
      <c r="G563" s="599"/>
      <c r="H563" s="164"/>
      <c r="I563" s="164"/>
    </row>
    <row r="564" spans="1:9" ht="15.75" hidden="1">
      <c r="A564" s="241"/>
      <c r="B564" s="597"/>
      <c r="C564" s="597"/>
      <c r="D564" s="597"/>
      <c r="E564" s="597"/>
      <c r="F564" s="597"/>
      <c r="G564" s="599"/>
      <c r="H564" s="164"/>
      <c r="I564" s="164"/>
    </row>
    <row r="565" spans="1:9" ht="15.75" hidden="1">
      <c r="A565" s="241"/>
      <c r="B565" s="597"/>
      <c r="C565" s="597"/>
      <c r="D565" s="597"/>
      <c r="E565" s="597"/>
      <c r="F565" s="597"/>
      <c r="G565" s="599"/>
      <c r="H565" s="164"/>
      <c r="I565" s="164"/>
    </row>
    <row r="566" spans="1:9" ht="15.75" hidden="1">
      <c r="A566" s="241"/>
      <c r="B566" s="597"/>
      <c r="C566" s="597"/>
      <c r="D566" s="597"/>
      <c r="E566" s="597"/>
      <c r="F566" s="597"/>
      <c r="G566" s="599"/>
      <c r="H566" s="164"/>
      <c r="I566" s="164"/>
    </row>
    <row r="567" spans="1:9" ht="15.75" hidden="1">
      <c r="A567" s="241"/>
      <c r="B567" s="597"/>
      <c r="C567" s="597"/>
      <c r="D567" s="597"/>
      <c r="E567" s="597"/>
      <c r="F567" s="597"/>
      <c r="G567" s="599"/>
      <c r="H567" s="164"/>
      <c r="I567" s="164"/>
    </row>
    <row r="568" spans="1:9" ht="15.75" hidden="1">
      <c r="A568" s="241"/>
      <c r="B568" s="597"/>
      <c r="C568" s="597"/>
      <c r="D568" s="597"/>
      <c r="E568" s="597"/>
      <c r="F568" s="597"/>
      <c r="G568" s="599"/>
      <c r="H568" s="164"/>
      <c r="I568" s="164"/>
    </row>
    <row r="569" spans="1:9" ht="15.75" hidden="1">
      <c r="A569" s="241"/>
      <c r="B569" s="597"/>
      <c r="C569" s="597"/>
      <c r="D569" s="597"/>
      <c r="E569" s="597"/>
      <c r="F569" s="597"/>
      <c r="G569" s="599"/>
      <c r="H569" s="164"/>
      <c r="I569" s="164"/>
    </row>
    <row r="570" spans="1:9" ht="15.75" hidden="1">
      <c r="A570" s="241"/>
      <c r="B570" s="597"/>
      <c r="C570" s="597"/>
      <c r="D570" s="597"/>
      <c r="E570" s="597"/>
      <c r="F570" s="597"/>
      <c r="G570" s="599"/>
      <c r="H570" s="164"/>
      <c r="I570" s="164"/>
    </row>
    <row r="571" spans="1:9" ht="15.75" hidden="1">
      <c r="A571" s="241"/>
      <c r="B571" s="597"/>
      <c r="C571" s="597"/>
      <c r="D571" s="597"/>
      <c r="E571" s="597"/>
      <c r="F571" s="597"/>
      <c r="G571" s="599"/>
      <c r="H571" s="164"/>
      <c r="I571" s="164"/>
    </row>
    <row r="572" spans="1:9" ht="15.75" hidden="1">
      <c r="A572" s="241"/>
      <c r="B572" s="597"/>
      <c r="C572" s="597"/>
      <c r="D572" s="597"/>
      <c r="E572" s="597"/>
      <c r="F572" s="597"/>
      <c r="G572" s="599"/>
      <c r="H572" s="164"/>
      <c r="I572" s="164"/>
    </row>
    <row r="573" spans="1:9" ht="15.75" hidden="1">
      <c r="A573" s="241"/>
      <c r="B573" s="597"/>
      <c r="C573" s="597"/>
      <c r="D573" s="597"/>
      <c r="E573" s="597"/>
      <c r="F573" s="597"/>
      <c r="G573" s="599"/>
      <c r="H573" s="164"/>
      <c r="I573" s="164"/>
    </row>
    <row r="574" spans="1:9" ht="15.75" hidden="1">
      <c r="A574" s="241"/>
      <c r="B574" s="597"/>
      <c r="C574" s="597"/>
      <c r="D574" s="597"/>
      <c r="E574" s="597"/>
      <c r="F574" s="597"/>
      <c r="G574" s="599"/>
      <c r="H574" s="164"/>
      <c r="I574" s="164"/>
    </row>
    <row r="575" spans="1:9" ht="15.75" hidden="1">
      <c r="A575" s="241"/>
      <c r="B575" s="597"/>
      <c r="C575" s="597"/>
      <c r="D575" s="597"/>
      <c r="E575" s="597"/>
      <c r="F575" s="597"/>
      <c r="G575" s="599"/>
      <c r="H575" s="164"/>
      <c r="I575" s="164"/>
    </row>
    <row r="576" spans="1:9" ht="15.75" hidden="1">
      <c r="A576" s="241"/>
      <c r="B576" s="597"/>
      <c r="C576" s="597"/>
      <c r="D576" s="597"/>
      <c r="E576" s="597"/>
      <c r="F576" s="597"/>
      <c r="G576" s="599"/>
      <c r="H576" s="164"/>
      <c r="I576" s="164"/>
    </row>
    <row r="577" spans="1:9" ht="15.75" hidden="1">
      <c r="A577" s="241"/>
      <c r="B577" s="597"/>
      <c r="C577" s="597"/>
      <c r="D577" s="597"/>
      <c r="E577" s="597"/>
      <c r="F577" s="597"/>
      <c r="G577" s="599"/>
      <c r="H577" s="164"/>
      <c r="I577" s="164"/>
    </row>
    <row r="578" spans="1:9" ht="15.75" hidden="1">
      <c r="A578" s="241"/>
      <c r="B578" s="597"/>
      <c r="C578" s="597"/>
      <c r="D578" s="597"/>
      <c r="E578" s="597"/>
      <c r="F578" s="597"/>
      <c r="G578" s="599"/>
      <c r="H578" s="164"/>
      <c r="I578" s="164"/>
    </row>
    <row r="579" spans="1:9" ht="15.75" hidden="1">
      <c r="A579" s="241"/>
      <c r="B579" s="597"/>
      <c r="C579" s="597"/>
      <c r="D579" s="597"/>
      <c r="E579" s="597"/>
      <c r="F579" s="597"/>
      <c r="G579" s="599"/>
      <c r="H579" s="164"/>
      <c r="I579" s="164"/>
    </row>
    <row r="580" spans="1:9" ht="15.75" hidden="1">
      <c r="A580" s="241"/>
      <c r="B580" s="597"/>
      <c r="C580" s="597"/>
      <c r="D580" s="597"/>
      <c r="E580" s="597"/>
      <c r="F580" s="597"/>
      <c r="G580" s="599"/>
      <c r="H580" s="164"/>
      <c r="I580" s="164"/>
    </row>
    <row r="581" spans="1:9" ht="15.75" hidden="1">
      <c r="A581" s="241"/>
      <c r="B581" s="597"/>
      <c r="C581" s="597"/>
      <c r="D581" s="597"/>
      <c r="E581" s="597"/>
      <c r="F581" s="597"/>
      <c r="G581" s="599"/>
      <c r="H581" s="164"/>
      <c r="I581" s="164"/>
    </row>
    <row r="582" spans="1:9" ht="15.75" hidden="1">
      <c r="A582" s="241"/>
      <c r="B582" s="597"/>
      <c r="C582" s="597"/>
      <c r="D582" s="597"/>
      <c r="E582" s="597"/>
      <c r="F582" s="597"/>
      <c r="G582" s="599"/>
      <c r="H582" s="164"/>
      <c r="I582" s="164"/>
    </row>
    <row r="583" spans="1:9" ht="15.75" hidden="1">
      <c r="A583" s="241"/>
      <c r="B583" s="597"/>
      <c r="C583" s="597"/>
      <c r="D583" s="597"/>
      <c r="E583" s="597"/>
      <c r="F583" s="597"/>
      <c r="G583" s="599"/>
      <c r="H583" s="164"/>
      <c r="I583" s="164"/>
    </row>
    <row r="584" spans="1:9" ht="15.75" hidden="1">
      <c r="A584" s="241"/>
      <c r="B584" s="597"/>
      <c r="C584" s="597"/>
      <c r="D584" s="597"/>
      <c r="E584" s="597"/>
      <c r="F584" s="597"/>
      <c r="G584" s="599"/>
      <c r="H584" s="164"/>
      <c r="I584" s="164"/>
    </row>
    <row r="585" spans="1:9" ht="15.75" hidden="1">
      <c r="A585" s="241"/>
      <c r="B585" s="597"/>
      <c r="C585" s="597"/>
      <c r="D585" s="597"/>
      <c r="E585" s="597"/>
      <c r="F585" s="597"/>
      <c r="G585" s="599"/>
      <c r="H585" s="164"/>
      <c r="I585" s="164"/>
    </row>
    <row r="586" spans="1:9" ht="15.75" hidden="1">
      <c r="A586" s="241"/>
      <c r="B586" s="597"/>
      <c r="C586" s="597"/>
      <c r="D586" s="597"/>
      <c r="E586" s="597"/>
      <c r="F586" s="597"/>
      <c r="G586" s="599"/>
      <c r="H586" s="164"/>
      <c r="I586" s="164"/>
    </row>
    <row r="587" spans="1:9" ht="15.75" hidden="1">
      <c r="A587" s="241"/>
      <c r="B587" s="597"/>
      <c r="C587" s="597"/>
      <c r="D587" s="597"/>
      <c r="E587" s="597"/>
      <c r="F587" s="597"/>
      <c r="G587" s="599"/>
      <c r="H587" s="164"/>
      <c r="I587" s="164"/>
    </row>
    <row r="588" spans="1:9" ht="15.75" hidden="1">
      <c r="A588" s="241"/>
      <c r="B588" s="597"/>
      <c r="C588" s="597"/>
      <c r="D588" s="597"/>
      <c r="E588" s="597"/>
      <c r="F588" s="597"/>
      <c r="G588" s="599"/>
      <c r="H588" s="164"/>
      <c r="I588" s="164"/>
    </row>
    <row r="589" spans="1:9" ht="15.75" hidden="1">
      <c r="A589" s="241"/>
      <c r="B589" s="597"/>
      <c r="C589" s="597"/>
      <c r="D589" s="597"/>
      <c r="E589" s="597"/>
      <c r="F589" s="597"/>
      <c r="G589" s="599"/>
      <c r="H589" s="164"/>
      <c r="I589" s="164"/>
    </row>
    <row r="590" spans="1:9" ht="15.75" hidden="1">
      <c r="A590" s="241"/>
      <c r="B590" s="597"/>
      <c r="C590" s="597"/>
      <c r="D590" s="597"/>
      <c r="E590" s="597"/>
      <c r="F590" s="597"/>
      <c r="G590" s="599"/>
      <c r="H590" s="164"/>
      <c r="I590" s="164"/>
    </row>
    <row r="591" spans="1:9" ht="15.75" hidden="1">
      <c r="A591" s="241"/>
      <c r="B591" s="597"/>
      <c r="C591" s="597"/>
      <c r="D591" s="597"/>
      <c r="E591" s="597"/>
      <c r="F591" s="597"/>
      <c r="G591" s="599"/>
      <c r="H591" s="164"/>
      <c r="I591" s="164"/>
    </row>
    <row r="592" spans="1:9" ht="15.75" hidden="1">
      <c r="A592" s="241"/>
      <c r="B592" s="597"/>
      <c r="C592" s="597"/>
      <c r="D592" s="597"/>
      <c r="E592" s="597"/>
      <c r="F592" s="597"/>
      <c r="G592" s="599"/>
      <c r="H592" s="164"/>
      <c r="I592" s="164"/>
    </row>
    <row r="593" spans="1:9" ht="15.75" hidden="1">
      <c r="A593" s="241"/>
      <c r="B593" s="597"/>
      <c r="C593" s="597"/>
      <c r="D593" s="597"/>
      <c r="E593" s="597"/>
      <c r="F593" s="597"/>
      <c r="G593" s="599"/>
      <c r="H593" s="164"/>
      <c r="I593" s="164"/>
    </row>
    <row r="594" spans="1:9" ht="15.75" hidden="1">
      <c r="A594" s="241"/>
      <c r="B594" s="597"/>
      <c r="C594" s="597"/>
      <c r="D594" s="597"/>
      <c r="E594" s="597"/>
      <c r="F594" s="597"/>
      <c r="G594" s="599"/>
      <c r="H594" s="164"/>
      <c r="I594" s="164"/>
    </row>
    <row r="595" spans="1:9" ht="15.75" hidden="1">
      <c r="A595" s="241"/>
      <c r="B595" s="597"/>
      <c r="C595" s="597"/>
      <c r="D595" s="597"/>
      <c r="E595" s="597"/>
      <c r="F595" s="597"/>
      <c r="G595" s="599"/>
      <c r="H595" s="164"/>
      <c r="I595" s="164"/>
    </row>
    <row r="596" spans="1:9" ht="15.75" hidden="1">
      <c r="A596" s="241"/>
      <c r="B596" s="597"/>
      <c r="C596" s="597"/>
      <c r="D596" s="597"/>
      <c r="E596" s="597"/>
      <c r="F596" s="597"/>
      <c r="G596" s="599"/>
      <c r="H596" s="164"/>
      <c r="I596" s="164"/>
    </row>
    <row r="597" spans="1:9" ht="15.75" hidden="1">
      <c r="A597" s="241"/>
      <c r="B597" s="597"/>
      <c r="C597" s="597"/>
      <c r="D597" s="597"/>
      <c r="E597" s="597"/>
      <c r="F597" s="597"/>
      <c r="G597" s="599"/>
      <c r="H597" s="164"/>
      <c r="I597" s="164"/>
    </row>
    <row r="598" spans="1:9" ht="15.75" hidden="1">
      <c r="A598" s="241"/>
      <c r="B598" s="597"/>
      <c r="C598" s="597"/>
      <c r="D598" s="597"/>
      <c r="E598" s="597"/>
      <c r="F598" s="597"/>
      <c r="G598" s="599"/>
      <c r="H598" s="164"/>
      <c r="I598" s="164"/>
    </row>
    <row r="599" spans="1:9" ht="15.75" hidden="1">
      <c r="A599" s="241"/>
      <c r="B599" s="597"/>
      <c r="C599" s="597"/>
      <c r="D599" s="597"/>
      <c r="E599" s="597"/>
      <c r="F599" s="597"/>
      <c r="G599" s="599"/>
      <c r="H599" s="164"/>
      <c r="I599" s="164"/>
    </row>
    <row r="600" spans="1:9" ht="15.75" hidden="1">
      <c r="A600" s="241"/>
      <c r="B600" s="597"/>
      <c r="C600" s="597"/>
      <c r="D600" s="597"/>
      <c r="E600" s="597"/>
      <c r="F600" s="597"/>
      <c r="G600" s="599"/>
      <c r="H600" s="164"/>
      <c r="I600" s="164"/>
    </row>
    <row r="601" spans="1:9" ht="15.75" hidden="1">
      <c r="A601" s="241"/>
      <c r="B601" s="597"/>
      <c r="C601" s="597"/>
      <c r="D601" s="597"/>
      <c r="E601" s="597"/>
      <c r="F601" s="597"/>
      <c r="G601" s="599"/>
      <c r="H601" s="164"/>
      <c r="I601" s="164"/>
    </row>
    <row r="602" spans="1:9" ht="15.75" hidden="1">
      <c r="A602" s="241"/>
      <c r="B602" s="597"/>
      <c r="C602" s="597"/>
      <c r="D602" s="597"/>
      <c r="E602" s="597"/>
      <c r="F602" s="597"/>
      <c r="G602" s="599"/>
      <c r="H602" s="164"/>
      <c r="I602" s="164"/>
    </row>
    <row r="603" spans="1:9" ht="15.75" hidden="1">
      <c r="A603" s="241"/>
      <c r="B603" s="597"/>
      <c r="C603" s="597"/>
      <c r="D603" s="597"/>
      <c r="E603" s="597"/>
      <c r="F603" s="597"/>
      <c r="G603" s="599"/>
      <c r="H603" s="164"/>
      <c r="I603" s="164"/>
    </row>
    <row r="604" spans="1:9" ht="15.75" hidden="1">
      <c r="A604" s="241"/>
      <c r="B604" s="597"/>
      <c r="C604" s="597"/>
      <c r="D604" s="597"/>
      <c r="E604" s="597"/>
      <c r="F604" s="597"/>
      <c r="G604" s="599"/>
      <c r="H604" s="164"/>
      <c r="I604" s="164"/>
    </row>
    <row r="605" spans="1:9" ht="15.75" hidden="1">
      <c r="A605" s="241"/>
      <c r="B605" s="597"/>
      <c r="C605" s="597"/>
      <c r="D605" s="597"/>
      <c r="E605" s="597"/>
      <c r="F605" s="597"/>
      <c r="G605" s="599"/>
      <c r="H605" s="164"/>
      <c r="I605" s="164"/>
    </row>
    <row r="606" spans="1:9" ht="15.75" hidden="1">
      <c r="A606" s="241"/>
      <c r="B606" s="597"/>
      <c r="C606" s="597"/>
      <c r="D606" s="597"/>
      <c r="E606" s="597"/>
      <c r="F606" s="597"/>
      <c r="G606" s="599"/>
      <c r="H606" s="164"/>
      <c r="I606" s="164"/>
    </row>
    <row r="607" spans="1:9" ht="15.75" hidden="1">
      <c r="A607" s="241"/>
      <c r="B607" s="597"/>
      <c r="C607" s="597"/>
      <c r="D607" s="597"/>
      <c r="E607" s="597"/>
      <c r="F607" s="597"/>
      <c r="G607" s="599"/>
      <c r="H607" s="164"/>
      <c r="I607" s="164"/>
    </row>
    <row r="608" spans="1:9" ht="15.75" hidden="1">
      <c r="A608" s="241"/>
      <c r="B608" s="597"/>
      <c r="C608" s="597"/>
      <c r="D608" s="597"/>
      <c r="E608" s="597"/>
      <c r="F608" s="597"/>
      <c r="G608" s="599"/>
      <c r="H608" s="164"/>
      <c r="I608" s="164"/>
    </row>
    <row r="609" spans="1:9" ht="15.75" hidden="1">
      <c r="A609" s="241"/>
      <c r="B609" s="597"/>
      <c r="C609" s="597"/>
      <c r="D609" s="597"/>
      <c r="E609" s="597"/>
      <c r="F609" s="597"/>
      <c r="G609" s="599"/>
      <c r="H609" s="164"/>
      <c r="I609" s="164"/>
    </row>
    <row r="610" spans="1:9" ht="15.75" hidden="1">
      <c r="A610" s="241"/>
      <c r="B610" s="597"/>
      <c r="C610" s="597"/>
      <c r="D610" s="597"/>
      <c r="E610" s="597"/>
      <c r="F610" s="597"/>
      <c r="G610" s="599"/>
      <c r="H610" s="164"/>
      <c r="I610" s="164"/>
    </row>
    <row r="611" spans="1:9" ht="15.75" hidden="1">
      <c r="A611" s="241"/>
      <c r="B611" s="597"/>
      <c r="C611" s="597"/>
      <c r="D611" s="597"/>
      <c r="E611" s="597"/>
      <c r="F611" s="597"/>
      <c r="G611" s="599"/>
      <c r="H611" s="164"/>
      <c r="I611" s="164"/>
    </row>
    <row r="612" spans="1:9" ht="15.75" hidden="1">
      <c r="A612" s="241"/>
      <c r="B612" s="597"/>
      <c r="C612" s="597"/>
      <c r="D612" s="597"/>
      <c r="E612" s="597"/>
      <c r="F612" s="597"/>
      <c r="G612" s="599"/>
      <c r="H612" s="164"/>
      <c r="I612" s="164"/>
    </row>
    <row r="613" spans="1:9" ht="15.75" hidden="1">
      <c r="A613" s="241"/>
      <c r="B613" s="597"/>
      <c r="C613" s="597"/>
      <c r="D613" s="597"/>
      <c r="E613" s="597"/>
      <c r="F613" s="597"/>
      <c r="G613" s="599"/>
      <c r="H613" s="164"/>
      <c r="I613" s="164"/>
    </row>
    <row r="614" spans="1:9" ht="15.75" hidden="1">
      <c r="A614" s="241"/>
      <c r="B614" s="597"/>
      <c r="C614" s="597"/>
      <c r="D614" s="597"/>
      <c r="E614" s="597"/>
      <c r="F614" s="597"/>
      <c r="G614" s="599"/>
      <c r="H614" s="164"/>
      <c r="I614" s="164"/>
    </row>
    <row r="615" spans="1:9" ht="15.75" hidden="1">
      <c r="A615" s="241"/>
      <c r="B615" s="597"/>
      <c r="C615" s="597"/>
      <c r="D615" s="597"/>
      <c r="E615" s="597"/>
      <c r="F615" s="597"/>
      <c r="G615" s="599"/>
      <c r="H615" s="164"/>
      <c r="I615" s="164"/>
    </row>
    <row r="616" spans="1:9" ht="15.75" hidden="1">
      <c r="A616" s="241"/>
      <c r="B616" s="597"/>
      <c r="C616" s="597"/>
      <c r="D616" s="597"/>
      <c r="E616" s="597"/>
      <c r="F616" s="597"/>
      <c r="G616" s="599"/>
      <c r="H616" s="164"/>
      <c r="I616" s="164"/>
    </row>
    <row r="617" spans="1:9" ht="15.75" hidden="1">
      <c r="A617" s="241"/>
      <c r="B617" s="597"/>
      <c r="C617" s="597"/>
      <c r="D617" s="597"/>
      <c r="E617" s="597"/>
      <c r="F617" s="597"/>
      <c r="G617" s="599"/>
      <c r="H617" s="164"/>
      <c r="I617" s="164"/>
    </row>
    <row r="618" spans="1:9" ht="15.75" hidden="1">
      <c r="A618" s="241"/>
      <c r="B618" s="597"/>
      <c r="C618" s="597"/>
      <c r="D618" s="597"/>
      <c r="E618" s="597"/>
      <c r="F618" s="597"/>
      <c r="G618" s="599"/>
      <c r="H618" s="164"/>
      <c r="I618" s="164"/>
    </row>
    <row r="619" spans="1:9" ht="15.75" hidden="1">
      <c r="A619" s="241"/>
      <c r="B619" s="597"/>
      <c r="C619" s="597"/>
      <c r="D619" s="597"/>
      <c r="E619" s="597"/>
      <c r="F619" s="597"/>
      <c r="G619" s="599"/>
      <c r="H619" s="164"/>
      <c r="I619" s="164"/>
    </row>
    <row r="620" spans="1:9" ht="15.75" hidden="1">
      <c r="A620" s="241"/>
      <c r="B620" s="597"/>
      <c r="C620" s="597"/>
      <c r="D620" s="597"/>
      <c r="E620" s="597"/>
      <c r="F620" s="597"/>
      <c r="G620" s="599"/>
      <c r="H620" s="164"/>
      <c r="I620" s="164"/>
    </row>
    <row r="621" spans="1:9" ht="15.75" hidden="1">
      <c r="A621" s="241"/>
      <c r="B621" s="597"/>
      <c r="C621" s="597"/>
      <c r="D621" s="597"/>
      <c r="E621" s="597"/>
      <c r="F621" s="597"/>
      <c r="G621" s="599"/>
      <c r="H621" s="164"/>
      <c r="I621" s="164"/>
    </row>
    <row r="622" spans="1:9" ht="15.75" hidden="1">
      <c r="A622" s="241"/>
      <c r="B622" s="597"/>
      <c r="C622" s="597"/>
      <c r="D622" s="597"/>
      <c r="E622" s="597"/>
      <c r="F622" s="597"/>
      <c r="G622" s="599"/>
      <c r="H622" s="164"/>
      <c r="I622" s="164"/>
    </row>
    <row r="623" spans="1:9" ht="15.75" hidden="1">
      <c r="A623" s="241"/>
      <c r="B623" s="597"/>
      <c r="C623" s="597"/>
      <c r="D623" s="597"/>
      <c r="E623" s="597"/>
      <c r="F623" s="597"/>
      <c r="G623" s="599"/>
      <c r="H623" s="164"/>
      <c r="I623" s="164"/>
    </row>
    <row r="624" spans="1:9" ht="15.75" hidden="1">
      <c r="A624" s="241"/>
      <c r="B624" s="597"/>
      <c r="C624" s="597"/>
      <c r="D624" s="597"/>
      <c r="E624" s="597"/>
      <c r="F624" s="597"/>
      <c r="G624" s="599"/>
      <c r="H624" s="164"/>
      <c r="I624" s="164"/>
    </row>
    <row r="625" spans="1:9" ht="15.75" hidden="1">
      <c r="A625" s="241"/>
      <c r="B625" s="597"/>
      <c r="C625" s="597"/>
      <c r="D625" s="597"/>
      <c r="E625" s="597"/>
      <c r="F625" s="597"/>
      <c r="G625" s="599"/>
      <c r="H625" s="164"/>
      <c r="I625" s="164"/>
    </row>
    <row r="626" spans="1:9" ht="15.75" hidden="1">
      <c r="A626" s="241"/>
      <c r="B626" s="597"/>
      <c r="C626" s="597"/>
      <c r="D626" s="597"/>
      <c r="E626" s="597"/>
      <c r="F626" s="597"/>
      <c r="G626" s="599"/>
      <c r="H626" s="164"/>
      <c r="I626" s="164"/>
    </row>
    <row r="627" spans="1:9" ht="15.75" hidden="1">
      <c r="A627" s="241"/>
      <c r="B627" s="597"/>
      <c r="C627" s="597"/>
      <c r="D627" s="597"/>
      <c r="E627" s="597"/>
      <c r="F627" s="597"/>
      <c r="G627" s="599"/>
      <c r="H627" s="164"/>
      <c r="I627" s="164"/>
    </row>
    <row r="628" spans="1:9" ht="15.75" hidden="1">
      <c r="A628" s="241"/>
      <c r="B628" s="597"/>
      <c r="C628" s="597"/>
      <c r="D628" s="597"/>
      <c r="E628" s="597"/>
      <c r="F628" s="597"/>
      <c r="G628" s="599"/>
      <c r="H628" s="164"/>
      <c r="I628" s="164"/>
    </row>
    <row r="629" spans="1:9" ht="15.75" hidden="1">
      <c r="A629" s="241"/>
      <c r="B629" s="597"/>
      <c r="C629" s="597"/>
      <c r="D629" s="597"/>
      <c r="E629" s="597"/>
      <c r="F629" s="597"/>
      <c r="G629" s="599"/>
      <c r="H629" s="164"/>
      <c r="I629" s="164"/>
    </row>
    <row r="630" spans="1:9" ht="15.75" hidden="1">
      <c r="A630" s="241"/>
      <c r="B630" s="597"/>
      <c r="C630" s="597"/>
      <c r="D630" s="597"/>
      <c r="E630" s="597"/>
      <c r="F630" s="597"/>
      <c r="G630" s="599"/>
      <c r="H630" s="164"/>
      <c r="I630" s="164"/>
    </row>
    <row r="631" spans="1:9" ht="15.75" hidden="1">
      <c r="A631" s="241"/>
      <c r="B631" s="597"/>
      <c r="C631" s="597"/>
      <c r="D631" s="597"/>
      <c r="E631" s="597"/>
      <c r="F631" s="597"/>
      <c r="G631" s="599"/>
      <c r="H631" s="164"/>
      <c r="I631" s="164"/>
    </row>
    <row r="632" spans="1:9" ht="15.75" hidden="1">
      <c r="A632" s="241"/>
      <c r="B632" s="597"/>
      <c r="C632" s="597"/>
      <c r="D632" s="597"/>
      <c r="E632" s="597"/>
      <c r="F632" s="597"/>
      <c r="G632" s="599"/>
      <c r="H632" s="164"/>
      <c r="I632" s="164"/>
    </row>
    <row r="633" spans="1:9" ht="15.75" hidden="1">
      <c r="A633" s="241"/>
      <c r="B633" s="597"/>
      <c r="C633" s="597"/>
      <c r="D633" s="597"/>
      <c r="E633" s="597"/>
      <c r="F633" s="597"/>
      <c r="G633" s="599"/>
      <c r="H633" s="164"/>
      <c r="I633" s="164"/>
    </row>
    <row r="634" spans="1:9" ht="15.75" hidden="1">
      <c r="A634" s="241"/>
      <c r="B634" s="597"/>
      <c r="C634" s="597"/>
      <c r="D634" s="597"/>
      <c r="E634" s="597"/>
      <c r="F634" s="597"/>
      <c r="G634" s="599"/>
      <c r="H634" s="164"/>
      <c r="I634" s="164"/>
    </row>
    <row r="635" spans="1:9" hidden="1">
      <c r="B635" s="597"/>
      <c r="C635" s="597"/>
      <c r="D635" s="597"/>
      <c r="E635" s="597"/>
      <c r="F635" s="597"/>
      <c r="G635" s="599"/>
      <c r="H635" s="164"/>
      <c r="I635" s="164"/>
    </row>
    <row r="636" spans="1:9" hidden="1">
      <c r="B636" s="597"/>
      <c r="C636" s="597"/>
      <c r="D636" s="597"/>
      <c r="E636" s="597"/>
      <c r="F636" s="597"/>
      <c r="G636" s="599"/>
      <c r="H636" s="164"/>
      <c r="I636" s="164"/>
    </row>
    <row r="637" spans="1:9" hidden="1">
      <c r="B637" s="597"/>
      <c r="C637" s="597"/>
      <c r="D637" s="597"/>
      <c r="E637" s="597"/>
      <c r="F637" s="597"/>
      <c r="G637" s="599"/>
      <c r="H637" s="164"/>
      <c r="I637" s="164"/>
    </row>
    <row r="638" spans="1:9" hidden="1">
      <c r="B638" s="597"/>
      <c r="C638" s="597"/>
      <c r="D638" s="597"/>
      <c r="E638" s="597"/>
      <c r="F638" s="597"/>
      <c r="G638" s="599"/>
      <c r="H638" s="164"/>
      <c r="I638" s="164"/>
    </row>
    <row r="639" spans="1:9" hidden="1">
      <c r="B639" s="597"/>
      <c r="C639" s="597"/>
      <c r="D639" s="597"/>
      <c r="E639" s="597"/>
      <c r="F639" s="597"/>
      <c r="G639" s="599"/>
      <c r="H639" s="164"/>
      <c r="I639" s="164"/>
    </row>
    <row r="640" spans="1:9" hidden="1">
      <c r="B640" s="597"/>
      <c r="C640" s="597"/>
      <c r="D640" s="597"/>
      <c r="E640" s="597"/>
      <c r="F640" s="597"/>
      <c r="G640" s="599"/>
      <c r="H640" s="164"/>
      <c r="I640" s="164"/>
    </row>
    <row r="641" spans="2:9" hidden="1">
      <c r="B641" s="597"/>
      <c r="C641" s="597"/>
      <c r="D641" s="597"/>
      <c r="E641" s="597"/>
      <c r="F641" s="597"/>
      <c r="G641" s="599"/>
      <c r="H641" s="164"/>
      <c r="I641" s="164"/>
    </row>
    <row r="642" spans="2:9" hidden="1">
      <c r="B642" s="597"/>
      <c r="C642" s="597"/>
      <c r="D642" s="597"/>
      <c r="E642" s="597"/>
      <c r="F642" s="597"/>
      <c r="G642" s="599"/>
      <c r="H642" s="164"/>
      <c r="I642" s="164"/>
    </row>
    <row r="643" spans="2:9" hidden="1">
      <c r="B643" s="597"/>
      <c r="C643" s="597"/>
      <c r="D643" s="597"/>
      <c r="E643" s="597"/>
      <c r="F643" s="597"/>
      <c r="G643" s="599"/>
      <c r="H643" s="164"/>
      <c r="I643" s="164"/>
    </row>
    <row r="644" spans="2:9" hidden="1">
      <c r="B644" s="597"/>
      <c r="C644" s="597"/>
      <c r="D644" s="597"/>
      <c r="E644" s="597"/>
      <c r="F644" s="597"/>
      <c r="G644" s="599"/>
      <c r="H644" s="164"/>
      <c r="I644" s="164"/>
    </row>
    <row r="645" spans="2:9" hidden="1">
      <c r="B645" s="597"/>
      <c r="C645" s="597"/>
      <c r="D645" s="597"/>
      <c r="E645" s="597"/>
      <c r="F645" s="597"/>
      <c r="G645" s="599"/>
      <c r="H645" s="164"/>
      <c r="I645" s="164"/>
    </row>
    <row r="646" spans="2:9" hidden="1">
      <c r="B646" s="597"/>
      <c r="C646" s="597"/>
      <c r="D646" s="597"/>
      <c r="E646" s="597"/>
      <c r="F646" s="597"/>
      <c r="G646" s="599"/>
      <c r="H646" s="164"/>
      <c r="I646" s="164"/>
    </row>
    <row r="647" spans="2:9" hidden="1">
      <c r="B647" s="597"/>
      <c r="C647" s="597"/>
      <c r="D647" s="597"/>
      <c r="E647" s="597"/>
      <c r="F647" s="597"/>
      <c r="G647" s="599"/>
      <c r="H647" s="164"/>
      <c r="I647" s="164"/>
    </row>
    <row r="648" spans="2:9" hidden="1">
      <c r="B648" s="597"/>
      <c r="C648" s="597"/>
      <c r="D648" s="597"/>
      <c r="E648" s="597"/>
      <c r="F648" s="597"/>
      <c r="G648" s="599"/>
      <c r="H648" s="164"/>
      <c r="I648" s="164"/>
    </row>
    <row r="649" spans="2:9" hidden="1">
      <c r="B649" s="597"/>
      <c r="C649" s="597"/>
      <c r="D649" s="597"/>
      <c r="E649" s="597"/>
      <c r="F649" s="597"/>
      <c r="G649" s="599"/>
      <c r="H649" s="164"/>
      <c r="I649" s="164"/>
    </row>
    <row r="650" spans="2:9" hidden="1">
      <c r="B650" s="597"/>
      <c r="C650" s="597"/>
      <c r="D650" s="597"/>
      <c r="E650" s="597"/>
      <c r="F650" s="597"/>
      <c r="G650" s="599"/>
      <c r="H650" s="164"/>
      <c r="I650" s="164"/>
    </row>
    <row r="651" spans="2:9" hidden="1">
      <c r="B651" s="597"/>
      <c r="C651" s="597"/>
      <c r="D651" s="597"/>
      <c r="E651" s="597"/>
      <c r="F651" s="597"/>
      <c r="G651" s="599"/>
      <c r="H651" s="164"/>
      <c r="I651" s="164"/>
    </row>
    <row r="652" spans="2:9" hidden="1">
      <c r="B652" s="597"/>
      <c r="C652" s="597"/>
      <c r="D652" s="597"/>
      <c r="E652" s="597"/>
      <c r="F652" s="597"/>
      <c r="G652" s="599"/>
      <c r="H652" s="164"/>
      <c r="I652" s="164"/>
    </row>
    <row r="653" spans="2:9" hidden="1">
      <c r="B653" s="597"/>
      <c r="C653" s="597"/>
      <c r="D653" s="597"/>
      <c r="E653" s="597"/>
      <c r="F653" s="597"/>
      <c r="G653" s="599"/>
      <c r="H653" s="164"/>
      <c r="I653" s="164"/>
    </row>
    <row r="654" spans="2:9" hidden="1">
      <c r="B654" s="597"/>
      <c r="C654" s="597"/>
      <c r="D654" s="597"/>
      <c r="E654" s="597"/>
      <c r="F654" s="597"/>
      <c r="G654" s="599"/>
      <c r="H654" s="164"/>
      <c r="I654" s="164"/>
    </row>
    <row r="655" spans="2:9" hidden="1">
      <c r="B655" s="597"/>
      <c r="C655" s="597"/>
      <c r="D655" s="597"/>
      <c r="E655" s="597"/>
      <c r="F655" s="597"/>
      <c r="G655" s="599"/>
      <c r="H655" s="164"/>
      <c r="I655" s="164"/>
    </row>
    <row r="656" spans="2:9" hidden="1">
      <c r="B656" s="597"/>
      <c r="C656" s="597"/>
      <c r="D656" s="597"/>
      <c r="E656" s="597"/>
      <c r="F656" s="597"/>
      <c r="G656" s="599"/>
      <c r="H656" s="164"/>
      <c r="I656" s="164"/>
    </row>
    <row r="657" spans="2:9" hidden="1">
      <c r="B657" s="597"/>
      <c r="C657" s="597"/>
      <c r="D657" s="597"/>
      <c r="E657" s="597"/>
      <c r="F657" s="597"/>
      <c r="G657" s="599"/>
      <c r="H657" s="164"/>
      <c r="I657" s="164"/>
    </row>
    <row r="658" spans="2:9" hidden="1">
      <c r="B658" s="597"/>
      <c r="C658" s="597"/>
      <c r="D658" s="597"/>
      <c r="E658" s="597"/>
      <c r="F658" s="597"/>
      <c r="G658" s="599"/>
      <c r="H658" s="164"/>
      <c r="I658" s="164"/>
    </row>
    <row r="659" spans="2:9" hidden="1">
      <c r="B659" s="597"/>
      <c r="C659" s="597"/>
      <c r="D659" s="597"/>
      <c r="E659" s="597"/>
      <c r="F659" s="597"/>
      <c r="G659" s="599"/>
      <c r="H659" s="164"/>
      <c r="I659" s="164"/>
    </row>
    <row r="660" spans="2:9" hidden="1">
      <c r="B660" s="597"/>
      <c r="C660" s="597"/>
      <c r="D660" s="597"/>
      <c r="E660" s="597"/>
      <c r="F660" s="597"/>
      <c r="G660" s="599"/>
      <c r="H660" s="164"/>
      <c r="I660" s="164"/>
    </row>
    <row r="661" spans="2:9" hidden="1">
      <c r="B661" s="597"/>
      <c r="C661" s="597"/>
      <c r="D661" s="597"/>
      <c r="E661" s="597"/>
      <c r="F661" s="597"/>
      <c r="G661" s="599"/>
      <c r="H661" s="164"/>
      <c r="I661" s="164"/>
    </row>
    <row r="662" spans="2:9" hidden="1">
      <c r="B662" s="597"/>
      <c r="C662" s="597"/>
      <c r="D662" s="597"/>
      <c r="E662" s="597"/>
      <c r="F662" s="597"/>
      <c r="G662" s="599"/>
      <c r="H662" s="164"/>
      <c r="I662" s="164"/>
    </row>
    <row r="663" spans="2:9" hidden="1">
      <c r="B663" s="597"/>
      <c r="C663" s="597"/>
      <c r="D663" s="597"/>
      <c r="E663" s="597"/>
      <c r="F663" s="597"/>
      <c r="G663" s="599"/>
      <c r="H663" s="164"/>
      <c r="I663" s="164"/>
    </row>
    <row r="664" spans="2:9" hidden="1">
      <c r="B664" s="597"/>
      <c r="C664" s="597"/>
      <c r="D664" s="597"/>
      <c r="E664" s="597"/>
      <c r="F664" s="597"/>
      <c r="G664" s="599"/>
      <c r="H664" s="164"/>
      <c r="I664" s="164"/>
    </row>
    <row r="665" spans="2:9" hidden="1">
      <c r="B665" s="597"/>
      <c r="C665" s="597"/>
      <c r="D665" s="597"/>
      <c r="E665" s="597"/>
      <c r="F665" s="597"/>
      <c r="G665" s="599"/>
      <c r="H665" s="164"/>
      <c r="I665" s="164"/>
    </row>
    <row r="666" spans="2:9" hidden="1">
      <c r="B666" s="597"/>
      <c r="C666" s="597"/>
      <c r="D666" s="597"/>
      <c r="E666" s="597"/>
      <c r="F666" s="597"/>
      <c r="G666" s="599"/>
      <c r="H666" s="164"/>
      <c r="I666" s="164"/>
    </row>
    <row r="667" spans="2:9" hidden="1">
      <c r="B667" s="597"/>
      <c r="C667" s="597"/>
      <c r="D667" s="597"/>
      <c r="E667" s="597"/>
      <c r="F667" s="597"/>
      <c r="G667" s="599"/>
      <c r="H667" s="164"/>
      <c r="I667" s="164"/>
    </row>
    <row r="668" spans="2:9" hidden="1">
      <c r="B668" s="597"/>
      <c r="C668" s="597"/>
      <c r="D668" s="597"/>
      <c r="E668" s="597"/>
      <c r="F668" s="597"/>
      <c r="G668" s="599"/>
      <c r="H668" s="164"/>
      <c r="I668" s="164"/>
    </row>
    <row r="669" spans="2:9" hidden="1">
      <c r="B669" s="597"/>
      <c r="C669" s="597"/>
      <c r="D669" s="597"/>
      <c r="E669" s="597"/>
      <c r="F669" s="597"/>
      <c r="G669" s="599"/>
      <c r="H669" s="164"/>
      <c r="I669" s="164"/>
    </row>
    <row r="670" spans="2:9" hidden="1">
      <c r="B670" s="597"/>
      <c r="C670" s="597"/>
      <c r="D670" s="597"/>
      <c r="E670" s="597"/>
      <c r="F670" s="597"/>
      <c r="G670" s="599"/>
      <c r="H670" s="164"/>
      <c r="I670" s="164"/>
    </row>
    <row r="671" spans="2:9" hidden="1">
      <c r="B671" s="597"/>
      <c r="C671" s="597"/>
      <c r="D671" s="597"/>
      <c r="E671" s="597"/>
      <c r="F671" s="597"/>
      <c r="G671" s="599"/>
      <c r="H671" s="164"/>
      <c r="I671" s="164"/>
    </row>
    <row r="672" spans="2:9" hidden="1">
      <c r="B672" s="597"/>
      <c r="C672" s="597"/>
      <c r="D672" s="597"/>
      <c r="E672" s="597"/>
      <c r="F672" s="597"/>
      <c r="G672" s="599"/>
      <c r="H672" s="164"/>
      <c r="I672" s="164"/>
    </row>
    <row r="673" spans="2:9" hidden="1">
      <c r="B673" s="597"/>
      <c r="C673" s="597"/>
      <c r="D673" s="597"/>
      <c r="E673" s="597"/>
      <c r="F673" s="597"/>
      <c r="G673" s="599"/>
      <c r="H673" s="164"/>
      <c r="I673" s="164"/>
    </row>
    <row r="674" spans="2:9" hidden="1">
      <c r="B674" s="597"/>
      <c r="C674" s="597"/>
      <c r="D674" s="597"/>
      <c r="E674" s="597"/>
      <c r="F674" s="597"/>
      <c r="G674" s="599"/>
      <c r="H674" s="164"/>
      <c r="I674" s="164"/>
    </row>
    <row r="675" spans="2:9" hidden="1">
      <c r="B675" s="597"/>
      <c r="C675" s="597"/>
      <c r="D675" s="597"/>
      <c r="E675" s="597"/>
      <c r="F675" s="597"/>
      <c r="G675" s="599"/>
      <c r="H675" s="164"/>
      <c r="I675" s="164"/>
    </row>
    <row r="676" spans="2:9" hidden="1">
      <c r="B676" s="597"/>
      <c r="C676" s="597"/>
      <c r="D676" s="597"/>
      <c r="E676" s="597"/>
      <c r="F676" s="597"/>
      <c r="G676" s="599"/>
      <c r="H676" s="164"/>
      <c r="I676" s="164"/>
    </row>
    <row r="677" spans="2:9" hidden="1">
      <c r="B677" s="597"/>
      <c r="C677" s="597"/>
      <c r="D677" s="597"/>
      <c r="E677" s="597"/>
      <c r="F677" s="597"/>
      <c r="G677" s="599"/>
      <c r="H677" s="164"/>
      <c r="I677" s="164"/>
    </row>
    <row r="678" spans="2:9" hidden="1">
      <c r="B678" s="597"/>
      <c r="C678" s="597"/>
      <c r="D678" s="597"/>
      <c r="E678" s="597"/>
      <c r="F678" s="597"/>
      <c r="G678" s="599"/>
      <c r="H678" s="164"/>
      <c r="I678" s="164"/>
    </row>
    <row r="679" spans="2:9" hidden="1">
      <c r="B679" s="597"/>
      <c r="C679" s="597"/>
      <c r="D679" s="597"/>
      <c r="E679" s="597"/>
      <c r="F679" s="597"/>
      <c r="G679" s="599"/>
      <c r="H679" s="164"/>
      <c r="I679" s="164"/>
    </row>
    <row r="680" spans="2:9" hidden="1">
      <c r="B680" s="597"/>
      <c r="C680" s="597"/>
      <c r="D680" s="597"/>
      <c r="E680" s="597"/>
      <c r="F680" s="597"/>
      <c r="G680" s="599"/>
      <c r="H680" s="164"/>
      <c r="I680" s="164"/>
    </row>
    <row r="681" spans="2:9" hidden="1">
      <c r="B681" s="597"/>
      <c r="C681" s="597"/>
      <c r="D681" s="597"/>
      <c r="E681" s="597"/>
      <c r="F681" s="597"/>
      <c r="G681" s="599"/>
      <c r="H681" s="164"/>
      <c r="I681" s="164"/>
    </row>
    <row r="682" spans="2:9" hidden="1">
      <c r="B682" s="597"/>
      <c r="C682" s="597"/>
      <c r="D682" s="597"/>
      <c r="E682" s="597"/>
      <c r="F682" s="597"/>
      <c r="G682" s="599"/>
      <c r="H682" s="164"/>
      <c r="I682" s="164"/>
    </row>
    <row r="683" spans="2:9" hidden="1">
      <c r="B683" s="597"/>
      <c r="C683" s="597"/>
      <c r="D683" s="597"/>
      <c r="E683" s="597"/>
      <c r="F683" s="597"/>
      <c r="G683" s="599"/>
      <c r="H683" s="164"/>
      <c r="I683" s="164"/>
    </row>
    <row r="684" spans="2:9" hidden="1">
      <c r="B684" s="597"/>
      <c r="C684" s="597"/>
      <c r="D684" s="597"/>
      <c r="E684" s="597"/>
      <c r="F684" s="597"/>
      <c r="G684" s="599"/>
      <c r="H684" s="164"/>
      <c r="I684" s="164"/>
    </row>
    <row r="685" spans="2:9" hidden="1">
      <c r="B685" s="597"/>
      <c r="C685" s="597"/>
      <c r="D685" s="597"/>
      <c r="E685" s="597"/>
      <c r="F685" s="597"/>
      <c r="G685" s="599"/>
      <c r="H685" s="164"/>
      <c r="I685" s="164"/>
    </row>
    <row r="686" spans="2:9" hidden="1">
      <c r="B686" s="597"/>
      <c r="C686" s="597"/>
      <c r="D686" s="597"/>
      <c r="E686" s="597"/>
      <c r="F686" s="597"/>
      <c r="G686" s="599"/>
      <c r="H686" s="164"/>
      <c r="I686" s="164"/>
    </row>
    <row r="687" spans="2:9" hidden="1">
      <c r="B687" s="597"/>
      <c r="C687" s="597"/>
      <c r="D687" s="597"/>
      <c r="E687" s="597"/>
      <c r="F687" s="597"/>
      <c r="G687" s="599"/>
      <c r="H687" s="164"/>
      <c r="I687" s="164"/>
    </row>
    <row r="688" spans="2:9" hidden="1">
      <c r="B688" s="597"/>
      <c r="C688" s="597"/>
      <c r="D688" s="597"/>
      <c r="E688" s="597"/>
      <c r="F688" s="597"/>
      <c r="G688" s="599"/>
      <c r="H688" s="164"/>
      <c r="I688" s="164"/>
    </row>
    <row r="689" spans="2:9" hidden="1">
      <c r="B689" s="597"/>
      <c r="C689" s="597"/>
      <c r="D689" s="597"/>
      <c r="E689" s="597"/>
      <c r="F689" s="597"/>
      <c r="G689" s="599"/>
      <c r="H689" s="164"/>
      <c r="I689" s="164"/>
    </row>
    <row r="690" spans="2:9" hidden="1">
      <c r="B690" s="597"/>
      <c r="C690" s="597"/>
      <c r="D690" s="597"/>
      <c r="E690" s="597"/>
      <c r="F690" s="597"/>
      <c r="G690" s="599"/>
      <c r="H690" s="164"/>
      <c r="I690" s="164"/>
    </row>
    <row r="691" spans="2:9" hidden="1">
      <c r="B691" s="597"/>
      <c r="C691" s="597"/>
      <c r="D691" s="597"/>
      <c r="E691" s="597"/>
      <c r="F691" s="597"/>
      <c r="G691" s="599"/>
      <c r="H691" s="164"/>
      <c r="I691" s="164"/>
    </row>
    <row r="692" spans="2:9" hidden="1">
      <c r="B692" s="597"/>
      <c r="C692" s="597"/>
      <c r="D692" s="597"/>
      <c r="E692" s="597"/>
      <c r="F692" s="597"/>
      <c r="G692" s="599"/>
      <c r="H692" s="164"/>
      <c r="I692" s="164"/>
    </row>
    <row r="693" spans="2:9" hidden="1">
      <c r="B693" s="597"/>
      <c r="C693" s="597"/>
      <c r="D693" s="597"/>
      <c r="E693" s="597"/>
      <c r="F693" s="597"/>
      <c r="G693" s="599"/>
      <c r="H693" s="164"/>
      <c r="I693" s="164"/>
    </row>
    <row r="694" spans="2:9" hidden="1">
      <c r="B694" s="597"/>
      <c r="C694" s="597"/>
      <c r="D694" s="597"/>
      <c r="E694" s="597"/>
      <c r="F694" s="597"/>
      <c r="G694" s="599"/>
      <c r="H694" s="164"/>
      <c r="I694" s="164"/>
    </row>
    <row r="695" spans="2:9" hidden="1">
      <c r="B695" s="597"/>
      <c r="C695" s="597"/>
      <c r="D695" s="597"/>
      <c r="E695" s="597"/>
      <c r="F695" s="597"/>
      <c r="G695" s="599"/>
      <c r="H695" s="164"/>
      <c r="I695" s="164"/>
    </row>
    <row r="696" spans="2:9" hidden="1">
      <c r="B696" s="597"/>
      <c r="C696" s="597"/>
      <c r="D696" s="597"/>
      <c r="E696" s="597"/>
      <c r="F696" s="597"/>
      <c r="G696" s="599"/>
      <c r="H696" s="164"/>
      <c r="I696" s="164"/>
    </row>
    <row r="697" spans="2:9" hidden="1">
      <c r="B697" s="597"/>
      <c r="C697" s="597"/>
      <c r="D697" s="597"/>
      <c r="E697" s="597"/>
      <c r="F697" s="597"/>
      <c r="G697" s="599"/>
      <c r="H697" s="164"/>
      <c r="I697" s="164"/>
    </row>
    <row r="698" spans="2:9" hidden="1">
      <c r="B698" s="597"/>
      <c r="C698" s="597"/>
      <c r="D698" s="597"/>
      <c r="E698" s="597"/>
      <c r="F698" s="597"/>
      <c r="G698" s="599"/>
      <c r="H698" s="164"/>
      <c r="I698" s="164"/>
    </row>
    <row r="699" spans="2:9" hidden="1">
      <c r="B699" s="597"/>
      <c r="C699" s="597"/>
      <c r="D699" s="597"/>
      <c r="E699" s="597"/>
      <c r="F699" s="597"/>
      <c r="G699" s="599"/>
      <c r="H699" s="164"/>
      <c r="I699" s="164"/>
    </row>
    <row r="700" spans="2:9" hidden="1">
      <c r="B700" s="597"/>
      <c r="C700" s="597"/>
      <c r="D700" s="597"/>
      <c r="E700" s="597"/>
      <c r="F700" s="597"/>
      <c r="G700" s="599"/>
      <c r="H700" s="164"/>
      <c r="I700" s="164"/>
    </row>
    <row r="701" spans="2:9" hidden="1">
      <c r="B701" s="597"/>
      <c r="C701" s="597"/>
      <c r="D701" s="597"/>
      <c r="E701" s="597"/>
      <c r="F701" s="597"/>
      <c r="G701" s="599"/>
      <c r="H701" s="164"/>
      <c r="I701" s="164"/>
    </row>
    <row r="702" spans="2:9" hidden="1">
      <c r="B702" s="597"/>
      <c r="C702" s="597"/>
      <c r="D702" s="597"/>
      <c r="E702" s="597"/>
      <c r="F702" s="597"/>
      <c r="G702" s="599"/>
      <c r="H702" s="164"/>
      <c r="I702" s="164"/>
    </row>
    <row r="703" spans="2:9" hidden="1">
      <c r="B703" s="597"/>
      <c r="C703" s="597"/>
      <c r="D703" s="597"/>
      <c r="E703" s="597"/>
      <c r="F703" s="597"/>
      <c r="G703" s="599"/>
      <c r="H703" s="164"/>
      <c r="I703" s="164"/>
    </row>
    <row r="704" spans="2:9" hidden="1">
      <c r="B704" s="597"/>
      <c r="C704" s="597"/>
      <c r="D704" s="597"/>
      <c r="E704" s="597"/>
      <c r="F704" s="597"/>
      <c r="G704" s="599"/>
      <c r="H704" s="164"/>
      <c r="I704" s="164"/>
    </row>
    <row r="705" spans="2:9" hidden="1">
      <c r="B705" s="597"/>
      <c r="C705" s="597"/>
      <c r="D705" s="597"/>
      <c r="E705" s="597"/>
      <c r="F705" s="597"/>
      <c r="G705" s="599"/>
      <c r="H705" s="164"/>
      <c r="I705" s="164"/>
    </row>
    <row r="706" spans="2:9" hidden="1">
      <c r="B706" s="597"/>
      <c r="C706" s="597"/>
      <c r="D706" s="597"/>
      <c r="E706" s="597"/>
      <c r="F706" s="597"/>
      <c r="G706" s="599"/>
      <c r="H706" s="164"/>
      <c r="I706" s="164"/>
    </row>
    <row r="707" spans="2:9" hidden="1">
      <c r="B707" s="597"/>
      <c r="C707" s="597"/>
      <c r="D707" s="597"/>
      <c r="E707" s="597"/>
      <c r="F707" s="597"/>
      <c r="G707" s="599"/>
      <c r="H707" s="164"/>
      <c r="I707" s="164"/>
    </row>
    <row r="708" spans="2:9" hidden="1">
      <c r="B708" s="597"/>
      <c r="C708" s="597"/>
      <c r="D708" s="597"/>
      <c r="E708" s="597"/>
      <c r="F708" s="597"/>
      <c r="G708" s="599"/>
      <c r="H708" s="164"/>
      <c r="I708" s="164"/>
    </row>
    <row r="709" spans="2:9" hidden="1">
      <c r="B709" s="597"/>
      <c r="C709" s="597"/>
      <c r="D709" s="597"/>
      <c r="E709" s="597"/>
      <c r="F709" s="597"/>
      <c r="G709" s="599"/>
      <c r="H709" s="164"/>
      <c r="I709" s="164"/>
    </row>
    <row r="710" spans="2:9" hidden="1">
      <c r="B710" s="597"/>
      <c r="C710" s="597"/>
      <c r="D710" s="597"/>
      <c r="E710" s="597"/>
      <c r="F710" s="597"/>
      <c r="G710" s="599"/>
      <c r="H710" s="164"/>
      <c r="I710" s="164"/>
    </row>
    <row r="711" spans="2:9" hidden="1">
      <c r="B711" s="597"/>
      <c r="C711" s="597"/>
      <c r="D711" s="597"/>
      <c r="E711" s="597"/>
      <c r="F711" s="597"/>
      <c r="G711" s="599"/>
      <c r="H711" s="164"/>
      <c r="I711" s="164"/>
    </row>
    <row r="712" spans="2:9" hidden="1">
      <c r="B712" s="597"/>
      <c r="C712" s="597"/>
      <c r="D712" s="597"/>
      <c r="E712" s="597"/>
      <c r="F712" s="597"/>
      <c r="G712" s="599"/>
      <c r="H712" s="164"/>
      <c r="I712" s="164"/>
    </row>
    <row r="713" spans="2:9" hidden="1">
      <c r="B713" s="597"/>
      <c r="C713" s="597"/>
      <c r="D713" s="597"/>
      <c r="E713" s="597"/>
      <c r="F713" s="597"/>
      <c r="G713" s="599"/>
      <c r="H713" s="164"/>
      <c r="I713" s="164"/>
    </row>
    <row r="714" spans="2:9" hidden="1">
      <c r="B714" s="597"/>
      <c r="C714" s="597"/>
      <c r="D714" s="597"/>
      <c r="E714" s="597"/>
      <c r="F714" s="597"/>
      <c r="G714" s="599"/>
      <c r="H714" s="164"/>
      <c r="I714" s="164"/>
    </row>
    <row r="715" spans="2:9" hidden="1">
      <c r="B715" s="597"/>
      <c r="C715" s="597"/>
      <c r="D715" s="597"/>
      <c r="E715" s="597"/>
      <c r="F715" s="597"/>
      <c r="G715" s="599"/>
      <c r="H715" s="164"/>
      <c r="I715" s="164"/>
    </row>
    <row r="716" spans="2:9" hidden="1">
      <c r="B716" s="597"/>
      <c r="C716" s="597"/>
      <c r="D716" s="597"/>
      <c r="E716" s="597"/>
      <c r="F716" s="597"/>
      <c r="G716" s="599"/>
      <c r="H716" s="164"/>
      <c r="I716" s="164"/>
    </row>
    <row r="717" spans="2:9" hidden="1">
      <c r="B717" s="597"/>
      <c r="C717" s="597"/>
      <c r="D717" s="597"/>
      <c r="E717" s="597"/>
      <c r="F717" s="597"/>
      <c r="G717" s="599"/>
      <c r="H717" s="164"/>
      <c r="I717" s="164"/>
    </row>
    <row r="718" spans="2:9" hidden="1">
      <c r="B718" s="597"/>
      <c r="C718" s="597"/>
      <c r="D718" s="597"/>
      <c r="E718" s="597"/>
      <c r="F718" s="597"/>
      <c r="G718" s="599"/>
      <c r="H718" s="164"/>
      <c r="I718" s="164"/>
    </row>
    <row r="719" spans="2:9" hidden="1">
      <c r="B719" s="597"/>
      <c r="C719" s="597"/>
      <c r="D719" s="597"/>
      <c r="E719" s="597"/>
      <c r="F719" s="597"/>
      <c r="G719" s="599"/>
      <c r="H719" s="164"/>
      <c r="I719" s="164"/>
    </row>
    <row r="720" spans="2:9" hidden="1">
      <c r="B720" s="597"/>
      <c r="C720" s="597"/>
      <c r="D720" s="597"/>
      <c r="E720" s="597"/>
      <c r="F720" s="597"/>
      <c r="G720" s="599"/>
      <c r="H720" s="164"/>
      <c r="I720" s="164"/>
    </row>
    <row r="721" spans="2:9" hidden="1">
      <c r="B721" s="597"/>
      <c r="C721" s="597"/>
      <c r="D721" s="597"/>
      <c r="E721" s="597"/>
      <c r="F721" s="597"/>
      <c r="G721" s="599"/>
      <c r="H721" s="164"/>
      <c r="I721" s="164"/>
    </row>
    <row r="722" spans="2:9" hidden="1">
      <c r="B722" s="597"/>
      <c r="C722" s="597"/>
      <c r="D722" s="597"/>
      <c r="E722" s="597"/>
      <c r="F722" s="597"/>
      <c r="G722" s="599"/>
      <c r="H722" s="164"/>
      <c r="I722" s="164"/>
    </row>
    <row r="723" spans="2:9" hidden="1">
      <c r="B723" s="597"/>
      <c r="C723" s="597"/>
      <c r="D723" s="597"/>
      <c r="E723" s="597"/>
      <c r="F723" s="597"/>
      <c r="G723" s="599"/>
      <c r="H723" s="164"/>
      <c r="I723" s="164"/>
    </row>
    <row r="724" spans="2:9" hidden="1">
      <c r="B724" s="597"/>
      <c r="C724" s="597"/>
      <c r="D724" s="597"/>
      <c r="E724" s="597"/>
      <c r="F724" s="597"/>
      <c r="G724" s="599"/>
      <c r="H724" s="164"/>
      <c r="I724" s="164"/>
    </row>
    <row r="725" spans="2:9" hidden="1">
      <c r="B725" s="597"/>
      <c r="C725" s="597"/>
      <c r="D725" s="597"/>
      <c r="E725" s="597"/>
      <c r="F725" s="597"/>
      <c r="G725" s="599"/>
      <c r="H725" s="164"/>
      <c r="I725" s="164"/>
    </row>
    <row r="726" spans="2:9" hidden="1">
      <c r="B726" s="597"/>
      <c r="C726" s="597"/>
      <c r="D726" s="597"/>
      <c r="E726" s="597"/>
      <c r="F726" s="597"/>
      <c r="G726" s="599"/>
      <c r="H726" s="164"/>
      <c r="I726" s="164"/>
    </row>
    <row r="727" spans="2:9" hidden="1">
      <c r="B727" s="597"/>
      <c r="C727" s="597"/>
      <c r="D727" s="597"/>
      <c r="E727" s="597"/>
      <c r="F727" s="597"/>
      <c r="G727" s="599"/>
      <c r="H727" s="164"/>
      <c r="I727" s="164"/>
    </row>
    <row r="728" spans="2:9" hidden="1">
      <c r="B728" s="597"/>
      <c r="C728" s="597"/>
      <c r="D728" s="597"/>
      <c r="E728" s="597"/>
      <c r="F728" s="597"/>
      <c r="G728" s="599"/>
      <c r="H728" s="164"/>
      <c r="I728" s="164"/>
    </row>
    <row r="729" spans="2:9" hidden="1">
      <c r="B729" s="597"/>
      <c r="C729" s="597"/>
      <c r="D729" s="597"/>
      <c r="E729" s="597"/>
      <c r="F729" s="597"/>
      <c r="G729" s="599"/>
      <c r="H729" s="164"/>
      <c r="I729" s="164"/>
    </row>
    <row r="730" spans="2:9" hidden="1">
      <c r="B730" s="597"/>
      <c r="C730" s="597"/>
      <c r="D730" s="597"/>
      <c r="E730" s="597"/>
      <c r="F730" s="597"/>
      <c r="G730" s="599"/>
      <c r="H730" s="164"/>
      <c r="I730" s="164"/>
    </row>
    <row r="731" spans="2:9" hidden="1">
      <c r="B731" s="597"/>
      <c r="C731" s="597"/>
      <c r="D731" s="597"/>
      <c r="E731" s="597"/>
      <c r="F731" s="597"/>
      <c r="G731" s="599"/>
      <c r="H731" s="164"/>
      <c r="I731" s="164"/>
    </row>
    <row r="732" spans="2:9" hidden="1">
      <c r="B732" s="597"/>
      <c r="C732" s="597"/>
      <c r="D732" s="597"/>
      <c r="E732" s="597"/>
      <c r="F732" s="597"/>
      <c r="G732" s="599"/>
      <c r="H732" s="164"/>
      <c r="I732" s="164"/>
    </row>
    <row r="733" spans="2:9" hidden="1">
      <c r="B733" s="597"/>
      <c r="C733" s="597"/>
      <c r="D733" s="597"/>
      <c r="E733" s="597"/>
      <c r="F733" s="597"/>
      <c r="G733" s="599"/>
      <c r="H733" s="164"/>
      <c r="I733" s="164"/>
    </row>
    <row r="734" spans="2:9" hidden="1">
      <c r="B734" s="597"/>
      <c r="C734" s="597"/>
      <c r="D734" s="597"/>
      <c r="E734" s="597"/>
      <c r="F734" s="597"/>
      <c r="G734" s="599"/>
      <c r="H734" s="164"/>
      <c r="I734" s="164"/>
    </row>
    <row r="735" spans="2:9" hidden="1">
      <c r="B735" s="597"/>
      <c r="C735" s="597"/>
      <c r="D735" s="597"/>
      <c r="E735" s="597"/>
      <c r="F735" s="597"/>
      <c r="G735" s="599"/>
      <c r="H735" s="164"/>
      <c r="I735" s="164"/>
    </row>
    <row r="736" spans="2:9" hidden="1">
      <c r="B736" s="597"/>
      <c r="C736" s="597"/>
      <c r="D736" s="597"/>
      <c r="E736" s="597"/>
      <c r="F736" s="597"/>
      <c r="G736" s="599"/>
      <c r="H736" s="164"/>
      <c r="I736" s="164"/>
    </row>
    <row r="737" spans="2:9" hidden="1">
      <c r="B737" s="597"/>
      <c r="C737" s="597"/>
      <c r="D737" s="597"/>
      <c r="E737" s="597"/>
      <c r="F737" s="597"/>
      <c r="G737" s="599"/>
      <c r="H737" s="164"/>
      <c r="I737" s="164"/>
    </row>
    <row r="738" spans="2:9" hidden="1">
      <c r="B738" s="597"/>
      <c r="C738" s="597"/>
      <c r="D738" s="597"/>
      <c r="E738" s="597"/>
      <c r="F738" s="597"/>
      <c r="G738" s="599"/>
      <c r="H738" s="164"/>
      <c r="I738" s="164"/>
    </row>
    <row r="739" spans="2:9" hidden="1">
      <c r="B739" s="597"/>
      <c r="C739" s="597"/>
      <c r="D739" s="597"/>
      <c r="E739" s="597"/>
      <c r="F739" s="597"/>
      <c r="G739" s="599"/>
      <c r="H739" s="164"/>
      <c r="I739" s="164"/>
    </row>
    <row r="740" spans="2:9" hidden="1">
      <c r="B740" s="597"/>
      <c r="C740" s="597"/>
      <c r="D740" s="597"/>
      <c r="E740" s="597"/>
      <c r="F740" s="597"/>
      <c r="G740" s="599"/>
      <c r="H740" s="164"/>
      <c r="I740" s="164"/>
    </row>
    <row r="741" spans="2:9" hidden="1">
      <c r="B741" s="597"/>
      <c r="C741" s="597"/>
      <c r="D741" s="597"/>
      <c r="E741" s="597"/>
      <c r="F741" s="597"/>
      <c r="G741" s="599"/>
      <c r="H741" s="164"/>
      <c r="I741" s="164"/>
    </row>
    <row r="742" spans="2:9" hidden="1">
      <c r="B742" s="597"/>
      <c r="C742" s="597"/>
      <c r="D742" s="597"/>
      <c r="E742" s="597"/>
      <c r="F742" s="597"/>
      <c r="G742" s="599"/>
      <c r="H742" s="164"/>
      <c r="I742" s="164"/>
    </row>
    <row r="743" spans="2:9" hidden="1">
      <c r="B743" s="597"/>
      <c r="C743" s="597"/>
      <c r="D743" s="597"/>
      <c r="E743" s="597"/>
      <c r="F743" s="597"/>
      <c r="G743" s="599"/>
      <c r="H743" s="164"/>
      <c r="I743" s="164"/>
    </row>
    <row r="744" spans="2:9" hidden="1">
      <c r="B744" s="597"/>
      <c r="C744" s="597"/>
      <c r="D744" s="597"/>
      <c r="E744" s="597"/>
      <c r="F744" s="597"/>
      <c r="G744" s="599"/>
      <c r="H744" s="164"/>
      <c r="I744" s="164"/>
    </row>
    <row r="745" spans="2:9" hidden="1">
      <c r="B745" s="597"/>
      <c r="C745" s="597"/>
      <c r="D745" s="597"/>
      <c r="E745" s="597"/>
      <c r="F745" s="597"/>
      <c r="G745" s="599"/>
      <c r="H745" s="164"/>
      <c r="I745" s="164"/>
    </row>
    <row r="746" spans="2:9" hidden="1">
      <c r="B746" s="597"/>
      <c r="C746" s="597"/>
      <c r="D746" s="597"/>
      <c r="E746" s="597"/>
      <c r="F746" s="597"/>
      <c r="G746" s="599"/>
      <c r="H746" s="164"/>
      <c r="I746" s="164"/>
    </row>
    <row r="747" spans="2:9" hidden="1">
      <c r="B747" s="597"/>
      <c r="C747" s="597"/>
      <c r="D747" s="597"/>
      <c r="E747" s="597"/>
      <c r="F747" s="597"/>
      <c r="G747" s="599"/>
      <c r="H747" s="164"/>
      <c r="I747" s="164"/>
    </row>
    <row r="748" spans="2:9" hidden="1">
      <c r="B748" s="597"/>
      <c r="C748" s="597"/>
      <c r="D748" s="597"/>
      <c r="E748" s="597"/>
      <c r="F748" s="597"/>
      <c r="G748" s="599"/>
      <c r="H748" s="164"/>
      <c r="I748" s="164"/>
    </row>
    <row r="749" spans="2:9" hidden="1">
      <c r="B749" s="597"/>
      <c r="C749" s="597"/>
      <c r="D749" s="597"/>
      <c r="E749" s="597"/>
      <c r="F749" s="597"/>
      <c r="G749" s="599"/>
      <c r="H749" s="164"/>
      <c r="I749" s="164"/>
    </row>
    <row r="750" spans="2:9" hidden="1">
      <c r="B750" s="597"/>
      <c r="C750" s="597"/>
      <c r="D750" s="597"/>
      <c r="E750" s="597"/>
      <c r="F750" s="597"/>
      <c r="G750" s="599"/>
      <c r="H750" s="164"/>
      <c r="I750" s="164"/>
    </row>
    <row r="751" spans="2:9" hidden="1">
      <c r="B751" s="597"/>
      <c r="C751" s="597"/>
      <c r="D751" s="597"/>
      <c r="E751" s="597"/>
      <c r="F751" s="597"/>
      <c r="G751" s="599"/>
      <c r="H751" s="164"/>
      <c r="I751" s="164"/>
    </row>
    <row r="752" spans="2:9" hidden="1">
      <c r="B752" s="597"/>
      <c r="C752" s="597"/>
      <c r="D752" s="597"/>
      <c r="E752" s="597"/>
      <c r="F752" s="597"/>
      <c r="G752" s="599"/>
      <c r="H752" s="164"/>
      <c r="I752" s="164"/>
    </row>
    <row r="753" spans="2:9" hidden="1">
      <c r="B753" s="597"/>
      <c r="C753" s="597"/>
      <c r="D753" s="597"/>
      <c r="E753" s="597"/>
      <c r="F753" s="597"/>
      <c r="G753" s="599"/>
      <c r="H753" s="164"/>
      <c r="I753" s="164"/>
    </row>
    <row r="754" spans="2:9" hidden="1">
      <c r="B754" s="597"/>
      <c r="C754" s="597"/>
      <c r="D754" s="597"/>
      <c r="E754" s="597"/>
      <c r="F754" s="597"/>
      <c r="G754" s="599"/>
      <c r="H754" s="164"/>
      <c r="I754" s="164"/>
    </row>
    <row r="755" spans="2:9" hidden="1">
      <c r="B755" s="597"/>
      <c r="C755" s="597"/>
      <c r="D755" s="597"/>
      <c r="E755" s="597"/>
      <c r="F755" s="597"/>
      <c r="G755" s="599"/>
      <c r="H755" s="164"/>
      <c r="I755" s="164"/>
    </row>
    <row r="756" spans="2:9" hidden="1">
      <c r="B756" s="597"/>
      <c r="C756" s="597"/>
      <c r="D756" s="597"/>
      <c r="E756" s="597"/>
      <c r="F756" s="597"/>
      <c r="G756" s="599"/>
      <c r="H756" s="164"/>
      <c r="I756" s="164"/>
    </row>
    <row r="757" spans="2:9" hidden="1">
      <c r="B757" s="597"/>
      <c r="C757" s="597"/>
      <c r="D757" s="597"/>
      <c r="E757" s="597"/>
      <c r="F757" s="597"/>
      <c r="G757" s="599"/>
      <c r="H757" s="164"/>
      <c r="I757" s="164"/>
    </row>
    <row r="758" spans="2:9" hidden="1">
      <c r="B758" s="597"/>
      <c r="C758" s="597"/>
      <c r="D758" s="597"/>
      <c r="E758" s="597"/>
      <c r="F758" s="597"/>
      <c r="G758" s="599"/>
      <c r="H758" s="164"/>
      <c r="I758" s="164"/>
    </row>
    <row r="759" spans="2:9" hidden="1">
      <c r="B759" s="597"/>
      <c r="C759" s="597"/>
      <c r="D759" s="597"/>
      <c r="E759" s="597"/>
      <c r="F759" s="597"/>
      <c r="G759" s="599"/>
      <c r="H759" s="164"/>
      <c r="I759" s="164"/>
    </row>
    <row r="760" spans="2:9" hidden="1">
      <c r="B760" s="597"/>
      <c r="C760" s="597"/>
      <c r="D760" s="597"/>
      <c r="E760" s="597"/>
      <c r="F760" s="597"/>
      <c r="G760" s="599"/>
      <c r="H760" s="164"/>
      <c r="I760" s="164"/>
    </row>
    <row r="761" spans="2:9" hidden="1">
      <c r="B761" s="597"/>
      <c r="C761" s="597"/>
      <c r="D761" s="597"/>
      <c r="E761" s="597"/>
      <c r="F761" s="597"/>
      <c r="G761" s="599"/>
      <c r="H761" s="164"/>
      <c r="I761" s="164"/>
    </row>
    <row r="762" spans="2:9" hidden="1">
      <c r="B762" s="597"/>
      <c r="C762" s="597"/>
      <c r="D762" s="597"/>
      <c r="E762" s="597"/>
      <c r="F762" s="597"/>
      <c r="G762" s="599"/>
      <c r="H762" s="164"/>
      <c r="I762" s="164"/>
    </row>
    <row r="763" spans="2:9" hidden="1">
      <c r="B763" s="597"/>
      <c r="C763" s="597"/>
      <c r="D763" s="597"/>
      <c r="E763" s="597"/>
      <c r="F763" s="597"/>
      <c r="G763" s="599"/>
      <c r="H763" s="164"/>
      <c r="I763" s="164"/>
    </row>
    <row r="764" spans="2:9" hidden="1">
      <c r="B764" s="597"/>
      <c r="C764" s="597"/>
      <c r="D764" s="597"/>
      <c r="E764" s="597"/>
      <c r="F764" s="597"/>
      <c r="G764" s="599"/>
      <c r="H764" s="164"/>
      <c r="I764" s="164"/>
    </row>
    <row r="765" spans="2:9" hidden="1">
      <c r="B765" s="597"/>
      <c r="C765" s="597"/>
      <c r="D765" s="597"/>
      <c r="E765" s="597"/>
      <c r="F765" s="597"/>
      <c r="G765" s="599"/>
      <c r="H765" s="164"/>
      <c r="I765" s="164"/>
    </row>
    <row r="766" spans="2:9" hidden="1">
      <c r="B766" s="597"/>
      <c r="C766" s="597"/>
      <c r="D766" s="597"/>
      <c r="E766" s="597"/>
      <c r="F766" s="597"/>
      <c r="G766" s="599"/>
      <c r="H766" s="164"/>
      <c r="I766" s="164"/>
    </row>
    <row r="767" spans="2:9" hidden="1">
      <c r="B767" s="597"/>
      <c r="C767" s="597"/>
      <c r="D767" s="597"/>
      <c r="E767" s="597"/>
      <c r="F767" s="597"/>
      <c r="G767" s="599"/>
      <c r="H767" s="164"/>
      <c r="I767" s="164"/>
    </row>
    <row r="768" spans="2:9" hidden="1">
      <c r="B768" s="597"/>
      <c r="C768" s="597"/>
      <c r="D768" s="597"/>
      <c r="E768" s="597"/>
      <c r="F768" s="597"/>
      <c r="G768" s="599"/>
      <c r="H768" s="164"/>
      <c r="I768" s="164"/>
    </row>
    <row r="769" spans="2:9" hidden="1">
      <c r="B769" s="597"/>
      <c r="C769" s="597"/>
      <c r="D769" s="597"/>
      <c r="E769" s="597"/>
      <c r="F769" s="597"/>
      <c r="G769" s="599"/>
      <c r="H769" s="164"/>
      <c r="I769" s="164"/>
    </row>
    <row r="770" spans="2:9" hidden="1">
      <c r="B770" s="597"/>
      <c r="C770" s="597"/>
      <c r="D770" s="597"/>
      <c r="E770" s="597"/>
      <c r="F770" s="597"/>
      <c r="G770" s="599"/>
      <c r="H770" s="164"/>
      <c r="I770" s="164"/>
    </row>
    <row r="771" spans="2:9" hidden="1">
      <c r="B771" s="597"/>
      <c r="C771" s="597"/>
      <c r="D771" s="597"/>
      <c r="E771" s="597"/>
      <c r="F771" s="597"/>
      <c r="G771" s="599"/>
      <c r="H771" s="164"/>
      <c r="I771" s="164"/>
    </row>
    <row r="772" spans="2:9" hidden="1">
      <c r="B772" s="597"/>
      <c r="C772" s="597"/>
      <c r="D772" s="597"/>
      <c r="E772" s="597"/>
      <c r="F772" s="597"/>
      <c r="G772" s="599"/>
      <c r="H772" s="164"/>
      <c r="I772" s="164"/>
    </row>
    <row r="773" spans="2:9" hidden="1">
      <c r="B773" s="597"/>
      <c r="C773" s="597"/>
      <c r="D773" s="597"/>
      <c r="E773" s="597"/>
      <c r="F773" s="597"/>
      <c r="G773" s="599"/>
      <c r="H773" s="164"/>
      <c r="I773" s="164"/>
    </row>
    <row r="774" spans="2:9" hidden="1">
      <c r="B774" s="597"/>
      <c r="C774" s="597"/>
      <c r="D774" s="597"/>
      <c r="E774" s="597"/>
      <c r="F774" s="597"/>
      <c r="G774" s="599"/>
      <c r="H774" s="164"/>
      <c r="I774" s="164"/>
    </row>
    <row r="775" spans="2:9" hidden="1">
      <c r="B775" s="597"/>
      <c r="C775" s="597"/>
      <c r="D775" s="597"/>
      <c r="E775" s="597"/>
      <c r="F775" s="597"/>
      <c r="G775" s="599"/>
      <c r="H775" s="164"/>
      <c r="I775" s="164"/>
    </row>
    <row r="776" spans="2:9" hidden="1">
      <c r="B776" s="597"/>
      <c r="C776" s="597"/>
      <c r="D776" s="597"/>
      <c r="E776" s="597"/>
      <c r="F776" s="597"/>
      <c r="G776" s="599"/>
      <c r="H776" s="164"/>
      <c r="I776" s="164"/>
    </row>
    <row r="777" spans="2:9" hidden="1">
      <c r="B777" s="597"/>
      <c r="C777" s="597"/>
      <c r="D777" s="597"/>
      <c r="E777" s="597"/>
      <c r="F777" s="597"/>
      <c r="G777" s="599"/>
      <c r="H777" s="164"/>
      <c r="I777" s="164"/>
    </row>
    <row r="778" spans="2:9" hidden="1">
      <c r="B778" s="597"/>
      <c r="C778" s="597"/>
      <c r="D778" s="597"/>
      <c r="E778" s="597"/>
      <c r="F778" s="597"/>
      <c r="G778" s="599"/>
      <c r="H778" s="164"/>
      <c r="I778" s="164"/>
    </row>
    <row r="779" spans="2:9" hidden="1">
      <c r="B779" s="597"/>
      <c r="C779" s="597"/>
      <c r="D779" s="597"/>
      <c r="E779" s="597"/>
      <c r="F779" s="597"/>
      <c r="G779" s="599"/>
      <c r="H779" s="164"/>
      <c r="I779" s="164"/>
    </row>
    <row r="780" spans="2:9" hidden="1">
      <c r="B780" s="597"/>
      <c r="C780" s="597"/>
      <c r="D780" s="597"/>
      <c r="E780" s="597"/>
      <c r="F780" s="597"/>
      <c r="G780" s="599"/>
      <c r="H780" s="164"/>
      <c r="I780" s="164"/>
    </row>
    <row r="781" spans="2:9" hidden="1">
      <c r="B781" s="597"/>
      <c r="C781" s="597"/>
      <c r="D781" s="597"/>
      <c r="E781" s="597"/>
      <c r="F781" s="597"/>
      <c r="G781" s="599"/>
      <c r="H781" s="164"/>
      <c r="I781" s="164"/>
    </row>
    <row r="782" spans="2:9" hidden="1">
      <c r="B782" s="597"/>
      <c r="C782" s="597"/>
      <c r="D782" s="597"/>
      <c r="E782" s="597"/>
      <c r="F782" s="597"/>
      <c r="G782" s="599"/>
      <c r="H782" s="164"/>
      <c r="I782" s="164"/>
    </row>
    <row r="783" spans="2:9" hidden="1">
      <c r="B783" s="597"/>
      <c r="C783" s="597"/>
      <c r="D783" s="597"/>
      <c r="E783" s="597"/>
      <c r="F783" s="597"/>
      <c r="G783" s="599"/>
      <c r="H783" s="164"/>
      <c r="I783" s="164"/>
    </row>
    <row r="784" spans="2:9" hidden="1">
      <c r="B784" s="597"/>
      <c r="C784" s="597"/>
      <c r="D784" s="597"/>
      <c r="E784" s="597"/>
      <c r="F784" s="597"/>
      <c r="G784" s="599"/>
      <c r="H784" s="164"/>
      <c r="I784" s="164"/>
    </row>
    <row r="785" spans="2:9" hidden="1">
      <c r="B785" s="597"/>
      <c r="C785" s="597"/>
      <c r="D785" s="597"/>
      <c r="E785" s="597"/>
      <c r="F785" s="597"/>
      <c r="G785" s="599"/>
      <c r="H785" s="164"/>
      <c r="I785" s="164"/>
    </row>
    <row r="786" spans="2:9" hidden="1">
      <c r="B786" s="597"/>
      <c r="C786" s="597"/>
      <c r="D786" s="597"/>
      <c r="E786" s="597"/>
      <c r="F786" s="597"/>
      <c r="G786" s="599"/>
      <c r="H786" s="164"/>
      <c r="I786" s="164"/>
    </row>
    <row r="787" spans="2:9" hidden="1">
      <c r="B787" s="597"/>
      <c r="C787" s="597"/>
      <c r="D787" s="597"/>
      <c r="E787" s="597"/>
      <c r="F787" s="597"/>
      <c r="G787" s="599"/>
      <c r="H787" s="164"/>
      <c r="I787" s="164"/>
    </row>
    <row r="788" spans="2:9" hidden="1">
      <c r="B788" s="597"/>
      <c r="C788" s="597"/>
      <c r="D788" s="597"/>
      <c r="E788" s="597"/>
      <c r="F788" s="597"/>
      <c r="G788" s="599"/>
      <c r="H788" s="164"/>
      <c r="I788" s="164"/>
    </row>
    <row r="789" spans="2:9" hidden="1">
      <c r="B789" s="597"/>
      <c r="C789" s="597"/>
      <c r="D789" s="597"/>
      <c r="E789" s="597"/>
      <c r="F789" s="597"/>
      <c r="G789" s="599"/>
      <c r="H789" s="164"/>
      <c r="I789" s="164"/>
    </row>
    <row r="790" spans="2:9" hidden="1">
      <c r="B790" s="597"/>
      <c r="C790" s="597"/>
      <c r="D790" s="597"/>
      <c r="E790" s="597"/>
      <c r="F790" s="597"/>
      <c r="G790" s="599"/>
      <c r="H790" s="164"/>
      <c r="I790" s="164"/>
    </row>
    <row r="791" spans="2:9" hidden="1">
      <c r="B791" s="597"/>
      <c r="C791" s="597"/>
      <c r="D791" s="597"/>
      <c r="E791" s="597"/>
      <c r="F791" s="597"/>
      <c r="G791" s="599"/>
      <c r="H791" s="164"/>
      <c r="I791" s="164"/>
    </row>
    <row r="792" spans="2:9" hidden="1">
      <c r="B792" s="597"/>
      <c r="C792" s="597"/>
      <c r="D792" s="597"/>
      <c r="E792" s="597"/>
      <c r="F792" s="597"/>
      <c r="G792" s="599"/>
      <c r="H792" s="164"/>
      <c r="I792" s="164"/>
    </row>
    <row r="793" spans="2:9" hidden="1">
      <c r="B793" s="597"/>
      <c r="C793" s="597"/>
      <c r="D793" s="597"/>
      <c r="E793" s="597"/>
      <c r="F793" s="597"/>
      <c r="G793" s="599"/>
      <c r="H793" s="164"/>
      <c r="I793" s="164"/>
    </row>
    <row r="794" spans="2:9" hidden="1">
      <c r="B794" s="597"/>
      <c r="C794" s="597"/>
      <c r="D794" s="597"/>
      <c r="E794" s="597"/>
      <c r="F794" s="597"/>
      <c r="G794" s="599"/>
      <c r="H794" s="164"/>
      <c r="I794" s="164"/>
    </row>
    <row r="795" spans="2:9" hidden="1">
      <c r="B795" s="597"/>
      <c r="C795" s="597"/>
      <c r="D795" s="597"/>
      <c r="E795" s="597"/>
      <c r="F795" s="597"/>
      <c r="G795" s="599"/>
      <c r="H795" s="164"/>
      <c r="I795" s="164"/>
    </row>
    <row r="796" spans="2:9" hidden="1">
      <c r="B796" s="597"/>
      <c r="C796" s="597"/>
      <c r="D796" s="597"/>
      <c r="E796" s="597"/>
      <c r="F796" s="597"/>
      <c r="G796" s="599"/>
      <c r="H796" s="164"/>
      <c r="I796" s="164"/>
    </row>
    <row r="797" spans="2:9" hidden="1">
      <c r="B797" s="597"/>
      <c r="C797" s="597"/>
      <c r="D797" s="597"/>
      <c r="E797" s="597"/>
      <c r="F797" s="597"/>
      <c r="G797" s="599"/>
      <c r="H797" s="164"/>
      <c r="I797" s="164"/>
    </row>
    <row r="798" spans="2:9" hidden="1">
      <c r="B798" s="597"/>
      <c r="C798" s="597"/>
      <c r="D798" s="597"/>
      <c r="E798" s="597"/>
      <c r="F798" s="597"/>
      <c r="G798" s="599"/>
      <c r="H798" s="164"/>
      <c r="I798" s="164"/>
    </row>
    <row r="799" spans="2:9" hidden="1">
      <c r="B799" s="597"/>
      <c r="C799" s="597"/>
      <c r="D799" s="597"/>
      <c r="E799" s="597"/>
      <c r="F799" s="597"/>
      <c r="G799" s="599"/>
      <c r="H799" s="164"/>
      <c r="I799" s="164"/>
    </row>
    <row r="800" spans="2:9" hidden="1">
      <c r="B800" s="597"/>
      <c r="C800" s="597"/>
      <c r="D800" s="597"/>
      <c r="E800" s="597"/>
      <c r="F800" s="597"/>
      <c r="G800" s="599"/>
      <c r="H800" s="164"/>
      <c r="I800" s="164"/>
    </row>
    <row r="801" spans="2:9" hidden="1">
      <c r="B801" s="597"/>
      <c r="C801" s="597"/>
      <c r="D801" s="597"/>
      <c r="E801" s="597"/>
      <c r="F801" s="597"/>
      <c r="G801" s="599"/>
      <c r="H801" s="164"/>
      <c r="I801" s="164"/>
    </row>
    <row r="802" spans="2:9" hidden="1">
      <c r="B802" s="597"/>
      <c r="C802" s="597"/>
      <c r="D802" s="597"/>
      <c r="E802" s="597"/>
      <c r="F802" s="597"/>
      <c r="G802" s="599"/>
      <c r="H802" s="164"/>
      <c r="I802" s="164"/>
    </row>
    <row r="803" spans="2:9" hidden="1">
      <c r="B803" s="597"/>
      <c r="C803" s="597"/>
      <c r="D803" s="597"/>
      <c r="E803" s="597"/>
      <c r="F803" s="597"/>
      <c r="G803" s="599"/>
      <c r="H803" s="164"/>
      <c r="I803" s="164"/>
    </row>
    <row r="804" spans="2:9" hidden="1">
      <c r="B804" s="597"/>
      <c r="C804" s="597"/>
      <c r="D804" s="597"/>
      <c r="E804" s="597"/>
      <c r="F804" s="597"/>
      <c r="G804" s="599"/>
      <c r="H804" s="164"/>
      <c r="I804" s="164"/>
    </row>
    <row r="805" spans="2:9" hidden="1">
      <c r="B805" s="597"/>
      <c r="C805" s="597"/>
      <c r="D805" s="597"/>
      <c r="E805" s="597"/>
      <c r="F805" s="597"/>
      <c r="G805" s="599"/>
      <c r="H805" s="164"/>
      <c r="I805" s="164"/>
    </row>
    <row r="806" spans="2:9" hidden="1">
      <c r="B806" s="597"/>
      <c r="C806" s="597"/>
      <c r="D806" s="597"/>
      <c r="E806" s="597"/>
      <c r="F806" s="597"/>
      <c r="G806" s="599"/>
      <c r="H806" s="164"/>
      <c r="I806" s="164"/>
    </row>
    <row r="807" spans="2:9" hidden="1">
      <c r="B807" s="597"/>
      <c r="C807" s="597"/>
      <c r="D807" s="597"/>
      <c r="E807" s="597"/>
      <c r="F807" s="597"/>
      <c r="G807" s="599"/>
      <c r="H807" s="164"/>
      <c r="I807" s="164"/>
    </row>
    <row r="808" spans="2:9" hidden="1">
      <c r="B808" s="597"/>
      <c r="C808" s="597"/>
      <c r="D808" s="597"/>
      <c r="E808" s="597"/>
      <c r="F808" s="597"/>
      <c r="G808" s="599"/>
      <c r="H808" s="164"/>
      <c r="I808" s="164"/>
    </row>
    <row r="809" spans="2:9" hidden="1">
      <c r="B809" s="597"/>
      <c r="C809" s="597"/>
      <c r="D809" s="597"/>
      <c r="E809" s="597"/>
      <c r="F809" s="597"/>
      <c r="G809" s="599"/>
      <c r="H809" s="164"/>
      <c r="I809" s="164"/>
    </row>
    <row r="810" spans="2:9" hidden="1">
      <c r="B810" s="597"/>
      <c r="C810" s="597"/>
      <c r="D810" s="597"/>
      <c r="E810" s="597"/>
      <c r="F810" s="597"/>
      <c r="G810" s="599"/>
      <c r="H810" s="164"/>
      <c r="I810" s="164"/>
    </row>
    <row r="811" spans="2:9" hidden="1">
      <c r="B811" s="597"/>
      <c r="C811" s="597"/>
      <c r="D811" s="597"/>
      <c r="E811" s="597"/>
      <c r="F811" s="597"/>
      <c r="G811" s="599"/>
      <c r="H811" s="164"/>
      <c r="I811" s="164"/>
    </row>
    <row r="812" spans="2:9" hidden="1">
      <c r="B812" s="597"/>
      <c r="C812" s="597"/>
      <c r="D812" s="597"/>
      <c r="E812" s="597"/>
      <c r="F812" s="597"/>
      <c r="G812" s="599"/>
      <c r="H812" s="164"/>
      <c r="I812" s="164"/>
    </row>
    <row r="813" spans="2:9" hidden="1">
      <c r="B813" s="597"/>
      <c r="C813" s="597"/>
      <c r="D813" s="597"/>
      <c r="E813" s="597"/>
      <c r="F813" s="597"/>
      <c r="G813" s="599"/>
      <c r="H813" s="164"/>
      <c r="I813" s="164"/>
    </row>
    <row r="814" spans="2:9" hidden="1">
      <c r="B814" s="597"/>
      <c r="C814" s="597"/>
      <c r="D814" s="597"/>
      <c r="E814" s="597"/>
      <c r="F814" s="597"/>
      <c r="G814" s="599"/>
      <c r="H814" s="164"/>
      <c r="I814" s="164"/>
    </row>
    <row r="815" spans="2:9" hidden="1">
      <c r="B815" s="597"/>
      <c r="C815" s="597"/>
      <c r="D815" s="597"/>
      <c r="E815" s="597"/>
      <c r="F815" s="597"/>
      <c r="G815" s="599"/>
      <c r="H815" s="164"/>
      <c r="I815" s="164"/>
    </row>
    <row r="816" spans="2:9" hidden="1">
      <c r="B816" s="597"/>
      <c r="C816" s="597"/>
      <c r="D816" s="597"/>
      <c r="E816" s="597"/>
      <c r="F816" s="597"/>
      <c r="G816" s="599"/>
      <c r="H816" s="164"/>
      <c r="I816" s="164"/>
    </row>
    <row r="817" spans="2:9" hidden="1">
      <c r="B817" s="597"/>
      <c r="C817" s="597"/>
      <c r="D817" s="597"/>
      <c r="E817" s="597"/>
      <c r="F817" s="597"/>
      <c r="G817" s="599"/>
      <c r="H817" s="164"/>
      <c r="I817" s="164"/>
    </row>
    <row r="818" spans="2:9" hidden="1">
      <c r="B818" s="597"/>
      <c r="C818" s="597"/>
      <c r="D818" s="597"/>
      <c r="E818" s="597"/>
      <c r="F818" s="597"/>
      <c r="G818" s="599"/>
      <c r="H818" s="164"/>
      <c r="I818" s="164"/>
    </row>
    <row r="819" spans="2:9" hidden="1">
      <c r="B819" s="597"/>
      <c r="C819" s="597"/>
      <c r="D819" s="597"/>
      <c r="E819" s="597"/>
      <c r="F819" s="597"/>
      <c r="G819" s="599"/>
      <c r="H819" s="164"/>
      <c r="I819" s="164"/>
    </row>
    <row r="820" spans="2:9" hidden="1">
      <c r="B820" s="597"/>
      <c r="C820" s="597"/>
      <c r="D820" s="597"/>
      <c r="E820" s="597"/>
      <c r="F820" s="597"/>
      <c r="G820" s="599"/>
      <c r="H820" s="164"/>
      <c r="I820" s="164"/>
    </row>
    <row r="821" spans="2:9" hidden="1">
      <c r="B821" s="597"/>
      <c r="C821" s="597"/>
      <c r="D821" s="597"/>
      <c r="E821" s="597"/>
      <c r="F821" s="597"/>
      <c r="G821" s="599"/>
      <c r="H821" s="164"/>
      <c r="I821" s="164"/>
    </row>
    <row r="822" spans="2:9" hidden="1">
      <c r="B822" s="597"/>
      <c r="C822" s="597"/>
      <c r="D822" s="597"/>
      <c r="E822" s="597"/>
      <c r="F822" s="597"/>
      <c r="G822" s="599"/>
      <c r="H822" s="164"/>
      <c r="I822" s="164"/>
    </row>
    <row r="823" spans="2:9" hidden="1">
      <c r="B823" s="597"/>
      <c r="C823" s="597"/>
      <c r="D823" s="597"/>
      <c r="E823" s="597"/>
      <c r="F823" s="597"/>
      <c r="G823" s="599"/>
      <c r="H823" s="164"/>
      <c r="I823" s="164"/>
    </row>
    <row r="824" spans="2:9" hidden="1">
      <c r="B824" s="597"/>
      <c r="C824" s="597"/>
      <c r="D824" s="597"/>
      <c r="E824" s="597"/>
      <c r="F824" s="597"/>
      <c r="G824" s="599"/>
      <c r="H824" s="164"/>
      <c r="I824" s="164"/>
    </row>
    <row r="825" spans="2:9" hidden="1">
      <c r="B825" s="597"/>
      <c r="C825" s="597"/>
      <c r="D825" s="597"/>
      <c r="E825" s="597"/>
      <c r="F825" s="597"/>
      <c r="G825" s="599"/>
      <c r="H825" s="164"/>
      <c r="I825" s="164"/>
    </row>
    <row r="826" spans="2:9" hidden="1">
      <c r="B826" s="597"/>
      <c r="C826" s="597"/>
      <c r="D826" s="597"/>
      <c r="E826" s="597"/>
      <c r="F826" s="597"/>
      <c r="G826" s="599"/>
      <c r="H826" s="164"/>
      <c r="I826" s="164"/>
    </row>
    <row r="827" spans="2:9" hidden="1">
      <c r="B827" s="597"/>
      <c r="C827" s="597"/>
      <c r="D827" s="597"/>
      <c r="E827" s="597"/>
      <c r="F827" s="597"/>
      <c r="G827" s="599"/>
      <c r="H827" s="164"/>
      <c r="I827" s="164"/>
    </row>
    <row r="828" spans="2:9" hidden="1">
      <c r="B828" s="597"/>
      <c r="C828" s="597"/>
      <c r="D828" s="597"/>
      <c r="E828" s="597"/>
      <c r="F828" s="597"/>
      <c r="G828" s="599"/>
      <c r="H828" s="164"/>
      <c r="I828" s="164"/>
    </row>
    <row r="829" spans="2:9" hidden="1">
      <c r="B829" s="597"/>
      <c r="C829" s="597"/>
      <c r="D829" s="597"/>
      <c r="E829" s="597"/>
      <c r="F829" s="597"/>
      <c r="G829" s="599"/>
      <c r="H829" s="164"/>
      <c r="I829" s="164"/>
    </row>
    <row r="830" spans="2:9" hidden="1">
      <c r="B830" s="597"/>
      <c r="C830" s="597"/>
      <c r="D830" s="597"/>
      <c r="E830" s="597"/>
      <c r="F830" s="597"/>
      <c r="G830" s="599"/>
      <c r="H830" s="164"/>
      <c r="I830" s="164"/>
    </row>
    <row r="831" spans="2:9" hidden="1">
      <c r="B831" s="597"/>
      <c r="C831" s="597"/>
      <c r="D831" s="597"/>
      <c r="E831" s="597"/>
      <c r="F831" s="597"/>
      <c r="G831" s="599"/>
      <c r="H831" s="164"/>
      <c r="I831" s="164"/>
    </row>
    <row r="832" spans="2:9" hidden="1">
      <c r="B832" s="597"/>
      <c r="C832" s="597"/>
      <c r="D832" s="597"/>
      <c r="E832" s="597"/>
      <c r="F832" s="597"/>
      <c r="G832" s="599"/>
      <c r="H832" s="164"/>
      <c r="I832" s="164"/>
    </row>
    <row r="833" spans="2:9" hidden="1">
      <c r="B833" s="597"/>
      <c r="C833" s="597"/>
      <c r="D833" s="597"/>
      <c r="E833" s="597"/>
      <c r="F833" s="597"/>
      <c r="G833" s="599"/>
      <c r="H833" s="164"/>
      <c r="I833" s="164"/>
    </row>
    <row r="834" spans="2:9" hidden="1">
      <c r="B834" s="597"/>
      <c r="C834" s="597"/>
      <c r="D834" s="597"/>
      <c r="E834" s="597"/>
      <c r="F834" s="597"/>
      <c r="G834" s="599"/>
      <c r="H834" s="164"/>
      <c r="I834" s="164"/>
    </row>
    <row r="835" spans="2:9" hidden="1">
      <c r="B835" s="597"/>
      <c r="C835" s="597"/>
      <c r="D835" s="597"/>
      <c r="E835" s="597"/>
      <c r="F835" s="597"/>
      <c r="G835" s="599"/>
      <c r="H835" s="164"/>
      <c r="I835" s="164"/>
    </row>
    <row r="836" spans="2:9" hidden="1">
      <c r="B836" s="597"/>
      <c r="C836" s="597"/>
      <c r="D836" s="597"/>
      <c r="E836" s="597"/>
      <c r="F836" s="597"/>
      <c r="G836" s="599"/>
      <c r="H836" s="164"/>
      <c r="I836" s="164"/>
    </row>
    <row r="837" spans="2:9" hidden="1">
      <c r="B837" s="597"/>
      <c r="C837" s="597"/>
      <c r="D837" s="597"/>
      <c r="E837" s="597"/>
      <c r="F837" s="597"/>
      <c r="G837" s="599"/>
      <c r="H837" s="164"/>
      <c r="I837" s="164"/>
    </row>
    <row r="838" spans="2:9" hidden="1">
      <c r="B838" s="597"/>
      <c r="C838" s="597"/>
      <c r="D838" s="597"/>
      <c r="E838" s="597"/>
      <c r="F838" s="597"/>
      <c r="G838" s="599"/>
      <c r="H838" s="164"/>
      <c r="I838" s="164"/>
    </row>
    <row r="839" spans="2:9" hidden="1">
      <c r="B839" s="597"/>
      <c r="C839" s="597"/>
      <c r="D839" s="597"/>
      <c r="E839" s="597"/>
      <c r="F839" s="597"/>
      <c r="G839" s="599"/>
      <c r="H839" s="164"/>
      <c r="I839" s="164"/>
    </row>
    <row r="840" spans="2:9" hidden="1">
      <c r="B840" s="597"/>
      <c r="C840" s="597"/>
      <c r="D840" s="597"/>
      <c r="E840" s="597"/>
      <c r="F840" s="597"/>
      <c r="G840" s="599"/>
      <c r="H840" s="164"/>
      <c r="I840" s="164"/>
    </row>
    <row r="841" spans="2:9" hidden="1">
      <c r="B841" s="597"/>
      <c r="C841" s="597"/>
      <c r="D841" s="597"/>
      <c r="E841" s="597"/>
      <c r="F841" s="597"/>
      <c r="G841" s="599"/>
      <c r="H841" s="164"/>
      <c r="I841" s="164"/>
    </row>
    <row r="842" spans="2:9" hidden="1">
      <c r="B842" s="597"/>
      <c r="C842" s="597"/>
      <c r="D842" s="597"/>
      <c r="E842" s="597"/>
      <c r="F842" s="597"/>
      <c r="G842" s="599"/>
      <c r="H842" s="164"/>
      <c r="I842" s="164"/>
    </row>
    <row r="843" spans="2:9" hidden="1">
      <c r="B843" s="597"/>
      <c r="C843" s="597"/>
      <c r="D843" s="597"/>
      <c r="E843" s="597"/>
      <c r="F843" s="597"/>
      <c r="G843" s="599"/>
      <c r="H843" s="164"/>
      <c r="I843" s="164"/>
    </row>
    <row r="844" spans="2:9" hidden="1">
      <c r="B844" s="597"/>
      <c r="C844" s="597"/>
      <c r="D844" s="597"/>
      <c r="E844" s="597"/>
      <c r="F844" s="597"/>
      <c r="G844" s="599"/>
      <c r="H844" s="164"/>
      <c r="I844" s="164"/>
    </row>
    <row r="845" spans="2:9" hidden="1">
      <c r="B845" s="597"/>
      <c r="C845" s="597"/>
      <c r="D845" s="597"/>
      <c r="E845" s="597"/>
      <c r="F845" s="597"/>
      <c r="G845" s="599"/>
      <c r="H845" s="164"/>
      <c r="I845" s="164"/>
    </row>
    <row r="846" spans="2:9" hidden="1">
      <c r="B846" s="597"/>
      <c r="C846" s="597"/>
      <c r="D846" s="597"/>
      <c r="E846" s="597"/>
      <c r="F846" s="597"/>
      <c r="G846" s="599"/>
      <c r="H846" s="164"/>
      <c r="I846" s="164"/>
    </row>
    <row r="847" spans="2:9" hidden="1">
      <c r="B847" s="597"/>
      <c r="C847" s="597"/>
      <c r="D847" s="597"/>
      <c r="E847" s="597"/>
      <c r="F847" s="597"/>
      <c r="G847" s="599"/>
      <c r="H847" s="164"/>
      <c r="I847" s="164"/>
    </row>
    <row r="848" spans="2:9" hidden="1">
      <c r="B848" s="597"/>
      <c r="C848" s="597"/>
      <c r="D848" s="597"/>
      <c r="E848" s="597"/>
      <c r="F848" s="597"/>
      <c r="G848" s="599"/>
      <c r="H848" s="164"/>
      <c r="I848" s="164"/>
    </row>
    <row r="849" spans="2:9" hidden="1">
      <c r="B849" s="597"/>
      <c r="C849" s="597"/>
      <c r="D849" s="597"/>
      <c r="E849" s="597"/>
      <c r="F849" s="597"/>
      <c r="G849" s="599"/>
      <c r="H849" s="164"/>
      <c r="I849" s="164"/>
    </row>
    <row r="850" spans="2:9" hidden="1">
      <c r="B850" s="597"/>
      <c r="C850" s="597"/>
      <c r="D850" s="597"/>
      <c r="E850" s="597"/>
      <c r="F850" s="597"/>
      <c r="G850" s="599"/>
      <c r="H850" s="164"/>
      <c r="I850" s="164"/>
    </row>
    <row r="851" spans="2:9" hidden="1">
      <c r="B851" s="597"/>
      <c r="C851" s="597"/>
      <c r="D851" s="597"/>
      <c r="E851" s="597"/>
      <c r="F851" s="597"/>
      <c r="G851" s="599"/>
      <c r="H851" s="164"/>
      <c r="I851" s="164"/>
    </row>
    <row r="852" spans="2:9" hidden="1">
      <c r="B852" s="597"/>
      <c r="C852" s="597"/>
      <c r="D852" s="597"/>
      <c r="E852" s="597"/>
      <c r="F852" s="597"/>
      <c r="G852" s="599"/>
      <c r="H852" s="164"/>
      <c r="I852" s="164"/>
    </row>
    <row r="853" spans="2:9" hidden="1">
      <c r="B853" s="597"/>
      <c r="C853" s="597"/>
      <c r="D853" s="597"/>
      <c r="E853" s="597"/>
      <c r="F853" s="597"/>
      <c r="G853" s="599"/>
      <c r="H853" s="164"/>
      <c r="I853" s="164"/>
    </row>
    <row r="854" spans="2:9" hidden="1">
      <c r="B854" s="597"/>
      <c r="C854" s="597"/>
      <c r="D854" s="597"/>
      <c r="E854" s="597"/>
      <c r="F854" s="597"/>
      <c r="G854" s="599"/>
      <c r="H854" s="164"/>
      <c r="I854" s="164"/>
    </row>
    <row r="855" spans="2:9" hidden="1">
      <c r="B855" s="597"/>
      <c r="C855" s="597"/>
      <c r="D855" s="597"/>
      <c r="E855" s="597"/>
      <c r="F855" s="597"/>
      <c r="G855" s="599"/>
      <c r="H855" s="164"/>
      <c r="I855" s="164"/>
    </row>
    <row r="856" spans="2:9" hidden="1">
      <c r="B856" s="597"/>
      <c r="C856" s="597"/>
      <c r="D856" s="597"/>
      <c r="E856" s="597"/>
      <c r="F856" s="597"/>
      <c r="G856" s="599"/>
      <c r="H856" s="164"/>
      <c r="I856" s="164"/>
    </row>
    <row r="857" spans="2:9" hidden="1">
      <c r="B857" s="597"/>
      <c r="C857" s="597"/>
      <c r="D857" s="597"/>
      <c r="E857" s="597"/>
      <c r="F857" s="597"/>
      <c r="G857" s="599"/>
      <c r="H857" s="164"/>
      <c r="I857" s="164"/>
    </row>
    <row r="858" spans="2:9" hidden="1">
      <c r="B858" s="597"/>
      <c r="C858" s="597"/>
      <c r="D858" s="597"/>
      <c r="E858" s="597"/>
      <c r="F858" s="597"/>
      <c r="G858" s="599"/>
      <c r="H858" s="164"/>
      <c r="I858" s="164"/>
    </row>
    <row r="859" spans="2:9" hidden="1">
      <c r="B859" s="597"/>
      <c r="C859" s="597"/>
      <c r="D859" s="597"/>
      <c r="E859" s="597"/>
      <c r="F859" s="597"/>
      <c r="G859" s="599"/>
      <c r="H859" s="164"/>
      <c r="I859" s="164"/>
    </row>
    <row r="860" spans="2:9" hidden="1">
      <c r="B860" s="597"/>
      <c r="C860" s="597"/>
      <c r="D860" s="597"/>
      <c r="E860" s="597"/>
      <c r="F860" s="597"/>
      <c r="G860" s="599"/>
      <c r="H860" s="164"/>
      <c r="I860" s="164"/>
    </row>
    <row r="861" spans="2:9" hidden="1">
      <c r="B861" s="597"/>
      <c r="C861" s="597"/>
      <c r="D861" s="597"/>
      <c r="E861" s="597"/>
      <c r="F861" s="597"/>
      <c r="G861" s="599"/>
      <c r="H861" s="164"/>
      <c r="I861" s="164"/>
    </row>
    <row r="862" spans="2:9" hidden="1">
      <c r="B862" s="597"/>
      <c r="C862" s="597"/>
      <c r="D862" s="597"/>
      <c r="E862" s="597"/>
      <c r="F862" s="597"/>
      <c r="G862" s="599"/>
      <c r="H862" s="164"/>
      <c r="I862" s="164"/>
    </row>
    <row r="863" spans="2:9" hidden="1">
      <c r="B863" s="597"/>
      <c r="C863" s="597"/>
      <c r="D863" s="597"/>
      <c r="E863" s="597"/>
      <c r="F863" s="597"/>
      <c r="G863" s="599"/>
      <c r="H863" s="164"/>
      <c r="I863" s="164"/>
    </row>
    <row r="864" spans="2:9" hidden="1">
      <c r="B864" s="597"/>
      <c r="C864" s="597"/>
      <c r="D864" s="597"/>
      <c r="E864" s="597"/>
      <c r="F864" s="597"/>
      <c r="G864" s="599"/>
      <c r="H864" s="164"/>
      <c r="I864" s="164"/>
    </row>
    <row r="865" spans="2:9" hidden="1">
      <c r="B865" s="597"/>
      <c r="C865" s="597"/>
      <c r="D865" s="597"/>
      <c r="E865" s="597"/>
      <c r="F865" s="597"/>
      <c r="G865" s="599"/>
      <c r="H865" s="164"/>
      <c r="I865" s="164"/>
    </row>
    <row r="866" spans="2:9" hidden="1">
      <c r="B866" s="597"/>
      <c r="C866" s="597"/>
      <c r="D866" s="597"/>
      <c r="E866" s="597"/>
      <c r="F866" s="597"/>
      <c r="G866" s="599"/>
      <c r="H866" s="164"/>
      <c r="I866" s="164"/>
    </row>
    <row r="867" spans="2:9" hidden="1">
      <c r="B867" s="597"/>
      <c r="C867" s="597"/>
      <c r="D867" s="597"/>
      <c r="E867" s="597"/>
      <c r="F867" s="597"/>
      <c r="G867" s="599"/>
      <c r="H867" s="164"/>
      <c r="I867" s="164"/>
    </row>
    <row r="868" spans="2:9" hidden="1">
      <c r="B868" s="597"/>
      <c r="C868" s="597"/>
      <c r="D868" s="597"/>
      <c r="E868" s="597"/>
      <c r="F868" s="597"/>
      <c r="G868" s="599"/>
      <c r="H868" s="164"/>
      <c r="I868" s="164"/>
    </row>
    <row r="869" spans="2:9" hidden="1">
      <c r="B869" s="597"/>
      <c r="C869" s="597"/>
      <c r="D869" s="597"/>
      <c r="E869" s="597"/>
      <c r="F869" s="597"/>
      <c r="G869" s="599"/>
      <c r="H869" s="164"/>
      <c r="I869" s="164"/>
    </row>
    <row r="870" spans="2:9" hidden="1">
      <c r="B870" s="597"/>
      <c r="C870" s="597"/>
      <c r="D870" s="597"/>
      <c r="E870" s="597"/>
      <c r="F870" s="597"/>
      <c r="G870" s="599"/>
      <c r="H870" s="164"/>
      <c r="I870" s="164"/>
    </row>
    <row r="871" spans="2:9" hidden="1">
      <c r="B871" s="597"/>
      <c r="C871" s="597"/>
      <c r="D871" s="597"/>
      <c r="E871" s="597"/>
      <c r="F871" s="597"/>
      <c r="G871" s="599"/>
      <c r="H871" s="164"/>
      <c r="I871" s="164"/>
    </row>
    <row r="872" spans="2:9" hidden="1">
      <c r="B872" s="597"/>
      <c r="C872" s="597"/>
      <c r="D872" s="597"/>
      <c r="E872" s="597"/>
      <c r="F872" s="597"/>
      <c r="G872" s="599"/>
      <c r="H872" s="164"/>
      <c r="I872" s="164"/>
    </row>
    <row r="873" spans="2:9" hidden="1">
      <c r="B873" s="597"/>
      <c r="C873" s="597"/>
      <c r="D873" s="597"/>
      <c r="E873" s="597"/>
      <c r="F873" s="597"/>
      <c r="G873" s="599"/>
      <c r="H873" s="164"/>
      <c r="I873" s="164"/>
    </row>
    <row r="874" spans="2:9" hidden="1">
      <c r="B874" s="597"/>
      <c r="C874" s="597"/>
      <c r="D874" s="597"/>
      <c r="E874" s="597"/>
      <c r="F874" s="597"/>
      <c r="G874" s="599"/>
      <c r="H874" s="164"/>
      <c r="I874" s="164"/>
    </row>
    <row r="875" spans="2:9" hidden="1">
      <c r="B875" s="597"/>
      <c r="C875" s="597"/>
      <c r="D875" s="597"/>
      <c r="E875" s="597"/>
      <c r="F875" s="597"/>
      <c r="G875" s="599"/>
      <c r="H875" s="164"/>
      <c r="I875" s="164"/>
    </row>
    <row r="876" spans="2:9" hidden="1">
      <c r="B876" s="597"/>
      <c r="C876" s="597"/>
      <c r="D876" s="597"/>
      <c r="E876" s="597"/>
      <c r="F876" s="597"/>
      <c r="G876" s="599"/>
      <c r="H876" s="164"/>
      <c r="I876" s="164"/>
    </row>
    <row r="877" spans="2:9" hidden="1">
      <c r="B877" s="597"/>
      <c r="C877" s="597"/>
      <c r="D877" s="597"/>
      <c r="E877" s="597"/>
      <c r="F877" s="597"/>
      <c r="G877" s="599"/>
      <c r="H877" s="164"/>
      <c r="I877" s="164"/>
    </row>
    <row r="878" spans="2:9" hidden="1">
      <c r="B878" s="597"/>
      <c r="C878" s="597"/>
      <c r="D878" s="597"/>
      <c r="E878" s="597"/>
      <c r="F878" s="597"/>
      <c r="G878" s="599"/>
      <c r="H878" s="164"/>
      <c r="I878" s="164"/>
    </row>
    <row r="879" spans="2:9" hidden="1">
      <c r="B879" s="597"/>
      <c r="C879" s="597"/>
      <c r="D879" s="597"/>
      <c r="E879" s="597"/>
      <c r="F879" s="597"/>
      <c r="G879" s="599"/>
      <c r="H879" s="164"/>
      <c r="I879" s="164"/>
    </row>
    <row r="880" spans="2:9" hidden="1">
      <c r="B880" s="597"/>
      <c r="C880" s="597"/>
      <c r="D880" s="597"/>
      <c r="E880" s="597"/>
      <c r="F880" s="597"/>
      <c r="G880" s="599"/>
      <c r="H880" s="164"/>
      <c r="I880" s="164"/>
    </row>
    <row r="881" spans="2:9" hidden="1">
      <c r="B881" s="597"/>
      <c r="C881" s="597"/>
      <c r="D881" s="597"/>
      <c r="E881" s="597"/>
      <c r="F881" s="597"/>
      <c r="G881" s="599"/>
      <c r="H881" s="164"/>
      <c r="I881" s="164"/>
    </row>
    <row r="882" spans="2:9" hidden="1">
      <c r="B882" s="597"/>
      <c r="C882" s="597"/>
      <c r="D882" s="597"/>
      <c r="E882" s="597"/>
      <c r="F882" s="597"/>
      <c r="G882" s="599"/>
      <c r="H882" s="164"/>
      <c r="I882" s="164"/>
    </row>
    <row r="883" spans="2:9" hidden="1">
      <c r="B883" s="597"/>
      <c r="C883" s="597"/>
      <c r="D883" s="597"/>
      <c r="E883" s="597"/>
      <c r="F883" s="597"/>
      <c r="G883" s="599"/>
      <c r="H883" s="164"/>
      <c r="I883" s="164"/>
    </row>
    <row r="884" spans="2:9" hidden="1">
      <c r="B884" s="597"/>
      <c r="C884" s="597"/>
      <c r="D884" s="597"/>
      <c r="E884" s="597"/>
      <c r="F884" s="597"/>
      <c r="G884" s="599"/>
      <c r="H884" s="164"/>
      <c r="I884" s="164"/>
    </row>
    <row r="885" spans="2:9" hidden="1">
      <c r="B885" s="597"/>
      <c r="C885" s="597"/>
      <c r="D885" s="597"/>
      <c r="E885" s="597"/>
      <c r="F885" s="597"/>
      <c r="G885" s="599"/>
      <c r="H885" s="164"/>
      <c r="I885" s="164"/>
    </row>
    <row r="886" spans="2:9" hidden="1">
      <c r="B886" s="597"/>
      <c r="C886" s="597"/>
      <c r="D886" s="597"/>
      <c r="E886" s="597"/>
      <c r="F886" s="597"/>
      <c r="G886" s="599"/>
      <c r="H886" s="164"/>
      <c r="I886" s="164"/>
    </row>
    <row r="887" spans="2:9" hidden="1">
      <c r="B887" s="597"/>
      <c r="C887" s="597"/>
      <c r="D887" s="597"/>
      <c r="E887" s="597"/>
      <c r="F887" s="597"/>
      <c r="G887" s="599"/>
      <c r="H887" s="164"/>
      <c r="I887" s="164"/>
    </row>
    <row r="888" spans="2:9" hidden="1">
      <c r="B888" s="597"/>
      <c r="C888" s="597"/>
      <c r="D888" s="597"/>
      <c r="E888" s="597"/>
      <c r="F888" s="597"/>
      <c r="G888" s="599"/>
      <c r="H888" s="164"/>
      <c r="I888" s="164"/>
    </row>
    <row r="889" spans="2:9" hidden="1">
      <c r="B889" s="597"/>
      <c r="C889" s="597"/>
      <c r="D889" s="597"/>
      <c r="E889" s="597"/>
      <c r="F889" s="597"/>
      <c r="G889" s="599"/>
      <c r="H889" s="164"/>
      <c r="I889" s="164"/>
    </row>
    <row r="890" spans="2:9" hidden="1">
      <c r="B890" s="597"/>
      <c r="C890" s="597"/>
      <c r="D890" s="597"/>
      <c r="E890" s="597"/>
      <c r="F890" s="597"/>
      <c r="G890" s="599"/>
      <c r="H890" s="164"/>
      <c r="I890" s="164"/>
    </row>
    <row r="891" spans="2:9" hidden="1">
      <c r="B891" s="597"/>
      <c r="C891" s="597"/>
      <c r="D891" s="597"/>
      <c r="E891" s="597"/>
      <c r="F891" s="597"/>
      <c r="G891" s="599"/>
      <c r="H891" s="164"/>
      <c r="I891" s="164"/>
    </row>
    <row r="892" spans="2:9" hidden="1">
      <c r="B892" s="597"/>
      <c r="C892" s="597"/>
      <c r="D892" s="597"/>
      <c r="E892" s="597"/>
      <c r="F892" s="597"/>
      <c r="G892" s="599"/>
      <c r="H892" s="164"/>
      <c r="I892" s="164"/>
    </row>
    <row r="893" spans="2:9" hidden="1">
      <c r="B893" s="597"/>
      <c r="C893" s="597"/>
      <c r="D893" s="597"/>
      <c r="E893" s="597"/>
      <c r="F893" s="597"/>
      <c r="G893" s="599"/>
      <c r="H893" s="164"/>
      <c r="I893" s="164"/>
    </row>
    <row r="894" spans="2:9" hidden="1">
      <c r="B894" s="597"/>
      <c r="C894" s="597"/>
      <c r="D894" s="597"/>
      <c r="E894" s="597"/>
      <c r="F894" s="597"/>
      <c r="G894" s="599"/>
      <c r="H894" s="164"/>
      <c r="I894" s="164"/>
    </row>
    <row r="895" spans="2:9" hidden="1">
      <c r="B895" s="597"/>
      <c r="C895" s="597"/>
      <c r="D895" s="597"/>
      <c r="E895" s="597"/>
      <c r="F895" s="597"/>
      <c r="G895" s="599"/>
      <c r="H895" s="164"/>
      <c r="I895" s="164"/>
    </row>
    <row r="896" spans="2:9" hidden="1">
      <c r="B896" s="597"/>
      <c r="C896" s="597"/>
      <c r="D896" s="597"/>
      <c r="E896" s="597"/>
      <c r="F896" s="597"/>
      <c r="G896" s="599"/>
      <c r="H896" s="164"/>
      <c r="I896" s="164"/>
    </row>
    <row r="897" spans="2:9" hidden="1">
      <c r="B897" s="597"/>
      <c r="C897" s="597"/>
      <c r="D897" s="597"/>
      <c r="E897" s="597"/>
      <c r="F897" s="597"/>
      <c r="G897" s="599"/>
      <c r="H897" s="164"/>
      <c r="I897" s="164"/>
    </row>
    <row r="898" spans="2:9" hidden="1">
      <c r="B898" s="597"/>
      <c r="C898" s="597"/>
      <c r="D898" s="597"/>
      <c r="E898" s="597"/>
      <c r="F898" s="597"/>
      <c r="G898" s="599"/>
      <c r="H898" s="164"/>
      <c r="I898" s="164"/>
    </row>
    <row r="899" spans="2:9" hidden="1">
      <c r="B899" s="597"/>
      <c r="C899" s="597"/>
      <c r="D899" s="597"/>
      <c r="E899" s="597"/>
      <c r="F899" s="597"/>
      <c r="G899" s="599"/>
      <c r="H899" s="164"/>
      <c r="I899" s="164"/>
    </row>
    <row r="900" spans="2:9" hidden="1">
      <c r="B900" s="597"/>
      <c r="C900" s="597"/>
      <c r="D900" s="597"/>
      <c r="E900" s="597"/>
      <c r="F900" s="597"/>
      <c r="G900" s="599"/>
      <c r="H900" s="164"/>
      <c r="I900" s="164"/>
    </row>
    <row r="901" spans="2:9" hidden="1">
      <c r="B901" s="597"/>
      <c r="C901" s="597"/>
      <c r="D901" s="597"/>
      <c r="E901" s="597"/>
      <c r="F901" s="597"/>
      <c r="G901" s="599"/>
      <c r="H901" s="164"/>
      <c r="I901" s="164"/>
    </row>
    <row r="902" spans="2:9" hidden="1">
      <c r="B902" s="597"/>
      <c r="C902" s="597"/>
      <c r="D902" s="597"/>
      <c r="E902" s="597"/>
      <c r="F902" s="597"/>
      <c r="G902" s="599"/>
      <c r="H902" s="164"/>
      <c r="I902" s="164"/>
    </row>
    <row r="903" spans="2:9" hidden="1">
      <c r="B903" s="597"/>
      <c r="C903" s="597"/>
      <c r="D903" s="597"/>
      <c r="E903" s="597"/>
      <c r="F903" s="597"/>
      <c r="G903" s="599"/>
      <c r="H903" s="164"/>
      <c r="I903" s="164"/>
    </row>
    <row r="904" spans="2:9" hidden="1">
      <c r="B904" s="597"/>
      <c r="C904" s="597"/>
      <c r="D904" s="597"/>
      <c r="E904" s="597"/>
      <c r="F904" s="597"/>
      <c r="G904" s="599"/>
      <c r="H904" s="164"/>
      <c r="I904" s="164"/>
    </row>
    <row r="905" spans="2:9" hidden="1">
      <c r="B905" s="597"/>
      <c r="C905" s="597"/>
      <c r="D905" s="597"/>
      <c r="E905" s="597"/>
      <c r="F905" s="597"/>
      <c r="G905" s="599"/>
      <c r="H905" s="164"/>
      <c r="I905" s="164"/>
    </row>
    <row r="906" spans="2:9" hidden="1">
      <c r="B906" s="597"/>
      <c r="C906" s="597"/>
      <c r="D906" s="597"/>
      <c r="E906" s="597"/>
      <c r="F906" s="597"/>
      <c r="G906" s="599"/>
      <c r="H906" s="164"/>
      <c r="I906" s="164"/>
    </row>
    <row r="907" spans="2:9" hidden="1">
      <c r="B907" s="597"/>
      <c r="C907" s="597"/>
      <c r="D907" s="597"/>
      <c r="E907" s="597"/>
      <c r="F907" s="597"/>
      <c r="G907" s="599"/>
      <c r="H907" s="164"/>
      <c r="I907" s="164"/>
    </row>
    <row r="908" spans="2:9" hidden="1">
      <c r="B908" s="597"/>
      <c r="C908" s="597"/>
      <c r="D908" s="597"/>
      <c r="E908" s="597"/>
      <c r="F908" s="597"/>
      <c r="G908" s="599"/>
      <c r="H908" s="164"/>
      <c r="I908" s="164"/>
    </row>
    <row r="909" spans="2:9" hidden="1">
      <c r="B909" s="597"/>
      <c r="C909" s="597"/>
      <c r="D909" s="597"/>
      <c r="E909" s="597"/>
      <c r="F909" s="597"/>
      <c r="G909" s="599"/>
      <c r="H909" s="164"/>
      <c r="I909" s="164"/>
    </row>
    <row r="910" spans="2:9" hidden="1">
      <c r="B910" s="597"/>
      <c r="C910" s="597"/>
      <c r="D910" s="597"/>
      <c r="E910" s="597"/>
      <c r="F910" s="597"/>
      <c r="G910" s="599"/>
      <c r="H910" s="164"/>
      <c r="I910" s="164"/>
    </row>
    <row r="911" spans="2:9" hidden="1">
      <c r="B911" s="597"/>
      <c r="C911" s="597"/>
      <c r="D911" s="597"/>
      <c r="E911" s="597"/>
      <c r="F911" s="597"/>
      <c r="G911" s="599"/>
      <c r="H911" s="164"/>
      <c r="I911" s="164"/>
    </row>
    <row r="912" spans="2:9" hidden="1">
      <c r="B912" s="597"/>
      <c r="C912" s="597"/>
      <c r="D912" s="597"/>
      <c r="E912" s="597"/>
      <c r="F912" s="597"/>
      <c r="G912" s="599"/>
      <c r="H912" s="164"/>
      <c r="I912" s="164"/>
    </row>
    <row r="913" spans="2:9" hidden="1">
      <c r="B913" s="597"/>
      <c r="C913" s="597"/>
      <c r="D913" s="597"/>
      <c r="E913" s="597"/>
      <c r="F913" s="597"/>
      <c r="G913" s="599"/>
      <c r="H913" s="164"/>
      <c r="I913" s="164"/>
    </row>
    <row r="914" spans="2:9" hidden="1">
      <c r="B914" s="597"/>
      <c r="C914" s="597"/>
      <c r="D914" s="597"/>
      <c r="E914" s="597"/>
      <c r="F914" s="597"/>
      <c r="G914" s="599"/>
      <c r="H914" s="164"/>
      <c r="I914" s="164"/>
    </row>
    <row r="915" spans="2:9" hidden="1">
      <c r="B915" s="597"/>
      <c r="C915" s="597"/>
      <c r="D915" s="597"/>
      <c r="E915" s="597"/>
      <c r="F915" s="597"/>
      <c r="G915" s="599"/>
      <c r="H915" s="164"/>
      <c r="I915" s="164"/>
    </row>
    <row r="916" spans="2:9" hidden="1">
      <c r="B916" s="597"/>
      <c r="C916" s="597"/>
      <c r="D916" s="597"/>
      <c r="E916" s="597"/>
      <c r="F916" s="597"/>
      <c r="G916" s="599"/>
      <c r="H916" s="164"/>
      <c r="I916" s="164"/>
    </row>
    <row r="917" spans="2:9" hidden="1">
      <c r="B917" s="597"/>
      <c r="C917" s="597"/>
      <c r="D917" s="597"/>
      <c r="E917" s="597"/>
      <c r="F917" s="597"/>
      <c r="G917" s="599"/>
      <c r="H917" s="164"/>
      <c r="I917" s="164"/>
    </row>
    <row r="918" spans="2:9" hidden="1">
      <c r="B918" s="597"/>
      <c r="C918" s="597"/>
      <c r="D918" s="597"/>
      <c r="E918" s="597"/>
      <c r="F918" s="597"/>
      <c r="G918" s="599"/>
      <c r="H918" s="164"/>
      <c r="I918" s="164"/>
    </row>
    <row r="919" spans="2:9" hidden="1">
      <c r="B919" s="597"/>
      <c r="C919" s="597"/>
      <c r="D919" s="597"/>
      <c r="E919" s="597"/>
      <c r="F919" s="597"/>
      <c r="G919" s="599"/>
      <c r="H919" s="164"/>
      <c r="I919" s="164"/>
    </row>
    <row r="920" spans="2:9" hidden="1">
      <c r="B920" s="597"/>
      <c r="C920" s="597"/>
      <c r="D920" s="597"/>
      <c r="E920" s="597"/>
      <c r="F920" s="597"/>
      <c r="G920" s="599"/>
      <c r="H920" s="164"/>
      <c r="I920" s="164"/>
    </row>
    <row r="921" spans="2:9" hidden="1">
      <c r="B921" s="597"/>
      <c r="C921" s="597"/>
      <c r="D921" s="597"/>
      <c r="E921" s="597"/>
      <c r="F921" s="597"/>
      <c r="G921" s="599"/>
      <c r="H921" s="164"/>
      <c r="I921" s="164"/>
    </row>
    <row r="922" spans="2:9" hidden="1">
      <c r="B922" s="597"/>
      <c r="C922" s="597"/>
      <c r="D922" s="597"/>
      <c r="E922" s="597"/>
      <c r="F922" s="597"/>
      <c r="G922" s="599"/>
      <c r="H922" s="164"/>
      <c r="I922" s="164"/>
    </row>
    <row r="923" spans="2:9" hidden="1">
      <c r="B923" s="597"/>
      <c r="C923" s="597"/>
      <c r="D923" s="597"/>
      <c r="E923" s="597"/>
      <c r="F923" s="597"/>
      <c r="G923" s="599"/>
      <c r="H923" s="164"/>
      <c r="I923" s="164"/>
    </row>
    <row r="924" spans="2:9" hidden="1">
      <c r="B924" s="597"/>
      <c r="C924" s="597"/>
      <c r="D924" s="597"/>
      <c r="E924" s="597"/>
      <c r="F924" s="597"/>
      <c r="G924" s="599"/>
      <c r="H924" s="164"/>
      <c r="I924" s="164"/>
    </row>
    <row r="925" spans="2:9" hidden="1">
      <c r="B925" s="597"/>
      <c r="C925" s="597"/>
      <c r="D925" s="597"/>
      <c r="E925" s="597"/>
      <c r="F925" s="597"/>
      <c r="G925" s="599"/>
      <c r="H925" s="164"/>
      <c r="I925" s="164"/>
    </row>
    <row r="926" spans="2:9" hidden="1">
      <c r="B926" s="597"/>
      <c r="C926" s="597"/>
      <c r="D926" s="597"/>
      <c r="E926" s="597"/>
      <c r="F926" s="597"/>
      <c r="G926" s="599"/>
      <c r="H926" s="164"/>
      <c r="I926" s="164"/>
    </row>
    <row r="927" spans="2:9" hidden="1">
      <c r="B927" s="597"/>
      <c r="C927" s="597"/>
      <c r="D927" s="597"/>
      <c r="E927" s="597"/>
      <c r="F927" s="597"/>
      <c r="G927" s="599"/>
      <c r="H927" s="164"/>
      <c r="I927" s="164"/>
    </row>
    <row r="928" spans="2:9" hidden="1">
      <c r="B928" s="597"/>
      <c r="C928" s="597"/>
      <c r="D928" s="597"/>
      <c r="E928" s="597"/>
      <c r="F928" s="597"/>
      <c r="G928" s="599"/>
      <c r="H928" s="164"/>
      <c r="I928" s="164"/>
    </row>
    <row r="929" spans="2:9" hidden="1">
      <c r="B929" s="597"/>
      <c r="C929" s="597"/>
      <c r="D929" s="597"/>
      <c r="E929" s="597"/>
      <c r="F929" s="597"/>
      <c r="G929" s="599"/>
      <c r="H929" s="164"/>
      <c r="I929" s="164"/>
    </row>
    <row r="930" spans="2:9" hidden="1">
      <c r="B930" s="597"/>
      <c r="C930" s="597"/>
      <c r="D930" s="597"/>
      <c r="E930" s="597"/>
      <c r="F930" s="597"/>
      <c r="G930" s="599"/>
      <c r="H930" s="164"/>
      <c r="I930" s="164"/>
    </row>
    <row r="931" spans="2:9" hidden="1">
      <c r="B931" s="597"/>
      <c r="C931" s="597"/>
      <c r="D931" s="597"/>
      <c r="E931" s="597"/>
      <c r="F931" s="597"/>
      <c r="G931" s="599"/>
      <c r="H931" s="164"/>
      <c r="I931" s="164"/>
    </row>
    <row r="932" spans="2:9" hidden="1">
      <c r="B932" s="597"/>
      <c r="C932" s="597"/>
      <c r="D932" s="597"/>
      <c r="E932" s="597"/>
      <c r="F932" s="597"/>
      <c r="G932" s="599"/>
      <c r="H932" s="164"/>
      <c r="I932" s="164"/>
    </row>
    <row r="933" spans="2:9" hidden="1">
      <c r="B933" s="597"/>
      <c r="C933" s="597"/>
      <c r="D933" s="597"/>
      <c r="E933" s="597"/>
      <c r="F933" s="597"/>
      <c r="G933" s="599"/>
      <c r="H933" s="164"/>
      <c r="I933" s="164"/>
    </row>
    <row r="934" spans="2:9" hidden="1">
      <c r="B934" s="597"/>
      <c r="C934" s="597"/>
      <c r="D934" s="597"/>
      <c r="E934" s="597"/>
      <c r="F934" s="597"/>
      <c r="G934" s="599"/>
      <c r="H934" s="164"/>
      <c r="I934" s="164"/>
    </row>
    <row r="935" spans="2:9" hidden="1">
      <c r="B935" s="597"/>
      <c r="C935" s="597"/>
      <c r="D935" s="597"/>
      <c r="E935" s="597"/>
      <c r="F935" s="597"/>
      <c r="G935" s="599"/>
      <c r="H935" s="164"/>
      <c r="I935" s="164"/>
    </row>
    <row r="936" spans="2:9" hidden="1">
      <c r="B936" s="597"/>
      <c r="C936" s="597"/>
      <c r="D936" s="597"/>
      <c r="E936" s="597"/>
      <c r="F936" s="597"/>
      <c r="G936" s="599"/>
      <c r="H936" s="164"/>
      <c r="I936" s="164"/>
    </row>
    <row r="937" spans="2:9" hidden="1">
      <c r="B937" s="597"/>
      <c r="C937" s="597"/>
      <c r="D937" s="597"/>
      <c r="E937" s="597"/>
      <c r="F937" s="597"/>
      <c r="G937" s="599"/>
      <c r="H937" s="164"/>
      <c r="I937" s="164"/>
    </row>
    <row r="938" spans="2:9" hidden="1">
      <c r="B938" s="597"/>
      <c r="C938" s="597"/>
      <c r="D938" s="597"/>
      <c r="E938" s="597"/>
      <c r="F938" s="597"/>
      <c r="G938" s="599"/>
      <c r="H938" s="164"/>
      <c r="I938" s="164"/>
    </row>
    <row r="939" spans="2:9" hidden="1">
      <c r="B939" s="597"/>
      <c r="C939" s="597"/>
      <c r="D939" s="597"/>
      <c r="E939" s="597"/>
      <c r="F939" s="597"/>
      <c r="G939" s="599"/>
      <c r="H939" s="164"/>
      <c r="I939" s="164"/>
    </row>
    <row r="940" spans="2:9" hidden="1">
      <c r="B940" s="597"/>
      <c r="C940" s="597"/>
      <c r="D940" s="597"/>
      <c r="E940" s="597"/>
      <c r="F940" s="597"/>
      <c r="G940" s="599"/>
      <c r="H940" s="164"/>
      <c r="I940" s="164"/>
    </row>
    <row r="941" spans="2:9" hidden="1">
      <c r="B941" s="597"/>
      <c r="C941" s="597"/>
      <c r="D941" s="597"/>
      <c r="E941" s="597"/>
      <c r="F941" s="597"/>
      <c r="G941" s="599"/>
      <c r="H941" s="164"/>
      <c r="I941" s="164"/>
    </row>
    <row r="942" spans="2:9" hidden="1">
      <c r="B942" s="597"/>
      <c r="C942" s="597"/>
      <c r="D942" s="597"/>
      <c r="E942" s="597"/>
      <c r="F942" s="597"/>
      <c r="G942" s="599"/>
      <c r="H942" s="164"/>
      <c r="I942" s="164"/>
    </row>
    <row r="943" spans="2:9" hidden="1">
      <c r="B943" s="597"/>
      <c r="C943" s="597"/>
      <c r="D943" s="597"/>
      <c r="E943" s="597"/>
      <c r="F943" s="597"/>
      <c r="G943" s="599"/>
      <c r="H943" s="164"/>
      <c r="I943" s="164"/>
    </row>
    <row r="944" spans="2:9" hidden="1">
      <c r="B944" s="597"/>
      <c r="C944" s="597"/>
      <c r="D944" s="597"/>
      <c r="E944" s="597"/>
      <c r="F944" s="597"/>
      <c r="G944" s="599"/>
      <c r="H944" s="164"/>
      <c r="I944" s="164"/>
    </row>
    <row r="945" spans="2:9" hidden="1">
      <c r="B945" s="597"/>
      <c r="C945" s="597"/>
      <c r="D945" s="597"/>
      <c r="E945" s="597"/>
      <c r="F945" s="597"/>
      <c r="G945" s="599"/>
      <c r="H945" s="164"/>
      <c r="I945" s="164"/>
    </row>
    <row r="946" spans="2:9" hidden="1">
      <c r="B946" s="597"/>
      <c r="C946" s="597"/>
      <c r="D946" s="597"/>
      <c r="E946" s="597"/>
      <c r="F946" s="597"/>
      <c r="G946" s="599"/>
      <c r="H946" s="164"/>
      <c r="I946" s="164"/>
    </row>
    <row r="947" spans="2:9" hidden="1">
      <c r="B947" s="597"/>
      <c r="C947" s="597"/>
      <c r="D947" s="597"/>
      <c r="E947" s="597"/>
      <c r="F947" s="597"/>
      <c r="G947" s="599"/>
      <c r="H947" s="164"/>
      <c r="I947" s="164"/>
    </row>
    <row r="948" spans="2:9" hidden="1">
      <c r="B948" s="597"/>
      <c r="C948" s="597"/>
      <c r="D948" s="597"/>
      <c r="E948" s="597"/>
      <c r="F948" s="597"/>
      <c r="G948" s="599"/>
      <c r="H948" s="164"/>
      <c r="I948" s="164"/>
    </row>
    <row r="949" spans="2:9" hidden="1">
      <c r="B949" s="597"/>
      <c r="C949" s="597"/>
      <c r="D949" s="597"/>
      <c r="E949" s="597"/>
      <c r="F949" s="597"/>
      <c r="G949" s="599"/>
      <c r="H949" s="164"/>
      <c r="I949" s="164"/>
    </row>
    <row r="950" spans="2:9" hidden="1">
      <c r="B950" s="597"/>
      <c r="C950" s="597"/>
      <c r="D950" s="597"/>
      <c r="E950" s="597"/>
      <c r="F950" s="597"/>
      <c r="G950" s="599"/>
      <c r="H950" s="164"/>
      <c r="I950" s="164"/>
    </row>
    <row r="951" spans="2:9" hidden="1">
      <c r="B951" s="597"/>
      <c r="C951" s="597"/>
      <c r="D951" s="597"/>
      <c r="E951" s="597"/>
      <c r="F951" s="597"/>
      <c r="G951" s="599"/>
      <c r="H951" s="164"/>
      <c r="I951" s="164"/>
    </row>
    <row r="952" spans="2:9" hidden="1">
      <c r="B952" s="597"/>
      <c r="C952" s="597"/>
      <c r="D952" s="597"/>
      <c r="E952" s="597"/>
      <c r="F952" s="597"/>
      <c r="G952" s="599"/>
      <c r="H952" s="164"/>
      <c r="I952" s="164"/>
    </row>
    <row r="953" spans="2:9" hidden="1">
      <c r="B953" s="597"/>
      <c r="C953" s="597"/>
      <c r="D953" s="597"/>
      <c r="E953" s="597"/>
      <c r="F953" s="597"/>
      <c r="G953" s="599"/>
      <c r="H953" s="164"/>
      <c r="I953" s="164"/>
    </row>
    <row r="954" spans="2:9" hidden="1">
      <c r="B954" s="597"/>
      <c r="C954" s="597"/>
      <c r="D954" s="597"/>
      <c r="E954" s="597"/>
      <c r="F954" s="597"/>
      <c r="G954" s="599"/>
      <c r="H954" s="164"/>
      <c r="I954" s="164"/>
    </row>
    <row r="955" spans="2:9" hidden="1">
      <c r="B955" s="597"/>
      <c r="C955" s="597"/>
      <c r="D955" s="597"/>
      <c r="E955" s="597"/>
      <c r="F955" s="597"/>
      <c r="G955" s="599"/>
      <c r="H955" s="164"/>
      <c r="I955" s="164"/>
    </row>
    <row r="956" spans="2:9" hidden="1">
      <c r="B956" s="597"/>
      <c r="C956" s="597"/>
      <c r="D956" s="597"/>
      <c r="E956" s="597"/>
      <c r="F956" s="597"/>
      <c r="G956" s="599"/>
      <c r="H956" s="164"/>
      <c r="I956" s="164"/>
    </row>
    <row r="957" spans="2:9" hidden="1">
      <c r="B957" s="597"/>
      <c r="C957" s="597"/>
      <c r="D957" s="597"/>
      <c r="E957" s="597"/>
      <c r="F957" s="597"/>
      <c r="G957" s="599"/>
      <c r="H957" s="164"/>
      <c r="I957" s="164"/>
    </row>
    <row r="958" spans="2:9" hidden="1">
      <c r="B958" s="597"/>
      <c r="C958" s="597"/>
      <c r="D958" s="597"/>
      <c r="E958" s="597"/>
      <c r="F958" s="597"/>
      <c r="G958" s="599"/>
      <c r="H958" s="164"/>
      <c r="I958" s="164"/>
    </row>
    <row r="959" spans="2:9" hidden="1">
      <c r="B959" s="597"/>
      <c r="C959" s="597"/>
      <c r="D959" s="597"/>
      <c r="E959" s="597"/>
      <c r="F959" s="597"/>
      <c r="G959" s="599"/>
      <c r="H959" s="164"/>
      <c r="I959" s="164"/>
    </row>
    <row r="960" spans="2:9" hidden="1">
      <c r="B960" s="597"/>
      <c r="C960" s="597"/>
      <c r="D960" s="597"/>
      <c r="E960" s="597"/>
      <c r="F960" s="597"/>
      <c r="G960" s="599"/>
      <c r="H960" s="164"/>
      <c r="I960" s="164"/>
    </row>
    <row r="961" spans="2:9" hidden="1">
      <c r="B961" s="597"/>
      <c r="C961" s="597"/>
      <c r="D961" s="597"/>
      <c r="E961" s="597"/>
      <c r="F961" s="597"/>
      <c r="G961" s="599"/>
      <c r="H961" s="164"/>
      <c r="I961" s="164"/>
    </row>
    <row r="962" spans="2:9" hidden="1">
      <c r="B962" s="597"/>
      <c r="C962" s="597"/>
      <c r="D962" s="597"/>
      <c r="E962" s="597"/>
      <c r="F962" s="597"/>
      <c r="G962" s="599"/>
      <c r="H962" s="164"/>
      <c r="I962" s="164"/>
    </row>
    <row r="963" spans="2:9" hidden="1">
      <c r="B963" s="597"/>
      <c r="C963" s="597"/>
      <c r="D963" s="597"/>
      <c r="E963" s="597"/>
      <c r="F963" s="597"/>
      <c r="G963" s="599"/>
      <c r="H963" s="164"/>
      <c r="I963" s="164"/>
    </row>
    <row r="964" spans="2:9" hidden="1">
      <c r="B964" s="597"/>
      <c r="C964" s="597"/>
      <c r="D964" s="597"/>
      <c r="E964" s="597"/>
      <c r="F964" s="597"/>
      <c r="G964" s="599"/>
      <c r="H964" s="164"/>
      <c r="I964" s="164"/>
    </row>
    <row r="965" spans="2:9" hidden="1">
      <c r="B965" s="597"/>
      <c r="C965" s="597"/>
      <c r="D965" s="597"/>
      <c r="E965" s="597"/>
      <c r="F965" s="597"/>
      <c r="G965" s="599"/>
      <c r="H965" s="164"/>
      <c r="I965" s="164"/>
    </row>
    <row r="966" spans="2:9" hidden="1">
      <c r="B966" s="597"/>
      <c r="C966" s="597"/>
      <c r="D966" s="597"/>
      <c r="E966" s="597"/>
      <c r="F966" s="597"/>
      <c r="G966" s="599"/>
      <c r="H966" s="164"/>
      <c r="I966" s="164"/>
    </row>
    <row r="967" spans="2:9" hidden="1">
      <c r="B967" s="597"/>
      <c r="C967" s="597"/>
      <c r="D967" s="597"/>
      <c r="E967" s="597"/>
      <c r="F967" s="597"/>
      <c r="G967" s="599"/>
      <c r="H967" s="164"/>
      <c r="I967" s="164"/>
    </row>
    <row r="968" spans="2:9" hidden="1">
      <c r="B968" s="597"/>
      <c r="C968" s="597"/>
      <c r="D968" s="597"/>
      <c r="E968" s="597"/>
      <c r="F968" s="597"/>
      <c r="G968" s="599"/>
      <c r="H968" s="164"/>
      <c r="I968" s="164"/>
    </row>
    <row r="969" spans="2:9" hidden="1">
      <c r="B969" s="597"/>
      <c r="C969" s="597"/>
      <c r="D969" s="597"/>
      <c r="E969" s="597"/>
      <c r="F969" s="597"/>
      <c r="G969" s="599"/>
      <c r="H969" s="164"/>
      <c r="I969" s="164"/>
    </row>
    <row r="970" spans="2:9" hidden="1">
      <c r="B970" s="597"/>
      <c r="C970" s="597"/>
      <c r="D970" s="597"/>
      <c r="E970" s="597"/>
      <c r="F970" s="597"/>
      <c r="G970" s="599"/>
      <c r="H970" s="164"/>
      <c r="I970" s="164"/>
    </row>
    <row r="971" spans="2:9" hidden="1">
      <c r="B971" s="597"/>
      <c r="C971" s="597"/>
      <c r="D971" s="597"/>
      <c r="E971" s="597"/>
      <c r="F971" s="597"/>
      <c r="G971" s="599"/>
      <c r="H971" s="164"/>
      <c r="I971" s="164"/>
    </row>
    <row r="972" spans="2:9" hidden="1">
      <c r="B972" s="597"/>
      <c r="C972" s="597"/>
      <c r="D972" s="597"/>
      <c r="E972" s="597"/>
      <c r="F972" s="597"/>
      <c r="G972" s="599"/>
      <c r="H972" s="164"/>
      <c r="I972" s="164"/>
    </row>
    <row r="973" spans="2:9" hidden="1">
      <c r="B973" s="597"/>
      <c r="C973" s="597"/>
      <c r="D973" s="597"/>
      <c r="E973" s="597"/>
      <c r="F973" s="597"/>
      <c r="G973" s="599"/>
      <c r="H973" s="164"/>
      <c r="I973" s="164"/>
    </row>
    <row r="974" spans="2:9" hidden="1">
      <c r="B974" s="597"/>
      <c r="C974" s="597"/>
      <c r="D974" s="597"/>
      <c r="E974" s="597"/>
      <c r="F974" s="597"/>
      <c r="G974" s="599"/>
      <c r="H974" s="164"/>
      <c r="I974" s="164"/>
    </row>
    <row r="975" spans="2:9" hidden="1">
      <c r="B975" s="597"/>
      <c r="C975" s="597"/>
      <c r="D975" s="597"/>
      <c r="E975" s="597"/>
      <c r="F975" s="597"/>
      <c r="G975" s="599"/>
      <c r="H975" s="164"/>
      <c r="I975" s="164"/>
    </row>
    <row r="976" spans="2:9" hidden="1">
      <c r="B976" s="597"/>
      <c r="C976" s="597"/>
      <c r="D976" s="597"/>
      <c r="E976" s="597"/>
      <c r="F976" s="597"/>
      <c r="G976" s="599"/>
      <c r="H976" s="164"/>
      <c r="I976" s="164"/>
    </row>
    <row r="977" spans="2:9" hidden="1">
      <c r="B977" s="597"/>
      <c r="C977" s="597"/>
      <c r="D977" s="597"/>
      <c r="E977" s="597"/>
      <c r="F977" s="597"/>
      <c r="G977" s="599"/>
      <c r="H977" s="164"/>
      <c r="I977" s="164"/>
    </row>
    <row r="978" spans="2:9" hidden="1">
      <c r="B978" s="597"/>
      <c r="C978" s="597"/>
      <c r="D978" s="597"/>
      <c r="E978" s="597"/>
      <c r="F978" s="597"/>
      <c r="G978" s="599"/>
      <c r="H978" s="164"/>
      <c r="I978" s="164"/>
    </row>
    <row r="979" spans="2:9" hidden="1">
      <c r="B979" s="597"/>
      <c r="C979" s="597"/>
      <c r="D979" s="597"/>
      <c r="E979" s="597"/>
      <c r="F979" s="597"/>
      <c r="G979" s="599"/>
      <c r="H979" s="164"/>
      <c r="I979" s="164"/>
    </row>
    <row r="980" spans="2:9" hidden="1">
      <c r="B980" s="597"/>
      <c r="C980" s="597"/>
      <c r="D980" s="597"/>
      <c r="E980" s="597"/>
      <c r="F980" s="597"/>
      <c r="G980" s="599"/>
      <c r="H980" s="164"/>
      <c r="I980" s="164"/>
    </row>
    <row r="981" spans="2:9" hidden="1">
      <c r="B981" s="597"/>
      <c r="C981" s="597"/>
      <c r="D981" s="597"/>
      <c r="E981" s="597"/>
      <c r="F981" s="597"/>
      <c r="G981" s="599"/>
      <c r="H981" s="164"/>
      <c r="I981" s="164"/>
    </row>
    <row r="982" spans="2:9" hidden="1">
      <c r="B982" s="597"/>
      <c r="C982" s="597"/>
      <c r="D982" s="597"/>
      <c r="E982" s="597"/>
      <c r="F982" s="597"/>
      <c r="G982" s="599"/>
      <c r="H982" s="164"/>
      <c r="I982" s="164"/>
    </row>
    <row r="983" spans="2:9" hidden="1">
      <c r="B983" s="597"/>
      <c r="C983" s="597"/>
      <c r="D983" s="597"/>
      <c r="E983" s="597"/>
      <c r="F983" s="597"/>
      <c r="G983" s="599"/>
      <c r="H983" s="164"/>
      <c r="I983" s="164"/>
    </row>
    <row r="984" spans="2:9" hidden="1">
      <c r="B984" s="597"/>
      <c r="C984" s="597"/>
      <c r="D984" s="597"/>
      <c r="E984" s="597"/>
      <c r="F984" s="597"/>
      <c r="G984" s="599"/>
      <c r="H984" s="164"/>
      <c r="I984" s="164"/>
    </row>
    <row r="985" spans="2:9" hidden="1">
      <c r="B985" s="597"/>
      <c r="C985" s="597"/>
      <c r="D985" s="597"/>
      <c r="E985" s="597"/>
      <c r="F985" s="597"/>
      <c r="G985" s="599"/>
      <c r="H985" s="164"/>
      <c r="I985" s="164"/>
    </row>
    <row r="986" spans="2:9" hidden="1">
      <c r="B986" s="597"/>
      <c r="C986" s="597"/>
      <c r="D986" s="597"/>
      <c r="E986" s="597"/>
      <c r="F986" s="597"/>
      <c r="G986" s="599"/>
      <c r="H986" s="164"/>
      <c r="I986" s="164"/>
    </row>
    <row r="987" spans="2:9" hidden="1">
      <c r="B987" s="597"/>
      <c r="C987" s="597"/>
      <c r="D987" s="597"/>
      <c r="E987" s="597"/>
      <c r="F987" s="597"/>
      <c r="G987" s="599"/>
      <c r="H987" s="164"/>
      <c r="I987" s="164"/>
    </row>
    <row r="988" spans="2:9" hidden="1">
      <c r="B988" s="597"/>
      <c r="C988" s="597"/>
      <c r="D988" s="597"/>
      <c r="E988" s="597"/>
      <c r="F988" s="597"/>
      <c r="G988" s="599"/>
      <c r="H988" s="164"/>
      <c r="I988" s="164"/>
    </row>
    <row r="989" spans="2:9" hidden="1">
      <c r="B989" s="597"/>
      <c r="C989" s="597"/>
      <c r="D989" s="597"/>
      <c r="E989" s="597"/>
      <c r="F989" s="597"/>
      <c r="G989" s="599"/>
      <c r="H989" s="164"/>
      <c r="I989" s="164"/>
    </row>
    <row r="990" spans="2:9" hidden="1">
      <c r="B990" s="597"/>
      <c r="C990" s="597"/>
      <c r="D990" s="597"/>
      <c r="E990" s="597"/>
      <c r="F990" s="597"/>
      <c r="G990" s="599"/>
      <c r="H990" s="164"/>
      <c r="I990" s="164"/>
    </row>
    <row r="991" spans="2:9" hidden="1">
      <c r="B991" s="597"/>
      <c r="C991" s="597"/>
      <c r="D991" s="597"/>
      <c r="E991" s="597"/>
      <c r="F991" s="597"/>
      <c r="G991" s="599"/>
      <c r="H991" s="164"/>
      <c r="I991" s="164"/>
    </row>
    <row r="992" spans="2:9" hidden="1">
      <c r="B992" s="597"/>
      <c r="C992" s="597"/>
      <c r="D992" s="597"/>
      <c r="E992" s="597"/>
      <c r="F992" s="597"/>
      <c r="G992" s="599"/>
      <c r="H992" s="164"/>
      <c r="I992" s="164"/>
    </row>
    <row r="993" spans="2:9" hidden="1">
      <c r="B993" s="597"/>
      <c r="C993" s="597"/>
      <c r="D993" s="597"/>
      <c r="E993" s="597"/>
      <c r="F993" s="597"/>
      <c r="G993" s="599"/>
      <c r="H993" s="164"/>
      <c r="I993" s="164"/>
    </row>
    <row r="994" spans="2:9" hidden="1">
      <c r="B994" s="597"/>
      <c r="C994" s="597"/>
      <c r="D994" s="597"/>
      <c r="E994" s="597"/>
      <c r="F994" s="597"/>
      <c r="G994" s="599"/>
      <c r="H994" s="164"/>
      <c r="I994" s="164"/>
    </row>
    <row r="995" spans="2:9" hidden="1">
      <c r="B995" s="597"/>
      <c r="C995" s="597"/>
      <c r="D995" s="597"/>
      <c r="E995" s="597"/>
      <c r="F995" s="597"/>
      <c r="G995" s="599"/>
      <c r="H995" s="164"/>
      <c r="I995" s="164"/>
    </row>
    <row r="996" spans="2:9" hidden="1">
      <c r="B996" s="597"/>
      <c r="C996" s="597"/>
      <c r="D996" s="597"/>
      <c r="E996" s="597"/>
      <c r="F996" s="597"/>
      <c r="G996" s="599"/>
      <c r="H996" s="164"/>
      <c r="I996" s="164"/>
    </row>
    <row r="997" spans="2:9" hidden="1">
      <c r="B997" s="597"/>
      <c r="C997" s="597"/>
      <c r="D997" s="597"/>
      <c r="E997" s="597"/>
      <c r="F997" s="597"/>
      <c r="G997" s="599"/>
      <c r="H997" s="164"/>
      <c r="I997" s="164"/>
    </row>
    <row r="998" spans="2:9" hidden="1">
      <c r="B998" s="597"/>
      <c r="C998" s="597"/>
      <c r="D998" s="597"/>
      <c r="E998" s="597"/>
      <c r="F998" s="597"/>
      <c r="G998" s="599"/>
      <c r="H998" s="164"/>
      <c r="I998" s="164"/>
    </row>
    <row r="999" spans="2:9" hidden="1">
      <c r="B999" s="597"/>
      <c r="C999" s="597"/>
      <c r="D999" s="597"/>
      <c r="E999" s="597"/>
      <c r="F999" s="597"/>
      <c r="G999" s="599"/>
      <c r="H999" s="164"/>
      <c r="I999" s="164"/>
    </row>
    <row r="1000" spans="2:9" hidden="1">
      <c r="B1000" s="597"/>
      <c r="C1000" s="597"/>
      <c r="D1000" s="597"/>
      <c r="E1000" s="597"/>
      <c r="F1000" s="597"/>
      <c r="G1000" s="599"/>
      <c r="H1000" s="164"/>
      <c r="I1000" s="164"/>
    </row>
    <row r="1001" spans="2:9" hidden="1">
      <c r="B1001" s="597"/>
      <c r="C1001" s="597"/>
      <c r="D1001" s="597"/>
      <c r="E1001" s="597"/>
      <c r="F1001" s="597"/>
      <c r="G1001" s="599"/>
      <c r="H1001" s="164"/>
      <c r="I1001" s="164"/>
    </row>
    <row r="1002" spans="2:9" hidden="1">
      <c r="B1002" s="597"/>
      <c r="C1002" s="597"/>
      <c r="D1002" s="597"/>
      <c r="E1002" s="597"/>
      <c r="F1002" s="597"/>
      <c r="G1002" s="599"/>
      <c r="H1002" s="164"/>
      <c r="I1002" s="164"/>
    </row>
    <row r="1003" spans="2:9" hidden="1">
      <c r="B1003" s="597"/>
      <c r="C1003" s="597"/>
      <c r="D1003" s="597"/>
      <c r="E1003" s="597"/>
      <c r="F1003" s="597"/>
      <c r="G1003" s="599"/>
      <c r="H1003" s="164"/>
      <c r="I1003" s="164"/>
    </row>
    <row r="1004" spans="2:9" hidden="1">
      <c r="B1004" s="597"/>
      <c r="C1004" s="597"/>
      <c r="D1004" s="597"/>
      <c r="E1004" s="597"/>
      <c r="F1004" s="597"/>
      <c r="G1004" s="599"/>
      <c r="H1004" s="164"/>
      <c r="I1004" s="164"/>
    </row>
    <row r="1005" spans="2:9" hidden="1">
      <c r="B1005" s="597"/>
      <c r="C1005" s="597"/>
      <c r="D1005" s="597"/>
      <c r="E1005" s="597"/>
      <c r="F1005" s="597"/>
      <c r="G1005" s="599"/>
      <c r="H1005" s="164"/>
      <c r="I1005" s="164"/>
    </row>
    <row r="1006" spans="2:9" hidden="1">
      <c r="B1006" s="597"/>
      <c r="C1006" s="597"/>
      <c r="D1006" s="597"/>
      <c r="E1006" s="597"/>
      <c r="F1006" s="597"/>
      <c r="G1006" s="599"/>
      <c r="H1006" s="164"/>
      <c r="I1006" s="164"/>
    </row>
    <row r="1007" spans="2:9" hidden="1">
      <c r="B1007" s="597"/>
      <c r="C1007" s="597"/>
      <c r="D1007" s="597"/>
      <c r="E1007" s="597"/>
      <c r="F1007" s="597"/>
      <c r="G1007" s="599"/>
      <c r="H1007" s="164"/>
      <c r="I1007" s="164"/>
    </row>
    <row r="1008" spans="2:9" hidden="1">
      <c r="B1008" s="597"/>
      <c r="C1008" s="597"/>
      <c r="D1008" s="597"/>
      <c r="E1008" s="597"/>
      <c r="F1008" s="597"/>
      <c r="G1008" s="599"/>
      <c r="H1008" s="164"/>
      <c r="I1008" s="164"/>
    </row>
    <row r="1009" spans="2:9" hidden="1">
      <c r="B1009" s="597"/>
      <c r="C1009" s="597"/>
      <c r="D1009" s="597"/>
      <c r="E1009" s="597"/>
      <c r="F1009" s="597"/>
      <c r="G1009" s="599"/>
      <c r="H1009" s="164"/>
      <c r="I1009" s="164"/>
    </row>
    <row r="1010" spans="2:9" hidden="1">
      <c r="B1010" s="597"/>
      <c r="C1010" s="597"/>
      <c r="D1010" s="597"/>
      <c r="E1010" s="597"/>
      <c r="F1010" s="597"/>
      <c r="G1010" s="599"/>
      <c r="H1010" s="164"/>
      <c r="I1010" s="164"/>
    </row>
    <row r="1011" spans="2:9" hidden="1">
      <c r="B1011" s="597"/>
      <c r="C1011" s="597"/>
      <c r="D1011" s="597"/>
      <c r="E1011" s="597"/>
      <c r="F1011" s="597"/>
      <c r="G1011" s="599"/>
      <c r="H1011" s="164"/>
      <c r="I1011" s="164"/>
    </row>
    <row r="1012" spans="2:9" hidden="1">
      <c r="B1012" s="597"/>
      <c r="C1012" s="597"/>
      <c r="D1012" s="597"/>
      <c r="E1012" s="597"/>
      <c r="F1012" s="597"/>
      <c r="G1012" s="599"/>
      <c r="H1012" s="164"/>
      <c r="I1012" s="164"/>
    </row>
    <row r="1013" spans="2:9" hidden="1">
      <c r="B1013" s="597"/>
      <c r="C1013" s="597"/>
      <c r="D1013" s="597"/>
      <c r="E1013" s="597"/>
      <c r="F1013" s="597"/>
      <c r="G1013" s="599"/>
      <c r="H1013" s="164"/>
      <c r="I1013" s="164"/>
    </row>
    <row r="1014" spans="2:9" hidden="1">
      <c r="B1014" s="597"/>
      <c r="C1014" s="597"/>
      <c r="D1014" s="597"/>
      <c r="E1014" s="597"/>
      <c r="F1014" s="597"/>
      <c r="G1014" s="599"/>
      <c r="H1014" s="164"/>
      <c r="I1014" s="164"/>
    </row>
    <row r="1015" spans="2:9" hidden="1">
      <c r="B1015" s="597"/>
      <c r="C1015" s="597"/>
      <c r="D1015" s="597"/>
      <c r="E1015" s="597"/>
      <c r="F1015" s="597"/>
      <c r="G1015" s="599"/>
      <c r="H1015" s="164"/>
      <c r="I1015" s="164"/>
    </row>
    <row r="1016" spans="2:9" hidden="1">
      <c r="B1016" s="597"/>
      <c r="C1016" s="597"/>
      <c r="D1016" s="597"/>
      <c r="E1016" s="597"/>
      <c r="F1016" s="597"/>
      <c r="G1016" s="599"/>
      <c r="H1016" s="164"/>
      <c r="I1016" s="164"/>
    </row>
    <row r="1017" spans="2:9" hidden="1">
      <c r="B1017" s="597"/>
      <c r="C1017" s="597"/>
      <c r="D1017" s="597"/>
      <c r="E1017" s="597"/>
      <c r="F1017" s="597"/>
      <c r="G1017" s="599"/>
      <c r="H1017" s="164"/>
      <c r="I1017" s="164"/>
    </row>
    <row r="1018" spans="2:9" hidden="1">
      <c r="B1018" s="597"/>
      <c r="C1018" s="597"/>
      <c r="D1018" s="597"/>
      <c r="E1018" s="597"/>
      <c r="F1018" s="597"/>
      <c r="G1018" s="599"/>
      <c r="H1018" s="164"/>
      <c r="I1018" s="164"/>
    </row>
    <row r="1019" spans="2:9" hidden="1">
      <c r="B1019" s="597"/>
      <c r="C1019" s="597"/>
      <c r="D1019" s="597"/>
      <c r="E1019" s="597"/>
      <c r="F1019" s="597"/>
      <c r="G1019" s="599"/>
      <c r="H1019" s="164"/>
      <c r="I1019" s="164"/>
    </row>
    <row r="1020" spans="2:9" hidden="1">
      <c r="B1020" s="597"/>
      <c r="C1020" s="597"/>
      <c r="D1020" s="597"/>
      <c r="E1020" s="597"/>
      <c r="F1020" s="597"/>
      <c r="G1020" s="599"/>
      <c r="H1020" s="164"/>
      <c r="I1020" s="164"/>
    </row>
    <row r="1021" spans="2:9" hidden="1">
      <c r="B1021" s="597"/>
      <c r="C1021" s="597"/>
      <c r="D1021" s="597"/>
      <c r="E1021" s="597"/>
      <c r="F1021" s="597"/>
      <c r="G1021" s="599"/>
      <c r="H1021" s="164"/>
      <c r="I1021" s="164"/>
    </row>
    <row r="1022" spans="2:9" hidden="1">
      <c r="B1022" s="597"/>
      <c r="C1022" s="597"/>
      <c r="D1022" s="597"/>
      <c r="E1022" s="597"/>
      <c r="F1022" s="597"/>
      <c r="G1022" s="599"/>
      <c r="H1022" s="164"/>
      <c r="I1022" s="164"/>
    </row>
    <row r="1023" spans="2:9" hidden="1">
      <c r="B1023" s="597"/>
      <c r="C1023" s="597"/>
      <c r="D1023" s="597"/>
      <c r="E1023" s="597"/>
      <c r="F1023" s="597"/>
      <c r="G1023" s="599"/>
      <c r="H1023" s="164"/>
      <c r="I1023" s="164"/>
    </row>
    <row r="1024" spans="2:9" hidden="1">
      <c r="B1024" s="597"/>
      <c r="C1024" s="597"/>
      <c r="D1024" s="597"/>
      <c r="E1024" s="597"/>
      <c r="F1024" s="597"/>
      <c r="G1024" s="599"/>
      <c r="H1024" s="164"/>
      <c r="I1024" s="164"/>
    </row>
    <row r="1025" spans="2:9" hidden="1">
      <c r="B1025" s="597"/>
      <c r="C1025" s="597"/>
      <c r="D1025" s="597"/>
      <c r="E1025" s="597"/>
      <c r="F1025" s="597"/>
      <c r="G1025" s="599"/>
      <c r="H1025" s="164"/>
      <c r="I1025" s="164"/>
    </row>
    <row r="1026" spans="2:9" hidden="1">
      <c r="B1026" s="597"/>
      <c r="C1026" s="597"/>
      <c r="D1026" s="597"/>
      <c r="E1026" s="597"/>
      <c r="F1026" s="597"/>
      <c r="G1026" s="599"/>
      <c r="H1026" s="164"/>
      <c r="I1026" s="164"/>
    </row>
    <row r="1027" spans="2:9" hidden="1">
      <c r="B1027" s="597"/>
      <c r="C1027" s="597"/>
      <c r="D1027" s="597"/>
      <c r="E1027" s="597"/>
      <c r="F1027" s="597"/>
      <c r="G1027" s="599"/>
      <c r="H1027" s="164"/>
      <c r="I1027" s="164"/>
    </row>
    <row r="1028" spans="2:9" hidden="1">
      <c r="B1028" s="597"/>
      <c r="C1028" s="597"/>
      <c r="D1028" s="597"/>
      <c r="E1028" s="597"/>
      <c r="F1028" s="597"/>
      <c r="G1028" s="599"/>
      <c r="H1028" s="164"/>
      <c r="I1028" s="164"/>
    </row>
    <row r="1029" spans="2:9" hidden="1">
      <c r="B1029" s="597"/>
      <c r="C1029" s="597"/>
      <c r="D1029" s="597"/>
      <c r="E1029" s="597"/>
      <c r="F1029" s="597"/>
      <c r="G1029" s="599"/>
      <c r="H1029" s="164"/>
      <c r="I1029" s="164"/>
    </row>
    <row r="1030" spans="2:9" hidden="1">
      <c r="B1030" s="597"/>
      <c r="C1030" s="597"/>
      <c r="D1030" s="597"/>
      <c r="E1030" s="597"/>
      <c r="F1030" s="597"/>
      <c r="G1030" s="599"/>
      <c r="H1030" s="164"/>
      <c r="I1030" s="164"/>
    </row>
    <row r="1031" spans="2:9" hidden="1">
      <c r="B1031" s="597"/>
      <c r="C1031" s="597"/>
      <c r="D1031" s="597"/>
      <c r="E1031" s="597"/>
      <c r="F1031" s="597"/>
      <c r="G1031" s="599"/>
      <c r="H1031" s="164"/>
      <c r="I1031" s="164"/>
    </row>
    <row r="1032" spans="2:9" hidden="1">
      <c r="B1032" s="597"/>
      <c r="C1032" s="597"/>
      <c r="D1032" s="597"/>
      <c r="E1032" s="597"/>
      <c r="F1032" s="597"/>
      <c r="G1032" s="599"/>
      <c r="H1032" s="164"/>
      <c r="I1032" s="164"/>
    </row>
    <row r="1033" spans="2:9" hidden="1">
      <c r="B1033" s="597"/>
      <c r="C1033" s="597"/>
      <c r="D1033" s="597"/>
      <c r="E1033" s="597"/>
      <c r="F1033" s="597"/>
      <c r="G1033" s="599"/>
      <c r="H1033" s="164"/>
      <c r="I1033" s="164"/>
    </row>
    <row r="1034" spans="2:9" hidden="1">
      <c r="B1034" s="597"/>
      <c r="C1034" s="597"/>
      <c r="D1034" s="597"/>
      <c r="E1034" s="597"/>
      <c r="F1034" s="597"/>
      <c r="G1034" s="599"/>
      <c r="H1034" s="164"/>
      <c r="I1034" s="164"/>
    </row>
    <row r="1035" spans="2:9" hidden="1">
      <c r="B1035" s="597"/>
      <c r="C1035" s="597"/>
      <c r="D1035" s="597"/>
      <c r="E1035" s="597"/>
      <c r="F1035" s="597"/>
      <c r="G1035" s="599"/>
      <c r="H1035" s="164"/>
      <c r="I1035" s="164"/>
    </row>
    <row r="1036" spans="2:9" hidden="1">
      <c r="B1036" s="597"/>
      <c r="C1036" s="597"/>
      <c r="D1036" s="597"/>
      <c r="E1036" s="597"/>
      <c r="F1036" s="597"/>
      <c r="G1036" s="599"/>
      <c r="H1036" s="164"/>
      <c r="I1036" s="164"/>
    </row>
    <row r="1037" spans="2:9" hidden="1">
      <c r="B1037" s="597"/>
      <c r="C1037" s="597"/>
      <c r="D1037" s="597"/>
      <c r="E1037" s="597"/>
      <c r="F1037" s="597"/>
      <c r="G1037" s="599"/>
      <c r="H1037" s="164"/>
      <c r="I1037" s="164"/>
    </row>
    <row r="1038" spans="2:9" hidden="1">
      <c r="B1038" s="597"/>
      <c r="C1038" s="597"/>
      <c r="D1038" s="597"/>
      <c r="E1038" s="597"/>
      <c r="F1038" s="597"/>
      <c r="G1038" s="599"/>
      <c r="H1038" s="164"/>
      <c r="I1038" s="164"/>
    </row>
    <row r="1039" spans="2:9" hidden="1">
      <c r="B1039" s="597"/>
      <c r="C1039" s="597"/>
      <c r="D1039" s="597"/>
      <c r="E1039" s="597"/>
      <c r="F1039" s="597"/>
      <c r="G1039" s="599"/>
      <c r="H1039" s="164"/>
      <c r="I1039" s="164"/>
    </row>
    <row r="1040" spans="2:9" hidden="1">
      <c r="B1040" s="597"/>
      <c r="C1040" s="597"/>
      <c r="D1040" s="597"/>
      <c r="E1040" s="597"/>
      <c r="F1040" s="597"/>
      <c r="G1040" s="599"/>
      <c r="H1040" s="164"/>
      <c r="I1040" s="164"/>
    </row>
    <row r="1041" spans="2:9" hidden="1">
      <c r="B1041" s="597"/>
      <c r="C1041" s="597"/>
      <c r="D1041" s="597"/>
      <c r="E1041" s="597"/>
      <c r="F1041" s="597"/>
      <c r="G1041" s="599"/>
      <c r="H1041" s="164"/>
      <c r="I1041" s="164"/>
    </row>
    <row r="1042" spans="2:9" hidden="1">
      <c r="B1042" s="597"/>
      <c r="C1042" s="597"/>
      <c r="D1042" s="597"/>
      <c r="E1042" s="597"/>
      <c r="F1042" s="597"/>
      <c r="G1042" s="599"/>
      <c r="H1042" s="164"/>
      <c r="I1042" s="164"/>
    </row>
    <row r="1043" spans="2:9" hidden="1">
      <c r="B1043" s="597"/>
      <c r="C1043" s="597"/>
      <c r="D1043" s="597"/>
      <c r="E1043" s="597"/>
      <c r="F1043" s="597"/>
      <c r="G1043" s="599"/>
      <c r="H1043" s="164"/>
      <c r="I1043" s="164"/>
    </row>
    <row r="1044" spans="2:9" hidden="1">
      <c r="B1044" s="597"/>
      <c r="C1044" s="597"/>
      <c r="D1044" s="597"/>
      <c r="E1044" s="597"/>
      <c r="F1044" s="597"/>
      <c r="G1044" s="599"/>
      <c r="H1044" s="164"/>
      <c r="I1044" s="164"/>
    </row>
    <row r="1045" spans="2:9" hidden="1">
      <c r="B1045" s="597"/>
      <c r="C1045" s="597"/>
      <c r="D1045" s="597"/>
      <c r="E1045" s="597"/>
      <c r="F1045" s="597"/>
      <c r="G1045" s="599"/>
      <c r="H1045" s="164"/>
      <c r="I1045" s="164"/>
    </row>
    <row r="1046" spans="2:9" hidden="1">
      <c r="B1046" s="597"/>
      <c r="C1046" s="597"/>
      <c r="D1046" s="597"/>
      <c r="E1046" s="597"/>
      <c r="F1046" s="597"/>
      <c r="G1046" s="599"/>
      <c r="H1046" s="164"/>
      <c r="I1046" s="164"/>
    </row>
    <row r="1047" spans="2:9" hidden="1">
      <c r="B1047" s="597"/>
      <c r="C1047" s="597"/>
      <c r="D1047" s="597"/>
      <c r="E1047" s="597"/>
      <c r="F1047" s="597"/>
      <c r="G1047" s="599"/>
      <c r="H1047" s="164"/>
      <c r="I1047" s="164"/>
    </row>
    <row r="1048" spans="2:9" hidden="1">
      <c r="B1048" s="597"/>
      <c r="C1048" s="597"/>
      <c r="D1048" s="597"/>
      <c r="E1048" s="597"/>
      <c r="F1048" s="597"/>
      <c r="G1048" s="599"/>
      <c r="H1048" s="164"/>
      <c r="I1048" s="164"/>
    </row>
    <row r="1049" spans="2:9" hidden="1">
      <c r="B1049" s="597"/>
      <c r="C1049" s="597"/>
      <c r="D1049" s="597"/>
      <c r="E1049" s="597"/>
      <c r="F1049" s="597"/>
      <c r="G1049" s="599"/>
      <c r="H1049" s="164"/>
      <c r="I1049" s="164"/>
    </row>
    <row r="1050" spans="2:9" hidden="1">
      <c r="B1050" s="597"/>
      <c r="C1050" s="597"/>
      <c r="D1050" s="597"/>
      <c r="E1050" s="597"/>
      <c r="F1050" s="597"/>
      <c r="G1050" s="599"/>
      <c r="H1050" s="164"/>
      <c r="I1050" s="164"/>
    </row>
    <row r="1051" spans="2:9" hidden="1">
      <c r="B1051" s="597"/>
      <c r="C1051" s="597"/>
      <c r="D1051" s="597"/>
      <c r="E1051" s="597"/>
      <c r="F1051" s="597"/>
      <c r="G1051" s="599"/>
      <c r="H1051" s="164"/>
      <c r="I1051" s="164"/>
    </row>
    <row r="1052" spans="2:9" hidden="1">
      <c r="B1052" s="597"/>
      <c r="C1052" s="597"/>
      <c r="D1052" s="597"/>
      <c r="E1052" s="597"/>
      <c r="F1052" s="597"/>
      <c r="G1052" s="599"/>
      <c r="H1052" s="164"/>
      <c r="I1052" s="164"/>
    </row>
    <row r="1053" spans="2:9" hidden="1">
      <c r="B1053" s="597"/>
      <c r="C1053" s="597"/>
      <c r="D1053" s="597"/>
      <c r="E1053" s="597"/>
      <c r="F1053" s="597"/>
      <c r="G1053" s="599"/>
      <c r="H1053" s="164"/>
      <c r="I1053" s="164"/>
    </row>
    <row r="1054" spans="2:9" hidden="1">
      <c r="B1054" s="597"/>
      <c r="C1054" s="597"/>
      <c r="D1054" s="597"/>
      <c r="E1054" s="597"/>
      <c r="F1054" s="597"/>
      <c r="G1054" s="599"/>
      <c r="H1054" s="164"/>
      <c r="I1054" s="164"/>
    </row>
    <row r="1055" spans="2:9" hidden="1">
      <c r="B1055" s="597"/>
      <c r="C1055" s="597"/>
      <c r="D1055" s="597"/>
      <c r="E1055" s="597"/>
      <c r="F1055" s="597"/>
      <c r="G1055" s="599"/>
      <c r="H1055" s="164"/>
      <c r="I1055" s="164"/>
    </row>
    <row r="1056" spans="2:9" hidden="1">
      <c r="B1056" s="597"/>
      <c r="C1056" s="597"/>
      <c r="D1056" s="597"/>
      <c r="E1056" s="597"/>
      <c r="F1056" s="597"/>
      <c r="G1056" s="599"/>
      <c r="H1056" s="164"/>
      <c r="I1056" s="164"/>
    </row>
    <row r="1057" spans="2:9" hidden="1">
      <c r="B1057" s="597"/>
      <c r="C1057" s="597"/>
      <c r="D1057" s="597"/>
      <c r="E1057" s="597"/>
      <c r="F1057" s="597"/>
      <c r="G1057" s="599"/>
      <c r="H1057" s="164"/>
      <c r="I1057" s="164"/>
    </row>
    <row r="1058" spans="2:9" hidden="1">
      <c r="B1058" s="597"/>
      <c r="C1058" s="597"/>
      <c r="D1058" s="597"/>
      <c r="E1058" s="597"/>
      <c r="F1058" s="597"/>
      <c r="G1058" s="599"/>
      <c r="H1058" s="164"/>
      <c r="I1058" s="164"/>
    </row>
    <row r="1059" spans="2:9" hidden="1">
      <c r="B1059" s="597"/>
      <c r="C1059" s="597"/>
      <c r="D1059" s="597"/>
      <c r="E1059" s="597"/>
      <c r="F1059" s="597"/>
      <c r="G1059" s="599"/>
      <c r="H1059" s="164"/>
      <c r="I1059" s="164"/>
    </row>
    <row r="1060" spans="2:9" hidden="1">
      <c r="B1060" s="597"/>
      <c r="C1060" s="597"/>
      <c r="D1060" s="597"/>
      <c r="E1060" s="597"/>
      <c r="F1060" s="597"/>
      <c r="G1060" s="599"/>
      <c r="H1060" s="164"/>
      <c r="I1060" s="164"/>
    </row>
    <row r="1061" spans="2:9" hidden="1">
      <c r="B1061" s="597"/>
      <c r="C1061" s="597"/>
      <c r="D1061" s="597"/>
      <c r="E1061" s="597"/>
      <c r="F1061" s="597"/>
      <c r="G1061" s="599"/>
      <c r="H1061" s="164"/>
      <c r="I1061" s="164"/>
    </row>
    <row r="1062" spans="2:9" hidden="1">
      <c r="B1062" s="597"/>
      <c r="C1062" s="597"/>
      <c r="D1062" s="597"/>
      <c r="E1062" s="597"/>
      <c r="F1062" s="597"/>
      <c r="G1062" s="599"/>
      <c r="H1062" s="164"/>
      <c r="I1062" s="164"/>
    </row>
    <row r="1063" spans="2:9" hidden="1">
      <c r="B1063" s="597"/>
      <c r="C1063" s="597"/>
      <c r="D1063" s="597"/>
      <c r="E1063" s="597"/>
      <c r="F1063" s="597"/>
      <c r="G1063" s="599"/>
      <c r="H1063" s="164"/>
      <c r="I1063" s="164"/>
    </row>
    <row r="1064" spans="2:9" hidden="1">
      <c r="B1064" s="597"/>
      <c r="C1064" s="597"/>
      <c r="D1064" s="597"/>
      <c r="E1064" s="597"/>
      <c r="F1064" s="597"/>
      <c r="G1064" s="599"/>
      <c r="H1064" s="164"/>
      <c r="I1064" s="164"/>
    </row>
    <row r="1065" spans="2:9" hidden="1">
      <c r="B1065" s="597"/>
      <c r="C1065" s="597"/>
      <c r="D1065" s="597"/>
      <c r="E1065" s="597"/>
      <c r="F1065" s="597"/>
      <c r="G1065" s="599"/>
      <c r="H1065" s="164"/>
      <c r="I1065" s="164"/>
    </row>
    <row r="1066" spans="2:9" hidden="1">
      <c r="B1066" s="597"/>
      <c r="C1066" s="597"/>
      <c r="D1066" s="597"/>
      <c r="E1066" s="597"/>
      <c r="F1066" s="597"/>
      <c r="G1066" s="599"/>
      <c r="H1066" s="164"/>
      <c r="I1066" s="164"/>
    </row>
    <row r="1067" spans="2:9" hidden="1">
      <c r="B1067" s="597"/>
      <c r="C1067" s="597"/>
      <c r="D1067" s="597"/>
      <c r="E1067" s="597"/>
      <c r="F1067" s="597"/>
      <c r="G1067" s="599"/>
      <c r="H1067" s="164"/>
      <c r="I1067" s="164"/>
    </row>
    <row r="1068" spans="2:9" hidden="1">
      <c r="B1068" s="597"/>
      <c r="C1068" s="597"/>
      <c r="D1068" s="597"/>
      <c r="E1068" s="597"/>
      <c r="F1068" s="597"/>
      <c r="G1068" s="599"/>
      <c r="H1068" s="164"/>
      <c r="I1068" s="164"/>
    </row>
    <row r="1069" spans="2:9" hidden="1">
      <c r="B1069" s="597"/>
      <c r="C1069" s="597"/>
      <c r="D1069" s="597"/>
      <c r="E1069" s="597"/>
      <c r="F1069" s="597"/>
      <c r="G1069" s="599"/>
      <c r="H1069" s="164"/>
      <c r="I1069" s="164"/>
    </row>
    <row r="1070" spans="2:9" hidden="1">
      <c r="B1070" s="597"/>
      <c r="C1070" s="597"/>
      <c r="D1070" s="597"/>
      <c r="E1070" s="597"/>
      <c r="F1070" s="597"/>
      <c r="G1070" s="599"/>
      <c r="H1070" s="164"/>
      <c r="I1070" s="164"/>
    </row>
    <row r="1071" spans="2:9" hidden="1">
      <c r="B1071" s="597"/>
      <c r="C1071" s="597"/>
      <c r="D1071" s="597"/>
      <c r="E1071" s="597"/>
      <c r="F1071" s="597"/>
      <c r="G1071" s="599"/>
      <c r="H1071" s="164"/>
      <c r="I1071" s="164"/>
    </row>
    <row r="1072" spans="2:9" hidden="1">
      <c r="B1072" s="597"/>
      <c r="C1072" s="597"/>
      <c r="D1072" s="597"/>
      <c r="E1072" s="597"/>
      <c r="F1072" s="597"/>
      <c r="G1072" s="599"/>
      <c r="H1072" s="164"/>
      <c r="I1072" s="164"/>
    </row>
    <row r="1073" spans="2:9" hidden="1">
      <c r="B1073" s="597"/>
      <c r="C1073" s="597"/>
      <c r="D1073" s="597"/>
      <c r="E1073" s="597"/>
      <c r="F1073" s="597"/>
      <c r="G1073" s="599"/>
      <c r="H1073" s="164"/>
      <c r="I1073" s="164"/>
    </row>
    <row r="1074" spans="2:9" hidden="1">
      <c r="B1074" s="597"/>
      <c r="C1074" s="597"/>
      <c r="D1074" s="597"/>
      <c r="E1074" s="597"/>
      <c r="F1074" s="597"/>
      <c r="G1074" s="599"/>
      <c r="H1074" s="164"/>
      <c r="I1074" s="164"/>
    </row>
    <row r="1075" spans="2:9" hidden="1">
      <c r="B1075" s="597"/>
      <c r="C1075" s="597"/>
      <c r="D1075" s="597"/>
      <c r="E1075" s="597"/>
      <c r="F1075" s="597"/>
      <c r="G1075" s="599"/>
      <c r="H1075" s="164"/>
      <c r="I1075" s="164"/>
    </row>
    <row r="1076" spans="2:9" hidden="1">
      <c r="B1076" s="597"/>
      <c r="C1076" s="597"/>
      <c r="D1076" s="597"/>
      <c r="E1076" s="597"/>
      <c r="F1076" s="597"/>
      <c r="G1076" s="599"/>
      <c r="H1076" s="164"/>
      <c r="I1076" s="164"/>
    </row>
    <row r="1077" spans="2:9" hidden="1">
      <c r="B1077" s="597"/>
      <c r="C1077" s="597"/>
      <c r="D1077" s="597"/>
      <c r="E1077" s="597"/>
      <c r="F1077" s="597"/>
      <c r="G1077" s="599"/>
      <c r="H1077" s="164"/>
      <c r="I1077" s="164"/>
    </row>
    <row r="1078" spans="2:9" hidden="1">
      <c r="B1078" s="597"/>
      <c r="C1078" s="597"/>
      <c r="D1078" s="597"/>
      <c r="E1078" s="597"/>
      <c r="F1078" s="597"/>
      <c r="G1078" s="599"/>
      <c r="H1078" s="164"/>
      <c r="I1078" s="164"/>
    </row>
    <row r="1079" spans="2:9" hidden="1">
      <c r="B1079" s="597"/>
      <c r="C1079" s="597"/>
      <c r="D1079" s="597"/>
      <c r="E1079" s="597"/>
      <c r="F1079" s="597"/>
      <c r="G1079" s="599"/>
      <c r="H1079" s="164"/>
      <c r="I1079" s="164"/>
    </row>
    <row r="1080" spans="2:9" hidden="1">
      <c r="B1080" s="597"/>
      <c r="C1080" s="597"/>
      <c r="D1080" s="597"/>
      <c r="E1080" s="597"/>
      <c r="F1080" s="597"/>
      <c r="G1080" s="599"/>
      <c r="H1080" s="164"/>
      <c r="I1080" s="164"/>
    </row>
    <row r="1081" spans="2:9" hidden="1">
      <c r="B1081" s="597"/>
      <c r="C1081" s="597"/>
      <c r="D1081" s="597"/>
      <c r="E1081" s="597"/>
      <c r="F1081" s="597"/>
      <c r="G1081" s="599"/>
      <c r="H1081" s="164"/>
      <c r="I1081" s="164"/>
    </row>
    <row r="1082" spans="2:9" hidden="1">
      <c r="B1082" s="597"/>
      <c r="C1082" s="597"/>
      <c r="D1082" s="597"/>
      <c r="E1082" s="597"/>
      <c r="F1082" s="597"/>
      <c r="G1082" s="599"/>
      <c r="H1082" s="164"/>
      <c r="I1082" s="164"/>
    </row>
    <row r="1083" spans="2:9" hidden="1">
      <c r="B1083" s="597"/>
      <c r="C1083" s="597"/>
      <c r="D1083" s="597"/>
      <c r="E1083" s="597"/>
      <c r="F1083" s="597"/>
      <c r="G1083" s="599"/>
      <c r="H1083" s="164"/>
      <c r="I1083" s="164"/>
    </row>
    <row r="1084" spans="2:9" hidden="1">
      <c r="B1084" s="597"/>
      <c r="C1084" s="597"/>
      <c r="D1084" s="597"/>
      <c r="E1084" s="597"/>
      <c r="F1084" s="597"/>
      <c r="G1084" s="599"/>
      <c r="H1084" s="164"/>
      <c r="I1084" s="164"/>
    </row>
    <row r="1085" spans="2:9" hidden="1">
      <c r="B1085" s="597"/>
      <c r="C1085" s="597"/>
      <c r="D1085" s="597"/>
      <c r="E1085" s="597"/>
      <c r="F1085" s="597"/>
      <c r="G1085" s="599"/>
      <c r="H1085" s="164"/>
      <c r="I1085" s="164"/>
    </row>
    <row r="1086" spans="2:9" hidden="1">
      <c r="B1086" s="597"/>
      <c r="C1086" s="597"/>
      <c r="D1086" s="597"/>
      <c r="E1086" s="597"/>
      <c r="F1086" s="597"/>
      <c r="G1086" s="599"/>
      <c r="H1086" s="164"/>
      <c r="I1086" s="164"/>
    </row>
    <row r="1087" spans="2:9" hidden="1">
      <c r="B1087" s="597"/>
      <c r="C1087" s="597"/>
      <c r="D1087" s="597"/>
      <c r="E1087" s="597"/>
      <c r="F1087" s="597"/>
      <c r="G1087" s="599"/>
      <c r="H1087" s="164"/>
      <c r="I1087" s="164"/>
    </row>
    <row r="1088" spans="2:9" hidden="1">
      <c r="B1088" s="597"/>
      <c r="C1088" s="597"/>
      <c r="D1088" s="597"/>
      <c r="E1088" s="597"/>
      <c r="F1088" s="597"/>
      <c r="G1088" s="599"/>
      <c r="H1088" s="164"/>
      <c r="I1088" s="164"/>
    </row>
    <row r="1089" spans="2:9" hidden="1">
      <c r="B1089" s="597"/>
      <c r="C1089" s="597"/>
      <c r="D1089" s="597"/>
      <c r="E1089" s="597"/>
      <c r="F1089" s="597"/>
      <c r="G1089" s="599"/>
      <c r="H1089" s="164"/>
      <c r="I1089" s="164"/>
    </row>
    <row r="1090" spans="2:9" hidden="1">
      <c r="B1090" s="597"/>
      <c r="C1090" s="597"/>
      <c r="D1090" s="597"/>
      <c r="E1090" s="597"/>
      <c r="F1090" s="597"/>
      <c r="G1090" s="599"/>
      <c r="H1090" s="164"/>
      <c r="I1090" s="164"/>
    </row>
    <row r="1091" spans="2:9" hidden="1">
      <c r="B1091" s="597"/>
      <c r="C1091" s="597"/>
      <c r="D1091" s="597"/>
      <c r="E1091" s="597"/>
      <c r="F1091" s="597"/>
      <c r="G1091" s="599"/>
      <c r="H1091" s="164"/>
      <c r="I1091" s="164"/>
    </row>
    <row r="1092" spans="2:9" hidden="1">
      <c r="B1092" s="597"/>
      <c r="C1092" s="597"/>
      <c r="D1092" s="597"/>
      <c r="E1092" s="597"/>
      <c r="F1092" s="597"/>
      <c r="G1092" s="599"/>
      <c r="H1092" s="164"/>
      <c r="I1092" s="164"/>
    </row>
    <row r="1093" spans="2:9" hidden="1">
      <c r="B1093" s="597"/>
      <c r="C1093" s="597"/>
      <c r="D1093" s="597"/>
      <c r="E1093" s="597"/>
      <c r="F1093" s="597"/>
      <c r="G1093" s="599"/>
      <c r="H1093" s="164"/>
      <c r="I1093" s="164"/>
    </row>
    <row r="1094" spans="2:9" hidden="1">
      <c r="B1094" s="597"/>
      <c r="C1094" s="597"/>
      <c r="D1094" s="597"/>
      <c r="E1094" s="597"/>
      <c r="F1094" s="597"/>
      <c r="G1094" s="599"/>
      <c r="H1094" s="164"/>
      <c r="I1094" s="164"/>
    </row>
    <row r="1095" spans="2:9" hidden="1">
      <c r="B1095" s="597"/>
      <c r="C1095" s="597"/>
      <c r="D1095" s="597"/>
      <c r="E1095" s="597"/>
      <c r="F1095" s="597"/>
      <c r="G1095" s="599"/>
      <c r="H1095" s="164"/>
      <c r="I1095" s="164"/>
    </row>
    <row r="1096" spans="2:9" hidden="1">
      <c r="B1096" s="597"/>
      <c r="C1096" s="597"/>
      <c r="D1096" s="597"/>
      <c r="E1096" s="597"/>
      <c r="F1096" s="597"/>
      <c r="G1096" s="599"/>
      <c r="H1096" s="164"/>
      <c r="I1096" s="164"/>
    </row>
    <row r="1097" spans="2:9" hidden="1">
      <c r="B1097" s="597"/>
      <c r="C1097" s="597"/>
      <c r="D1097" s="597"/>
      <c r="E1097" s="597"/>
      <c r="F1097" s="597"/>
      <c r="G1097" s="599"/>
      <c r="H1097" s="164"/>
      <c r="I1097" s="164"/>
    </row>
    <row r="1098" spans="2:9" hidden="1">
      <c r="B1098" s="597"/>
      <c r="C1098" s="597"/>
      <c r="D1098" s="597"/>
      <c r="E1098" s="597"/>
      <c r="F1098" s="597"/>
      <c r="G1098" s="599"/>
      <c r="H1098" s="164"/>
      <c r="I1098" s="164"/>
    </row>
    <row r="1099" spans="2:9" hidden="1">
      <c r="B1099" s="597"/>
      <c r="C1099" s="597"/>
      <c r="D1099" s="597"/>
      <c r="E1099" s="597"/>
      <c r="F1099" s="597"/>
      <c r="G1099" s="599"/>
      <c r="H1099" s="164"/>
      <c r="I1099" s="164"/>
    </row>
    <row r="1100" spans="2:9" hidden="1">
      <c r="B1100" s="597"/>
      <c r="C1100" s="597"/>
      <c r="D1100" s="597"/>
      <c r="E1100" s="597"/>
      <c r="F1100" s="597"/>
      <c r="G1100" s="599"/>
      <c r="H1100" s="164"/>
      <c r="I1100" s="164"/>
    </row>
    <row r="1101" spans="2:9" hidden="1">
      <c r="B1101" s="597"/>
      <c r="C1101" s="597"/>
      <c r="D1101" s="597"/>
      <c r="E1101" s="597"/>
      <c r="F1101" s="597"/>
      <c r="G1101" s="599"/>
      <c r="H1101" s="164"/>
      <c r="I1101" s="164"/>
    </row>
    <row r="1102" spans="2:9" hidden="1">
      <c r="B1102" s="597"/>
      <c r="C1102" s="597"/>
      <c r="D1102" s="597"/>
      <c r="E1102" s="597"/>
      <c r="F1102" s="597"/>
      <c r="G1102" s="599"/>
      <c r="H1102" s="164"/>
      <c r="I1102" s="164"/>
    </row>
    <row r="1103" spans="2:9" hidden="1">
      <c r="B1103" s="597"/>
      <c r="C1103" s="597"/>
      <c r="D1103" s="597"/>
      <c r="E1103" s="597"/>
      <c r="F1103" s="597"/>
      <c r="G1103" s="599"/>
      <c r="H1103" s="164"/>
      <c r="I1103" s="164"/>
    </row>
    <row r="1104" spans="2:9" hidden="1">
      <c r="B1104" s="597"/>
      <c r="C1104" s="597"/>
      <c r="D1104" s="597"/>
      <c r="E1104" s="597"/>
      <c r="F1104" s="597"/>
      <c r="G1104" s="597"/>
    </row>
    <row r="1105" spans="2:7" hidden="1">
      <c r="B1105" s="597"/>
      <c r="C1105" s="597"/>
      <c r="D1105" s="597"/>
      <c r="E1105" s="597"/>
      <c r="F1105" s="597"/>
      <c r="G1105" s="597"/>
    </row>
    <row r="1106" spans="2:7" hidden="1">
      <c r="B1106" s="597"/>
      <c r="C1106" s="597"/>
      <c r="D1106" s="597"/>
      <c r="E1106" s="597"/>
      <c r="F1106" s="597"/>
      <c r="G1106" s="597"/>
    </row>
    <row r="1107" spans="2:7" hidden="1">
      <c r="B1107" s="597"/>
      <c r="C1107" s="597"/>
      <c r="D1107" s="597"/>
      <c r="E1107" s="597"/>
      <c r="F1107" s="597"/>
      <c r="G1107" s="597"/>
    </row>
    <row r="1108" spans="2:7" hidden="1">
      <c r="B1108" s="597"/>
      <c r="C1108" s="597"/>
      <c r="D1108" s="597"/>
      <c r="E1108" s="597"/>
      <c r="F1108" s="597"/>
      <c r="G1108" s="597"/>
    </row>
    <row r="1109" spans="2:7" hidden="1">
      <c r="B1109" s="597"/>
      <c r="C1109" s="597"/>
      <c r="D1109" s="597"/>
      <c r="E1109" s="597"/>
      <c r="F1109" s="597"/>
      <c r="G1109" s="597"/>
    </row>
    <row r="1110" spans="2:7" hidden="1">
      <c r="B1110" s="597"/>
      <c r="C1110" s="597"/>
      <c r="D1110" s="597"/>
      <c r="E1110" s="597"/>
      <c r="F1110" s="597"/>
      <c r="G1110" s="597"/>
    </row>
    <row r="1111" spans="2:7" hidden="1">
      <c r="B1111" s="597"/>
      <c r="C1111" s="597"/>
      <c r="D1111" s="597"/>
      <c r="E1111" s="597"/>
      <c r="F1111" s="597"/>
      <c r="G1111" s="597"/>
    </row>
    <row r="1112" spans="2:7" hidden="1">
      <c r="B1112" s="597"/>
      <c r="C1112" s="597"/>
      <c r="D1112" s="597"/>
      <c r="E1112" s="597"/>
      <c r="F1112" s="597"/>
      <c r="G1112" s="597"/>
    </row>
    <row r="1113" spans="2:7" hidden="1">
      <c r="B1113" s="597"/>
      <c r="C1113" s="597"/>
      <c r="D1113" s="597"/>
      <c r="E1113" s="597"/>
      <c r="F1113" s="597"/>
      <c r="G1113" s="597"/>
    </row>
    <row r="1114" spans="2:7" hidden="1">
      <c r="B1114" s="597"/>
      <c r="C1114" s="597"/>
      <c r="D1114" s="597"/>
      <c r="E1114" s="597"/>
      <c r="F1114" s="597"/>
      <c r="G1114" s="597"/>
    </row>
    <row r="1115" spans="2:7" hidden="1">
      <c r="B1115" s="597"/>
      <c r="C1115" s="597"/>
      <c r="D1115" s="597"/>
      <c r="E1115" s="597"/>
      <c r="F1115" s="597"/>
      <c r="G1115" s="597"/>
    </row>
    <row r="1116" spans="2:7" hidden="1">
      <c r="B1116" s="597"/>
      <c r="C1116" s="597"/>
      <c r="D1116" s="597"/>
      <c r="E1116" s="597"/>
      <c r="F1116" s="597"/>
      <c r="G1116" s="597"/>
    </row>
    <row r="1117" spans="2:7" hidden="1">
      <c r="B1117" s="597"/>
      <c r="C1117" s="597"/>
      <c r="D1117" s="597"/>
      <c r="E1117" s="597"/>
      <c r="F1117" s="597"/>
      <c r="G1117" s="597"/>
    </row>
    <row r="1118" spans="2:7" hidden="1">
      <c r="B1118" s="597"/>
      <c r="C1118" s="597"/>
      <c r="D1118" s="597"/>
      <c r="E1118" s="597"/>
      <c r="F1118" s="597"/>
      <c r="G1118" s="597"/>
    </row>
    <row r="1119" spans="2:7" hidden="1">
      <c r="B1119" s="597"/>
      <c r="C1119" s="597"/>
      <c r="D1119" s="597"/>
      <c r="E1119" s="597"/>
      <c r="F1119" s="597"/>
      <c r="G1119" s="597"/>
    </row>
    <row r="1120" spans="2:7" hidden="1">
      <c r="B1120" s="597"/>
      <c r="C1120" s="597"/>
      <c r="D1120" s="597"/>
      <c r="E1120" s="597"/>
      <c r="F1120" s="597"/>
      <c r="G1120" s="597"/>
    </row>
    <row r="1121" spans="2:7" hidden="1">
      <c r="B1121" s="597"/>
      <c r="C1121" s="597"/>
      <c r="D1121" s="597"/>
      <c r="E1121" s="597"/>
      <c r="F1121" s="597"/>
      <c r="G1121" s="597"/>
    </row>
    <row r="1122" spans="2:7" hidden="1">
      <c r="B1122" s="597"/>
      <c r="C1122" s="597"/>
      <c r="D1122" s="597"/>
      <c r="E1122" s="597"/>
      <c r="F1122" s="597"/>
      <c r="G1122" s="597"/>
    </row>
    <row r="1123" spans="2:7" hidden="1">
      <c r="B1123" s="597"/>
      <c r="C1123" s="597"/>
      <c r="D1123" s="597"/>
      <c r="E1123" s="597"/>
      <c r="F1123" s="597"/>
      <c r="G1123" s="597"/>
    </row>
    <row r="1124" spans="2:7" hidden="1">
      <c r="B1124" s="597"/>
      <c r="C1124" s="597"/>
      <c r="D1124" s="597"/>
      <c r="E1124" s="597"/>
      <c r="F1124" s="597"/>
      <c r="G1124" s="597"/>
    </row>
    <row r="1125" spans="2:7" hidden="1">
      <c r="B1125" s="597"/>
      <c r="C1125" s="597"/>
      <c r="D1125" s="597"/>
      <c r="E1125" s="597"/>
      <c r="F1125" s="597"/>
      <c r="G1125" s="597"/>
    </row>
    <row r="1126" spans="2:7" hidden="1">
      <c r="B1126" s="597"/>
      <c r="C1126" s="597"/>
      <c r="D1126" s="597"/>
      <c r="E1126" s="597"/>
      <c r="F1126" s="597"/>
      <c r="G1126" s="597"/>
    </row>
    <row r="1127" spans="2:7" hidden="1">
      <c r="B1127" s="597"/>
      <c r="C1127" s="597"/>
      <c r="D1127" s="597"/>
      <c r="E1127" s="597"/>
      <c r="F1127" s="597"/>
      <c r="G1127" s="597"/>
    </row>
    <row r="1128" spans="2:7" hidden="1">
      <c r="B1128" s="597"/>
      <c r="C1128" s="597"/>
      <c r="D1128" s="597"/>
      <c r="E1128" s="597"/>
      <c r="F1128" s="597"/>
      <c r="G1128" s="597"/>
    </row>
    <row r="1129" spans="2:7" hidden="1">
      <c r="B1129" s="597"/>
      <c r="C1129" s="597"/>
      <c r="D1129" s="597"/>
      <c r="E1129" s="597"/>
      <c r="F1129" s="597"/>
      <c r="G1129" s="597"/>
    </row>
    <row r="1130" spans="2:7" hidden="1">
      <c r="B1130" s="597"/>
      <c r="C1130" s="597"/>
      <c r="D1130" s="597"/>
      <c r="E1130" s="597"/>
      <c r="F1130" s="597"/>
      <c r="G1130" s="597"/>
    </row>
    <row r="1131" spans="2:7" hidden="1">
      <c r="B1131" s="597"/>
      <c r="C1131" s="597"/>
      <c r="D1131" s="597"/>
      <c r="E1131" s="597"/>
      <c r="F1131" s="597"/>
      <c r="G1131" s="597"/>
    </row>
    <row r="1132" spans="2:7" hidden="1">
      <c r="B1132" s="597"/>
      <c r="C1132" s="597"/>
      <c r="D1132" s="597"/>
      <c r="E1132" s="597"/>
      <c r="F1132" s="597"/>
      <c r="G1132" s="597"/>
    </row>
    <row r="1133" spans="2:7" hidden="1">
      <c r="B1133" s="597"/>
      <c r="C1133" s="597"/>
      <c r="D1133" s="597"/>
      <c r="E1133" s="597"/>
      <c r="F1133" s="597"/>
      <c r="G1133" s="597"/>
    </row>
    <row r="1134" spans="2:7" hidden="1">
      <c r="B1134" s="597"/>
      <c r="C1134" s="597"/>
      <c r="D1134" s="597"/>
      <c r="E1134" s="597"/>
      <c r="F1134" s="597"/>
      <c r="G1134" s="597"/>
    </row>
    <row r="1135" spans="2:7" hidden="1">
      <c r="B1135" s="597"/>
      <c r="C1135" s="597"/>
      <c r="D1135" s="597"/>
      <c r="E1135" s="597"/>
      <c r="F1135" s="597"/>
      <c r="G1135" s="597"/>
    </row>
    <row r="1136" spans="2:7" hidden="1">
      <c r="B1136" s="597"/>
      <c r="C1136" s="597"/>
      <c r="D1136" s="597"/>
      <c r="E1136" s="597"/>
      <c r="F1136" s="597"/>
      <c r="G1136" s="597"/>
    </row>
    <row r="1137" spans="2:7" hidden="1">
      <c r="B1137" s="597"/>
      <c r="C1137" s="597"/>
      <c r="D1137" s="597"/>
      <c r="E1137" s="597"/>
      <c r="F1137" s="597"/>
      <c r="G1137" s="597"/>
    </row>
    <row r="1138" spans="2:7" hidden="1">
      <c r="B1138" s="597"/>
      <c r="C1138" s="597"/>
      <c r="D1138" s="597"/>
      <c r="E1138" s="597"/>
      <c r="F1138" s="597"/>
      <c r="G1138" s="597"/>
    </row>
    <row r="1139" spans="2:7" hidden="1">
      <c r="B1139" s="597"/>
      <c r="C1139" s="597"/>
      <c r="D1139" s="597"/>
      <c r="E1139" s="597"/>
      <c r="F1139" s="597"/>
      <c r="G1139" s="597"/>
    </row>
    <row r="1140" spans="2:7" hidden="1">
      <c r="B1140" s="597"/>
      <c r="C1140" s="597"/>
      <c r="D1140" s="597"/>
      <c r="E1140" s="597"/>
      <c r="F1140" s="597"/>
      <c r="G1140" s="597"/>
    </row>
    <row r="1141" spans="2:7" hidden="1">
      <c r="B1141" s="597"/>
      <c r="C1141" s="597"/>
      <c r="D1141" s="597"/>
      <c r="E1141" s="597"/>
      <c r="F1141" s="597"/>
      <c r="G1141" s="597"/>
    </row>
    <row r="1142" spans="2:7" hidden="1">
      <c r="B1142" s="597"/>
      <c r="C1142" s="597"/>
      <c r="D1142" s="597"/>
      <c r="E1142" s="597"/>
      <c r="F1142" s="597"/>
      <c r="G1142" s="597"/>
    </row>
    <row r="1143" spans="2:7" hidden="1">
      <c r="B1143" s="597"/>
      <c r="C1143" s="597"/>
      <c r="D1143" s="597"/>
      <c r="E1143" s="597"/>
      <c r="F1143" s="597"/>
      <c r="G1143" s="597"/>
    </row>
    <row r="1144" spans="2:7" hidden="1">
      <c r="B1144" s="597"/>
      <c r="C1144" s="597"/>
      <c r="D1144" s="597"/>
      <c r="E1144" s="597"/>
      <c r="F1144" s="597"/>
      <c r="G1144" s="597"/>
    </row>
    <row r="1145" spans="2:7" hidden="1">
      <c r="B1145" s="597"/>
      <c r="C1145" s="597"/>
      <c r="D1145" s="597"/>
      <c r="E1145" s="597"/>
      <c r="F1145" s="597"/>
      <c r="G1145" s="597"/>
    </row>
    <row r="1146" spans="2:7" hidden="1">
      <c r="B1146" s="597"/>
      <c r="C1146" s="597"/>
      <c r="D1146" s="597"/>
      <c r="E1146" s="597"/>
      <c r="F1146" s="597"/>
      <c r="G1146" s="597"/>
    </row>
    <row r="1147" spans="2:7" hidden="1">
      <c r="B1147" s="597"/>
      <c r="C1147" s="597"/>
      <c r="D1147" s="597"/>
      <c r="E1147" s="597"/>
      <c r="F1147" s="597"/>
      <c r="G1147" s="597"/>
    </row>
    <row r="1148" spans="2:7" hidden="1">
      <c r="B1148" s="597"/>
      <c r="C1148" s="597"/>
      <c r="D1148" s="597"/>
      <c r="E1148" s="597"/>
      <c r="F1148" s="597"/>
      <c r="G1148" s="597"/>
    </row>
    <row r="1149" spans="2:7" hidden="1">
      <c r="B1149" s="597"/>
      <c r="C1149" s="597"/>
      <c r="D1149" s="597"/>
      <c r="E1149" s="597"/>
      <c r="F1149" s="597"/>
      <c r="G1149" s="597"/>
    </row>
    <row r="1150" spans="2:7" hidden="1">
      <c r="B1150" s="597"/>
      <c r="C1150" s="597"/>
      <c r="D1150" s="597"/>
      <c r="E1150" s="597"/>
      <c r="F1150" s="597"/>
      <c r="G1150" s="597"/>
    </row>
    <row r="1151" spans="2:7" hidden="1">
      <c r="B1151" s="597"/>
      <c r="C1151" s="597"/>
      <c r="D1151" s="597"/>
      <c r="E1151" s="597"/>
      <c r="F1151" s="597"/>
      <c r="G1151" s="597"/>
    </row>
    <row r="1152" spans="2:7" hidden="1">
      <c r="B1152" s="597"/>
      <c r="C1152" s="597"/>
      <c r="D1152" s="597"/>
      <c r="E1152" s="597"/>
      <c r="F1152" s="597"/>
      <c r="G1152" s="597"/>
    </row>
    <row r="1153" spans="2:7" hidden="1">
      <c r="B1153" s="597"/>
      <c r="C1153" s="597"/>
      <c r="D1153" s="597"/>
      <c r="E1153" s="597"/>
      <c r="F1153" s="597"/>
      <c r="G1153" s="597"/>
    </row>
    <row r="1154" spans="2:7" hidden="1">
      <c r="B1154" s="597"/>
      <c r="C1154" s="597"/>
      <c r="D1154" s="597"/>
      <c r="E1154" s="597"/>
      <c r="F1154" s="597"/>
      <c r="G1154" s="597"/>
    </row>
    <row r="1155" spans="2:7" hidden="1">
      <c r="B1155" s="597"/>
      <c r="C1155" s="597"/>
      <c r="D1155" s="597"/>
      <c r="E1155" s="597"/>
      <c r="F1155" s="597"/>
      <c r="G1155" s="597"/>
    </row>
    <row r="1156" spans="2:7" hidden="1">
      <c r="B1156" s="597"/>
      <c r="C1156" s="597"/>
      <c r="D1156" s="597"/>
      <c r="E1156" s="597"/>
      <c r="F1156" s="597"/>
      <c r="G1156" s="597"/>
    </row>
    <row r="1157" spans="2:7" hidden="1">
      <c r="B1157" s="597"/>
      <c r="C1157" s="597"/>
      <c r="D1157" s="597"/>
      <c r="E1157" s="597"/>
      <c r="F1157" s="597"/>
      <c r="G1157" s="597"/>
    </row>
    <row r="1158" spans="2:7" hidden="1">
      <c r="B1158" s="597"/>
      <c r="C1158" s="597"/>
      <c r="D1158" s="597"/>
      <c r="E1158" s="597"/>
      <c r="F1158" s="597"/>
      <c r="G1158" s="597"/>
    </row>
    <row r="1159" spans="2:7" hidden="1">
      <c r="B1159" s="597"/>
      <c r="C1159" s="597"/>
      <c r="D1159" s="597"/>
      <c r="E1159" s="597"/>
      <c r="F1159" s="597"/>
      <c r="G1159" s="597"/>
    </row>
    <row r="1160" spans="2:7" hidden="1">
      <c r="B1160" s="597"/>
      <c r="C1160" s="597"/>
      <c r="D1160" s="597"/>
      <c r="E1160" s="597"/>
      <c r="F1160" s="597"/>
      <c r="G1160" s="597"/>
    </row>
    <row r="1161" spans="2:7" hidden="1">
      <c r="B1161" s="597"/>
      <c r="C1161" s="597"/>
      <c r="D1161" s="597"/>
      <c r="E1161" s="597"/>
      <c r="F1161" s="597"/>
      <c r="G1161" s="597"/>
    </row>
    <row r="1162" spans="2:7" hidden="1">
      <c r="B1162" s="597"/>
      <c r="C1162" s="597"/>
      <c r="D1162" s="597"/>
      <c r="E1162" s="597"/>
      <c r="F1162" s="597"/>
      <c r="G1162" s="597"/>
    </row>
    <row r="1163" spans="2:7" hidden="1">
      <c r="B1163" s="597"/>
      <c r="C1163" s="597"/>
      <c r="D1163" s="597"/>
      <c r="E1163" s="597"/>
      <c r="F1163" s="597"/>
      <c r="G1163" s="597"/>
    </row>
    <row r="1164" spans="2:7" hidden="1">
      <c r="B1164" s="597"/>
      <c r="C1164" s="597"/>
      <c r="D1164" s="597"/>
      <c r="E1164" s="597"/>
      <c r="F1164" s="597"/>
      <c r="G1164" s="597"/>
    </row>
    <row r="1165" spans="2:7" hidden="1">
      <c r="B1165" s="597"/>
      <c r="C1165" s="597"/>
      <c r="D1165" s="597"/>
      <c r="E1165" s="597"/>
      <c r="F1165" s="597"/>
      <c r="G1165" s="597"/>
    </row>
    <row r="1166" spans="2:7" hidden="1">
      <c r="B1166" s="597"/>
      <c r="C1166" s="597"/>
      <c r="D1166" s="597"/>
      <c r="E1166" s="597"/>
      <c r="F1166" s="597"/>
      <c r="G1166" s="597"/>
    </row>
    <row r="1167" spans="2:7" hidden="1">
      <c r="B1167" s="597"/>
      <c r="C1167" s="597"/>
      <c r="D1167" s="597"/>
      <c r="E1167" s="597"/>
      <c r="F1167" s="597"/>
      <c r="G1167" s="597"/>
    </row>
    <row r="1168" spans="2:7" hidden="1">
      <c r="B1168" s="597"/>
      <c r="C1168" s="597"/>
      <c r="D1168" s="597"/>
      <c r="E1168" s="597"/>
      <c r="F1168" s="597"/>
      <c r="G1168" s="597"/>
    </row>
    <row r="1169" spans="2:7" hidden="1">
      <c r="B1169" s="597"/>
      <c r="C1169" s="597"/>
      <c r="D1169" s="597"/>
      <c r="E1169" s="597"/>
      <c r="F1169" s="597"/>
      <c r="G1169" s="597"/>
    </row>
    <row r="1170" spans="2:7" hidden="1">
      <c r="B1170" s="597"/>
      <c r="C1170" s="597"/>
      <c r="D1170" s="597"/>
      <c r="E1170" s="597"/>
      <c r="F1170" s="597"/>
      <c r="G1170" s="597"/>
    </row>
    <row r="1171" spans="2:7" hidden="1">
      <c r="B1171" s="597"/>
      <c r="C1171" s="597"/>
      <c r="D1171" s="597"/>
      <c r="E1171" s="597"/>
      <c r="F1171" s="597"/>
      <c r="G1171" s="597"/>
    </row>
    <row r="1172" spans="2:7" hidden="1">
      <c r="B1172" s="597"/>
      <c r="C1172" s="597"/>
      <c r="D1172" s="597"/>
      <c r="E1172" s="597"/>
      <c r="F1172" s="597"/>
      <c r="G1172" s="597"/>
    </row>
    <row r="1173" spans="2:7" hidden="1">
      <c r="B1173" s="597"/>
      <c r="C1173" s="597"/>
      <c r="D1173" s="597"/>
      <c r="E1173" s="597"/>
      <c r="F1173" s="597"/>
      <c r="G1173" s="597"/>
    </row>
    <row r="1174" spans="2:7" hidden="1">
      <c r="B1174" s="597"/>
      <c r="C1174" s="597"/>
      <c r="D1174" s="597"/>
      <c r="E1174" s="597"/>
      <c r="F1174" s="597"/>
      <c r="G1174" s="597"/>
    </row>
    <row r="1175" spans="2:7" hidden="1">
      <c r="B1175" s="597"/>
      <c r="C1175" s="597"/>
      <c r="D1175" s="597"/>
      <c r="E1175" s="597"/>
      <c r="F1175" s="597"/>
      <c r="G1175" s="597"/>
    </row>
    <row r="1176" spans="2:7" hidden="1">
      <c r="B1176" s="597"/>
      <c r="C1176" s="597"/>
      <c r="D1176" s="597"/>
      <c r="E1176" s="597"/>
      <c r="F1176" s="597"/>
      <c r="G1176" s="597"/>
    </row>
    <row r="1177" spans="2:7" hidden="1">
      <c r="B1177" s="597"/>
      <c r="C1177" s="597"/>
      <c r="D1177" s="597"/>
      <c r="E1177" s="597"/>
      <c r="F1177" s="597"/>
      <c r="G1177" s="597"/>
    </row>
    <row r="1178" spans="2:7" hidden="1">
      <c r="B1178" s="597"/>
      <c r="C1178" s="597"/>
      <c r="D1178" s="597"/>
      <c r="E1178" s="597"/>
      <c r="F1178" s="597"/>
      <c r="G1178" s="597"/>
    </row>
    <row r="1179" spans="2:7" hidden="1">
      <c r="B1179" s="597"/>
      <c r="C1179" s="597"/>
      <c r="D1179" s="597"/>
      <c r="E1179" s="597"/>
      <c r="F1179" s="597"/>
      <c r="G1179" s="597"/>
    </row>
    <row r="1180" spans="2:7" hidden="1">
      <c r="B1180" s="597"/>
      <c r="C1180" s="597"/>
      <c r="D1180" s="597"/>
      <c r="E1180" s="597"/>
      <c r="F1180" s="597"/>
      <c r="G1180" s="597"/>
    </row>
    <row r="1181" spans="2:7" hidden="1">
      <c r="B1181" s="597"/>
      <c r="C1181" s="597"/>
      <c r="D1181" s="597"/>
      <c r="E1181" s="597"/>
      <c r="F1181" s="597"/>
      <c r="G1181" s="597"/>
    </row>
    <row r="1182" spans="2:7" hidden="1">
      <c r="B1182" s="597"/>
      <c r="C1182" s="597"/>
      <c r="D1182" s="597"/>
      <c r="E1182" s="597"/>
      <c r="F1182" s="597"/>
      <c r="G1182" s="597"/>
    </row>
    <row r="1183" spans="2:7" hidden="1">
      <c r="B1183" s="597"/>
      <c r="C1183" s="597"/>
      <c r="D1183" s="597"/>
      <c r="E1183" s="597"/>
      <c r="F1183" s="597"/>
      <c r="G1183" s="597"/>
    </row>
    <row r="1184" spans="2:7" hidden="1">
      <c r="B1184" s="597"/>
      <c r="C1184" s="597"/>
      <c r="D1184" s="597"/>
      <c r="E1184" s="597"/>
      <c r="F1184" s="597"/>
      <c r="G1184" s="597"/>
    </row>
    <row r="1185" spans="2:7" hidden="1">
      <c r="B1185" s="597"/>
      <c r="C1185" s="597"/>
      <c r="D1185" s="597"/>
      <c r="E1185" s="597"/>
      <c r="F1185" s="597"/>
      <c r="G1185" s="597"/>
    </row>
    <row r="1186" spans="2:7" hidden="1">
      <c r="B1186" s="597"/>
      <c r="C1186" s="597"/>
      <c r="D1186" s="597"/>
      <c r="E1186" s="597"/>
      <c r="F1186" s="597"/>
      <c r="G1186" s="597"/>
    </row>
    <row r="1187" spans="2:7" hidden="1">
      <c r="B1187" s="597"/>
      <c r="C1187" s="597"/>
      <c r="D1187" s="597"/>
      <c r="E1187" s="597"/>
      <c r="F1187" s="597"/>
      <c r="G1187" s="597"/>
    </row>
    <row r="1188" spans="2:7" hidden="1">
      <c r="B1188" s="597"/>
      <c r="C1188" s="597"/>
      <c r="D1188" s="597"/>
      <c r="E1188" s="597"/>
      <c r="F1188" s="597"/>
      <c r="G1188" s="597"/>
    </row>
    <row r="1189" spans="2:7" hidden="1">
      <c r="B1189" s="597"/>
      <c r="C1189" s="597"/>
      <c r="D1189" s="597"/>
      <c r="E1189" s="597"/>
      <c r="F1189" s="597"/>
      <c r="G1189" s="597"/>
    </row>
    <row r="1190" spans="2:7" hidden="1">
      <c r="B1190" s="597"/>
      <c r="C1190" s="597"/>
      <c r="D1190" s="597"/>
      <c r="E1190" s="597"/>
      <c r="F1190" s="597"/>
      <c r="G1190" s="597"/>
    </row>
    <row r="1191" spans="2:7" hidden="1">
      <c r="B1191" s="597"/>
      <c r="C1191" s="597"/>
      <c r="D1191" s="597"/>
      <c r="E1191" s="597"/>
      <c r="F1191" s="597"/>
      <c r="G1191" s="597"/>
    </row>
    <row r="1192" spans="2:7" hidden="1">
      <c r="B1192" s="597"/>
      <c r="C1192" s="597"/>
      <c r="D1192" s="597"/>
      <c r="E1192" s="597"/>
      <c r="F1192" s="597"/>
      <c r="G1192" s="597"/>
    </row>
    <row r="1193" spans="2:7" hidden="1">
      <c r="B1193" s="597"/>
      <c r="C1193" s="597"/>
      <c r="D1193" s="597"/>
      <c r="E1193" s="597"/>
      <c r="F1193" s="597"/>
      <c r="G1193" s="597"/>
    </row>
    <row r="1194" spans="2:7" hidden="1">
      <c r="B1194" s="597"/>
      <c r="C1194" s="597"/>
      <c r="D1194" s="597"/>
      <c r="E1194" s="597"/>
      <c r="F1194" s="597"/>
      <c r="G1194" s="597"/>
    </row>
    <row r="1195" spans="2:7" hidden="1">
      <c r="B1195" s="597"/>
      <c r="C1195" s="597"/>
      <c r="D1195" s="597"/>
      <c r="E1195" s="597"/>
      <c r="F1195" s="597"/>
      <c r="G1195" s="597"/>
    </row>
    <row r="1196" spans="2:7" hidden="1">
      <c r="B1196" s="597"/>
      <c r="C1196" s="597"/>
      <c r="D1196" s="597"/>
      <c r="E1196" s="597"/>
      <c r="F1196" s="597"/>
      <c r="G1196" s="597"/>
    </row>
    <row r="1197" spans="2:7" hidden="1">
      <c r="B1197" s="597"/>
      <c r="C1197" s="597"/>
      <c r="D1197" s="597"/>
      <c r="E1197" s="597"/>
      <c r="F1197" s="597"/>
      <c r="G1197" s="597"/>
    </row>
    <row r="1198" spans="2:7" hidden="1">
      <c r="B1198" s="597"/>
      <c r="C1198" s="597"/>
      <c r="D1198" s="597"/>
      <c r="E1198" s="597"/>
      <c r="F1198" s="597"/>
      <c r="G1198" s="597"/>
    </row>
    <row r="1199" spans="2:7" hidden="1">
      <c r="B1199" s="597"/>
      <c r="C1199" s="597"/>
      <c r="D1199" s="597"/>
      <c r="E1199" s="597"/>
      <c r="F1199" s="597"/>
      <c r="G1199" s="597"/>
    </row>
    <row r="1200" spans="2:7" hidden="1">
      <c r="B1200" s="597"/>
      <c r="C1200" s="597"/>
      <c r="D1200" s="597"/>
      <c r="E1200" s="597"/>
      <c r="F1200" s="597"/>
      <c r="G1200" s="597"/>
    </row>
    <row r="1201" spans="2:7" hidden="1">
      <c r="B1201" s="597"/>
      <c r="C1201" s="597"/>
      <c r="D1201" s="597"/>
      <c r="E1201" s="597"/>
      <c r="F1201" s="597"/>
      <c r="G1201" s="597"/>
    </row>
    <row r="1202" spans="2:7" hidden="1">
      <c r="B1202" s="597"/>
      <c r="C1202" s="597"/>
      <c r="D1202" s="597"/>
      <c r="E1202" s="597"/>
      <c r="F1202" s="597"/>
      <c r="G1202" s="597"/>
    </row>
    <row r="1203" spans="2:7" hidden="1">
      <c r="B1203" s="597"/>
      <c r="C1203" s="597"/>
      <c r="D1203" s="597"/>
      <c r="E1203" s="597"/>
      <c r="F1203" s="597"/>
      <c r="G1203" s="597"/>
    </row>
    <row r="1204" spans="2:7" hidden="1">
      <c r="B1204" s="597"/>
      <c r="C1204" s="597"/>
      <c r="D1204" s="597"/>
      <c r="E1204" s="597"/>
      <c r="F1204" s="597"/>
      <c r="G1204" s="597"/>
    </row>
    <row r="1205" spans="2:7" hidden="1">
      <c r="B1205" s="597"/>
      <c r="C1205" s="597"/>
      <c r="D1205" s="597"/>
      <c r="E1205" s="597"/>
      <c r="F1205" s="597"/>
      <c r="G1205" s="597"/>
    </row>
    <row r="1206" spans="2:7" hidden="1">
      <c r="B1206" s="597"/>
      <c r="C1206" s="597"/>
      <c r="D1206" s="597"/>
      <c r="E1206" s="597"/>
      <c r="F1206" s="597"/>
      <c r="G1206" s="597"/>
    </row>
    <row r="1207" spans="2:7" hidden="1">
      <c r="B1207" s="597"/>
      <c r="C1207" s="597"/>
      <c r="D1207" s="597"/>
      <c r="E1207" s="597"/>
      <c r="F1207" s="597"/>
      <c r="G1207" s="597"/>
    </row>
    <row r="1208" spans="2:7" hidden="1">
      <c r="B1208" s="597"/>
      <c r="C1208" s="597"/>
      <c r="D1208" s="597"/>
      <c r="E1208" s="597"/>
      <c r="F1208" s="597"/>
      <c r="G1208" s="597"/>
    </row>
    <row r="1209" spans="2:7" hidden="1">
      <c r="B1209" s="597"/>
      <c r="C1209" s="597"/>
      <c r="D1209" s="597"/>
      <c r="E1209" s="597"/>
      <c r="F1209" s="597"/>
      <c r="G1209" s="597"/>
    </row>
    <row r="1210" spans="2:7" hidden="1">
      <c r="B1210" s="597"/>
      <c r="C1210" s="597"/>
      <c r="D1210" s="597"/>
      <c r="E1210" s="597"/>
      <c r="F1210" s="597"/>
      <c r="G1210" s="597"/>
    </row>
    <row r="1211" spans="2:7" hidden="1">
      <c r="B1211" s="597"/>
      <c r="C1211" s="597"/>
      <c r="D1211" s="597"/>
      <c r="E1211" s="597"/>
      <c r="F1211" s="597"/>
      <c r="G1211" s="597"/>
    </row>
    <row r="1212" spans="2:7" hidden="1">
      <c r="B1212" s="597"/>
      <c r="C1212" s="597"/>
      <c r="D1212" s="597"/>
      <c r="E1212" s="597"/>
      <c r="F1212" s="597"/>
      <c r="G1212" s="597"/>
    </row>
    <row r="1213" spans="2:7" hidden="1">
      <c r="B1213" s="597"/>
      <c r="C1213" s="597"/>
      <c r="D1213" s="597"/>
      <c r="E1213" s="597"/>
      <c r="F1213" s="597"/>
      <c r="G1213" s="597"/>
    </row>
    <row r="1214" spans="2:7" hidden="1">
      <c r="B1214" s="597"/>
      <c r="C1214" s="597"/>
      <c r="D1214" s="597"/>
      <c r="E1214" s="597"/>
      <c r="F1214" s="597"/>
      <c r="G1214" s="597"/>
    </row>
    <row r="1215" spans="2:7" hidden="1">
      <c r="B1215" s="597"/>
      <c r="C1215" s="597"/>
      <c r="D1215" s="597"/>
      <c r="E1215" s="597"/>
      <c r="F1215" s="597"/>
      <c r="G1215" s="597"/>
    </row>
    <row r="1216" spans="2:7" hidden="1">
      <c r="B1216" s="597"/>
      <c r="C1216" s="597"/>
      <c r="D1216" s="597"/>
      <c r="E1216" s="597"/>
      <c r="F1216" s="597"/>
      <c r="G1216" s="597"/>
    </row>
    <row r="1217" spans="2:7" hidden="1">
      <c r="B1217" s="597"/>
      <c r="C1217" s="597"/>
      <c r="D1217" s="597"/>
      <c r="E1217" s="597"/>
      <c r="F1217" s="597"/>
      <c r="G1217" s="597"/>
    </row>
    <row r="1218" spans="2:7" hidden="1">
      <c r="B1218" s="597"/>
      <c r="C1218" s="597"/>
      <c r="D1218" s="597"/>
      <c r="E1218" s="597"/>
      <c r="F1218" s="597"/>
      <c r="G1218" s="597"/>
    </row>
    <row r="1219" spans="2:7" hidden="1">
      <c r="B1219" s="597"/>
      <c r="C1219" s="597"/>
      <c r="D1219" s="597"/>
      <c r="E1219" s="597"/>
      <c r="F1219" s="597"/>
      <c r="G1219" s="597"/>
    </row>
    <row r="1220" spans="2:7" hidden="1">
      <c r="B1220" s="597"/>
      <c r="C1220" s="597"/>
      <c r="D1220" s="597"/>
      <c r="E1220" s="597"/>
      <c r="F1220" s="597"/>
      <c r="G1220" s="597"/>
    </row>
    <row r="1221" spans="2:7" hidden="1">
      <c r="B1221" s="597"/>
      <c r="C1221" s="597"/>
      <c r="D1221" s="597"/>
      <c r="E1221" s="597"/>
      <c r="F1221" s="597"/>
      <c r="G1221" s="597"/>
    </row>
    <row r="1222" spans="2:7" hidden="1">
      <c r="B1222" s="597"/>
      <c r="C1222" s="597"/>
      <c r="D1222" s="597"/>
      <c r="E1222" s="597"/>
      <c r="F1222" s="597"/>
      <c r="G1222" s="597"/>
    </row>
    <row r="1223" spans="2:7" hidden="1">
      <c r="B1223" s="597"/>
      <c r="C1223" s="597"/>
      <c r="D1223" s="597"/>
      <c r="E1223" s="597"/>
      <c r="F1223" s="597"/>
      <c r="G1223" s="597"/>
    </row>
    <row r="1224" spans="2:7" hidden="1">
      <c r="B1224" s="597"/>
      <c r="C1224" s="597"/>
      <c r="D1224" s="597"/>
      <c r="E1224" s="597"/>
      <c r="F1224" s="597"/>
      <c r="G1224" s="597"/>
    </row>
    <row r="1225" spans="2:7" hidden="1">
      <c r="B1225" s="597"/>
      <c r="C1225" s="597"/>
      <c r="D1225" s="597"/>
      <c r="E1225" s="597"/>
      <c r="F1225" s="597"/>
      <c r="G1225" s="597"/>
    </row>
    <row r="1226" spans="2:7" hidden="1">
      <c r="B1226" s="597"/>
      <c r="C1226" s="597"/>
      <c r="D1226" s="597"/>
      <c r="E1226" s="597"/>
      <c r="F1226" s="597"/>
      <c r="G1226" s="597"/>
    </row>
    <row r="1227" spans="2:7" hidden="1">
      <c r="B1227" s="597"/>
      <c r="C1227" s="597"/>
      <c r="D1227" s="597"/>
      <c r="E1227" s="597"/>
      <c r="F1227" s="597"/>
      <c r="G1227" s="597"/>
    </row>
    <row r="1228" spans="2:7" hidden="1">
      <c r="B1228" s="597"/>
      <c r="C1228" s="597"/>
      <c r="D1228" s="597"/>
      <c r="E1228" s="597"/>
      <c r="F1228" s="597"/>
      <c r="G1228" s="597"/>
    </row>
    <row r="1229" spans="2:7" hidden="1">
      <c r="B1229" s="597"/>
      <c r="C1229" s="597"/>
      <c r="D1229" s="597"/>
      <c r="E1229" s="597"/>
      <c r="F1229" s="597"/>
      <c r="G1229" s="597"/>
    </row>
    <row r="1230" spans="2:7" hidden="1">
      <c r="B1230" s="597"/>
      <c r="C1230" s="597"/>
      <c r="D1230" s="597"/>
      <c r="E1230" s="597"/>
      <c r="F1230" s="597"/>
      <c r="G1230" s="597"/>
    </row>
    <row r="1231" spans="2:7" hidden="1">
      <c r="B1231" s="597"/>
      <c r="C1231" s="597"/>
      <c r="D1231" s="597"/>
      <c r="E1231" s="597"/>
      <c r="F1231" s="597"/>
      <c r="G1231" s="597"/>
    </row>
    <row r="1232" spans="2:7" hidden="1">
      <c r="B1232" s="597"/>
      <c r="C1232" s="597"/>
      <c r="D1232" s="597"/>
      <c r="E1232" s="597"/>
      <c r="F1232" s="597"/>
      <c r="G1232" s="597"/>
    </row>
    <row r="1233" spans="2:7" hidden="1">
      <c r="B1233" s="597"/>
      <c r="C1233" s="597"/>
      <c r="D1233" s="597"/>
      <c r="E1233" s="597"/>
      <c r="F1233" s="597"/>
      <c r="G1233" s="597"/>
    </row>
    <row r="1234" spans="2:7" hidden="1">
      <c r="B1234" s="597"/>
      <c r="C1234" s="597"/>
      <c r="D1234" s="597"/>
      <c r="E1234" s="597"/>
      <c r="F1234" s="597"/>
      <c r="G1234" s="597"/>
    </row>
    <row r="1235" spans="2:7" hidden="1">
      <c r="B1235" s="597"/>
      <c r="C1235" s="597"/>
      <c r="D1235" s="597"/>
      <c r="E1235" s="597"/>
      <c r="F1235" s="597"/>
      <c r="G1235" s="597"/>
    </row>
    <row r="1236" spans="2:7" hidden="1">
      <c r="B1236" s="597"/>
      <c r="C1236" s="597"/>
      <c r="D1236" s="597"/>
      <c r="E1236" s="597"/>
      <c r="F1236" s="597"/>
      <c r="G1236" s="597"/>
    </row>
    <row r="1237" spans="2:7" hidden="1">
      <c r="B1237" s="597"/>
      <c r="C1237" s="597"/>
      <c r="D1237" s="597"/>
      <c r="E1237" s="597"/>
      <c r="F1237" s="597"/>
      <c r="G1237" s="597"/>
    </row>
    <row r="1238" spans="2:7" hidden="1">
      <c r="B1238" s="597"/>
      <c r="C1238" s="597"/>
      <c r="D1238" s="597"/>
      <c r="E1238" s="597"/>
      <c r="F1238" s="597"/>
      <c r="G1238" s="597"/>
    </row>
    <row r="1239" spans="2:7" hidden="1">
      <c r="B1239" s="597"/>
      <c r="C1239" s="597"/>
      <c r="D1239" s="597"/>
      <c r="E1239" s="597"/>
      <c r="F1239" s="597"/>
      <c r="G1239" s="597"/>
    </row>
    <row r="1240" spans="2:7" hidden="1">
      <c r="B1240" s="597"/>
      <c r="C1240" s="597"/>
      <c r="D1240" s="597"/>
      <c r="E1240" s="597"/>
      <c r="F1240" s="597"/>
      <c r="G1240" s="597"/>
    </row>
    <row r="1241" spans="2:7" hidden="1">
      <c r="B1241" s="597"/>
      <c r="C1241" s="597"/>
      <c r="D1241" s="597"/>
      <c r="E1241" s="597"/>
      <c r="F1241" s="597"/>
      <c r="G1241" s="597"/>
    </row>
    <row r="1242" spans="2:7" hidden="1">
      <c r="B1242" s="597"/>
      <c r="C1242" s="597"/>
      <c r="D1242" s="597"/>
      <c r="E1242" s="597"/>
      <c r="F1242" s="597"/>
      <c r="G1242" s="597"/>
    </row>
    <row r="1243" spans="2:7" hidden="1">
      <c r="B1243" s="597"/>
      <c r="C1243" s="597"/>
      <c r="D1243" s="597"/>
      <c r="E1243" s="597"/>
      <c r="F1243" s="597"/>
      <c r="G1243" s="597"/>
    </row>
    <row r="1244" spans="2:7" hidden="1">
      <c r="B1244" s="597"/>
      <c r="C1244" s="597"/>
      <c r="D1244" s="597"/>
      <c r="E1244" s="597"/>
      <c r="F1244" s="597"/>
      <c r="G1244" s="597"/>
    </row>
    <row r="1245" spans="2:7" hidden="1">
      <c r="B1245" s="597"/>
      <c r="C1245" s="597"/>
      <c r="D1245" s="597"/>
      <c r="E1245" s="597"/>
      <c r="F1245" s="597"/>
      <c r="G1245" s="597"/>
    </row>
    <row r="1246" spans="2:7" hidden="1">
      <c r="B1246" s="597"/>
      <c r="C1246" s="597"/>
      <c r="D1246" s="597"/>
      <c r="E1246" s="597"/>
      <c r="F1246" s="597"/>
      <c r="G1246" s="597"/>
    </row>
    <row r="1247" spans="2:7" hidden="1">
      <c r="B1247" s="597"/>
      <c r="C1247" s="597"/>
      <c r="D1247" s="597"/>
      <c r="E1247" s="597"/>
      <c r="F1247" s="597"/>
      <c r="G1247" s="597"/>
    </row>
    <row r="1248" spans="2:7" hidden="1">
      <c r="B1248" s="597"/>
      <c r="C1248" s="597"/>
      <c r="D1248" s="597"/>
      <c r="E1248" s="597"/>
      <c r="F1248" s="597"/>
      <c r="G1248" s="597"/>
    </row>
    <row r="1249" spans="2:7" hidden="1">
      <c r="B1249" s="597"/>
      <c r="C1249" s="597"/>
      <c r="D1249" s="597"/>
      <c r="E1249" s="597"/>
      <c r="F1249" s="597"/>
      <c r="G1249" s="597"/>
    </row>
    <row r="1250" spans="2:7" hidden="1">
      <c r="B1250" s="597"/>
      <c r="C1250" s="597"/>
      <c r="D1250" s="597"/>
      <c r="E1250" s="597"/>
      <c r="F1250" s="597"/>
      <c r="G1250" s="597"/>
    </row>
    <row r="1251" spans="2:7" hidden="1">
      <c r="B1251" s="597"/>
      <c r="C1251" s="597"/>
      <c r="D1251" s="597"/>
      <c r="E1251" s="597"/>
      <c r="F1251" s="597"/>
      <c r="G1251" s="597"/>
    </row>
    <row r="1252" spans="2:7" hidden="1">
      <c r="B1252" s="597"/>
      <c r="C1252" s="597"/>
      <c r="D1252" s="597"/>
      <c r="E1252" s="597"/>
      <c r="F1252" s="597"/>
      <c r="G1252" s="597"/>
    </row>
    <row r="1253" spans="2:7" hidden="1">
      <c r="B1253" s="597"/>
      <c r="C1253" s="597"/>
      <c r="D1253" s="597"/>
      <c r="E1253" s="597"/>
      <c r="F1253" s="597"/>
      <c r="G1253" s="597"/>
    </row>
    <row r="1254" spans="2:7" hidden="1">
      <c r="B1254" s="597"/>
      <c r="C1254" s="597"/>
      <c r="D1254" s="597"/>
      <c r="E1254" s="597"/>
      <c r="F1254" s="597"/>
      <c r="G1254" s="597"/>
    </row>
    <row r="1255" spans="2:7" hidden="1">
      <c r="B1255" s="597"/>
      <c r="C1255" s="597"/>
      <c r="D1255" s="597"/>
      <c r="E1255" s="597"/>
      <c r="F1255" s="597"/>
      <c r="G1255" s="597"/>
    </row>
    <row r="1256" spans="2:7" hidden="1">
      <c r="B1256" s="597"/>
      <c r="C1256" s="597"/>
      <c r="D1256" s="597"/>
      <c r="E1256" s="597"/>
      <c r="F1256" s="597"/>
      <c r="G1256" s="597"/>
    </row>
    <row r="1257" spans="2:7" hidden="1">
      <c r="B1257" s="597"/>
      <c r="C1257" s="597"/>
      <c r="D1257" s="597"/>
      <c r="E1257" s="597"/>
      <c r="F1257" s="597"/>
      <c r="G1257" s="597"/>
    </row>
    <row r="1258" spans="2:7" hidden="1">
      <c r="B1258" s="597"/>
      <c r="C1258" s="597"/>
      <c r="D1258" s="597"/>
      <c r="E1258" s="597"/>
      <c r="F1258" s="597"/>
      <c r="G1258" s="597"/>
    </row>
    <row r="1259" spans="2:7" hidden="1">
      <c r="B1259" s="597"/>
      <c r="C1259" s="597"/>
      <c r="D1259" s="597"/>
      <c r="E1259" s="597"/>
      <c r="F1259" s="597"/>
      <c r="G1259" s="597"/>
    </row>
    <row r="1260" spans="2:7" hidden="1">
      <c r="B1260" s="597"/>
      <c r="C1260" s="597"/>
      <c r="D1260" s="597"/>
      <c r="E1260" s="597"/>
      <c r="F1260" s="597"/>
      <c r="G1260" s="597"/>
    </row>
    <row r="1261" spans="2:7" hidden="1">
      <c r="B1261" s="597"/>
      <c r="C1261" s="597"/>
      <c r="D1261" s="597"/>
      <c r="E1261" s="597"/>
      <c r="F1261" s="597"/>
      <c r="G1261" s="597"/>
    </row>
    <row r="1262" spans="2:7" hidden="1">
      <c r="B1262" s="597"/>
      <c r="C1262" s="597"/>
      <c r="D1262" s="597"/>
      <c r="E1262" s="597"/>
      <c r="F1262" s="597"/>
      <c r="G1262" s="597"/>
    </row>
    <row r="1263" spans="2:7" hidden="1">
      <c r="B1263" s="597"/>
      <c r="C1263" s="597"/>
      <c r="D1263" s="597"/>
      <c r="E1263" s="597"/>
      <c r="F1263" s="597"/>
      <c r="G1263" s="597"/>
    </row>
    <row r="1264" spans="2:7" hidden="1">
      <c r="B1264" s="597"/>
      <c r="C1264" s="597"/>
      <c r="D1264" s="597"/>
      <c r="E1264" s="597"/>
      <c r="F1264" s="597"/>
      <c r="G1264" s="597"/>
    </row>
    <row r="1265" spans="2:7" hidden="1">
      <c r="B1265" s="597"/>
      <c r="C1265" s="597"/>
      <c r="D1265" s="597"/>
      <c r="E1265" s="597"/>
      <c r="F1265" s="597"/>
      <c r="G1265" s="597"/>
    </row>
    <row r="1266" spans="2:7" hidden="1">
      <c r="B1266" s="597"/>
      <c r="C1266" s="597"/>
      <c r="D1266" s="597"/>
      <c r="E1266" s="597"/>
      <c r="F1266" s="597"/>
      <c r="G1266" s="597"/>
    </row>
    <row r="1267" spans="2:7" hidden="1">
      <c r="B1267" s="597"/>
      <c r="C1267" s="597"/>
      <c r="D1267" s="597"/>
      <c r="E1267" s="597"/>
      <c r="F1267" s="597"/>
      <c r="G1267" s="597"/>
    </row>
    <row r="1268" spans="2:7" hidden="1">
      <c r="B1268" s="597"/>
      <c r="C1268" s="597"/>
      <c r="D1268" s="597"/>
      <c r="E1268" s="597"/>
      <c r="F1268" s="597"/>
      <c r="G1268" s="597"/>
    </row>
    <row r="1269" spans="2:7" hidden="1">
      <c r="B1269" s="597"/>
      <c r="C1269" s="597"/>
      <c r="D1269" s="597"/>
      <c r="E1269" s="597"/>
      <c r="F1269" s="597"/>
      <c r="G1269" s="597"/>
    </row>
    <row r="1270" spans="2:7" hidden="1">
      <c r="B1270" s="597"/>
      <c r="C1270" s="597"/>
      <c r="D1270" s="597"/>
      <c r="E1270" s="597"/>
      <c r="F1270" s="597"/>
      <c r="G1270" s="597"/>
    </row>
    <row r="1271" spans="2:7" hidden="1">
      <c r="B1271" s="597"/>
      <c r="C1271" s="597"/>
      <c r="D1271" s="597"/>
      <c r="E1271" s="597"/>
      <c r="F1271" s="597"/>
      <c r="G1271" s="597"/>
    </row>
    <row r="1272" spans="2:7" hidden="1">
      <c r="B1272" s="597"/>
      <c r="C1272" s="597"/>
      <c r="D1272" s="597"/>
      <c r="E1272" s="597"/>
      <c r="F1272" s="597"/>
      <c r="G1272" s="597"/>
    </row>
    <row r="1273" spans="2:7" hidden="1">
      <c r="B1273" s="597"/>
      <c r="C1273" s="597"/>
      <c r="D1273" s="597"/>
      <c r="E1273" s="597"/>
      <c r="F1273" s="597"/>
      <c r="G1273" s="597"/>
    </row>
    <row r="1274" spans="2:7" hidden="1">
      <c r="B1274" s="597"/>
      <c r="C1274" s="597"/>
      <c r="D1274" s="597"/>
      <c r="E1274" s="597"/>
      <c r="F1274" s="597"/>
      <c r="G1274" s="597"/>
    </row>
    <row r="1275" spans="2:7" hidden="1">
      <c r="B1275" s="597"/>
      <c r="C1275" s="597"/>
      <c r="D1275" s="597"/>
      <c r="E1275" s="597"/>
      <c r="F1275" s="597"/>
      <c r="G1275" s="597"/>
    </row>
    <row r="1276" spans="2:7" hidden="1">
      <c r="B1276" s="597"/>
      <c r="C1276" s="597"/>
      <c r="D1276" s="597"/>
      <c r="E1276" s="597"/>
      <c r="F1276" s="597"/>
      <c r="G1276" s="597"/>
    </row>
    <row r="1277" spans="2:7" hidden="1">
      <c r="B1277" s="597"/>
      <c r="C1277" s="597"/>
      <c r="D1277" s="597"/>
      <c r="E1277" s="597"/>
      <c r="F1277" s="597"/>
      <c r="G1277" s="597"/>
    </row>
    <row r="1278" spans="2:7" hidden="1">
      <c r="B1278" s="597"/>
      <c r="C1278" s="597"/>
      <c r="D1278" s="597"/>
      <c r="E1278" s="597"/>
      <c r="F1278" s="597"/>
      <c r="G1278" s="597"/>
    </row>
    <row r="1279" spans="2:7" hidden="1">
      <c r="B1279" s="597"/>
      <c r="C1279" s="597"/>
      <c r="D1279" s="597"/>
      <c r="E1279" s="597"/>
      <c r="F1279" s="597"/>
      <c r="G1279" s="597"/>
    </row>
    <row r="1280" spans="2:7" hidden="1">
      <c r="B1280" s="597"/>
      <c r="C1280" s="597"/>
      <c r="D1280" s="597"/>
      <c r="E1280" s="597"/>
      <c r="F1280" s="597"/>
      <c r="G1280" s="597"/>
    </row>
    <row r="1281" spans="2:7" hidden="1">
      <c r="B1281" s="597"/>
      <c r="C1281" s="597"/>
      <c r="D1281" s="597"/>
      <c r="E1281" s="597"/>
      <c r="F1281" s="597"/>
      <c r="G1281" s="597"/>
    </row>
    <row r="1282" spans="2:7" hidden="1">
      <c r="B1282" s="597"/>
      <c r="C1282" s="597"/>
      <c r="D1282" s="597"/>
      <c r="E1282" s="597"/>
      <c r="F1282" s="597"/>
      <c r="G1282" s="597"/>
    </row>
    <row r="1283" spans="2:7" hidden="1">
      <c r="B1283" s="597"/>
      <c r="C1283" s="597"/>
      <c r="D1283" s="597"/>
      <c r="E1283" s="597"/>
      <c r="F1283" s="597"/>
      <c r="G1283" s="597"/>
    </row>
    <row r="1284" spans="2:7" hidden="1">
      <c r="B1284" s="597"/>
      <c r="C1284" s="597"/>
      <c r="D1284" s="597"/>
      <c r="E1284" s="597"/>
      <c r="F1284" s="597"/>
      <c r="G1284" s="597"/>
    </row>
    <row r="1285" spans="2:7" hidden="1">
      <c r="B1285" s="597"/>
      <c r="C1285" s="597"/>
      <c r="D1285" s="597"/>
      <c r="E1285" s="597"/>
      <c r="F1285" s="597"/>
      <c r="G1285" s="597"/>
    </row>
    <row r="1286" spans="2:7" hidden="1">
      <c r="B1286" s="597"/>
      <c r="C1286" s="597"/>
      <c r="D1286" s="597"/>
      <c r="E1286" s="597"/>
      <c r="F1286" s="597"/>
      <c r="G1286" s="597"/>
    </row>
    <row r="1287" spans="2:7" hidden="1">
      <c r="B1287" s="597"/>
      <c r="C1287" s="597"/>
      <c r="D1287" s="597"/>
      <c r="E1287" s="597"/>
      <c r="F1287" s="597"/>
      <c r="G1287" s="597"/>
    </row>
    <row r="1288" spans="2:7" hidden="1">
      <c r="B1288" s="597"/>
      <c r="C1288" s="597"/>
      <c r="D1288" s="597"/>
      <c r="E1288" s="597"/>
      <c r="F1288" s="597"/>
      <c r="G1288" s="597"/>
    </row>
    <row r="1289" spans="2:7" hidden="1">
      <c r="B1289" s="597"/>
      <c r="C1289" s="597"/>
      <c r="D1289" s="597"/>
      <c r="E1289" s="597"/>
      <c r="F1289" s="597"/>
      <c r="G1289" s="597"/>
    </row>
    <row r="1290" spans="2:7" hidden="1">
      <c r="B1290" s="597"/>
      <c r="C1290" s="597"/>
      <c r="D1290" s="597"/>
      <c r="E1290" s="597"/>
      <c r="F1290" s="597"/>
      <c r="G1290" s="597"/>
    </row>
    <row r="1291" spans="2:7" hidden="1">
      <c r="B1291" s="597"/>
      <c r="C1291" s="597"/>
      <c r="D1291" s="597"/>
      <c r="E1291" s="597"/>
      <c r="F1291" s="597"/>
      <c r="G1291" s="597"/>
    </row>
    <row r="1292" spans="2:7" hidden="1">
      <c r="B1292" s="597"/>
      <c r="C1292" s="597"/>
      <c r="D1292" s="597"/>
      <c r="E1292" s="597"/>
      <c r="F1292" s="597"/>
      <c r="G1292" s="597"/>
    </row>
    <row r="1293" spans="2:7" hidden="1">
      <c r="B1293" s="597"/>
      <c r="C1293" s="597"/>
      <c r="D1293" s="597"/>
      <c r="E1293" s="597"/>
      <c r="F1293" s="597"/>
      <c r="G1293" s="597"/>
    </row>
    <row r="1294" spans="2:7" hidden="1">
      <c r="B1294" s="597"/>
      <c r="C1294" s="597"/>
      <c r="D1294" s="597"/>
      <c r="E1294" s="597"/>
      <c r="F1294" s="597"/>
      <c r="G1294" s="597"/>
    </row>
    <row r="1295" spans="2:7" hidden="1">
      <c r="B1295" s="597"/>
      <c r="C1295" s="597"/>
      <c r="D1295" s="597"/>
      <c r="E1295" s="597"/>
      <c r="F1295" s="597"/>
      <c r="G1295" s="597"/>
    </row>
    <row r="1296" spans="2:7" hidden="1">
      <c r="B1296" s="597"/>
      <c r="C1296" s="597"/>
      <c r="D1296" s="597"/>
      <c r="E1296" s="597"/>
      <c r="F1296" s="597"/>
      <c r="G1296" s="597"/>
    </row>
    <row r="1297" spans="2:7" hidden="1">
      <c r="B1297" s="597"/>
      <c r="C1297" s="597"/>
      <c r="D1297" s="597"/>
      <c r="E1297" s="597"/>
      <c r="F1297" s="597"/>
      <c r="G1297" s="597"/>
    </row>
    <row r="1298" spans="2:7" hidden="1">
      <c r="B1298" s="597"/>
      <c r="C1298" s="597"/>
      <c r="D1298" s="597"/>
      <c r="E1298" s="597"/>
      <c r="F1298" s="597"/>
      <c r="G1298" s="597"/>
    </row>
    <row r="1299" spans="2:7" hidden="1">
      <c r="B1299" s="597"/>
      <c r="C1299" s="597"/>
      <c r="D1299" s="597"/>
      <c r="E1299" s="597"/>
      <c r="F1299" s="597"/>
      <c r="G1299" s="597"/>
    </row>
    <row r="1300" spans="2:7" hidden="1">
      <c r="B1300" s="597"/>
      <c r="C1300" s="597"/>
      <c r="D1300" s="597"/>
      <c r="E1300" s="597"/>
      <c r="F1300" s="597"/>
      <c r="G1300" s="597"/>
    </row>
    <row r="1301" spans="2:7" hidden="1">
      <c r="B1301" s="597"/>
      <c r="C1301" s="597"/>
      <c r="D1301" s="597"/>
      <c r="E1301" s="597"/>
      <c r="F1301" s="597"/>
      <c r="G1301" s="597"/>
    </row>
    <row r="1302" spans="2:7" hidden="1">
      <c r="B1302" s="597"/>
      <c r="C1302" s="597"/>
      <c r="D1302" s="597"/>
      <c r="E1302" s="597"/>
      <c r="F1302" s="597"/>
      <c r="G1302" s="597"/>
    </row>
    <row r="1303" spans="2:7" hidden="1">
      <c r="B1303" s="597"/>
      <c r="C1303" s="597"/>
      <c r="D1303" s="597"/>
      <c r="E1303" s="597"/>
      <c r="F1303" s="597"/>
      <c r="G1303" s="597"/>
    </row>
    <row r="1304" spans="2:7" hidden="1">
      <c r="B1304" s="597"/>
      <c r="C1304" s="597"/>
      <c r="D1304" s="597"/>
      <c r="E1304" s="597"/>
      <c r="F1304" s="597"/>
      <c r="G1304" s="597"/>
    </row>
    <row r="1305" spans="2:7" hidden="1">
      <c r="B1305" s="597"/>
      <c r="C1305" s="597"/>
      <c r="D1305" s="597"/>
      <c r="E1305" s="597"/>
      <c r="F1305" s="597"/>
      <c r="G1305" s="597"/>
    </row>
    <row r="1306" spans="2:7" hidden="1">
      <c r="B1306" s="597"/>
      <c r="C1306" s="597"/>
      <c r="D1306" s="597"/>
      <c r="E1306" s="597"/>
      <c r="F1306" s="597"/>
      <c r="G1306" s="597"/>
    </row>
    <row r="1307" spans="2:7" hidden="1">
      <c r="B1307" s="597"/>
      <c r="C1307" s="597"/>
      <c r="D1307" s="597"/>
      <c r="E1307" s="597"/>
      <c r="F1307" s="597"/>
      <c r="G1307" s="597"/>
    </row>
    <row r="1308" spans="2:7" hidden="1">
      <c r="B1308" s="597"/>
      <c r="C1308" s="597"/>
      <c r="D1308" s="597"/>
      <c r="E1308" s="597"/>
      <c r="F1308" s="597"/>
      <c r="G1308" s="597"/>
    </row>
    <row r="1309" spans="2:7" hidden="1">
      <c r="B1309" s="597"/>
      <c r="C1309" s="597"/>
      <c r="D1309" s="597"/>
      <c r="E1309" s="597"/>
      <c r="F1309" s="597"/>
      <c r="G1309" s="597"/>
    </row>
    <row r="1310" spans="2:7" hidden="1">
      <c r="B1310" s="597"/>
      <c r="C1310" s="597"/>
      <c r="D1310" s="597"/>
      <c r="E1310" s="597"/>
      <c r="F1310" s="597"/>
      <c r="G1310" s="597"/>
    </row>
    <row r="1311" spans="2:7" hidden="1">
      <c r="B1311" s="597"/>
      <c r="C1311" s="597"/>
      <c r="D1311" s="597"/>
      <c r="E1311" s="597"/>
      <c r="F1311" s="597"/>
      <c r="G1311" s="597"/>
    </row>
    <row r="1312" spans="2:7" hidden="1">
      <c r="B1312" s="597"/>
      <c r="C1312" s="597"/>
      <c r="D1312" s="597"/>
      <c r="E1312" s="597"/>
      <c r="F1312" s="597"/>
      <c r="G1312" s="597"/>
    </row>
    <row r="1313" spans="2:7" hidden="1">
      <c r="B1313" s="597"/>
      <c r="C1313" s="597"/>
      <c r="D1313" s="597"/>
      <c r="E1313" s="597"/>
      <c r="F1313" s="597"/>
      <c r="G1313" s="597"/>
    </row>
    <row r="1314" spans="2:7" hidden="1">
      <c r="B1314" s="597"/>
      <c r="C1314" s="597"/>
      <c r="D1314" s="597"/>
      <c r="E1314" s="597"/>
      <c r="F1314" s="597"/>
      <c r="G1314" s="597"/>
    </row>
    <row r="1315" spans="2:7" hidden="1">
      <c r="B1315" s="597"/>
      <c r="C1315" s="597"/>
      <c r="D1315" s="597"/>
      <c r="E1315" s="597"/>
      <c r="F1315" s="597"/>
      <c r="G1315" s="597"/>
    </row>
    <row r="1316" spans="2:7" hidden="1">
      <c r="B1316" s="597"/>
      <c r="C1316" s="597"/>
      <c r="D1316" s="597"/>
      <c r="E1316" s="597"/>
      <c r="F1316" s="597"/>
      <c r="G1316" s="597"/>
    </row>
    <row r="1317" spans="2:7" hidden="1">
      <c r="B1317" s="597"/>
      <c r="C1317" s="597"/>
      <c r="D1317" s="597"/>
      <c r="E1317" s="597"/>
      <c r="F1317" s="597"/>
      <c r="G1317" s="597"/>
    </row>
    <row r="1318" spans="2:7" hidden="1">
      <c r="B1318" s="597"/>
      <c r="C1318" s="597"/>
      <c r="D1318" s="597"/>
      <c r="E1318" s="597"/>
      <c r="F1318" s="597"/>
      <c r="G1318" s="597"/>
    </row>
    <row r="1319" spans="2:7" hidden="1">
      <c r="B1319" s="597"/>
      <c r="C1319" s="597"/>
      <c r="D1319" s="597"/>
      <c r="E1319" s="597"/>
      <c r="F1319" s="597"/>
      <c r="G1319" s="597"/>
    </row>
    <row r="1320" spans="2:7" hidden="1">
      <c r="B1320" s="597"/>
      <c r="C1320" s="597"/>
      <c r="D1320" s="597"/>
      <c r="E1320" s="597"/>
      <c r="F1320" s="597"/>
      <c r="G1320" s="597"/>
    </row>
    <row r="1321" spans="2:7" hidden="1">
      <c r="B1321" s="597"/>
      <c r="C1321" s="597"/>
      <c r="D1321" s="597"/>
      <c r="E1321" s="597"/>
      <c r="F1321" s="597"/>
      <c r="G1321" s="597"/>
    </row>
    <row r="1322" spans="2:7" hidden="1">
      <c r="B1322" s="597"/>
      <c r="C1322" s="597"/>
      <c r="D1322" s="597"/>
      <c r="E1322" s="597"/>
      <c r="F1322" s="597"/>
      <c r="G1322" s="597"/>
    </row>
    <row r="1323" spans="2:7" hidden="1">
      <c r="B1323" s="597"/>
      <c r="C1323" s="597"/>
      <c r="D1323" s="597"/>
      <c r="E1323" s="597"/>
      <c r="F1323" s="597"/>
      <c r="G1323" s="597"/>
    </row>
    <row r="1324" spans="2:7" hidden="1">
      <c r="B1324" s="597"/>
      <c r="C1324" s="597"/>
      <c r="D1324" s="597"/>
      <c r="E1324" s="597"/>
      <c r="F1324" s="597"/>
      <c r="G1324" s="597"/>
    </row>
    <row r="1325" spans="2:7" hidden="1">
      <c r="B1325" s="597"/>
      <c r="C1325" s="597"/>
      <c r="D1325" s="597"/>
      <c r="E1325" s="597"/>
      <c r="F1325" s="597"/>
      <c r="G1325" s="597"/>
    </row>
    <row r="1326" spans="2:7" hidden="1">
      <c r="B1326" s="597"/>
      <c r="C1326" s="597"/>
      <c r="D1326" s="597"/>
      <c r="E1326" s="597"/>
      <c r="F1326" s="597"/>
      <c r="G1326" s="597"/>
    </row>
    <row r="1327" spans="2:7" hidden="1">
      <c r="B1327" s="597"/>
      <c r="C1327" s="597"/>
      <c r="D1327" s="597"/>
      <c r="E1327" s="597"/>
      <c r="F1327" s="597"/>
      <c r="G1327" s="597"/>
    </row>
    <row r="1328" spans="2:7" hidden="1">
      <c r="B1328" s="597"/>
      <c r="C1328" s="597"/>
      <c r="D1328" s="597"/>
      <c r="E1328" s="597"/>
      <c r="F1328" s="597"/>
      <c r="G1328" s="597"/>
    </row>
    <row r="1329" spans="2:7" hidden="1">
      <c r="B1329" s="597"/>
      <c r="C1329" s="597"/>
      <c r="D1329" s="597"/>
      <c r="E1329" s="597"/>
      <c r="F1329" s="597"/>
      <c r="G1329" s="597"/>
    </row>
    <row r="1330" spans="2:7" hidden="1">
      <c r="B1330" s="597"/>
      <c r="C1330" s="597"/>
      <c r="D1330" s="597"/>
      <c r="E1330" s="597"/>
      <c r="F1330" s="597"/>
      <c r="G1330" s="597"/>
    </row>
    <row r="1331" spans="2:7" hidden="1">
      <c r="B1331" s="597"/>
      <c r="C1331" s="597"/>
      <c r="D1331" s="597"/>
      <c r="E1331" s="597"/>
      <c r="F1331" s="597"/>
      <c r="G1331" s="597"/>
    </row>
    <row r="1332" spans="2:7" hidden="1">
      <c r="B1332" s="597"/>
      <c r="C1332" s="597"/>
      <c r="D1332" s="597"/>
      <c r="E1332" s="597"/>
      <c r="F1332" s="597"/>
      <c r="G1332" s="597"/>
    </row>
    <row r="1333" spans="2:7" hidden="1">
      <c r="B1333" s="597"/>
      <c r="C1333" s="597"/>
      <c r="D1333" s="597"/>
      <c r="E1333" s="597"/>
      <c r="F1333" s="597"/>
      <c r="G1333" s="597"/>
    </row>
    <row r="1334" spans="2:7" hidden="1">
      <c r="B1334" s="597"/>
      <c r="C1334" s="597"/>
      <c r="D1334" s="597"/>
      <c r="E1334" s="597"/>
      <c r="F1334" s="597"/>
      <c r="G1334" s="597"/>
    </row>
    <row r="1335" spans="2:7" hidden="1">
      <c r="B1335" s="597"/>
      <c r="C1335" s="597"/>
      <c r="D1335" s="597"/>
      <c r="E1335" s="597"/>
      <c r="F1335" s="597"/>
      <c r="G1335" s="597"/>
    </row>
    <row r="1336" spans="2:7" hidden="1">
      <c r="B1336" s="597"/>
      <c r="C1336" s="597"/>
      <c r="D1336" s="597"/>
      <c r="E1336" s="597"/>
      <c r="F1336" s="597"/>
      <c r="G1336" s="597"/>
    </row>
    <row r="1337" spans="2:7" hidden="1">
      <c r="B1337" s="597"/>
      <c r="C1337" s="597"/>
      <c r="D1337" s="597"/>
      <c r="E1337" s="597"/>
      <c r="F1337" s="597"/>
      <c r="G1337" s="597"/>
    </row>
    <row r="1338" spans="2:7" hidden="1">
      <c r="B1338" s="597"/>
      <c r="C1338" s="597"/>
      <c r="D1338" s="597"/>
      <c r="E1338" s="597"/>
      <c r="F1338" s="597"/>
      <c r="G1338" s="597"/>
    </row>
    <row r="1339" spans="2:7" hidden="1">
      <c r="B1339" s="597"/>
      <c r="C1339" s="597"/>
      <c r="D1339" s="597"/>
      <c r="E1339" s="597"/>
      <c r="F1339" s="597"/>
      <c r="G1339" s="597"/>
    </row>
    <row r="1340" spans="2:7" hidden="1">
      <c r="B1340" s="597"/>
      <c r="C1340" s="597"/>
      <c r="D1340" s="597"/>
      <c r="E1340" s="597"/>
      <c r="F1340" s="597"/>
      <c r="G1340" s="597"/>
    </row>
    <row r="1341" spans="2:7" hidden="1">
      <c r="B1341" s="597"/>
      <c r="C1341" s="597"/>
      <c r="D1341" s="597"/>
      <c r="E1341" s="597"/>
      <c r="F1341" s="597"/>
      <c r="G1341" s="597"/>
    </row>
    <row r="1342" spans="2:7" hidden="1">
      <c r="B1342" s="597"/>
      <c r="C1342" s="597"/>
      <c r="D1342" s="597"/>
      <c r="E1342" s="597"/>
      <c r="F1342" s="597"/>
      <c r="G1342" s="597"/>
    </row>
    <row r="1343" spans="2:7" hidden="1">
      <c r="B1343" s="597"/>
      <c r="C1343" s="597"/>
      <c r="D1343" s="597"/>
      <c r="E1343" s="597"/>
      <c r="F1343" s="597"/>
      <c r="G1343" s="597"/>
    </row>
    <row r="1344" spans="2:7" hidden="1">
      <c r="B1344" s="597"/>
      <c r="C1344" s="597"/>
      <c r="D1344" s="597"/>
      <c r="E1344" s="597"/>
      <c r="F1344" s="597"/>
      <c r="G1344" s="597"/>
    </row>
    <row r="1345" spans="2:7" hidden="1">
      <c r="B1345" s="597"/>
      <c r="C1345" s="597"/>
      <c r="D1345" s="597"/>
      <c r="E1345" s="597"/>
      <c r="F1345" s="597"/>
      <c r="G1345" s="597"/>
    </row>
    <row r="1346" spans="2:7" hidden="1">
      <c r="B1346" s="597"/>
      <c r="C1346" s="597"/>
      <c r="D1346" s="597"/>
      <c r="E1346" s="597"/>
      <c r="F1346" s="597"/>
      <c r="G1346" s="597"/>
    </row>
    <row r="1347" spans="2:7" hidden="1">
      <c r="B1347" s="597"/>
      <c r="C1347" s="597"/>
      <c r="D1347" s="597"/>
      <c r="E1347" s="597"/>
      <c r="F1347" s="597"/>
      <c r="G1347" s="597"/>
    </row>
    <row r="1348" spans="2:7" hidden="1">
      <c r="B1348" s="597"/>
      <c r="C1348" s="597"/>
      <c r="D1348" s="597"/>
      <c r="E1348" s="597"/>
      <c r="F1348" s="597"/>
      <c r="G1348" s="597"/>
    </row>
    <row r="1349" spans="2:7" hidden="1">
      <c r="B1349" s="597"/>
      <c r="C1349" s="597"/>
      <c r="D1349" s="597"/>
      <c r="E1349" s="597"/>
      <c r="F1349" s="597"/>
      <c r="G1349" s="597"/>
    </row>
    <row r="1350" spans="2:7" hidden="1">
      <c r="B1350" s="597"/>
      <c r="C1350" s="597"/>
      <c r="D1350" s="597"/>
      <c r="E1350" s="597"/>
      <c r="F1350" s="597"/>
      <c r="G1350" s="597"/>
    </row>
    <row r="1351" spans="2:7" hidden="1">
      <c r="B1351" s="597"/>
      <c r="C1351" s="597"/>
      <c r="D1351" s="597"/>
      <c r="E1351" s="597"/>
      <c r="F1351" s="597"/>
      <c r="G1351" s="597"/>
    </row>
    <row r="1352" spans="2:7" hidden="1">
      <c r="B1352" s="597"/>
      <c r="C1352" s="597"/>
      <c r="D1352" s="597"/>
      <c r="E1352" s="597"/>
      <c r="F1352" s="597"/>
      <c r="G1352" s="597"/>
    </row>
    <row r="1353" spans="2:7" hidden="1">
      <c r="B1353" s="597"/>
      <c r="C1353" s="597"/>
      <c r="D1353" s="597"/>
      <c r="E1353" s="597"/>
      <c r="F1353" s="597"/>
      <c r="G1353" s="597"/>
    </row>
    <row r="1354" spans="2:7" hidden="1">
      <c r="B1354" s="597"/>
      <c r="C1354" s="597"/>
      <c r="D1354" s="597"/>
      <c r="E1354" s="597"/>
      <c r="F1354" s="597"/>
      <c r="G1354" s="597"/>
    </row>
    <row r="1355" spans="2:7" hidden="1">
      <c r="B1355" s="597"/>
      <c r="C1355" s="597"/>
      <c r="D1355" s="597"/>
      <c r="E1355" s="597"/>
      <c r="F1355" s="597"/>
      <c r="G1355" s="597"/>
    </row>
    <row r="1356" spans="2:7" hidden="1">
      <c r="B1356" s="597"/>
      <c r="C1356" s="597"/>
      <c r="D1356" s="597"/>
      <c r="E1356" s="597"/>
      <c r="F1356" s="597"/>
      <c r="G1356" s="597"/>
    </row>
    <row r="1357" spans="2:7" hidden="1">
      <c r="B1357" s="597"/>
      <c r="C1357" s="597"/>
      <c r="D1357" s="597"/>
      <c r="E1357" s="597"/>
      <c r="F1357" s="597"/>
      <c r="G1357" s="597"/>
    </row>
    <row r="1358" spans="2:7" hidden="1">
      <c r="B1358" s="597"/>
      <c r="C1358" s="597"/>
      <c r="D1358" s="597"/>
      <c r="E1358" s="597"/>
      <c r="F1358" s="597"/>
      <c r="G1358" s="597"/>
    </row>
    <row r="1359" spans="2:7" hidden="1">
      <c r="B1359" s="597"/>
      <c r="C1359" s="597"/>
      <c r="D1359" s="597"/>
      <c r="E1359" s="597"/>
      <c r="F1359" s="597"/>
      <c r="G1359" s="597"/>
    </row>
    <row r="1360" spans="2:7" hidden="1">
      <c r="B1360" s="597"/>
      <c r="C1360" s="597"/>
      <c r="D1360" s="597"/>
      <c r="E1360" s="597"/>
      <c r="F1360" s="597"/>
      <c r="G1360" s="597"/>
    </row>
    <row r="1361" spans="2:7" hidden="1">
      <c r="B1361" s="597"/>
      <c r="C1361" s="597"/>
      <c r="D1361" s="597"/>
      <c r="E1361" s="597"/>
      <c r="F1361" s="597"/>
      <c r="G1361" s="597"/>
    </row>
    <row r="1362" spans="2:7" hidden="1">
      <c r="B1362" s="597"/>
      <c r="C1362" s="597"/>
      <c r="D1362" s="597"/>
      <c r="E1362" s="597"/>
      <c r="F1362" s="597"/>
      <c r="G1362" s="597"/>
    </row>
    <row r="1363" spans="2:7" hidden="1">
      <c r="B1363" s="597"/>
      <c r="C1363" s="597"/>
      <c r="D1363" s="597"/>
      <c r="E1363" s="597"/>
      <c r="F1363" s="597"/>
      <c r="G1363" s="597"/>
    </row>
    <row r="1364" spans="2:7" hidden="1">
      <c r="B1364" s="597"/>
      <c r="C1364" s="597"/>
      <c r="D1364" s="597"/>
      <c r="E1364" s="597"/>
      <c r="F1364" s="597"/>
      <c r="G1364" s="597"/>
    </row>
    <row r="1365" spans="2:7" hidden="1">
      <c r="B1365" s="597"/>
      <c r="C1365" s="597"/>
      <c r="D1365" s="597"/>
      <c r="E1365" s="597"/>
      <c r="F1365" s="597"/>
      <c r="G1365" s="597"/>
    </row>
    <row r="1366" spans="2:7" hidden="1">
      <c r="B1366" s="597"/>
      <c r="C1366" s="597"/>
      <c r="D1366" s="597"/>
      <c r="E1366" s="597"/>
      <c r="F1366" s="597"/>
      <c r="G1366" s="597"/>
    </row>
    <row r="1367" spans="2:7" hidden="1">
      <c r="B1367" s="597"/>
      <c r="C1367" s="597"/>
      <c r="D1367" s="597"/>
      <c r="E1367" s="597"/>
      <c r="F1367" s="597"/>
      <c r="G1367" s="597"/>
    </row>
    <row r="1368" spans="2:7" hidden="1">
      <c r="B1368" s="597"/>
      <c r="C1368" s="597"/>
      <c r="D1368" s="597"/>
      <c r="E1368" s="597"/>
      <c r="F1368" s="597"/>
      <c r="G1368" s="597"/>
    </row>
    <row r="1369" spans="2:7" hidden="1">
      <c r="B1369" s="597"/>
      <c r="C1369" s="597"/>
      <c r="D1369" s="597"/>
      <c r="E1369" s="597"/>
      <c r="F1369" s="597"/>
      <c r="G1369" s="597"/>
    </row>
    <row r="1370" spans="2:7" hidden="1">
      <c r="B1370" s="597"/>
      <c r="C1370" s="597"/>
      <c r="D1370" s="597"/>
      <c r="E1370" s="597"/>
      <c r="F1370" s="597"/>
      <c r="G1370" s="597"/>
    </row>
    <row r="1371" spans="2:7" hidden="1">
      <c r="B1371" s="597"/>
      <c r="C1371" s="597"/>
      <c r="D1371" s="597"/>
      <c r="E1371" s="597"/>
      <c r="F1371" s="597"/>
      <c r="G1371" s="597"/>
    </row>
    <row r="1372" spans="2:7" hidden="1">
      <c r="B1372" s="597"/>
      <c r="C1372" s="597"/>
      <c r="D1372" s="597"/>
      <c r="E1372" s="597"/>
      <c r="F1372" s="597"/>
      <c r="G1372" s="597"/>
    </row>
    <row r="1373" spans="2:7" hidden="1">
      <c r="B1373" s="597"/>
      <c r="C1373" s="597"/>
      <c r="D1373" s="597"/>
      <c r="E1373" s="597"/>
      <c r="F1373" s="597"/>
      <c r="G1373" s="597"/>
    </row>
    <row r="1374" spans="2:7" hidden="1">
      <c r="B1374" s="597"/>
      <c r="C1374" s="597"/>
      <c r="D1374" s="597"/>
      <c r="E1374" s="597"/>
      <c r="F1374" s="597"/>
      <c r="G1374" s="597"/>
    </row>
    <row r="1375" spans="2:7" hidden="1">
      <c r="B1375" s="597"/>
      <c r="C1375" s="597"/>
      <c r="D1375" s="597"/>
      <c r="E1375" s="597"/>
      <c r="F1375" s="597"/>
      <c r="G1375" s="597"/>
    </row>
    <row r="1376" spans="2:7" hidden="1">
      <c r="B1376" s="597"/>
      <c r="C1376" s="597"/>
      <c r="D1376" s="597"/>
      <c r="E1376" s="597"/>
      <c r="F1376" s="597"/>
      <c r="G1376" s="597"/>
    </row>
    <row r="1377" spans="2:7" hidden="1">
      <c r="B1377" s="597"/>
      <c r="C1377" s="597"/>
      <c r="D1377" s="597"/>
      <c r="E1377" s="597"/>
      <c r="F1377" s="597"/>
      <c r="G1377" s="597"/>
    </row>
    <row r="1378" spans="2:7" hidden="1">
      <c r="B1378" s="597"/>
      <c r="C1378" s="597"/>
      <c r="D1378" s="597"/>
      <c r="E1378" s="597"/>
      <c r="F1378" s="597"/>
      <c r="G1378" s="597"/>
    </row>
    <row r="1379" spans="2:7" hidden="1">
      <c r="B1379" s="597"/>
      <c r="C1379" s="597"/>
      <c r="D1379" s="597"/>
      <c r="E1379" s="597"/>
      <c r="F1379" s="597"/>
      <c r="G1379" s="597"/>
    </row>
    <row r="1380" spans="2:7" hidden="1">
      <c r="B1380" s="597"/>
      <c r="C1380" s="597"/>
      <c r="D1380" s="597"/>
      <c r="E1380" s="597"/>
      <c r="F1380" s="597"/>
      <c r="G1380" s="597"/>
    </row>
    <row r="1381" spans="2:7" hidden="1">
      <c r="B1381" s="597"/>
      <c r="C1381" s="597"/>
      <c r="D1381" s="597"/>
      <c r="E1381" s="597"/>
      <c r="F1381" s="597"/>
      <c r="G1381" s="597"/>
    </row>
    <row r="1382" spans="2:7" hidden="1">
      <c r="B1382" s="597"/>
      <c r="C1382" s="597"/>
      <c r="D1382" s="597"/>
      <c r="E1382" s="597"/>
      <c r="F1382" s="597"/>
      <c r="G1382" s="597"/>
    </row>
    <row r="1383" spans="2:7" hidden="1">
      <c r="B1383" s="597"/>
      <c r="C1383" s="597"/>
      <c r="D1383" s="597"/>
      <c r="E1383" s="597"/>
      <c r="F1383" s="597"/>
      <c r="G1383" s="597"/>
    </row>
    <row r="1384" spans="2:7" hidden="1">
      <c r="B1384" s="597"/>
      <c r="C1384" s="597"/>
      <c r="D1384" s="597"/>
      <c r="E1384" s="597"/>
      <c r="F1384" s="597"/>
      <c r="G1384" s="597"/>
    </row>
    <row r="1385" spans="2:7" hidden="1">
      <c r="B1385" s="597"/>
      <c r="C1385" s="597"/>
      <c r="D1385" s="597"/>
      <c r="E1385" s="597"/>
      <c r="F1385" s="597"/>
      <c r="G1385" s="597"/>
    </row>
    <row r="1386" spans="2:7" hidden="1">
      <c r="B1386" s="597"/>
      <c r="C1386" s="597"/>
      <c r="D1386" s="597"/>
      <c r="E1386" s="597"/>
      <c r="F1386" s="597"/>
      <c r="G1386" s="597"/>
    </row>
    <row r="1387" spans="2:7" hidden="1">
      <c r="B1387" s="597"/>
      <c r="C1387" s="597"/>
      <c r="D1387" s="597"/>
      <c r="E1387" s="597"/>
      <c r="F1387" s="597"/>
      <c r="G1387" s="597"/>
    </row>
    <row r="1388" spans="2:7" hidden="1">
      <c r="B1388" s="597"/>
      <c r="C1388" s="597"/>
      <c r="D1388" s="597"/>
      <c r="E1388" s="597"/>
      <c r="F1388" s="597"/>
      <c r="G1388" s="597"/>
    </row>
    <row r="1389" spans="2:7" hidden="1">
      <c r="B1389" s="597"/>
      <c r="C1389" s="597"/>
      <c r="D1389" s="597"/>
      <c r="E1389" s="597"/>
      <c r="F1389" s="597"/>
      <c r="G1389" s="597"/>
    </row>
    <row r="1390" spans="2:7" hidden="1">
      <c r="B1390" s="597"/>
      <c r="C1390" s="597"/>
      <c r="D1390" s="597"/>
      <c r="E1390" s="597"/>
      <c r="F1390" s="597"/>
      <c r="G1390" s="597"/>
    </row>
    <row r="1391" spans="2:7" hidden="1">
      <c r="B1391" s="597"/>
      <c r="C1391" s="597"/>
      <c r="D1391" s="597"/>
      <c r="E1391" s="597"/>
      <c r="F1391" s="597"/>
      <c r="G1391" s="597"/>
    </row>
    <row r="1392" spans="2:7" hidden="1">
      <c r="B1392" s="597"/>
      <c r="C1392" s="597"/>
      <c r="D1392" s="597"/>
      <c r="E1392" s="597"/>
      <c r="F1392" s="597"/>
      <c r="G1392" s="597"/>
    </row>
    <row r="1393" spans="2:7" hidden="1">
      <c r="B1393" s="597"/>
      <c r="C1393" s="597"/>
      <c r="D1393" s="597"/>
      <c r="E1393" s="597"/>
      <c r="F1393" s="597"/>
      <c r="G1393" s="597"/>
    </row>
    <row r="1394" spans="2:7" hidden="1">
      <c r="B1394" s="597"/>
      <c r="C1394" s="597"/>
      <c r="D1394" s="597"/>
      <c r="E1394" s="597"/>
      <c r="F1394" s="597"/>
      <c r="G1394" s="597"/>
    </row>
    <row r="1395" spans="2:7" hidden="1">
      <c r="B1395" s="597"/>
      <c r="C1395" s="597"/>
      <c r="D1395" s="597"/>
      <c r="E1395" s="597"/>
      <c r="F1395" s="597"/>
      <c r="G1395" s="597"/>
    </row>
    <row r="1396" spans="2:7" hidden="1">
      <c r="B1396" s="597"/>
      <c r="C1396" s="597"/>
      <c r="D1396" s="597"/>
      <c r="E1396" s="597"/>
      <c r="F1396" s="597"/>
      <c r="G1396" s="597"/>
    </row>
    <row r="1397" spans="2:7" hidden="1">
      <c r="B1397" s="597"/>
      <c r="C1397" s="597"/>
      <c r="D1397" s="597"/>
      <c r="E1397" s="597"/>
      <c r="F1397" s="597"/>
      <c r="G1397" s="597"/>
    </row>
    <row r="1398" spans="2:7" hidden="1">
      <c r="B1398" s="597"/>
      <c r="C1398" s="597"/>
      <c r="D1398" s="597"/>
      <c r="E1398" s="597"/>
      <c r="F1398" s="597"/>
      <c r="G1398" s="597"/>
    </row>
    <row r="1399" spans="2:7" hidden="1">
      <c r="B1399" s="597"/>
      <c r="C1399" s="597"/>
      <c r="D1399" s="597"/>
      <c r="E1399" s="597"/>
      <c r="F1399" s="597"/>
      <c r="G1399" s="597"/>
    </row>
    <row r="1400" spans="2:7" hidden="1">
      <c r="B1400" s="597"/>
      <c r="C1400" s="597"/>
      <c r="D1400" s="597"/>
      <c r="E1400" s="597"/>
      <c r="F1400" s="597"/>
      <c r="G1400" s="597"/>
    </row>
    <row r="1401" spans="2:7" hidden="1">
      <c r="B1401" s="597"/>
      <c r="C1401" s="597"/>
      <c r="D1401" s="597"/>
      <c r="E1401" s="597"/>
      <c r="F1401" s="597"/>
      <c r="G1401" s="597"/>
    </row>
    <row r="1402" spans="2:7" hidden="1">
      <c r="B1402" s="597"/>
      <c r="C1402" s="597"/>
      <c r="D1402" s="597"/>
      <c r="E1402" s="597"/>
      <c r="F1402" s="597"/>
      <c r="G1402" s="597"/>
    </row>
    <row r="1403" spans="2:7" hidden="1">
      <c r="B1403" s="597"/>
      <c r="C1403" s="597"/>
      <c r="D1403" s="597"/>
      <c r="E1403" s="597"/>
      <c r="F1403" s="597"/>
      <c r="G1403" s="597"/>
    </row>
    <row r="1404" spans="2:7" hidden="1">
      <c r="B1404" s="597"/>
      <c r="C1404" s="597"/>
      <c r="D1404" s="597"/>
      <c r="E1404" s="597"/>
      <c r="F1404" s="597"/>
      <c r="G1404" s="597"/>
    </row>
    <row r="1405" spans="2:7" hidden="1">
      <c r="B1405" s="597"/>
      <c r="C1405" s="597"/>
      <c r="D1405" s="597"/>
      <c r="E1405" s="597"/>
      <c r="F1405" s="597"/>
      <c r="G1405" s="597"/>
    </row>
    <row r="1406" spans="2:7" hidden="1">
      <c r="B1406" s="597"/>
      <c r="C1406" s="597"/>
      <c r="D1406" s="597"/>
      <c r="E1406" s="597"/>
      <c r="F1406" s="597"/>
      <c r="G1406" s="597"/>
    </row>
    <row r="1407" spans="2:7" hidden="1">
      <c r="B1407" s="597"/>
      <c r="C1407" s="597"/>
      <c r="D1407" s="597"/>
      <c r="E1407" s="597"/>
      <c r="F1407" s="597"/>
      <c r="G1407" s="597"/>
    </row>
    <row r="1408" spans="2:7" hidden="1">
      <c r="B1408" s="597"/>
      <c r="C1408" s="597"/>
      <c r="D1408" s="597"/>
      <c r="E1408" s="597"/>
      <c r="F1408" s="597"/>
      <c r="G1408" s="597"/>
    </row>
    <row r="1409" spans="2:7" hidden="1">
      <c r="B1409" s="597"/>
      <c r="C1409" s="597"/>
      <c r="D1409" s="597"/>
      <c r="E1409" s="597"/>
      <c r="F1409" s="597"/>
      <c r="G1409" s="597"/>
    </row>
    <row r="1410" spans="2:7" hidden="1">
      <c r="B1410" s="597"/>
      <c r="C1410" s="597"/>
      <c r="D1410" s="597"/>
      <c r="E1410" s="597"/>
      <c r="F1410" s="597"/>
      <c r="G1410" s="597"/>
    </row>
    <row r="1411" spans="2:7" hidden="1">
      <c r="B1411" s="597"/>
      <c r="C1411" s="597"/>
      <c r="D1411" s="597"/>
      <c r="E1411" s="597"/>
      <c r="F1411" s="597"/>
      <c r="G1411" s="597"/>
    </row>
    <row r="1412" spans="2:7" hidden="1">
      <c r="B1412" s="597"/>
      <c r="C1412" s="597"/>
      <c r="D1412" s="597"/>
      <c r="E1412" s="597"/>
      <c r="F1412" s="597"/>
      <c r="G1412" s="597"/>
    </row>
    <row r="1413" spans="2:7" hidden="1">
      <c r="B1413" s="597"/>
      <c r="C1413" s="597"/>
      <c r="D1413" s="597"/>
      <c r="E1413" s="597"/>
      <c r="F1413" s="597"/>
      <c r="G1413" s="597"/>
    </row>
    <row r="1414" spans="2:7" hidden="1">
      <c r="B1414" s="597"/>
      <c r="C1414" s="597"/>
      <c r="D1414" s="597"/>
      <c r="E1414" s="597"/>
      <c r="F1414" s="597"/>
      <c r="G1414" s="597"/>
    </row>
    <row r="1415" spans="2:7" hidden="1">
      <c r="B1415" s="597"/>
      <c r="C1415" s="597"/>
      <c r="D1415" s="597"/>
      <c r="E1415" s="597"/>
      <c r="F1415" s="597"/>
      <c r="G1415" s="597"/>
    </row>
    <row r="1416" spans="2:7" hidden="1">
      <c r="B1416" s="597"/>
      <c r="C1416" s="597"/>
      <c r="D1416" s="597"/>
      <c r="E1416" s="597"/>
      <c r="F1416" s="597"/>
      <c r="G1416" s="597"/>
    </row>
    <row r="1417" spans="2:7" hidden="1">
      <c r="B1417" s="597"/>
      <c r="C1417" s="597"/>
      <c r="D1417" s="597"/>
      <c r="E1417" s="597"/>
      <c r="F1417" s="597"/>
      <c r="G1417" s="597"/>
    </row>
    <row r="1418" spans="2:7" hidden="1">
      <c r="B1418" s="597"/>
      <c r="C1418" s="597"/>
      <c r="D1418" s="597"/>
      <c r="E1418" s="597"/>
      <c r="F1418" s="597"/>
      <c r="G1418" s="597"/>
    </row>
    <row r="1419" spans="2:7" hidden="1">
      <c r="B1419" s="597"/>
      <c r="C1419" s="597"/>
      <c r="D1419" s="597"/>
      <c r="E1419" s="597"/>
      <c r="F1419" s="597"/>
      <c r="G1419" s="597"/>
    </row>
    <row r="1420" spans="2:7" hidden="1">
      <c r="B1420" s="597"/>
      <c r="C1420" s="597"/>
      <c r="D1420" s="597"/>
      <c r="E1420" s="597"/>
      <c r="F1420" s="597"/>
      <c r="G1420" s="597"/>
    </row>
    <row r="1421" spans="2:7" hidden="1">
      <c r="B1421" s="597"/>
      <c r="C1421" s="597"/>
      <c r="D1421" s="597"/>
      <c r="E1421" s="597"/>
      <c r="F1421" s="597"/>
      <c r="G1421" s="597"/>
    </row>
    <row r="1422" spans="2:7" hidden="1">
      <c r="B1422" s="597"/>
      <c r="C1422" s="597"/>
      <c r="D1422" s="597"/>
      <c r="E1422" s="597"/>
      <c r="F1422" s="597"/>
      <c r="G1422" s="597"/>
    </row>
    <row r="1423" spans="2:7" hidden="1">
      <c r="B1423" s="597"/>
      <c r="C1423" s="597"/>
      <c r="D1423" s="597"/>
      <c r="E1423" s="597"/>
      <c r="F1423" s="597"/>
      <c r="G1423" s="597"/>
    </row>
    <row r="1424" spans="2:7" hidden="1">
      <c r="B1424" s="597"/>
      <c r="C1424" s="597"/>
      <c r="D1424" s="597"/>
      <c r="E1424" s="597"/>
      <c r="F1424" s="597"/>
      <c r="G1424" s="597"/>
    </row>
    <row r="1425" spans="2:7" hidden="1">
      <c r="B1425" s="597"/>
      <c r="C1425" s="597"/>
      <c r="D1425" s="597"/>
      <c r="E1425" s="597"/>
      <c r="F1425" s="597"/>
      <c r="G1425" s="597"/>
    </row>
    <row r="1426" spans="2:7" hidden="1">
      <c r="B1426" s="597"/>
      <c r="C1426" s="597"/>
      <c r="D1426" s="597"/>
      <c r="E1426" s="597"/>
      <c r="F1426" s="597"/>
      <c r="G1426" s="597"/>
    </row>
    <row r="1427" spans="2:7" hidden="1">
      <c r="B1427" s="597"/>
      <c r="C1427" s="597"/>
      <c r="D1427" s="597"/>
      <c r="E1427" s="597"/>
      <c r="F1427" s="597"/>
      <c r="G1427" s="597"/>
    </row>
    <row r="1428" spans="2:7" hidden="1">
      <c r="B1428" s="597"/>
      <c r="C1428" s="597"/>
      <c r="D1428" s="597"/>
      <c r="E1428" s="597"/>
      <c r="F1428" s="597"/>
      <c r="G1428" s="597"/>
    </row>
    <row r="1429" spans="2:7" hidden="1">
      <c r="B1429" s="597"/>
      <c r="C1429" s="597"/>
      <c r="D1429" s="597"/>
      <c r="E1429" s="597"/>
      <c r="F1429" s="597"/>
      <c r="G1429" s="597"/>
    </row>
    <row r="1430" spans="2:7" hidden="1">
      <c r="B1430" s="597"/>
      <c r="C1430" s="597"/>
      <c r="D1430" s="597"/>
      <c r="E1430" s="597"/>
      <c r="F1430" s="597"/>
      <c r="G1430" s="597"/>
    </row>
    <row r="1431" spans="2:7" hidden="1">
      <c r="B1431" s="597"/>
      <c r="C1431" s="597"/>
      <c r="D1431" s="597"/>
      <c r="E1431" s="597"/>
      <c r="F1431" s="597"/>
      <c r="G1431" s="597"/>
    </row>
    <row r="1432" spans="2:7" hidden="1">
      <c r="B1432" s="597"/>
      <c r="C1432" s="597"/>
      <c r="D1432" s="597"/>
      <c r="E1432" s="597"/>
      <c r="F1432" s="597"/>
      <c r="G1432" s="597"/>
    </row>
    <row r="1433" spans="2:7" hidden="1">
      <c r="B1433" s="597"/>
      <c r="C1433" s="597"/>
      <c r="D1433" s="597"/>
      <c r="E1433" s="597"/>
      <c r="F1433" s="597"/>
      <c r="G1433" s="597"/>
    </row>
    <row r="1434" spans="2:7" hidden="1">
      <c r="B1434" s="597"/>
      <c r="C1434" s="597"/>
      <c r="D1434" s="597"/>
      <c r="E1434" s="597"/>
      <c r="F1434" s="597"/>
      <c r="G1434" s="597"/>
    </row>
    <row r="1435" spans="2:7" hidden="1">
      <c r="B1435" s="597"/>
      <c r="C1435" s="597"/>
      <c r="D1435" s="597"/>
      <c r="E1435" s="597"/>
      <c r="F1435" s="597"/>
      <c r="G1435" s="597"/>
    </row>
    <row r="1436" spans="2:7" hidden="1">
      <c r="B1436" s="597"/>
      <c r="C1436" s="597"/>
      <c r="D1436" s="597"/>
      <c r="E1436" s="597"/>
      <c r="F1436" s="597"/>
      <c r="G1436" s="597"/>
    </row>
    <row r="1437" spans="2:7" hidden="1">
      <c r="B1437" s="597"/>
      <c r="C1437" s="597"/>
      <c r="D1437" s="597"/>
      <c r="E1437" s="597"/>
      <c r="F1437" s="597"/>
      <c r="G1437" s="597"/>
    </row>
    <row r="1438" spans="2:7" hidden="1">
      <c r="B1438" s="597"/>
      <c r="C1438" s="597"/>
      <c r="D1438" s="597"/>
      <c r="E1438" s="597"/>
      <c r="F1438" s="597"/>
      <c r="G1438" s="597"/>
    </row>
    <row r="1439" spans="2:7" hidden="1">
      <c r="B1439" s="597"/>
      <c r="C1439" s="597"/>
      <c r="D1439" s="597"/>
      <c r="E1439" s="597"/>
      <c r="F1439" s="597"/>
      <c r="G1439" s="597"/>
    </row>
    <row r="1440" spans="2:7" hidden="1">
      <c r="B1440" s="597"/>
      <c r="C1440" s="597"/>
      <c r="D1440" s="597"/>
      <c r="E1440" s="597"/>
      <c r="F1440" s="597"/>
      <c r="G1440" s="597"/>
    </row>
    <row r="1441" spans="2:7" hidden="1">
      <c r="B1441" s="597"/>
      <c r="C1441" s="597"/>
      <c r="D1441" s="597"/>
      <c r="E1441" s="597"/>
      <c r="F1441" s="597"/>
      <c r="G1441" s="597"/>
    </row>
    <row r="1442" spans="2:7" hidden="1">
      <c r="B1442" s="597"/>
      <c r="C1442" s="597"/>
      <c r="D1442" s="597"/>
      <c r="E1442" s="597"/>
      <c r="F1442" s="597"/>
      <c r="G1442" s="597"/>
    </row>
    <row r="1443" spans="2:7" hidden="1">
      <c r="B1443" s="597"/>
      <c r="C1443" s="597"/>
      <c r="D1443" s="597"/>
      <c r="E1443" s="597"/>
      <c r="F1443" s="597"/>
      <c r="G1443" s="597"/>
    </row>
    <row r="1444" spans="2:7" hidden="1">
      <c r="B1444" s="597"/>
      <c r="C1444" s="597"/>
      <c r="D1444" s="597"/>
      <c r="E1444" s="597"/>
      <c r="F1444" s="597"/>
      <c r="G1444" s="597"/>
    </row>
    <row r="1445" spans="2:7" hidden="1">
      <c r="B1445" s="597"/>
      <c r="C1445" s="597"/>
      <c r="D1445" s="597"/>
      <c r="E1445" s="597"/>
      <c r="F1445" s="597"/>
      <c r="G1445" s="597"/>
    </row>
    <row r="1446" spans="2:7" hidden="1">
      <c r="B1446" s="597"/>
      <c r="C1446" s="597"/>
      <c r="D1446" s="597"/>
      <c r="E1446" s="597"/>
      <c r="F1446" s="597"/>
      <c r="G1446" s="597"/>
    </row>
    <row r="1447" spans="2:7" hidden="1">
      <c r="B1447" s="597"/>
      <c r="C1447" s="597"/>
      <c r="D1447" s="597"/>
      <c r="E1447" s="597"/>
      <c r="F1447" s="597"/>
      <c r="G1447" s="597"/>
    </row>
    <row r="1448" spans="2:7" hidden="1">
      <c r="B1448" s="597"/>
      <c r="C1448" s="597"/>
      <c r="D1448" s="597"/>
      <c r="E1448" s="597"/>
      <c r="F1448" s="597"/>
      <c r="G1448" s="597"/>
    </row>
    <row r="1449" spans="2:7" hidden="1">
      <c r="B1449" s="597"/>
      <c r="C1449" s="597"/>
      <c r="D1449" s="597"/>
      <c r="E1449" s="597"/>
      <c r="F1449" s="597"/>
      <c r="G1449" s="597"/>
    </row>
    <row r="1450" spans="2:7" hidden="1">
      <c r="B1450" s="597"/>
      <c r="C1450" s="597"/>
      <c r="D1450" s="597"/>
      <c r="E1450" s="597"/>
      <c r="F1450" s="597"/>
      <c r="G1450" s="597"/>
    </row>
    <row r="1451" spans="2:7" hidden="1">
      <c r="B1451" s="597"/>
      <c r="C1451" s="597"/>
      <c r="D1451" s="597"/>
      <c r="E1451" s="597"/>
      <c r="F1451" s="597"/>
      <c r="G1451" s="597"/>
    </row>
    <row r="1452" spans="2:7" hidden="1">
      <c r="B1452" s="597"/>
      <c r="C1452" s="597"/>
      <c r="D1452" s="597"/>
      <c r="E1452" s="597"/>
      <c r="F1452" s="597"/>
      <c r="G1452" s="597"/>
    </row>
    <row r="1453" spans="2:7" hidden="1">
      <c r="B1453" s="597"/>
      <c r="C1453" s="597"/>
      <c r="D1453" s="597"/>
      <c r="E1453" s="597"/>
      <c r="F1453" s="597"/>
      <c r="G1453" s="597"/>
    </row>
    <row r="1454" spans="2:7" hidden="1">
      <c r="B1454" s="597"/>
      <c r="C1454" s="597"/>
      <c r="D1454" s="597"/>
      <c r="E1454" s="597"/>
      <c r="F1454" s="597"/>
      <c r="G1454" s="597"/>
    </row>
    <row r="1455" spans="2:7" hidden="1">
      <c r="B1455" s="597"/>
      <c r="C1455" s="597"/>
      <c r="D1455" s="597"/>
      <c r="E1455" s="597"/>
      <c r="F1455" s="597"/>
      <c r="G1455" s="597"/>
    </row>
    <row r="1456" spans="2:7" hidden="1">
      <c r="B1456" s="597"/>
      <c r="C1456" s="597"/>
      <c r="D1456" s="597"/>
      <c r="E1456" s="597"/>
      <c r="F1456" s="597"/>
      <c r="G1456" s="597"/>
    </row>
    <row r="1457" spans="2:7" hidden="1">
      <c r="B1457" s="597"/>
      <c r="C1457" s="597"/>
      <c r="D1457" s="597"/>
      <c r="E1457" s="597"/>
      <c r="F1457" s="597"/>
      <c r="G1457" s="597"/>
    </row>
    <row r="1458" spans="2:7" hidden="1">
      <c r="B1458" s="597"/>
      <c r="C1458" s="597"/>
      <c r="D1458" s="597"/>
      <c r="E1458" s="597"/>
      <c r="F1458" s="597"/>
      <c r="G1458" s="597"/>
    </row>
    <row r="1459" spans="2:7" hidden="1">
      <c r="B1459" s="597"/>
      <c r="C1459" s="597"/>
      <c r="D1459" s="597"/>
      <c r="E1459" s="597"/>
      <c r="F1459" s="597"/>
      <c r="G1459" s="597"/>
    </row>
    <row r="1460" spans="2:7" hidden="1">
      <c r="B1460" s="597"/>
      <c r="C1460" s="597"/>
      <c r="D1460" s="597"/>
      <c r="E1460" s="597"/>
      <c r="F1460" s="597"/>
      <c r="G1460" s="597"/>
    </row>
    <row r="1461" spans="2:7" hidden="1">
      <c r="B1461" s="597"/>
      <c r="C1461" s="597"/>
      <c r="D1461" s="597"/>
      <c r="E1461" s="597"/>
      <c r="F1461" s="597"/>
      <c r="G1461" s="597"/>
    </row>
    <row r="1462" spans="2:7" hidden="1">
      <c r="B1462" s="597"/>
      <c r="C1462" s="597"/>
      <c r="D1462" s="597"/>
      <c r="E1462" s="597"/>
      <c r="F1462" s="597"/>
      <c r="G1462" s="597"/>
    </row>
    <row r="1463" spans="2:7" hidden="1">
      <c r="B1463" s="597"/>
      <c r="C1463" s="597"/>
      <c r="D1463" s="597"/>
      <c r="E1463" s="597"/>
      <c r="F1463" s="597"/>
      <c r="G1463" s="597"/>
    </row>
    <row r="1464" spans="2:7" hidden="1">
      <c r="B1464" s="597"/>
      <c r="C1464" s="597"/>
      <c r="D1464" s="597"/>
      <c r="E1464" s="597"/>
      <c r="F1464" s="597"/>
      <c r="G1464" s="597"/>
    </row>
    <row r="1465" spans="2:7" hidden="1">
      <c r="B1465" s="597"/>
      <c r="C1465" s="597"/>
      <c r="D1465" s="597"/>
      <c r="E1465" s="597"/>
      <c r="F1465" s="597"/>
      <c r="G1465" s="597"/>
    </row>
    <row r="1466" spans="2:7" hidden="1">
      <c r="B1466" s="597"/>
      <c r="C1466" s="597"/>
      <c r="D1466" s="597"/>
      <c r="E1466" s="597"/>
      <c r="F1466" s="597"/>
      <c r="G1466" s="597"/>
    </row>
    <row r="1467" spans="2:7" hidden="1">
      <c r="B1467" s="597"/>
      <c r="C1467" s="597"/>
      <c r="D1467" s="597"/>
      <c r="E1467" s="597"/>
      <c r="F1467" s="597"/>
      <c r="G1467" s="597"/>
    </row>
    <row r="1468" spans="2:7" hidden="1">
      <c r="B1468" s="597"/>
      <c r="C1468" s="597"/>
      <c r="D1468" s="597"/>
      <c r="E1468" s="597"/>
      <c r="F1468" s="597"/>
      <c r="G1468" s="597"/>
    </row>
    <row r="1469" spans="2:7" hidden="1">
      <c r="B1469" s="597"/>
      <c r="C1469" s="597"/>
      <c r="D1469" s="597"/>
      <c r="E1469" s="597"/>
      <c r="F1469" s="597"/>
      <c r="G1469" s="597"/>
    </row>
    <row r="1470" spans="2:7" hidden="1">
      <c r="B1470" s="597"/>
      <c r="C1470" s="597"/>
      <c r="D1470" s="597"/>
      <c r="E1470" s="597"/>
      <c r="F1470" s="597"/>
      <c r="G1470" s="597"/>
    </row>
    <row r="1471" spans="2:7" hidden="1">
      <c r="B1471" s="597"/>
      <c r="C1471" s="597"/>
      <c r="D1471" s="597"/>
      <c r="E1471" s="597"/>
      <c r="F1471" s="597"/>
      <c r="G1471" s="597"/>
    </row>
    <row r="1472" spans="2:7" hidden="1">
      <c r="B1472" s="597"/>
      <c r="C1472" s="597"/>
      <c r="D1472" s="597"/>
      <c r="E1472" s="597"/>
      <c r="F1472" s="597"/>
      <c r="G1472" s="597"/>
    </row>
    <row r="1473" spans="2:7" hidden="1">
      <c r="B1473" s="597"/>
      <c r="C1473" s="597"/>
      <c r="D1473" s="597"/>
      <c r="E1473" s="597"/>
      <c r="F1473" s="597"/>
      <c r="G1473" s="597"/>
    </row>
    <row r="1474" spans="2:7" hidden="1">
      <c r="B1474" s="597"/>
      <c r="C1474" s="597"/>
      <c r="D1474" s="597"/>
      <c r="E1474" s="597"/>
      <c r="F1474" s="597"/>
      <c r="G1474" s="597"/>
    </row>
    <row r="1475" spans="2:7" hidden="1">
      <c r="B1475" s="597"/>
      <c r="C1475" s="597"/>
      <c r="D1475" s="597"/>
      <c r="E1475" s="597"/>
      <c r="F1475" s="597"/>
      <c r="G1475" s="597"/>
    </row>
    <row r="1476" spans="2:7" hidden="1">
      <c r="B1476" s="597"/>
      <c r="C1476" s="597"/>
      <c r="D1476" s="597"/>
      <c r="E1476" s="597"/>
      <c r="F1476" s="597"/>
      <c r="G1476" s="597"/>
    </row>
    <row r="1477" spans="2:7" hidden="1">
      <c r="B1477" s="597"/>
      <c r="C1477" s="597"/>
      <c r="D1477" s="597"/>
      <c r="E1477" s="597"/>
      <c r="F1477" s="597"/>
      <c r="G1477" s="597"/>
    </row>
    <row r="1478" spans="2:7" hidden="1">
      <c r="B1478" s="597"/>
      <c r="C1478" s="597"/>
      <c r="D1478" s="597"/>
      <c r="E1478" s="597"/>
      <c r="F1478" s="597"/>
      <c r="G1478" s="597"/>
    </row>
    <row r="1479" spans="2:7" hidden="1">
      <c r="B1479" s="597"/>
      <c r="C1479" s="597"/>
      <c r="D1479" s="597"/>
      <c r="E1479" s="597"/>
      <c r="F1479" s="597"/>
      <c r="G1479" s="597"/>
    </row>
    <row r="1480" spans="2:7" hidden="1">
      <c r="B1480" s="597"/>
      <c r="C1480" s="597"/>
      <c r="D1480" s="597"/>
      <c r="E1480" s="597"/>
      <c r="F1480" s="597"/>
      <c r="G1480" s="597"/>
    </row>
    <row r="1481" spans="2:7" hidden="1">
      <c r="B1481" s="597"/>
      <c r="C1481" s="597"/>
      <c r="D1481" s="597"/>
      <c r="E1481" s="597"/>
      <c r="F1481" s="597"/>
      <c r="G1481" s="597"/>
    </row>
    <row r="1482" spans="2:7" hidden="1">
      <c r="B1482" s="597"/>
      <c r="C1482" s="597"/>
      <c r="D1482" s="597"/>
      <c r="E1482" s="597"/>
      <c r="F1482" s="597"/>
      <c r="G1482" s="597"/>
    </row>
    <row r="1483" spans="2:7" hidden="1">
      <c r="B1483" s="597"/>
      <c r="C1483" s="597"/>
      <c r="D1483" s="597"/>
      <c r="E1483" s="597"/>
      <c r="F1483" s="597"/>
      <c r="G1483" s="597"/>
    </row>
    <row r="1484" spans="2:7" hidden="1">
      <c r="B1484" s="597"/>
      <c r="C1484" s="597"/>
      <c r="D1484" s="597"/>
      <c r="E1484" s="597"/>
      <c r="F1484" s="597"/>
      <c r="G1484" s="597"/>
    </row>
    <row r="1485" spans="2:7" hidden="1">
      <c r="B1485" s="597"/>
      <c r="C1485" s="597"/>
      <c r="D1485" s="597"/>
      <c r="E1485" s="597"/>
      <c r="F1485" s="597"/>
      <c r="G1485" s="597"/>
    </row>
    <row r="1486" spans="2:7" hidden="1">
      <c r="B1486" s="597"/>
      <c r="C1486" s="597"/>
      <c r="D1486" s="597"/>
      <c r="E1486" s="597"/>
      <c r="F1486" s="597"/>
      <c r="G1486" s="597"/>
    </row>
    <row r="1487" spans="2:7" hidden="1">
      <c r="B1487" s="597"/>
      <c r="C1487" s="597"/>
      <c r="D1487" s="597"/>
      <c r="E1487" s="597"/>
      <c r="F1487" s="597"/>
      <c r="G1487" s="597"/>
    </row>
    <row r="1488" spans="2:7" hidden="1">
      <c r="B1488" s="597"/>
      <c r="C1488" s="597"/>
      <c r="D1488" s="597"/>
      <c r="E1488" s="597"/>
      <c r="F1488" s="597"/>
      <c r="G1488" s="597"/>
    </row>
    <row r="1489" spans="2:7" hidden="1">
      <c r="B1489" s="597"/>
      <c r="C1489" s="597"/>
      <c r="D1489" s="597"/>
      <c r="E1489" s="597"/>
      <c r="F1489" s="597"/>
      <c r="G1489" s="597"/>
    </row>
    <row r="1490" spans="2:7" hidden="1">
      <c r="B1490" s="597"/>
      <c r="C1490" s="597"/>
      <c r="D1490" s="597"/>
      <c r="E1490" s="597"/>
      <c r="F1490" s="597"/>
      <c r="G1490" s="597"/>
    </row>
    <row r="1491" spans="2:7" hidden="1">
      <c r="B1491" s="597"/>
      <c r="C1491" s="597"/>
      <c r="D1491" s="597"/>
      <c r="E1491" s="597"/>
      <c r="F1491" s="597"/>
      <c r="G1491" s="597"/>
    </row>
    <row r="1492" spans="2:7" hidden="1">
      <c r="B1492" s="597"/>
      <c r="C1492" s="597"/>
      <c r="D1492" s="597"/>
      <c r="E1492" s="597"/>
      <c r="F1492" s="597"/>
      <c r="G1492" s="597"/>
    </row>
    <row r="1493" spans="2:7" hidden="1">
      <c r="B1493" s="597"/>
      <c r="C1493" s="597"/>
      <c r="D1493" s="597"/>
      <c r="E1493" s="597"/>
      <c r="F1493" s="597"/>
      <c r="G1493" s="597"/>
    </row>
    <row r="1494" spans="2:7" hidden="1">
      <c r="B1494" s="597"/>
      <c r="C1494" s="597"/>
      <c r="D1494" s="597"/>
      <c r="E1494" s="597"/>
      <c r="F1494" s="597"/>
      <c r="G1494" s="597"/>
    </row>
    <row r="1495" spans="2:7" hidden="1">
      <c r="B1495" s="597"/>
      <c r="C1495" s="597"/>
      <c r="D1495" s="597"/>
      <c r="E1495" s="597"/>
      <c r="F1495" s="597"/>
      <c r="G1495" s="597"/>
    </row>
    <row r="1496" spans="2:7" hidden="1">
      <c r="B1496" s="597"/>
      <c r="C1496" s="597"/>
      <c r="D1496" s="597"/>
      <c r="E1496" s="597"/>
      <c r="F1496" s="597"/>
      <c r="G1496" s="597"/>
    </row>
    <row r="1497" spans="2:7" hidden="1">
      <c r="B1497" s="597"/>
      <c r="C1497" s="597"/>
      <c r="D1497" s="597"/>
      <c r="E1497" s="597"/>
      <c r="F1497" s="597"/>
      <c r="G1497" s="597"/>
    </row>
    <row r="1498" spans="2:7" hidden="1">
      <c r="B1498" s="597"/>
      <c r="C1498" s="597"/>
      <c r="D1498" s="597"/>
      <c r="E1498" s="597"/>
      <c r="F1498" s="597"/>
      <c r="G1498" s="597"/>
    </row>
    <row r="1499" spans="2:7" hidden="1">
      <c r="B1499" s="597"/>
      <c r="C1499" s="597"/>
      <c r="D1499" s="597"/>
      <c r="E1499" s="597"/>
      <c r="F1499" s="597"/>
      <c r="G1499" s="597"/>
    </row>
    <row r="1500" spans="2:7" hidden="1">
      <c r="B1500" s="597"/>
      <c r="C1500" s="597"/>
      <c r="D1500" s="597"/>
      <c r="E1500" s="597"/>
      <c r="F1500" s="597"/>
      <c r="G1500" s="597"/>
    </row>
    <row r="1501" spans="2:7" hidden="1">
      <c r="B1501" s="597"/>
      <c r="C1501" s="597"/>
      <c r="D1501" s="597"/>
      <c r="E1501" s="597"/>
      <c r="F1501" s="597"/>
      <c r="G1501" s="597"/>
    </row>
    <row r="1502" spans="2:7" hidden="1">
      <c r="B1502" s="597"/>
      <c r="C1502" s="597"/>
      <c r="D1502" s="597"/>
      <c r="E1502" s="597"/>
      <c r="F1502" s="597"/>
      <c r="G1502" s="597"/>
    </row>
    <row r="1503" spans="2:7" hidden="1">
      <c r="B1503" s="597"/>
      <c r="C1503" s="597"/>
      <c r="D1503" s="597"/>
      <c r="E1503" s="597"/>
      <c r="F1503" s="597"/>
      <c r="G1503" s="597"/>
    </row>
    <row r="1504" spans="2:7" hidden="1">
      <c r="B1504" s="597"/>
      <c r="C1504" s="597"/>
      <c r="D1504" s="597"/>
      <c r="E1504" s="597"/>
      <c r="F1504" s="597"/>
      <c r="G1504" s="597"/>
    </row>
    <row r="1505" spans="2:7" hidden="1">
      <c r="B1505" s="597"/>
      <c r="C1505" s="597"/>
      <c r="D1505" s="597"/>
      <c r="E1505" s="597"/>
      <c r="F1505" s="597"/>
      <c r="G1505" s="597"/>
    </row>
    <row r="1506" spans="2:7" hidden="1">
      <c r="B1506" s="597"/>
      <c r="C1506" s="597"/>
      <c r="D1506" s="597"/>
      <c r="E1506" s="597"/>
      <c r="F1506" s="597"/>
      <c r="G1506" s="597"/>
    </row>
    <row r="1507" spans="2:7" hidden="1">
      <c r="B1507" s="597"/>
      <c r="C1507" s="597"/>
      <c r="D1507" s="597"/>
      <c r="E1507" s="597"/>
      <c r="F1507" s="597"/>
      <c r="G1507" s="597"/>
    </row>
    <row r="1508" spans="2:7" hidden="1">
      <c r="B1508" s="597"/>
      <c r="C1508" s="597"/>
      <c r="D1508" s="597"/>
      <c r="E1508" s="597"/>
      <c r="F1508" s="597"/>
      <c r="G1508" s="597"/>
    </row>
    <row r="1509" spans="2:7" hidden="1">
      <c r="B1509" s="597"/>
      <c r="C1509" s="597"/>
      <c r="D1509" s="597"/>
      <c r="E1509" s="597"/>
      <c r="F1509" s="597"/>
      <c r="G1509" s="597"/>
    </row>
    <row r="1510" spans="2:7" hidden="1">
      <c r="B1510" s="597"/>
      <c r="C1510" s="597"/>
      <c r="D1510" s="597"/>
      <c r="E1510" s="597"/>
      <c r="F1510" s="597"/>
      <c r="G1510" s="597"/>
    </row>
    <row r="1511" spans="2:7" hidden="1">
      <c r="B1511" s="597"/>
      <c r="C1511" s="597"/>
      <c r="D1511" s="597"/>
      <c r="E1511" s="597"/>
      <c r="F1511" s="597"/>
      <c r="G1511" s="597"/>
    </row>
    <row r="1512" spans="2:7" hidden="1">
      <c r="B1512" s="597"/>
      <c r="C1512" s="597"/>
      <c r="D1512" s="597"/>
      <c r="E1512" s="597"/>
      <c r="F1512" s="597"/>
      <c r="G1512" s="597"/>
    </row>
    <row r="1513" spans="2:7" hidden="1">
      <c r="B1513" s="597"/>
      <c r="C1513" s="597"/>
      <c r="D1513" s="597"/>
      <c r="E1513" s="597"/>
      <c r="F1513" s="597"/>
      <c r="G1513" s="597"/>
    </row>
    <row r="1514" spans="2:7" hidden="1">
      <c r="B1514" s="597"/>
      <c r="C1514" s="597"/>
      <c r="D1514" s="597"/>
      <c r="E1514" s="597"/>
      <c r="F1514" s="597"/>
      <c r="G1514" s="597"/>
    </row>
    <row r="1515" spans="2:7" hidden="1">
      <c r="B1515" s="597"/>
      <c r="C1515" s="597"/>
      <c r="D1515" s="597"/>
      <c r="E1515" s="597"/>
      <c r="F1515" s="597"/>
      <c r="G1515" s="597"/>
    </row>
    <row r="1516" spans="2:7" hidden="1">
      <c r="B1516" s="597"/>
      <c r="C1516" s="597"/>
      <c r="D1516" s="597"/>
      <c r="E1516" s="597"/>
      <c r="F1516" s="597"/>
      <c r="G1516" s="597"/>
    </row>
    <row r="1517" spans="2:7" hidden="1">
      <c r="B1517" s="597"/>
      <c r="C1517" s="597"/>
      <c r="D1517" s="597"/>
      <c r="E1517" s="597"/>
      <c r="F1517" s="597"/>
      <c r="G1517" s="597"/>
    </row>
    <row r="1518" spans="2:7" hidden="1">
      <c r="B1518" s="597"/>
      <c r="C1518" s="597"/>
      <c r="D1518" s="597"/>
      <c r="E1518" s="597"/>
      <c r="F1518" s="597"/>
      <c r="G1518" s="597"/>
    </row>
    <row r="1519" spans="2:7" hidden="1">
      <c r="B1519" s="597"/>
      <c r="C1519" s="597"/>
      <c r="D1519" s="597"/>
      <c r="E1519" s="597"/>
      <c r="F1519" s="597"/>
      <c r="G1519" s="597"/>
    </row>
    <row r="1520" spans="2:7" hidden="1">
      <c r="B1520" s="597"/>
      <c r="C1520" s="597"/>
      <c r="D1520" s="597"/>
      <c r="E1520" s="597"/>
      <c r="F1520" s="597"/>
      <c r="G1520" s="597"/>
    </row>
    <row r="1521" spans="2:7" hidden="1">
      <c r="B1521" s="597"/>
      <c r="C1521" s="597"/>
      <c r="D1521" s="597"/>
      <c r="E1521" s="597"/>
      <c r="F1521" s="597"/>
      <c r="G1521" s="597"/>
    </row>
    <row r="1522" spans="2:7" hidden="1">
      <c r="B1522" s="597"/>
      <c r="C1522" s="597"/>
      <c r="D1522" s="597"/>
      <c r="E1522" s="597"/>
      <c r="F1522" s="597"/>
      <c r="G1522" s="597"/>
    </row>
    <row r="1523" spans="2:7" hidden="1">
      <c r="B1523" s="597"/>
      <c r="C1523" s="597"/>
      <c r="D1523" s="597"/>
      <c r="E1523" s="597"/>
      <c r="F1523" s="597"/>
      <c r="G1523" s="597"/>
    </row>
    <row r="1524" spans="2:7" hidden="1">
      <c r="B1524" s="597"/>
      <c r="C1524" s="597"/>
      <c r="D1524" s="597"/>
      <c r="E1524" s="597"/>
      <c r="F1524" s="597"/>
      <c r="G1524" s="597"/>
    </row>
    <row r="1525" spans="2:7" hidden="1">
      <c r="B1525" s="597"/>
      <c r="C1525" s="597"/>
      <c r="D1525" s="597"/>
      <c r="E1525" s="597"/>
      <c r="F1525" s="597"/>
      <c r="G1525" s="597"/>
    </row>
    <row r="1526" spans="2:7" hidden="1">
      <c r="B1526" s="597"/>
      <c r="C1526" s="597"/>
      <c r="D1526" s="597"/>
      <c r="E1526" s="597"/>
      <c r="F1526" s="597"/>
      <c r="G1526" s="597"/>
    </row>
    <row r="1527" spans="2:7" hidden="1">
      <c r="B1527" s="597"/>
      <c r="C1527" s="597"/>
      <c r="D1527" s="597"/>
      <c r="E1527" s="597"/>
      <c r="F1527" s="597"/>
      <c r="G1527" s="597"/>
    </row>
    <row r="1528" spans="2:7" hidden="1">
      <c r="B1528" s="597"/>
      <c r="C1528" s="597"/>
      <c r="D1528" s="597"/>
      <c r="E1528" s="597"/>
      <c r="F1528" s="597"/>
      <c r="G1528" s="597"/>
    </row>
    <row r="1529" spans="2:7" hidden="1">
      <c r="B1529" s="597"/>
      <c r="C1529" s="597"/>
      <c r="D1529" s="597"/>
      <c r="E1529" s="597"/>
      <c r="F1529" s="597"/>
      <c r="G1529" s="597"/>
    </row>
    <row r="1530" spans="2:7" hidden="1">
      <c r="B1530" s="597"/>
      <c r="C1530" s="597"/>
      <c r="D1530" s="597"/>
      <c r="E1530" s="597"/>
      <c r="F1530" s="597"/>
      <c r="G1530" s="597"/>
    </row>
    <row r="1531" spans="2:7" hidden="1">
      <c r="B1531" s="597"/>
      <c r="C1531" s="597"/>
      <c r="D1531" s="597"/>
      <c r="E1531" s="597"/>
      <c r="F1531" s="597"/>
      <c r="G1531" s="597"/>
    </row>
    <row r="1532" spans="2:7" hidden="1">
      <c r="B1532" s="597"/>
      <c r="C1532" s="597"/>
      <c r="D1532" s="597"/>
      <c r="E1532" s="597"/>
      <c r="F1532" s="597"/>
      <c r="G1532" s="597"/>
    </row>
    <row r="1533" spans="2:7" hidden="1">
      <c r="B1533" s="597"/>
      <c r="C1533" s="597"/>
      <c r="D1533" s="597"/>
      <c r="E1533" s="597"/>
      <c r="F1533" s="597"/>
      <c r="G1533" s="597"/>
    </row>
    <row r="1534" spans="2:7" hidden="1">
      <c r="B1534" s="597"/>
      <c r="C1534" s="597"/>
      <c r="D1534" s="597"/>
      <c r="E1534" s="597"/>
      <c r="F1534" s="597"/>
      <c r="G1534" s="597"/>
    </row>
    <row r="1535" spans="2:7" hidden="1">
      <c r="B1535" s="597"/>
      <c r="C1535" s="597"/>
      <c r="D1535" s="597"/>
      <c r="E1535" s="597"/>
      <c r="F1535" s="597"/>
      <c r="G1535" s="597"/>
    </row>
    <row r="1536" spans="2:7" hidden="1">
      <c r="B1536" s="597"/>
      <c r="C1536" s="597"/>
      <c r="D1536" s="597"/>
      <c r="E1536" s="597"/>
      <c r="F1536" s="597"/>
      <c r="G1536" s="597"/>
    </row>
    <row r="1537" spans="2:7" hidden="1">
      <c r="B1537" s="597"/>
      <c r="C1537" s="597"/>
      <c r="D1537" s="597"/>
      <c r="E1537" s="597"/>
      <c r="F1537" s="597"/>
      <c r="G1537" s="597"/>
    </row>
    <row r="1538" spans="2:7" hidden="1">
      <c r="B1538" s="597"/>
      <c r="C1538" s="597"/>
      <c r="D1538" s="597"/>
      <c r="E1538" s="597"/>
      <c r="F1538" s="597"/>
      <c r="G1538" s="597"/>
    </row>
    <row r="1539" spans="2:7" hidden="1">
      <c r="B1539" s="597"/>
      <c r="C1539" s="597"/>
      <c r="D1539" s="597"/>
      <c r="E1539" s="597"/>
      <c r="F1539" s="597"/>
      <c r="G1539" s="597"/>
    </row>
    <row r="1540" spans="2:7" hidden="1">
      <c r="B1540" s="597"/>
      <c r="C1540" s="597"/>
      <c r="D1540" s="597"/>
      <c r="E1540" s="597"/>
      <c r="F1540" s="597"/>
      <c r="G1540" s="597"/>
    </row>
    <row r="1541" spans="2:7" hidden="1">
      <c r="B1541" s="597"/>
      <c r="C1541" s="597"/>
      <c r="D1541" s="597"/>
      <c r="E1541" s="597"/>
      <c r="F1541" s="597"/>
      <c r="G1541" s="597"/>
    </row>
    <row r="1542" spans="2:7" hidden="1">
      <c r="B1542" s="597"/>
      <c r="C1542" s="597"/>
      <c r="D1542" s="597"/>
      <c r="E1542" s="597"/>
      <c r="F1542" s="597"/>
      <c r="G1542" s="597"/>
    </row>
    <row r="1543" spans="2:7" hidden="1">
      <c r="B1543" s="597"/>
      <c r="C1543" s="597"/>
      <c r="D1543" s="597"/>
      <c r="E1543" s="597"/>
      <c r="F1543" s="597"/>
      <c r="G1543" s="597"/>
    </row>
    <row r="1544" spans="2:7" hidden="1">
      <c r="B1544" s="597"/>
      <c r="C1544" s="597"/>
      <c r="D1544" s="597"/>
      <c r="E1544" s="597"/>
      <c r="F1544" s="597"/>
      <c r="G1544" s="597"/>
    </row>
    <row r="1545" spans="2:7" hidden="1">
      <c r="B1545" s="597"/>
      <c r="C1545" s="597"/>
      <c r="D1545" s="597"/>
      <c r="E1545" s="597"/>
      <c r="F1545" s="597"/>
      <c r="G1545" s="597"/>
    </row>
    <row r="1546" spans="2:7" hidden="1">
      <c r="B1546" s="597"/>
      <c r="C1546" s="597"/>
      <c r="D1546" s="597"/>
      <c r="E1546" s="597"/>
      <c r="F1546" s="597"/>
      <c r="G1546" s="597"/>
    </row>
    <row r="1547" spans="2:7" hidden="1">
      <c r="B1547" s="597"/>
      <c r="C1547" s="597"/>
      <c r="D1547" s="597"/>
      <c r="E1547" s="597"/>
      <c r="F1547" s="597"/>
      <c r="G1547" s="597"/>
    </row>
    <row r="1548" spans="2:7" hidden="1">
      <c r="B1548" s="597"/>
      <c r="C1548" s="597"/>
      <c r="D1548" s="597"/>
      <c r="E1548" s="597"/>
      <c r="F1548" s="597"/>
      <c r="G1548" s="597"/>
    </row>
    <row r="1549" spans="2:7" hidden="1">
      <c r="B1549" s="597"/>
      <c r="C1549" s="597"/>
      <c r="D1549" s="597"/>
      <c r="E1549" s="597"/>
      <c r="F1549" s="597"/>
      <c r="G1549" s="597"/>
    </row>
    <row r="1550" spans="2:7" hidden="1">
      <c r="B1550" s="597"/>
      <c r="C1550" s="597"/>
      <c r="D1550" s="597"/>
      <c r="E1550" s="597"/>
      <c r="F1550" s="597"/>
      <c r="G1550" s="597"/>
    </row>
    <row r="1551" spans="2:7" hidden="1">
      <c r="B1551" s="597"/>
      <c r="C1551" s="597"/>
      <c r="D1551" s="597"/>
      <c r="E1551" s="597"/>
      <c r="F1551" s="597"/>
      <c r="G1551" s="597"/>
    </row>
    <row r="1552" spans="2:7" hidden="1">
      <c r="B1552" s="597"/>
      <c r="C1552" s="597"/>
      <c r="D1552" s="597"/>
      <c r="E1552" s="597"/>
      <c r="F1552" s="597"/>
      <c r="G1552" s="597"/>
    </row>
    <row r="1553" spans="2:7" hidden="1">
      <c r="B1553" s="597"/>
      <c r="C1553" s="597"/>
      <c r="D1553" s="597"/>
      <c r="E1553" s="597"/>
      <c r="F1553" s="597"/>
      <c r="G1553" s="597"/>
    </row>
    <row r="1554" spans="2:7" hidden="1">
      <c r="B1554" s="597"/>
      <c r="C1554" s="597"/>
      <c r="D1554" s="597"/>
      <c r="E1554" s="597"/>
      <c r="F1554" s="597"/>
      <c r="G1554" s="597"/>
    </row>
    <row r="1555" spans="2:7" hidden="1">
      <c r="B1555" s="597"/>
      <c r="C1555" s="597"/>
      <c r="D1555" s="597"/>
      <c r="E1555" s="597"/>
      <c r="F1555" s="597"/>
      <c r="G1555" s="597"/>
    </row>
    <row r="1556" spans="2:7" hidden="1">
      <c r="B1556" s="597"/>
      <c r="C1556" s="597"/>
      <c r="D1556" s="597"/>
      <c r="E1556" s="597"/>
      <c r="F1556" s="597"/>
      <c r="G1556" s="597"/>
    </row>
    <row r="1557" spans="2:7" hidden="1">
      <c r="B1557" s="597"/>
      <c r="C1557" s="597"/>
      <c r="D1557" s="597"/>
      <c r="E1557" s="597"/>
      <c r="F1557" s="597"/>
      <c r="G1557" s="597"/>
    </row>
    <row r="1558" spans="2:7" hidden="1">
      <c r="B1558" s="597"/>
      <c r="C1558" s="597"/>
      <c r="D1558" s="597"/>
      <c r="E1558" s="597"/>
      <c r="F1558" s="597"/>
      <c r="G1558" s="597"/>
    </row>
    <row r="1559" spans="2:7" hidden="1">
      <c r="B1559" s="597"/>
      <c r="C1559" s="597"/>
      <c r="D1559" s="597"/>
      <c r="E1559" s="597"/>
      <c r="F1559" s="597"/>
      <c r="G1559" s="597"/>
    </row>
    <row r="1560" spans="2:7" hidden="1">
      <c r="B1560" s="597"/>
      <c r="C1560" s="597"/>
      <c r="D1560" s="597"/>
      <c r="E1560" s="597"/>
      <c r="F1560" s="597"/>
      <c r="G1560" s="597"/>
    </row>
    <row r="1561" spans="2:7" hidden="1">
      <c r="B1561" s="597"/>
      <c r="C1561" s="597"/>
      <c r="D1561" s="597"/>
      <c r="E1561" s="597"/>
      <c r="F1561" s="597"/>
      <c r="G1561" s="597"/>
    </row>
    <row r="1562" spans="2:7" hidden="1">
      <c r="B1562" s="597"/>
      <c r="C1562" s="597"/>
      <c r="D1562" s="597"/>
      <c r="E1562" s="597"/>
      <c r="F1562" s="597"/>
      <c r="G1562" s="597"/>
    </row>
    <row r="1563" spans="2:7" hidden="1">
      <c r="B1563" s="597"/>
      <c r="C1563" s="597"/>
      <c r="D1563" s="597"/>
      <c r="E1563" s="597"/>
      <c r="F1563" s="597"/>
      <c r="G1563" s="597"/>
    </row>
    <row r="1564" spans="2:7" hidden="1">
      <c r="B1564" s="597"/>
      <c r="C1564" s="597"/>
      <c r="D1564" s="597"/>
      <c r="E1564" s="597"/>
      <c r="F1564" s="597"/>
      <c r="G1564" s="597"/>
    </row>
    <row r="1565" spans="2:7" hidden="1">
      <c r="B1565" s="597"/>
      <c r="C1565" s="597"/>
      <c r="D1565" s="597"/>
      <c r="E1565" s="597"/>
      <c r="F1565" s="597"/>
      <c r="G1565" s="597"/>
    </row>
    <row r="1566" spans="2:7" hidden="1">
      <c r="B1566" s="597"/>
      <c r="C1566" s="597"/>
      <c r="D1566" s="597"/>
      <c r="E1566" s="597"/>
      <c r="F1566" s="597"/>
      <c r="G1566" s="597"/>
    </row>
    <row r="1567" spans="2:7" hidden="1">
      <c r="B1567" s="597"/>
      <c r="C1567" s="597"/>
      <c r="D1567" s="597"/>
      <c r="E1567" s="597"/>
      <c r="F1567" s="597"/>
      <c r="G1567" s="597"/>
    </row>
    <row r="1568" spans="2:7" hidden="1">
      <c r="B1568" s="597"/>
      <c r="C1568" s="597"/>
      <c r="D1568" s="597"/>
      <c r="E1568" s="597"/>
      <c r="F1568" s="597"/>
      <c r="G1568" s="597"/>
    </row>
    <row r="1569" spans="2:7" hidden="1">
      <c r="B1569" s="597"/>
      <c r="C1569" s="597"/>
      <c r="D1569" s="597"/>
      <c r="E1569" s="597"/>
      <c r="F1569" s="597"/>
      <c r="G1569" s="597"/>
    </row>
    <row r="1570" spans="2:7" hidden="1">
      <c r="B1570" s="597"/>
      <c r="C1570" s="597"/>
      <c r="D1570" s="597"/>
      <c r="E1570" s="597"/>
      <c r="F1570" s="597"/>
      <c r="G1570" s="597"/>
    </row>
    <row r="1571" spans="2:7" hidden="1">
      <c r="B1571" s="597"/>
      <c r="C1571" s="597"/>
      <c r="D1571" s="597"/>
      <c r="E1571" s="597"/>
      <c r="F1571" s="597"/>
      <c r="G1571" s="597"/>
    </row>
    <row r="1572" spans="2:7" hidden="1">
      <c r="B1572" s="597"/>
      <c r="C1572" s="597"/>
      <c r="D1572" s="597"/>
      <c r="E1572" s="597"/>
      <c r="F1572" s="597"/>
      <c r="G1572" s="597"/>
    </row>
    <row r="1573" spans="2:7" hidden="1">
      <c r="B1573" s="597"/>
      <c r="C1573" s="597"/>
      <c r="D1573" s="597"/>
      <c r="E1573" s="597"/>
      <c r="F1573" s="597"/>
      <c r="G1573" s="597"/>
    </row>
    <row r="1574" spans="2:7" hidden="1">
      <c r="B1574" s="597"/>
      <c r="C1574" s="597"/>
      <c r="D1574" s="597"/>
      <c r="E1574" s="597"/>
      <c r="F1574" s="597"/>
      <c r="G1574" s="597"/>
    </row>
    <row r="1575" spans="2:7" hidden="1">
      <c r="B1575" s="597"/>
      <c r="C1575" s="597"/>
      <c r="D1575" s="597"/>
      <c r="E1575" s="597"/>
      <c r="F1575" s="597"/>
      <c r="G1575" s="597"/>
    </row>
    <row r="1576" spans="2:7" hidden="1">
      <c r="B1576" s="597"/>
      <c r="C1576" s="597"/>
      <c r="D1576" s="597"/>
      <c r="E1576" s="597"/>
      <c r="F1576" s="597"/>
      <c r="G1576" s="597"/>
    </row>
    <row r="1577" spans="2:7" hidden="1">
      <c r="B1577" s="597"/>
      <c r="C1577" s="597"/>
      <c r="D1577" s="597"/>
      <c r="E1577" s="597"/>
      <c r="F1577" s="597"/>
      <c r="G1577" s="597"/>
    </row>
    <row r="1578" spans="2:7" hidden="1">
      <c r="B1578" s="597"/>
      <c r="C1578" s="597"/>
      <c r="D1578" s="597"/>
      <c r="E1578" s="597"/>
      <c r="F1578" s="597"/>
      <c r="G1578" s="597"/>
    </row>
    <row r="1579" spans="2:7" hidden="1">
      <c r="B1579" s="597"/>
      <c r="C1579" s="597"/>
      <c r="D1579" s="597"/>
      <c r="E1579" s="597"/>
      <c r="F1579" s="597"/>
      <c r="G1579" s="597"/>
    </row>
    <row r="1580" spans="2:7" hidden="1">
      <c r="B1580" s="597"/>
      <c r="C1580" s="597"/>
      <c r="D1580" s="597"/>
      <c r="E1580" s="597"/>
      <c r="F1580" s="597"/>
      <c r="G1580" s="597"/>
    </row>
    <row r="1581" spans="2:7" hidden="1">
      <c r="B1581" s="597"/>
      <c r="C1581" s="597"/>
      <c r="D1581" s="597"/>
      <c r="E1581" s="597"/>
      <c r="F1581" s="597"/>
      <c r="G1581" s="597"/>
    </row>
    <row r="1582" spans="2:7" hidden="1">
      <c r="B1582" s="597"/>
      <c r="C1582" s="597"/>
      <c r="D1582" s="597"/>
      <c r="E1582" s="597"/>
      <c r="F1582" s="597"/>
      <c r="G1582" s="597"/>
    </row>
    <row r="1583" spans="2:7" hidden="1">
      <c r="B1583" s="597"/>
      <c r="C1583" s="597"/>
      <c r="D1583" s="597"/>
      <c r="E1583" s="597"/>
      <c r="F1583" s="597"/>
      <c r="G1583" s="597"/>
    </row>
    <row r="1584" spans="2:7" hidden="1">
      <c r="B1584" s="597"/>
      <c r="C1584" s="597"/>
      <c r="D1584" s="597"/>
      <c r="E1584" s="597"/>
      <c r="F1584" s="597"/>
      <c r="G1584" s="597"/>
    </row>
    <row r="1585" spans="2:7" hidden="1">
      <c r="B1585" s="597"/>
      <c r="C1585" s="597"/>
      <c r="D1585" s="597"/>
      <c r="E1585" s="597"/>
      <c r="F1585" s="597"/>
      <c r="G1585" s="597"/>
    </row>
    <row r="1586" spans="2:7" hidden="1">
      <c r="B1586" s="597"/>
      <c r="C1586" s="597"/>
      <c r="D1586" s="597"/>
      <c r="E1586" s="597"/>
      <c r="F1586" s="597"/>
      <c r="G1586" s="597"/>
    </row>
    <row r="1587" spans="2:7" hidden="1">
      <c r="B1587" s="597"/>
      <c r="C1587" s="597"/>
      <c r="D1587" s="597"/>
      <c r="E1587" s="597"/>
      <c r="F1587" s="597"/>
      <c r="G1587" s="597"/>
    </row>
    <row r="1588" spans="2:7" hidden="1">
      <c r="B1588" s="597"/>
      <c r="C1588" s="597"/>
      <c r="D1588" s="597"/>
      <c r="E1588" s="597"/>
      <c r="F1588" s="597"/>
      <c r="G1588" s="597"/>
    </row>
    <row r="1589" spans="2:7" hidden="1">
      <c r="B1589" s="597"/>
      <c r="C1589" s="597"/>
      <c r="D1589" s="597"/>
      <c r="E1589" s="597"/>
      <c r="F1589" s="597"/>
      <c r="G1589" s="597"/>
    </row>
    <row r="1590" spans="2:7" hidden="1">
      <c r="B1590" s="597"/>
      <c r="C1590" s="597"/>
      <c r="D1590" s="597"/>
      <c r="E1590" s="597"/>
      <c r="F1590" s="597"/>
      <c r="G1590" s="597"/>
    </row>
    <row r="1591" spans="2:7" hidden="1">
      <c r="B1591" s="597"/>
      <c r="C1591" s="597"/>
      <c r="D1591" s="597"/>
      <c r="E1591" s="597"/>
      <c r="F1591" s="597"/>
      <c r="G1591" s="597"/>
    </row>
    <row r="1592" spans="2:7" hidden="1">
      <c r="B1592" s="597"/>
      <c r="C1592" s="597"/>
      <c r="D1592" s="597"/>
      <c r="E1592" s="597"/>
      <c r="F1592" s="597"/>
      <c r="G1592" s="597"/>
    </row>
    <row r="1593" spans="2:7" hidden="1">
      <c r="B1593" s="597"/>
      <c r="C1593" s="597"/>
      <c r="D1593" s="597"/>
      <c r="E1593" s="597"/>
      <c r="F1593" s="597"/>
      <c r="G1593" s="597"/>
    </row>
    <row r="1594" spans="2:7" hidden="1">
      <c r="B1594" s="597"/>
      <c r="C1594" s="597"/>
      <c r="D1594" s="597"/>
      <c r="E1594" s="597"/>
      <c r="F1594" s="597"/>
      <c r="G1594" s="597"/>
    </row>
    <row r="1595" spans="2:7" hidden="1">
      <c r="B1595" s="597"/>
      <c r="C1595" s="597"/>
      <c r="D1595" s="597"/>
      <c r="E1595" s="597"/>
      <c r="F1595" s="597"/>
      <c r="G1595" s="597"/>
    </row>
    <row r="1596" spans="2:7" hidden="1">
      <c r="B1596" s="597"/>
      <c r="C1596" s="597"/>
      <c r="D1596" s="597"/>
      <c r="E1596" s="597"/>
      <c r="F1596" s="597"/>
      <c r="G1596" s="597"/>
    </row>
    <row r="1597" spans="2:7" hidden="1">
      <c r="B1597" s="597"/>
      <c r="C1597" s="597"/>
      <c r="D1597" s="597"/>
      <c r="E1597" s="597"/>
      <c r="F1597" s="597"/>
      <c r="G1597" s="597"/>
    </row>
    <row r="1598" spans="2:7" hidden="1">
      <c r="B1598" s="597"/>
      <c r="C1598" s="597"/>
      <c r="D1598" s="597"/>
      <c r="E1598" s="597"/>
      <c r="F1598" s="597"/>
      <c r="G1598" s="597"/>
    </row>
    <row r="1599" spans="2:7" hidden="1">
      <c r="B1599" s="597"/>
      <c r="C1599" s="597"/>
      <c r="D1599" s="597"/>
      <c r="E1599" s="597"/>
      <c r="F1599" s="597"/>
      <c r="G1599" s="597"/>
    </row>
    <row r="1600" spans="2:7" hidden="1">
      <c r="B1600" s="597"/>
      <c r="C1600" s="597"/>
      <c r="D1600" s="597"/>
      <c r="E1600" s="597"/>
      <c r="F1600" s="597"/>
      <c r="G1600" s="597"/>
    </row>
    <row r="1601" spans="2:7" hidden="1">
      <c r="B1601" s="597"/>
      <c r="C1601" s="597"/>
      <c r="D1601" s="597"/>
      <c r="E1601" s="597"/>
      <c r="F1601" s="597"/>
      <c r="G1601" s="597"/>
    </row>
    <row r="1602" spans="2:7" hidden="1">
      <c r="B1602" s="597"/>
      <c r="C1602" s="597"/>
      <c r="D1602" s="597"/>
      <c r="E1602" s="597"/>
      <c r="F1602" s="597"/>
      <c r="G1602" s="597"/>
    </row>
    <row r="1603" spans="2:7" hidden="1">
      <c r="B1603" s="597"/>
      <c r="C1603" s="597"/>
      <c r="D1603" s="597"/>
      <c r="E1603" s="597"/>
      <c r="F1603" s="597"/>
      <c r="G1603" s="597"/>
    </row>
    <row r="1604" spans="2:7" hidden="1">
      <c r="B1604" s="597"/>
      <c r="C1604" s="597"/>
      <c r="D1604" s="597"/>
      <c r="E1604" s="597"/>
      <c r="F1604" s="597"/>
      <c r="G1604" s="597"/>
    </row>
    <row r="1605" spans="2:7" hidden="1">
      <c r="B1605" s="597"/>
      <c r="C1605" s="597"/>
      <c r="D1605" s="597"/>
      <c r="E1605" s="597"/>
      <c r="F1605" s="597"/>
      <c r="G1605" s="597"/>
    </row>
    <row r="1606" spans="2:7" hidden="1">
      <c r="B1606" s="597"/>
      <c r="C1606" s="597"/>
      <c r="D1606" s="597"/>
      <c r="E1606" s="597"/>
      <c r="F1606" s="597"/>
      <c r="G1606" s="597"/>
    </row>
    <row r="1607" spans="2:7" hidden="1">
      <c r="B1607" s="597"/>
      <c r="C1607" s="597"/>
      <c r="D1607" s="597"/>
      <c r="E1607" s="597"/>
      <c r="F1607" s="597"/>
      <c r="G1607" s="597"/>
    </row>
    <row r="1608" spans="2:7" hidden="1">
      <c r="B1608" s="597"/>
      <c r="C1608" s="597"/>
      <c r="D1608" s="597"/>
      <c r="E1608" s="597"/>
      <c r="F1608" s="597"/>
      <c r="G1608" s="597"/>
    </row>
    <row r="1609" spans="2:7" hidden="1">
      <c r="B1609" s="597"/>
      <c r="C1609" s="597"/>
      <c r="D1609" s="597"/>
      <c r="E1609" s="597"/>
      <c r="F1609" s="597"/>
      <c r="G1609" s="597"/>
    </row>
    <row r="1610" spans="2:7" hidden="1">
      <c r="B1610" s="597"/>
      <c r="C1610" s="597"/>
      <c r="D1610" s="597"/>
      <c r="E1610" s="597"/>
      <c r="F1610" s="597"/>
      <c r="G1610" s="597"/>
    </row>
    <row r="1611" spans="2:7" hidden="1">
      <c r="B1611" s="597"/>
      <c r="C1611" s="597"/>
      <c r="D1611" s="597"/>
      <c r="E1611" s="597"/>
      <c r="F1611" s="597"/>
      <c r="G1611" s="597"/>
    </row>
    <row r="1612" spans="2:7" hidden="1">
      <c r="B1612" s="597"/>
      <c r="C1612" s="597"/>
      <c r="D1612" s="597"/>
      <c r="E1612" s="597"/>
      <c r="F1612" s="597"/>
      <c r="G1612" s="597"/>
    </row>
    <row r="1613" spans="2:7" hidden="1">
      <c r="B1613" s="597"/>
      <c r="C1613" s="597"/>
      <c r="D1613" s="597"/>
      <c r="E1613" s="597"/>
      <c r="F1613" s="597"/>
      <c r="G1613" s="597"/>
    </row>
    <row r="1614" spans="2:7" hidden="1">
      <c r="B1614" s="597"/>
      <c r="C1614" s="597"/>
      <c r="D1614" s="597"/>
      <c r="E1614" s="597"/>
      <c r="F1614" s="597"/>
      <c r="G1614" s="597"/>
    </row>
    <row r="1615" spans="2:7" hidden="1">
      <c r="B1615" s="597"/>
      <c r="C1615" s="597"/>
      <c r="D1615" s="597"/>
      <c r="E1615" s="597"/>
      <c r="F1615" s="597"/>
      <c r="G1615" s="597"/>
    </row>
    <row r="1616" spans="2:7" hidden="1">
      <c r="B1616" s="597"/>
      <c r="C1616" s="597"/>
      <c r="D1616" s="597"/>
      <c r="E1616" s="597"/>
      <c r="F1616" s="597"/>
      <c r="G1616" s="597"/>
    </row>
    <row r="1617" spans="2:7" hidden="1">
      <c r="B1617" s="597"/>
      <c r="C1617" s="597"/>
      <c r="D1617" s="597"/>
      <c r="E1617" s="597"/>
      <c r="F1617" s="597"/>
      <c r="G1617" s="597"/>
    </row>
    <row r="1618" spans="2:7" hidden="1">
      <c r="B1618" s="597"/>
      <c r="C1618" s="597"/>
      <c r="D1618" s="597"/>
      <c r="E1618" s="597"/>
      <c r="F1618" s="597"/>
      <c r="G1618" s="597"/>
    </row>
    <row r="1619" spans="2:7" hidden="1">
      <c r="B1619" s="597"/>
      <c r="C1619" s="597"/>
      <c r="D1619" s="597"/>
      <c r="E1619" s="597"/>
      <c r="F1619" s="597"/>
      <c r="G1619" s="597"/>
    </row>
    <row r="1620" spans="2:7" hidden="1">
      <c r="B1620" s="597"/>
      <c r="C1620" s="597"/>
      <c r="D1620" s="597"/>
      <c r="E1620" s="597"/>
      <c r="F1620" s="597"/>
      <c r="G1620" s="597"/>
    </row>
    <row r="1621" spans="2:7" hidden="1">
      <c r="B1621" s="597"/>
      <c r="C1621" s="597"/>
      <c r="D1621" s="597"/>
      <c r="E1621" s="597"/>
      <c r="F1621" s="597"/>
      <c r="G1621" s="597"/>
    </row>
    <row r="1622" spans="2:7" hidden="1">
      <c r="B1622" s="597"/>
      <c r="C1622" s="597"/>
      <c r="D1622" s="597"/>
      <c r="E1622" s="597"/>
      <c r="F1622" s="597"/>
      <c r="G1622" s="597"/>
    </row>
    <row r="1623" spans="2:7" hidden="1">
      <c r="B1623" s="597"/>
      <c r="C1623" s="597"/>
      <c r="D1623" s="597"/>
      <c r="E1623" s="597"/>
      <c r="F1623" s="597"/>
      <c r="G1623" s="597"/>
    </row>
    <row r="1624" spans="2:7" hidden="1">
      <c r="B1624" s="597"/>
      <c r="C1624" s="597"/>
      <c r="D1624" s="597"/>
      <c r="E1624" s="597"/>
      <c r="F1624" s="597"/>
      <c r="G1624" s="597"/>
    </row>
    <row r="1625" spans="2:7" hidden="1">
      <c r="B1625" s="597"/>
      <c r="C1625" s="597"/>
      <c r="D1625" s="597"/>
      <c r="E1625" s="597"/>
      <c r="F1625" s="597"/>
      <c r="G1625" s="597"/>
    </row>
    <row r="1626" spans="2:7" hidden="1">
      <c r="B1626" s="597"/>
      <c r="C1626" s="597"/>
      <c r="D1626" s="597"/>
      <c r="E1626" s="597"/>
      <c r="F1626" s="597"/>
      <c r="G1626" s="597"/>
    </row>
    <row r="1627" spans="2:7" hidden="1">
      <c r="B1627" s="597"/>
      <c r="C1627" s="597"/>
      <c r="D1627" s="597"/>
      <c r="E1627" s="597"/>
      <c r="F1627" s="597"/>
      <c r="G1627" s="597"/>
    </row>
    <row r="1628" spans="2:7" hidden="1">
      <c r="B1628" s="597"/>
      <c r="C1628" s="597"/>
      <c r="D1628" s="597"/>
      <c r="E1628" s="597"/>
      <c r="F1628" s="597"/>
      <c r="G1628" s="597"/>
    </row>
    <row r="1629" spans="2:7" hidden="1">
      <c r="B1629" s="597"/>
      <c r="C1629" s="597"/>
      <c r="D1629" s="597"/>
      <c r="E1629" s="597"/>
      <c r="F1629" s="597"/>
      <c r="G1629" s="597"/>
    </row>
    <row r="1630" spans="2:7" hidden="1">
      <c r="B1630" s="597"/>
      <c r="C1630" s="597"/>
      <c r="D1630" s="597"/>
      <c r="E1630" s="597"/>
      <c r="F1630" s="597"/>
      <c r="G1630" s="597"/>
    </row>
    <row r="1631" spans="2:7" hidden="1">
      <c r="B1631" s="597"/>
      <c r="C1631" s="597"/>
      <c r="D1631" s="597"/>
      <c r="E1631" s="597"/>
      <c r="F1631" s="597"/>
      <c r="G1631" s="597"/>
    </row>
    <row r="1632" spans="2:7" hidden="1">
      <c r="B1632" s="597"/>
      <c r="C1632" s="597"/>
      <c r="D1632" s="597"/>
      <c r="E1632" s="597"/>
      <c r="F1632" s="597"/>
      <c r="G1632" s="597"/>
    </row>
    <row r="1633" spans="2:7" hidden="1">
      <c r="B1633" s="597"/>
      <c r="C1633" s="597"/>
      <c r="D1633" s="597"/>
      <c r="E1633" s="597"/>
      <c r="F1633" s="597"/>
      <c r="G1633" s="597"/>
    </row>
    <row r="1634" spans="2:7" hidden="1">
      <c r="B1634" s="597"/>
      <c r="C1634" s="597"/>
      <c r="D1634" s="597"/>
      <c r="E1634" s="597"/>
      <c r="F1634" s="597"/>
      <c r="G1634" s="597"/>
    </row>
    <row r="1635" spans="2:7" hidden="1">
      <c r="B1635" s="597"/>
      <c r="C1635" s="597"/>
      <c r="D1635" s="597"/>
      <c r="E1635" s="597"/>
      <c r="F1635" s="597"/>
      <c r="G1635" s="597"/>
    </row>
    <row r="1636" spans="2:7" hidden="1">
      <c r="B1636" s="597"/>
      <c r="C1636" s="597"/>
      <c r="D1636" s="597"/>
      <c r="E1636" s="597"/>
      <c r="F1636" s="597"/>
      <c r="G1636" s="597"/>
    </row>
    <row r="1637" spans="2:7" hidden="1">
      <c r="B1637" s="597"/>
      <c r="C1637" s="597"/>
      <c r="D1637" s="597"/>
      <c r="E1637" s="597"/>
      <c r="F1637" s="597"/>
      <c r="G1637" s="597"/>
    </row>
    <row r="1638" spans="2:7" hidden="1">
      <c r="B1638" s="597"/>
      <c r="C1638" s="597"/>
      <c r="D1638" s="597"/>
      <c r="E1638" s="597"/>
      <c r="F1638" s="597"/>
      <c r="G1638" s="597"/>
    </row>
    <row r="1639" spans="2:7" hidden="1">
      <c r="B1639" s="597"/>
      <c r="C1639" s="597"/>
      <c r="D1639" s="597"/>
      <c r="E1639" s="597"/>
      <c r="F1639" s="597"/>
      <c r="G1639" s="597"/>
    </row>
    <row r="1640" spans="2:7" hidden="1">
      <c r="B1640" s="597"/>
      <c r="C1640" s="597"/>
      <c r="D1640" s="597"/>
      <c r="E1640" s="597"/>
      <c r="F1640" s="597"/>
      <c r="G1640" s="597"/>
    </row>
    <row r="1641" spans="2:7" hidden="1">
      <c r="B1641" s="597"/>
      <c r="C1641" s="597"/>
      <c r="D1641" s="597"/>
      <c r="E1641" s="597"/>
      <c r="F1641" s="597"/>
      <c r="G1641" s="597"/>
    </row>
    <row r="1642" spans="2:7" hidden="1">
      <c r="B1642" s="597"/>
      <c r="C1642" s="597"/>
      <c r="D1642" s="597"/>
      <c r="E1642" s="597"/>
      <c r="F1642" s="597"/>
      <c r="G1642" s="597"/>
    </row>
    <row r="1643" spans="2:7" hidden="1">
      <c r="B1643" s="597"/>
      <c r="C1643" s="597"/>
      <c r="D1643" s="597"/>
      <c r="E1643" s="597"/>
      <c r="F1643" s="597"/>
      <c r="G1643" s="597"/>
    </row>
    <row r="1644" spans="2:7" hidden="1">
      <c r="B1644" s="597"/>
      <c r="C1644" s="597"/>
      <c r="D1644" s="597"/>
      <c r="E1644" s="597"/>
      <c r="F1644" s="597"/>
      <c r="G1644" s="597"/>
    </row>
    <row r="1645" spans="2:7" hidden="1">
      <c r="B1645" s="597"/>
      <c r="C1645" s="597"/>
      <c r="D1645" s="597"/>
      <c r="E1645" s="597"/>
      <c r="F1645" s="597"/>
      <c r="G1645" s="597"/>
    </row>
    <row r="1646" spans="2:7" hidden="1">
      <c r="B1646" s="597"/>
      <c r="C1646" s="597"/>
      <c r="D1646" s="597"/>
      <c r="E1646" s="597"/>
      <c r="F1646" s="597"/>
      <c r="G1646" s="597"/>
    </row>
    <row r="1647" spans="2:7" hidden="1">
      <c r="B1647" s="597"/>
      <c r="C1647" s="597"/>
      <c r="D1647" s="597"/>
      <c r="E1647" s="597"/>
      <c r="F1647" s="597"/>
      <c r="G1647" s="597"/>
    </row>
    <row r="1648" spans="2:7" hidden="1">
      <c r="B1648" s="597"/>
      <c r="C1648" s="597"/>
      <c r="D1648" s="597"/>
      <c r="E1648" s="597"/>
      <c r="F1648" s="597"/>
      <c r="G1648" s="597"/>
    </row>
    <row r="1649" spans="2:7" hidden="1">
      <c r="B1649" s="597"/>
      <c r="C1649" s="597"/>
      <c r="D1649" s="597"/>
      <c r="E1649" s="597"/>
      <c r="F1649" s="597"/>
      <c r="G1649" s="597"/>
    </row>
    <row r="1650" spans="2:7" hidden="1">
      <c r="B1650" s="597"/>
      <c r="C1650" s="597"/>
      <c r="D1650" s="597"/>
      <c r="E1650" s="597"/>
      <c r="F1650" s="597"/>
      <c r="G1650" s="597"/>
    </row>
    <row r="1651" spans="2:7" hidden="1">
      <c r="B1651" s="597"/>
      <c r="C1651" s="597"/>
      <c r="D1651" s="597"/>
      <c r="E1651" s="597"/>
      <c r="F1651" s="597"/>
      <c r="G1651" s="597"/>
    </row>
    <row r="1652" spans="2:7" hidden="1">
      <c r="B1652" s="597"/>
      <c r="C1652" s="597"/>
      <c r="D1652" s="597"/>
      <c r="E1652" s="597"/>
      <c r="F1652" s="597"/>
      <c r="G1652" s="597"/>
    </row>
    <row r="1653" spans="2:7" hidden="1">
      <c r="B1653" s="597"/>
      <c r="C1653" s="597"/>
      <c r="D1653" s="597"/>
      <c r="E1653" s="597"/>
      <c r="F1653" s="597"/>
      <c r="G1653" s="597"/>
    </row>
    <row r="1654" spans="2:7" hidden="1">
      <c r="B1654" s="597"/>
      <c r="C1654" s="597"/>
      <c r="D1654" s="597"/>
      <c r="E1654" s="597"/>
      <c r="F1654" s="597"/>
      <c r="G1654" s="597"/>
    </row>
    <row r="1655" spans="2:7" hidden="1">
      <c r="B1655" s="597"/>
      <c r="C1655" s="597"/>
      <c r="D1655" s="597"/>
      <c r="E1655" s="597"/>
      <c r="F1655" s="597"/>
      <c r="G1655" s="597"/>
    </row>
    <row r="1656" spans="2:7" hidden="1">
      <c r="B1656" s="597"/>
      <c r="C1656" s="597"/>
      <c r="D1656" s="597"/>
      <c r="E1656" s="597"/>
      <c r="F1656" s="597"/>
      <c r="G1656" s="597"/>
    </row>
    <row r="1657" spans="2:7" hidden="1">
      <c r="B1657" s="597"/>
      <c r="C1657" s="597"/>
      <c r="D1657" s="597"/>
      <c r="E1657" s="597"/>
      <c r="F1657" s="597"/>
      <c r="G1657" s="597"/>
    </row>
    <row r="1658" spans="2:7" hidden="1">
      <c r="B1658" s="597"/>
      <c r="C1658" s="597"/>
      <c r="D1658" s="597"/>
      <c r="E1658" s="597"/>
      <c r="F1658" s="597"/>
      <c r="G1658" s="597"/>
    </row>
    <row r="1659" spans="2:7" hidden="1">
      <c r="B1659" s="597"/>
      <c r="C1659" s="597"/>
      <c r="D1659" s="597"/>
      <c r="E1659" s="597"/>
      <c r="F1659" s="597"/>
      <c r="G1659" s="597"/>
    </row>
    <row r="1660" spans="2:7" hidden="1">
      <c r="B1660" s="597"/>
      <c r="C1660" s="597"/>
      <c r="D1660" s="597"/>
      <c r="E1660" s="597"/>
      <c r="F1660" s="597"/>
      <c r="G1660" s="597"/>
    </row>
    <row r="1661" spans="2:7" hidden="1">
      <c r="B1661" s="597"/>
      <c r="C1661" s="597"/>
      <c r="D1661" s="597"/>
      <c r="E1661" s="597"/>
      <c r="F1661" s="597"/>
      <c r="G1661" s="597"/>
    </row>
    <row r="1662" spans="2:7" hidden="1">
      <c r="B1662" s="597"/>
      <c r="C1662" s="597"/>
      <c r="D1662" s="597"/>
      <c r="E1662" s="597"/>
      <c r="F1662" s="597"/>
      <c r="G1662" s="597"/>
    </row>
    <row r="1663" spans="2:7" hidden="1">
      <c r="B1663" s="597"/>
      <c r="C1663" s="597"/>
      <c r="D1663" s="597"/>
      <c r="E1663" s="597"/>
      <c r="F1663" s="597"/>
      <c r="G1663" s="597"/>
    </row>
    <row r="1664" spans="2:7" hidden="1">
      <c r="B1664" s="597"/>
      <c r="C1664" s="597"/>
      <c r="D1664" s="597"/>
      <c r="E1664" s="597"/>
      <c r="F1664" s="597"/>
      <c r="G1664" s="597"/>
    </row>
    <row r="1665" spans="2:7" hidden="1">
      <c r="B1665" s="597"/>
      <c r="C1665" s="597"/>
      <c r="D1665" s="597"/>
      <c r="E1665" s="597"/>
      <c r="F1665" s="597"/>
      <c r="G1665" s="597"/>
    </row>
    <row r="1666" spans="2:7" hidden="1">
      <c r="B1666" s="597"/>
      <c r="C1666" s="597"/>
      <c r="D1666" s="597"/>
      <c r="E1666" s="597"/>
      <c r="F1666" s="597"/>
      <c r="G1666" s="597"/>
    </row>
    <row r="1667" spans="2:7" hidden="1">
      <c r="B1667" s="597"/>
      <c r="C1667" s="597"/>
      <c r="D1667" s="597"/>
      <c r="E1667" s="597"/>
      <c r="F1667" s="597"/>
      <c r="G1667" s="597"/>
    </row>
    <row r="1668" spans="2:7" hidden="1">
      <c r="B1668" s="597"/>
      <c r="C1668" s="597"/>
      <c r="D1668" s="597"/>
      <c r="E1668" s="597"/>
      <c r="F1668" s="597"/>
      <c r="G1668" s="597"/>
    </row>
    <row r="1669" spans="2:7" hidden="1">
      <c r="B1669" s="597"/>
      <c r="C1669" s="597"/>
      <c r="D1669" s="597"/>
      <c r="E1669" s="597"/>
      <c r="F1669" s="597"/>
      <c r="G1669" s="597"/>
    </row>
    <row r="1670" spans="2:7" hidden="1">
      <c r="B1670" s="597"/>
      <c r="C1670" s="597"/>
      <c r="D1670" s="597"/>
      <c r="E1670" s="597"/>
      <c r="F1670" s="597"/>
      <c r="G1670" s="597"/>
    </row>
    <row r="1671" spans="2:7" hidden="1">
      <c r="B1671" s="597"/>
      <c r="C1671" s="597"/>
      <c r="D1671" s="597"/>
      <c r="E1671" s="597"/>
      <c r="F1671" s="597"/>
      <c r="G1671" s="597"/>
    </row>
    <row r="1672" spans="2:7" hidden="1">
      <c r="B1672" s="597"/>
      <c r="C1672" s="597"/>
      <c r="D1672" s="597"/>
      <c r="E1672" s="597"/>
      <c r="F1672" s="597"/>
      <c r="G1672" s="597"/>
    </row>
    <row r="1673" spans="2:7" hidden="1">
      <c r="B1673" s="597"/>
      <c r="C1673" s="597"/>
      <c r="D1673" s="597"/>
      <c r="E1673" s="597"/>
      <c r="F1673" s="597"/>
      <c r="G1673" s="597"/>
    </row>
    <row r="1674" spans="2:7" hidden="1">
      <c r="B1674" s="597"/>
      <c r="C1674" s="597"/>
      <c r="D1674" s="597"/>
      <c r="E1674" s="597"/>
      <c r="F1674" s="597"/>
      <c r="G1674" s="597"/>
    </row>
    <row r="1675" spans="2:7" hidden="1">
      <c r="B1675" s="597"/>
      <c r="C1675" s="597"/>
      <c r="D1675" s="597"/>
      <c r="E1675" s="597"/>
      <c r="F1675" s="597"/>
      <c r="G1675" s="597"/>
    </row>
    <row r="1676" spans="2:7" hidden="1">
      <c r="B1676" s="597"/>
      <c r="C1676" s="597"/>
      <c r="D1676" s="597"/>
      <c r="E1676" s="597"/>
      <c r="F1676" s="597"/>
      <c r="G1676" s="597"/>
    </row>
    <row r="1677" spans="2:7" hidden="1">
      <c r="B1677" s="597"/>
      <c r="C1677" s="597"/>
      <c r="D1677" s="597"/>
      <c r="E1677" s="597"/>
      <c r="F1677" s="597"/>
      <c r="G1677" s="597"/>
    </row>
    <row r="1678" spans="2:7" hidden="1">
      <c r="B1678" s="597"/>
      <c r="C1678" s="597"/>
      <c r="D1678" s="597"/>
      <c r="E1678" s="597"/>
      <c r="F1678" s="597"/>
      <c r="G1678" s="597"/>
    </row>
    <row r="1679" spans="2:7" hidden="1">
      <c r="B1679" s="597"/>
      <c r="C1679" s="597"/>
      <c r="D1679" s="597"/>
      <c r="E1679" s="597"/>
      <c r="F1679" s="597"/>
      <c r="G1679" s="597"/>
    </row>
    <row r="1680" spans="2:7" hidden="1">
      <c r="B1680" s="597"/>
      <c r="C1680" s="597"/>
      <c r="D1680" s="597"/>
      <c r="E1680" s="597"/>
      <c r="F1680" s="597"/>
      <c r="G1680" s="597"/>
    </row>
    <row r="1681" spans="2:7" hidden="1">
      <c r="B1681" s="597"/>
      <c r="C1681" s="597"/>
      <c r="D1681" s="597"/>
      <c r="E1681" s="597"/>
      <c r="F1681" s="597"/>
      <c r="G1681" s="597"/>
    </row>
    <row r="1682" spans="2:7" hidden="1">
      <c r="B1682" s="597"/>
      <c r="C1682" s="597"/>
      <c r="D1682" s="597"/>
      <c r="E1682" s="597"/>
      <c r="F1682" s="597"/>
      <c r="G1682" s="597"/>
    </row>
    <row r="1683" spans="2:7" hidden="1">
      <c r="B1683" s="597"/>
      <c r="C1683" s="597"/>
      <c r="D1683" s="597"/>
      <c r="E1683" s="597"/>
      <c r="F1683" s="597"/>
      <c r="G1683" s="597"/>
    </row>
    <row r="1684" spans="2:7" hidden="1">
      <c r="B1684" s="597"/>
      <c r="C1684" s="597"/>
      <c r="D1684" s="597"/>
      <c r="E1684" s="597"/>
      <c r="F1684" s="597"/>
      <c r="G1684" s="597"/>
    </row>
    <row r="1685" spans="2:7" hidden="1">
      <c r="B1685" s="597"/>
      <c r="C1685" s="597"/>
      <c r="D1685" s="597"/>
      <c r="E1685" s="597"/>
      <c r="F1685" s="597"/>
      <c r="G1685" s="597"/>
    </row>
    <row r="1686" spans="2:7" hidden="1">
      <c r="B1686" s="597"/>
      <c r="C1686" s="597"/>
      <c r="D1686" s="597"/>
      <c r="E1686" s="597"/>
      <c r="F1686" s="597"/>
      <c r="G1686" s="597"/>
    </row>
    <row r="1687" spans="2:7" hidden="1">
      <c r="B1687" s="597"/>
      <c r="C1687" s="597"/>
      <c r="D1687" s="597"/>
      <c r="E1687" s="597"/>
      <c r="F1687" s="597"/>
      <c r="G1687" s="597"/>
    </row>
    <row r="1688" spans="2:7" hidden="1">
      <c r="B1688" s="597"/>
      <c r="C1688" s="597"/>
      <c r="D1688" s="597"/>
      <c r="E1688" s="597"/>
      <c r="F1688" s="597"/>
      <c r="G1688" s="597"/>
    </row>
    <row r="1689" spans="2:7" hidden="1">
      <c r="B1689" s="597"/>
      <c r="C1689" s="597"/>
      <c r="D1689" s="597"/>
      <c r="E1689" s="597"/>
      <c r="F1689" s="597"/>
      <c r="G1689" s="597"/>
    </row>
    <row r="1690" spans="2:7" hidden="1">
      <c r="B1690" s="597"/>
      <c r="C1690" s="597"/>
      <c r="D1690" s="597"/>
      <c r="E1690" s="597"/>
      <c r="F1690" s="597"/>
      <c r="G1690" s="597"/>
    </row>
    <row r="1691" spans="2:7" hidden="1">
      <c r="B1691" s="597"/>
      <c r="C1691" s="597"/>
      <c r="D1691" s="597"/>
      <c r="E1691" s="597"/>
      <c r="F1691" s="597"/>
      <c r="G1691" s="597"/>
    </row>
    <row r="1692" spans="2:7" hidden="1">
      <c r="B1692" s="597"/>
      <c r="C1692" s="597"/>
      <c r="D1692" s="597"/>
      <c r="E1692" s="597"/>
      <c r="F1692" s="597"/>
      <c r="G1692" s="597"/>
    </row>
    <row r="1693" spans="2:7" hidden="1">
      <c r="B1693" s="597"/>
      <c r="C1693" s="597"/>
      <c r="D1693" s="597"/>
      <c r="E1693" s="597"/>
      <c r="F1693" s="597"/>
      <c r="G1693" s="597"/>
    </row>
    <row r="1694" spans="2:7" hidden="1">
      <c r="B1694" s="597"/>
      <c r="C1694" s="597"/>
      <c r="D1694" s="597"/>
      <c r="E1694" s="597"/>
      <c r="F1694" s="597"/>
      <c r="G1694" s="597"/>
    </row>
    <row r="1695" spans="2:7" hidden="1">
      <c r="B1695" s="597"/>
      <c r="C1695" s="597"/>
      <c r="D1695" s="597"/>
      <c r="E1695" s="597"/>
      <c r="F1695" s="597"/>
      <c r="G1695" s="597"/>
    </row>
    <row r="1696" spans="2:7" hidden="1">
      <c r="B1696" s="597"/>
      <c r="C1696" s="597"/>
      <c r="D1696" s="597"/>
      <c r="E1696" s="597"/>
      <c r="F1696" s="597"/>
      <c r="G1696" s="597"/>
    </row>
    <row r="1697" spans="2:7" hidden="1">
      <c r="B1697" s="597"/>
      <c r="C1697" s="597"/>
      <c r="D1697" s="597"/>
      <c r="E1697" s="597"/>
      <c r="F1697" s="597"/>
      <c r="G1697" s="597"/>
    </row>
    <row r="1698" spans="2:7" hidden="1">
      <c r="B1698" s="597"/>
      <c r="C1698" s="597"/>
      <c r="D1698" s="597"/>
      <c r="E1698" s="597"/>
      <c r="F1698" s="597"/>
      <c r="G1698" s="597"/>
    </row>
    <row r="1699" spans="2:7" hidden="1">
      <c r="B1699" s="597"/>
      <c r="C1699" s="597"/>
      <c r="D1699" s="597"/>
      <c r="E1699" s="597"/>
      <c r="F1699" s="597"/>
      <c r="G1699" s="597"/>
    </row>
    <row r="1700" spans="2:7" hidden="1">
      <c r="B1700" s="597"/>
      <c r="C1700" s="597"/>
      <c r="D1700" s="597"/>
      <c r="E1700" s="597"/>
      <c r="F1700" s="597"/>
      <c r="G1700" s="597"/>
    </row>
    <row r="1701" spans="2:7" hidden="1">
      <c r="B1701" s="597"/>
      <c r="C1701" s="597"/>
      <c r="D1701" s="597"/>
      <c r="E1701" s="597"/>
      <c r="F1701" s="597"/>
      <c r="G1701" s="597"/>
    </row>
    <row r="1702" spans="2:7" hidden="1">
      <c r="B1702" s="597"/>
      <c r="C1702" s="597"/>
      <c r="D1702" s="597"/>
      <c r="E1702" s="597"/>
      <c r="F1702" s="597"/>
      <c r="G1702" s="597"/>
    </row>
    <row r="1703" spans="2:7" hidden="1">
      <c r="B1703" s="597"/>
      <c r="C1703" s="597"/>
      <c r="D1703" s="597"/>
      <c r="E1703" s="597"/>
      <c r="F1703" s="597"/>
      <c r="G1703" s="597"/>
    </row>
    <row r="1704" spans="2:7" hidden="1">
      <c r="B1704" s="597"/>
      <c r="C1704" s="597"/>
      <c r="D1704" s="597"/>
      <c r="E1704" s="597"/>
      <c r="F1704" s="597"/>
      <c r="G1704" s="597"/>
    </row>
    <row r="1705" spans="2:7" hidden="1">
      <c r="B1705" s="597"/>
      <c r="C1705" s="597"/>
      <c r="D1705" s="597"/>
      <c r="E1705" s="597"/>
      <c r="F1705" s="597"/>
      <c r="G1705" s="597"/>
    </row>
    <row r="1706" spans="2:7" hidden="1">
      <c r="B1706" s="597"/>
      <c r="C1706" s="597"/>
      <c r="D1706" s="597"/>
      <c r="E1706" s="597"/>
      <c r="F1706" s="597"/>
      <c r="G1706" s="597"/>
    </row>
    <row r="1707" spans="2:7" hidden="1">
      <c r="B1707" s="597"/>
      <c r="C1707" s="597"/>
      <c r="D1707" s="597"/>
      <c r="E1707" s="597"/>
      <c r="F1707" s="597"/>
      <c r="G1707" s="597"/>
    </row>
    <row r="1708" spans="2:7" hidden="1">
      <c r="B1708" s="597"/>
      <c r="C1708" s="597"/>
      <c r="D1708" s="597"/>
      <c r="E1708" s="597"/>
      <c r="F1708" s="597"/>
      <c r="G1708" s="597"/>
    </row>
    <row r="1709" spans="2:7" hidden="1">
      <c r="B1709" s="597"/>
      <c r="C1709" s="597"/>
      <c r="D1709" s="597"/>
      <c r="E1709" s="597"/>
      <c r="F1709" s="597"/>
      <c r="G1709" s="597"/>
    </row>
    <row r="1710" spans="2:7" hidden="1">
      <c r="B1710" s="597"/>
      <c r="C1710" s="597"/>
      <c r="D1710" s="597"/>
      <c r="E1710" s="597"/>
      <c r="F1710" s="597"/>
      <c r="G1710" s="597"/>
    </row>
    <row r="1711" spans="2:7" hidden="1">
      <c r="B1711" s="597"/>
      <c r="C1711" s="597"/>
      <c r="D1711" s="597"/>
      <c r="E1711" s="597"/>
      <c r="F1711" s="597"/>
      <c r="G1711" s="597"/>
    </row>
    <row r="1712" spans="2:7" hidden="1">
      <c r="B1712" s="597"/>
      <c r="C1712" s="597"/>
      <c r="D1712" s="597"/>
      <c r="E1712" s="597"/>
      <c r="F1712" s="597"/>
      <c r="G1712" s="597"/>
    </row>
    <row r="1713" spans="2:7" hidden="1">
      <c r="B1713" s="597"/>
      <c r="C1713" s="597"/>
      <c r="D1713" s="597"/>
      <c r="E1713" s="597"/>
      <c r="F1713" s="597"/>
      <c r="G1713" s="597"/>
    </row>
    <row r="1714" spans="2:7" hidden="1">
      <c r="B1714" s="597"/>
      <c r="C1714" s="597"/>
      <c r="D1714" s="597"/>
      <c r="E1714" s="597"/>
      <c r="F1714" s="597"/>
      <c r="G1714" s="597"/>
    </row>
    <row r="1715" spans="2:7" hidden="1">
      <c r="B1715" s="597"/>
      <c r="C1715" s="597"/>
      <c r="D1715" s="597"/>
      <c r="E1715" s="597"/>
      <c r="F1715" s="597"/>
      <c r="G1715" s="597"/>
    </row>
    <row r="1716" spans="2:7" hidden="1">
      <c r="B1716" s="597"/>
      <c r="C1716" s="597"/>
      <c r="D1716" s="597"/>
      <c r="E1716" s="597"/>
      <c r="F1716" s="597"/>
      <c r="G1716" s="597"/>
    </row>
    <row r="1717" spans="2:7" hidden="1">
      <c r="B1717" s="597"/>
      <c r="C1717" s="597"/>
      <c r="D1717" s="597"/>
      <c r="E1717" s="597"/>
      <c r="F1717" s="597"/>
      <c r="G1717" s="597"/>
    </row>
    <row r="1718" spans="2:7" hidden="1">
      <c r="B1718" s="597"/>
      <c r="C1718" s="597"/>
      <c r="D1718" s="597"/>
      <c r="E1718" s="597"/>
      <c r="F1718" s="597"/>
      <c r="G1718" s="597"/>
    </row>
    <row r="1719" spans="2:7" hidden="1">
      <c r="B1719" s="597"/>
      <c r="C1719" s="597"/>
      <c r="D1719" s="597"/>
      <c r="E1719" s="597"/>
      <c r="F1719" s="597"/>
      <c r="G1719" s="597"/>
    </row>
    <row r="1720" spans="2:7" hidden="1">
      <c r="B1720" s="597"/>
      <c r="C1720" s="597"/>
      <c r="D1720" s="597"/>
      <c r="E1720" s="597"/>
      <c r="F1720" s="597"/>
      <c r="G1720" s="597"/>
    </row>
    <row r="1721" spans="2:7" hidden="1">
      <c r="B1721" s="597"/>
      <c r="C1721" s="597"/>
      <c r="D1721" s="597"/>
      <c r="E1721" s="597"/>
      <c r="F1721" s="597"/>
      <c r="G1721" s="597"/>
    </row>
    <row r="1722" spans="2:7" hidden="1">
      <c r="B1722" s="597"/>
      <c r="C1722" s="597"/>
      <c r="D1722" s="597"/>
      <c r="E1722" s="597"/>
      <c r="F1722" s="597"/>
      <c r="G1722" s="597"/>
    </row>
    <row r="1723" spans="2:7" hidden="1">
      <c r="B1723" s="597"/>
      <c r="C1723" s="597"/>
      <c r="D1723" s="597"/>
      <c r="E1723" s="597"/>
      <c r="F1723" s="597"/>
      <c r="G1723" s="597"/>
    </row>
    <row r="1724" spans="2:7" hidden="1">
      <c r="B1724" s="597"/>
      <c r="C1724" s="597"/>
      <c r="D1724" s="597"/>
      <c r="E1724" s="597"/>
      <c r="F1724" s="597"/>
      <c r="G1724" s="597"/>
    </row>
    <row r="1725" spans="2:7" hidden="1">
      <c r="B1725" s="597"/>
      <c r="C1725" s="597"/>
      <c r="D1725" s="597"/>
      <c r="E1725" s="597"/>
      <c r="F1725" s="597"/>
      <c r="G1725" s="597"/>
    </row>
    <row r="1726" spans="2:7" hidden="1">
      <c r="B1726" s="597"/>
      <c r="C1726" s="597"/>
      <c r="D1726" s="597"/>
      <c r="E1726" s="597"/>
      <c r="F1726" s="597"/>
      <c r="G1726" s="597"/>
    </row>
    <row r="1727" spans="2:7" hidden="1">
      <c r="B1727" s="597"/>
      <c r="C1727" s="597"/>
      <c r="D1727" s="597"/>
      <c r="E1727" s="597"/>
      <c r="F1727" s="597"/>
      <c r="G1727" s="597"/>
    </row>
    <row r="1728" spans="2:7" hidden="1">
      <c r="B1728" s="597"/>
      <c r="C1728" s="597"/>
      <c r="D1728" s="597"/>
      <c r="E1728" s="597"/>
      <c r="F1728" s="597"/>
      <c r="G1728" s="597"/>
    </row>
    <row r="1729" spans="2:7" hidden="1">
      <c r="B1729" s="597"/>
      <c r="C1729" s="597"/>
      <c r="D1729" s="597"/>
      <c r="E1729" s="597"/>
      <c r="F1729" s="597"/>
      <c r="G1729" s="597"/>
    </row>
    <row r="1730" spans="2:7" hidden="1">
      <c r="B1730" s="597"/>
      <c r="C1730" s="597"/>
      <c r="D1730" s="597"/>
      <c r="E1730" s="597"/>
      <c r="F1730" s="597"/>
      <c r="G1730" s="597"/>
    </row>
    <row r="1731" spans="2:7" hidden="1">
      <c r="B1731" s="597"/>
      <c r="C1731" s="597"/>
      <c r="D1731" s="597"/>
      <c r="E1731" s="597"/>
      <c r="F1731" s="597"/>
      <c r="G1731" s="597"/>
    </row>
    <row r="1732" spans="2:7" hidden="1">
      <c r="B1732" s="597"/>
      <c r="C1732" s="597"/>
      <c r="D1732" s="597"/>
      <c r="E1732" s="597"/>
      <c r="F1732" s="597"/>
      <c r="G1732" s="597"/>
    </row>
    <row r="1733" spans="2:7" hidden="1">
      <c r="B1733" s="597"/>
      <c r="C1733" s="597"/>
      <c r="D1733" s="597"/>
      <c r="E1733" s="597"/>
      <c r="F1733" s="597"/>
      <c r="G1733" s="597"/>
    </row>
    <row r="1734" spans="2:7" hidden="1">
      <c r="B1734" s="597"/>
      <c r="C1734" s="597"/>
      <c r="D1734" s="597"/>
      <c r="E1734" s="597"/>
      <c r="F1734" s="597"/>
      <c r="G1734" s="597"/>
    </row>
    <row r="1735" spans="2:7" hidden="1">
      <c r="B1735" s="597"/>
      <c r="C1735" s="597"/>
      <c r="D1735" s="597"/>
      <c r="E1735" s="597"/>
      <c r="F1735" s="597"/>
      <c r="G1735" s="597"/>
    </row>
    <row r="1736" spans="2:7" hidden="1">
      <c r="B1736" s="597"/>
      <c r="C1736" s="597"/>
      <c r="D1736" s="597"/>
      <c r="E1736" s="597"/>
      <c r="F1736" s="597"/>
      <c r="G1736" s="597"/>
    </row>
    <row r="1737" spans="2:7" hidden="1">
      <c r="B1737" s="597"/>
      <c r="C1737" s="597"/>
      <c r="D1737" s="597"/>
      <c r="E1737" s="597"/>
      <c r="F1737" s="597"/>
      <c r="G1737" s="597"/>
    </row>
    <row r="1738" spans="2:7" hidden="1">
      <c r="B1738" s="597"/>
      <c r="C1738" s="597"/>
      <c r="D1738" s="597"/>
      <c r="E1738" s="597"/>
      <c r="F1738" s="597"/>
      <c r="G1738" s="597"/>
    </row>
    <row r="1739" spans="2:7" hidden="1">
      <c r="B1739" s="597"/>
      <c r="C1739" s="597"/>
      <c r="D1739" s="597"/>
      <c r="E1739" s="597"/>
      <c r="F1739" s="597"/>
      <c r="G1739" s="597"/>
    </row>
    <row r="1740" spans="2:7" hidden="1">
      <c r="B1740" s="597"/>
      <c r="C1740" s="597"/>
      <c r="D1740" s="597"/>
      <c r="E1740" s="597"/>
      <c r="F1740" s="597"/>
      <c r="G1740" s="597"/>
    </row>
    <row r="1741" spans="2:7" hidden="1">
      <c r="B1741" s="597"/>
      <c r="C1741" s="597"/>
      <c r="D1741" s="597"/>
      <c r="E1741" s="597"/>
      <c r="F1741" s="597"/>
      <c r="G1741" s="597"/>
    </row>
    <row r="1742" spans="2:7" hidden="1">
      <c r="B1742" s="597"/>
      <c r="C1742" s="597"/>
      <c r="D1742" s="597"/>
      <c r="E1742" s="597"/>
      <c r="F1742" s="597"/>
      <c r="G1742" s="597"/>
    </row>
    <row r="1743" spans="2:7" hidden="1">
      <c r="B1743" s="597"/>
      <c r="C1743" s="597"/>
      <c r="D1743" s="597"/>
      <c r="E1743" s="597"/>
      <c r="F1743" s="597"/>
      <c r="G1743" s="597"/>
    </row>
    <row r="1744" spans="2:7" hidden="1">
      <c r="B1744" s="597"/>
      <c r="C1744" s="597"/>
      <c r="D1744" s="597"/>
      <c r="E1744" s="597"/>
      <c r="F1744" s="597"/>
      <c r="G1744" s="597"/>
    </row>
    <row r="1745" spans="2:7" hidden="1">
      <c r="B1745" s="597"/>
      <c r="C1745" s="597"/>
      <c r="D1745" s="597"/>
      <c r="E1745" s="597"/>
      <c r="F1745" s="597"/>
      <c r="G1745" s="597"/>
    </row>
    <row r="1746" spans="2:7" hidden="1">
      <c r="B1746" s="597"/>
      <c r="C1746" s="597"/>
      <c r="D1746" s="597"/>
      <c r="E1746" s="597"/>
      <c r="F1746" s="597"/>
      <c r="G1746" s="597"/>
    </row>
    <row r="1747" spans="2:7" hidden="1">
      <c r="B1747" s="597"/>
      <c r="C1747" s="597"/>
      <c r="D1747" s="597"/>
      <c r="E1747" s="597"/>
      <c r="F1747" s="597"/>
      <c r="G1747" s="597"/>
    </row>
    <row r="1748" spans="2:7" hidden="1">
      <c r="B1748" s="597"/>
      <c r="C1748" s="597"/>
      <c r="D1748" s="597"/>
      <c r="E1748" s="597"/>
      <c r="F1748" s="597"/>
      <c r="G1748" s="597"/>
    </row>
    <row r="1749" spans="2:7" hidden="1">
      <c r="B1749" s="597"/>
      <c r="C1749" s="597"/>
      <c r="D1749" s="597"/>
      <c r="E1749" s="597"/>
      <c r="F1749" s="597"/>
      <c r="G1749" s="597"/>
    </row>
    <row r="1750" spans="2:7" hidden="1">
      <c r="B1750" s="597"/>
      <c r="C1750" s="597"/>
      <c r="D1750" s="597"/>
      <c r="E1750" s="597"/>
      <c r="F1750" s="597"/>
      <c r="G1750" s="597"/>
    </row>
    <row r="1751" spans="2:7" hidden="1">
      <c r="B1751" s="597"/>
      <c r="C1751" s="597"/>
      <c r="D1751" s="597"/>
      <c r="E1751" s="597"/>
      <c r="F1751" s="597"/>
      <c r="G1751" s="597"/>
    </row>
    <row r="1752" spans="2:7" hidden="1">
      <c r="B1752" s="597"/>
      <c r="C1752" s="597"/>
      <c r="D1752" s="597"/>
      <c r="E1752" s="597"/>
      <c r="F1752" s="597"/>
      <c r="G1752" s="597"/>
    </row>
    <row r="1753" spans="2:7" hidden="1">
      <c r="B1753" s="597"/>
      <c r="C1753" s="597"/>
      <c r="D1753" s="597"/>
      <c r="E1753" s="597"/>
      <c r="F1753" s="597"/>
      <c r="G1753" s="597"/>
    </row>
    <row r="1754" spans="2:7" hidden="1">
      <c r="B1754" s="597"/>
      <c r="C1754" s="597"/>
      <c r="D1754" s="597"/>
      <c r="E1754" s="597"/>
      <c r="F1754" s="597"/>
      <c r="G1754" s="597"/>
    </row>
    <row r="1755" spans="2:7" hidden="1">
      <c r="B1755" s="597"/>
      <c r="C1755" s="597"/>
      <c r="D1755" s="597"/>
      <c r="E1755" s="597"/>
      <c r="F1755" s="597"/>
      <c r="G1755" s="597"/>
    </row>
    <row r="1756" spans="2:7" hidden="1">
      <c r="B1756" s="597"/>
      <c r="C1756" s="597"/>
      <c r="D1756" s="597"/>
      <c r="E1756" s="597"/>
      <c r="F1756" s="597"/>
      <c r="G1756" s="597"/>
    </row>
    <row r="1757" spans="2:7" hidden="1">
      <c r="B1757" s="597"/>
      <c r="C1757" s="597"/>
      <c r="D1757" s="597"/>
      <c r="E1757" s="597"/>
      <c r="F1757" s="597"/>
      <c r="G1757" s="597"/>
    </row>
    <row r="1758" spans="2:7" hidden="1">
      <c r="B1758" s="597"/>
      <c r="C1758" s="597"/>
      <c r="D1758" s="597"/>
      <c r="E1758" s="597"/>
      <c r="F1758" s="597"/>
      <c r="G1758" s="597"/>
    </row>
    <row r="1759" spans="2:7" hidden="1">
      <c r="B1759" s="597"/>
      <c r="C1759" s="597"/>
      <c r="D1759" s="597"/>
      <c r="E1759" s="597"/>
      <c r="F1759" s="597"/>
      <c r="G1759" s="597"/>
    </row>
    <row r="1760" spans="2:7" hidden="1">
      <c r="B1760" s="597"/>
      <c r="C1760" s="597"/>
      <c r="D1760" s="597"/>
      <c r="E1760" s="597"/>
      <c r="F1760" s="597"/>
      <c r="G1760" s="597"/>
    </row>
    <row r="1761" spans="2:7" hidden="1">
      <c r="B1761" s="597"/>
      <c r="C1761" s="597"/>
      <c r="D1761" s="597"/>
      <c r="E1761" s="597"/>
      <c r="F1761" s="597"/>
      <c r="G1761" s="597"/>
    </row>
    <row r="1762" spans="2:7" hidden="1">
      <c r="B1762" s="597"/>
      <c r="C1762" s="597"/>
      <c r="D1762" s="597"/>
      <c r="E1762" s="597"/>
      <c r="F1762" s="597"/>
      <c r="G1762" s="597"/>
    </row>
    <row r="1763" spans="2:7" hidden="1">
      <c r="B1763" s="597"/>
      <c r="C1763" s="597"/>
      <c r="D1763" s="597"/>
      <c r="E1763" s="597"/>
      <c r="F1763" s="597"/>
      <c r="G1763" s="597"/>
    </row>
    <row r="1764" spans="2:7" hidden="1">
      <c r="B1764" s="597"/>
      <c r="C1764" s="597"/>
      <c r="D1764" s="597"/>
      <c r="E1764" s="597"/>
      <c r="F1764" s="597"/>
      <c r="G1764" s="597"/>
    </row>
    <row r="1765" spans="2:7" hidden="1">
      <c r="B1765" s="597"/>
      <c r="C1765" s="597"/>
      <c r="D1765" s="597"/>
      <c r="E1765" s="597"/>
      <c r="F1765" s="597"/>
      <c r="G1765" s="597"/>
    </row>
    <row r="1766" spans="2:7" hidden="1">
      <c r="B1766" s="597"/>
      <c r="C1766" s="597"/>
      <c r="D1766" s="597"/>
      <c r="E1766" s="597"/>
      <c r="F1766" s="597"/>
      <c r="G1766" s="597"/>
    </row>
    <row r="1767" spans="2:7" hidden="1">
      <c r="B1767" s="597"/>
      <c r="C1767" s="597"/>
      <c r="D1767" s="597"/>
      <c r="E1767" s="597"/>
      <c r="F1767" s="597"/>
      <c r="G1767" s="597"/>
    </row>
    <row r="1768" spans="2:7" hidden="1">
      <c r="B1768" s="597"/>
      <c r="C1768" s="597"/>
      <c r="D1768" s="597"/>
      <c r="E1768" s="597"/>
      <c r="F1768" s="597"/>
      <c r="G1768" s="597"/>
    </row>
    <row r="1769" spans="2:7" hidden="1">
      <c r="B1769" s="597"/>
      <c r="C1769" s="597"/>
      <c r="D1769" s="597"/>
      <c r="E1769" s="597"/>
      <c r="F1769" s="597"/>
      <c r="G1769" s="597"/>
    </row>
    <row r="1770" spans="2:7" hidden="1">
      <c r="B1770" s="597"/>
      <c r="C1770" s="597"/>
      <c r="D1770" s="597"/>
      <c r="E1770" s="597"/>
      <c r="F1770" s="597"/>
      <c r="G1770" s="597"/>
    </row>
    <row r="1771" spans="2:7" hidden="1">
      <c r="B1771" s="597"/>
      <c r="C1771" s="597"/>
      <c r="D1771" s="597"/>
      <c r="E1771" s="597"/>
      <c r="F1771" s="597"/>
      <c r="G1771" s="597"/>
    </row>
    <row r="1772" spans="2:7" hidden="1">
      <c r="B1772" s="597"/>
      <c r="C1772" s="597"/>
      <c r="D1772" s="597"/>
      <c r="E1772" s="597"/>
      <c r="F1772" s="597"/>
      <c r="G1772" s="597"/>
    </row>
    <row r="1773" spans="2:7" hidden="1">
      <c r="B1773" s="597"/>
      <c r="C1773" s="597"/>
      <c r="D1773" s="597"/>
      <c r="E1773" s="597"/>
      <c r="F1773" s="597"/>
      <c r="G1773" s="597"/>
    </row>
    <row r="1774" spans="2:7" hidden="1">
      <c r="B1774" s="597"/>
      <c r="C1774" s="597"/>
      <c r="D1774" s="597"/>
      <c r="E1774" s="597"/>
      <c r="F1774" s="597"/>
      <c r="G1774" s="597"/>
    </row>
    <row r="1775" spans="2:7" hidden="1">
      <c r="B1775" s="597"/>
      <c r="C1775" s="597"/>
      <c r="D1775" s="597"/>
      <c r="E1775" s="597"/>
      <c r="F1775" s="597"/>
      <c r="G1775" s="597"/>
    </row>
    <row r="1776" spans="2:7" hidden="1">
      <c r="B1776" s="597"/>
      <c r="C1776" s="597"/>
      <c r="D1776" s="597"/>
      <c r="E1776" s="597"/>
      <c r="F1776" s="597"/>
      <c r="G1776" s="597"/>
    </row>
    <row r="1777" spans="2:7" hidden="1">
      <c r="B1777" s="597"/>
      <c r="C1777" s="597"/>
      <c r="D1777" s="597"/>
      <c r="E1777" s="597"/>
      <c r="F1777" s="597"/>
      <c r="G1777" s="597"/>
    </row>
    <row r="1778" spans="2:7" hidden="1">
      <c r="B1778" s="597"/>
      <c r="C1778" s="597"/>
      <c r="D1778" s="597"/>
      <c r="E1778" s="597"/>
      <c r="F1778" s="597"/>
      <c r="G1778" s="597"/>
    </row>
    <row r="1779" spans="2:7" hidden="1">
      <c r="B1779" s="597"/>
      <c r="C1779" s="597"/>
      <c r="D1779" s="597"/>
      <c r="E1779" s="597"/>
      <c r="F1779" s="597"/>
      <c r="G1779" s="597"/>
    </row>
    <row r="1780" spans="2:7" hidden="1">
      <c r="B1780" s="597"/>
      <c r="C1780" s="597"/>
      <c r="D1780" s="597"/>
      <c r="E1780" s="597"/>
      <c r="F1780" s="597"/>
      <c r="G1780" s="597"/>
    </row>
    <row r="1781" spans="2:7" hidden="1">
      <c r="B1781" s="597"/>
      <c r="C1781" s="597"/>
      <c r="D1781" s="597"/>
      <c r="E1781" s="597"/>
      <c r="F1781" s="597"/>
      <c r="G1781" s="597"/>
    </row>
    <row r="1782" spans="2:7" hidden="1">
      <c r="B1782" s="597"/>
      <c r="C1782" s="597"/>
      <c r="D1782" s="597"/>
      <c r="E1782" s="597"/>
      <c r="F1782" s="597"/>
      <c r="G1782" s="597"/>
    </row>
    <row r="1783" spans="2:7" hidden="1">
      <c r="B1783" s="597"/>
      <c r="C1783" s="597"/>
      <c r="D1783" s="597"/>
      <c r="E1783" s="597"/>
      <c r="F1783" s="597"/>
      <c r="G1783" s="597"/>
    </row>
    <row r="1784" spans="2:7" hidden="1">
      <c r="B1784" s="597"/>
      <c r="C1784" s="597"/>
      <c r="D1784" s="597"/>
      <c r="E1784" s="597"/>
      <c r="F1784" s="597"/>
      <c r="G1784" s="597"/>
    </row>
    <row r="1785" spans="2:7" hidden="1">
      <c r="B1785" s="597"/>
      <c r="C1785" s="597"/>
      <c r="D1785" s="597"/>
      <c r="E1785" s="597"/>
      <c r="F1785" s="597"/>
      <c r="G1785" s="597"/>
    </row>
    <row r="1786" spans="2:7" hidden="1">
      <c r="B1786" s="597"/>
      <c r="C1786" s="597"/>
      <c r="D1786" s="597"/>
      <c r="E1786" s="597"/>
      <c r="F1786" s="597"/>
      <c r="G1786" s="597"/>
    </row>
    <row r="1787" spans="2:7" hidden="1">
      <c r="B1787" s="597"/>
      <c r="C1787" s="597"/>
      <c r="D1787" s="597"/>
      <c r="E1787" s="597"/>
      <c r="F1787" s="597"/>
      <c r="G1787" s="597"/>
    </row>
    <row r="1788" spans="2:7" hidden="1">
      <c r="B1788" s="597"/>
      <c r="C1788" s="597"/>
      <c r="D1788" s="597"/>
      <c r="E1788" s="597"/>
      <c r="F1788" s="597"/>
      <c r="G1788" s="597"/>
    </row>
    <row r="1789" spans="2:7" hidden="1">
      <c r="B1789" s="597"/>
      <c r="C1789" s="597"/>
      <c r="D1789" s="597"/>
      <c r="E1789" s="597"/>
      <c r="F1789" s="597"/>
      <c r="G1789" s="597"/>
    </row>
    <row r="1790" spans="2:7" hidden="1">
      <c r="B1790" s="597"/>
      <c r="C1790" s="597"/>
      <c r="D1790" s="597"/>
      <c r="E1790" s="597"/>
      <c r="F1790" s="597"/>
      <c r="G1790" s="597"/>
    </row>
    <row r="1791" spans="2:7" hidden="1">
      <c r="B1791" s="597"/>
      <c r="C1791" s="597"/>
      <c r="D1791" s="597"/>
      <c r="E1791" s="597"/>
      <c r="F1791" s="597"/>
      <c r="G1791" s="597"/>
    </row>
    <row r="1792" spans="2:7" hidden="1">
      <c r="B1792" s="597"/>
      <c r="C1792" s="597"/>
      <c r="D1792" s="597"/>
      <c r="E1792" s="597"/>
      <c r="F1792" s="597"/>
      <c r="G1792" s="597"/>
    </row>
    <row r="1793" spans="2:7" hidden="1">
      <c r="B1793" s="597"/>
      <c r="C1793" s="597"/>
      <c r="D1793" s="597"/>
      <c r="E1793" s="597"/>
      <c r="F1793" s="597"/>
      <c r="G1793" s="597"/>
    </row>
    <row r="1794" spans="2:7" hidden="1">
      <c r="B1794" s="597"/>
      <c r="C1794" s="597"/>
      <c r="D1794" s="597"/>
      <c r="E1794" s="597"/>
      <c r="F1794" s="597"/>
      <c r="G1794" s="597"/>
    </row>
    <row r="1795" spans="2:7" hidden="1">
      <c r="B1795" s="597"/>
      <c r="C1795" s="597"/>
      <c r="D1795" s="597"/>
      <c r="E1795" s="597"/>
      <c r="F1795" s="597"/>
      <c r="G1795" s="597"/>
    </row>
    <row r="1796" spans="2:7" hidden="1">
      <c r="B1796" s="597"/>
      <c r="C1796" s="597"/>
      <c r="D1796" s="597"/>
      <c r="E1796" s="597"/>
      <c r="F1796" s="597"/>
      <c r="G1796" s="597"/>
    </row>
    <row r="1797" spans="2:7" hidden="1">
      <c r="B1797" s="597"/>
      <c r="C1797" s="597"/>
      <c r="D1797" s="597"/>
      <c r="E1797" s="597"/>
      <c r="F1797" s="597"/>
      <c r="G1797" s="597"/>
    </row>
    <row r="1798" spans="2:7" hidden="1">
      <c r="B1798" s="597"/>
      <c r="C1798" s="597"/>
      <c r="D1798" s="597"/>
      <c r="E1798" s="597"/>
      <c r="F1798" s="597"/>
      <c r="G1798" s="597"/>
    </row>
    <row r="1799" spans="2:7" hidden="1">
      <c r="B1799" s="597"/>
      <c r="C1799" s="597"/>
      <c r="D1799" s="597"/>
      <c r="E1799" s="597"/>
      <c r="F1799" s="597"/>
      <c r="G1799" s="597"/>
    </row>
    <row r="1800" spans="2:7" hidden="1">
      <c r="B1800" s="597"/>
      <c r="C1800" s="597"/>
      <c r="D1800" s="597"/>
      <c r="E1800" s="597"/>
      <c r="F1800" s="597"/>
      <c r="G1800" s="597"/>
    </row>
    <row r="1801" spans="2:7" hidden="1">
      <c r="B1801" s="597"/>
      <c r="C1801" s="597"/>
      <c r="D1801" s="597"/>
      <c r="E1801" s="597"/>
      <c r="F1801" s="597"/>
      <c r="G1801" s="597"/>
    </row>
    <row r="1802" spans="2:7" hidden="1">
      <c r="B1802" s="597"/>
      <c r="C1802" s="597"/>
      <c r="D1802" s="597"/>
      <c r="E1802" s="597"/>
      <c r="F1802" s="597"/>
      <c r="G1802" s="597"/>
    </row>
    <row r="1803" spans="2:7" hidden="1">
      <c r="B1803" s="597"/>
      <c r="C1803" s="597"/>
      <c r="D1803" s="597"/>
      <c r="E1803" s="597"/>
      <c r="F1803" s="597"/>
      <c r="G1803" s="597"/>
    </row>
    <row r="1804" spans="2:7" hidden="1">
      <c r="B1804" s="597"/>
      <c r="C1804" s="597"/>
      <c r="D1804" s="597"/>
      <c r="E1804" s="597"/>
      <c r="F1804" s="597"/>
      <c r="G1804" s="597"/>
    </row>
    <row r="1805" spans="2:7" hidden="1">
      <c r="B1805" s="597"/>
      <c r="C1805" s="597"/>
      <c r="D1805" s="597"/>
      <c r="E1805" s="597"/>
      <c r="F1805" s="597"/>
      <c r="G1805" s="597"/>
    </row>
    <row r="1806" spans="2:7" hidden="1">
      <c r="B1806" s="597"/>
      <c r="C1806" s="597"/>
      <c r="D1806" s="597"/>
      <c r="E1806" s="597"/>
      <c r="F1806" s="597"/>
      <c r="G1806" s="597"/>
    </row>
    <row r="1807" spans="2:7" hidden="1">
      <c r="B1807" s="597"/>
      <c r="C1807" s="597"/>
      <c r="D1807" s="597"/>
      <c r="E1807" s="597"/>
      <c r="F1807" s="597"/>
      <c r="G1807" s="597"/>
    </row>
    <row r="1808" spans="2:7" hidden="1">
      <c r="B1808" s="597"/>
      <c r="C1808" s="597"/>
      <c r="D1808" s="597"/>
      <c r="E1808" s="597"/>
      <c r="F1808" s="597"/>
      <c r="G1808" s="597"/>
    </row>
    <row r="1809" spans="2:7" hidden="1">
      <c r="B1809" s="597"/>
      <c r="C1809" s="597"/>
      <c r="D1809" s="597"/>
      <c r="E1809" s="597"/>
      <c r="F1809" s="597"/>
      <c r="G1809" s="597"/>
    </row>
    <row r="1810" spans="2:7" hidden="1">
      <c r="B1810" s="597"/>
      <c r="C1810" s="597"/>
      <c r="D1810" s="597"/>
      <c r="E1810" s="597"/>
      <c r="F1810" s="597"/>
      <c r="G1810" s="597"/>
    </row>
    <row r="1811" spans="2:7" hidden="1">
      <c r="B1811" s="597"/>
      <c r="C1811" s="597"/>
      <c r="D1811" s="597"/>
      <c r="E1811" s="597"/>
      <c r="F1811" s="597"/>
      <c r="G1811" s="597"/>
    </row>
    <row r="1812" spans="2:7" hidden="1">
      <c r="B1812" s="597"/>
      <c r="C1812" s="597"/>
      <c r="D1812" s="597"/>
      <c r="E1812" s="597"/>
      <c r="F1812" s="597"/>
      <c r="G1812" s="597"/>
    </row>
    <row r="1813" spans="2:7" hidden="1">
      <c r="B1813" s="597"/>
      <c r="C1813" s="597"/>
      <c r="D1813" s="597"/>
      <c r="E1813" s="597"/>
      <c r="F1813" s="597"/>
      <c r="G1813" s="597"/>
    </row>
    <row r="1814" spans="2:7" hidden="1">
      <c r="B1814" s="597"/>
      <c r="C1814" s="597"/>
      <c r="D1814" s="597"/>
      <c r="E1814" s="597"/>
      <c r="F1814" s="597"/>
      <c r="G1814" s="597"/>
    </row>
    <row r="1815" spans="2:7" hidden="1">
      <c r="B1815" s="597"/>
      <c r="C1815" s="597"/>
      <c r="D1815" s="597"/>
      <c r="E1815" s="597"/>
      <c r="F1815" s="597"/>
      <c r="G1815" s="597"/>
    </row>
    <row r="1816" spans="2:7" hidden="1">
      <c r="B1816" s="597"/>
      <c r="C1816" s="597"/>
      <c r="D1816" s="597"/>
      <c r="E1816" s="597"/>
      <c r="F1816" s="597"/>
      <c r="G1816" s="597"/>
    </row>
    <row r="1817" spans="2:7" hidden="1">
      <c r="B1817" s="597"/>
      <c r="C1817" s="597"/>
      <c r="D1817" s="597"/>
      <c r="E1817" s="597"/>
      <c r="F1817" s="597"/>
      <c r="G1817" s="597"/>
    </row>
    <row r="1818" spans="2:7" hidden="1">
      <c r="B1818" s="597"/>
      <c r="C1818" s="597"/>
      <c r="D1818" s="597"/>
      <c r="E1818" s="597"/>
      <c r="F1818" s="597"/>
      <c r="G1818" s="597"/>
    </row>
    <row r="1819" spans="2:7" hidden="1">
      <c r="B1819" s="597"/>
      <c r="C1819" s="597"/>
      <c r="D1819" s="597"/>
      <c r="E1819" s="597"/>
      <c r="F1819" s="597"/>
      <c r="G1819" s="597"/>
    </row>
    <row r="1820" spans="2:7" hidden="1">
      <c r="B1820" s="597"/>
      <c r="C1820" s="597"/>
      <c r="D1820" s="597"/>
      <c r="E1820" s="597"/>
      <c r="F1820" s="597"/>
      <c r="G1820" s="597"/>
    </row>
    <row r="1821" spans="2:7" hidden="1">
      <c r="B1821" s="597"/>
      <c r="C1821" s="597"/>
      <c r="D1821" s="597"/>
      <c r="E1821" s="597"/>
      <c r="F1821" s="597"/>
      <c r="G1821" s="597"/>
    </row>
    <row r="1822" spans="2:7" hidden="1">
      <c r="B1822" s="597"/>
      <c r="C1822" s="597"/>
      <c r="D1822" s="597"/>
      <c r="E1822" s="597"/>
      <c r="F1822" s="597"/>
      <c r="G1822" s="597"/>
    </row>
    <row r="1823" spans="2:7" hidden="1">
      <c r="B1823" s="597"/>
      <c r="C1823" s="597"/>
      <c r="D1823" s="597"/>
      <c r="E1823" s="597"/>
      <c r="F1823" s="597"/>
      <c r="G1823" s="597"/>
    </row>
    <row r="1824" spans="2:7" hidden="1">
      <c r="B1824" s="597"/>
      <c r="C1824" s="597"/>
      <c r="D1824" s="597"/>
      <c r="E1824" s="597"/>
      <c r="F1824" s="597"/>
      <c r="G1824" s="597"/>
    </row>
    <row r="1825" spans="2:7" hidden="1">
      <c r="B1825" s="597"/>
      <c r="C1825" s="597"/>
      <c r="D1825" s="597"/>
      <c r="E1825" s="597"/>
      <c r="F1825" s="597"/>
      <c r="G1825" s="597"/>
    </row>
    <row r="1826" spans="2:7" hidden="1">
      <c r="B1826" s="597"/>
      <c r="C1826" s="597"/>
      <c r="D1826" s="597"/>
      <c r="E1826" s="597"/>
      <c r="F1826" s="597"/>
      <c r="G1826" s="597"/>
    </row>
    <row r="1827" spans="2:7" hidden="1">
      <c r="B1827" s="597"/>
      <c r="C1827" s="597"/>
      <c r="D1827" s="597"/>
      <c r="E1827" s="597"/>
      <c r="F1827" s="597"/>
      <c r="G1827" s="597"/>
    </row>
    <row r="1828" spans="2:7" hidden="1">
      <c r="B1828" s="597"/>
      <c r="C1828" s="597"/>
      <c r="D1828" s="597"/>
      <c r="E1828" s="597"/>
      <c r="F1828" s="597"/>
      <c r="G1828" s="597"/>
    </row>
    <row r="1829" spans="2:7" hidden="1">
      <c r="B1829" s="597"/>
      <c r="C1829" s="597"/>
      <c r="D1829" s="597"/>
      <c r="E1829" s="597"/>
      <c r="F1829" s="597"/>
      <c r="G1829" s="597"/>
    </row>
    <row r="1830" spans="2:7" hidden="1">
      <c r="B1830" s="597"/>
      <c r="C1830" s="597"/>
      <c r="D1830" s="597"/>
      <c r="E1830" s="597"/>
      <c r="F1830" s="597"/>
      <c r="G1830" s="597"/>
    </row>
    <row r="1831" spans="2:7" hidden="1">
      <c r="B1831" s="597"/>
      <c r="C1831" s="597"/>
      <c r="D1831" s="597"/>
      <c r="E1831" s="597"/>
      <c r="F1831" s="597"/>
      <c r="G1831" s="597"/>
    </row>
    <row r="1832" spans="2:7" hidden="1">
      <c r="B1832" s="597"/>
      <c r="C1832" s="597"/>
      <c r="D1832" s="597"/>
      <c r="E1832" s="597"/>
      <c r="F1832" s="597"/>
      <c r="G1832" s="597"/>
    </row>
    <row r="1833" spans="2:7" hidden="1">
      <c r="B1833" s="597"/>
      <c r="C1833" s="597"/>
      <c r="D1833" s="597"/>
      <c r="E1833" s="597"/>
      <c r="F1833" s="597"/>
      <c r="G1833" s="597"/>
    </row>
    <row r="1834" spans="2:7" hidden="1">
      <c r="B1834" s="597"/>
      <c r="C1834" s="597"/>
      <c r="D1834" s="597"/>
      <c r="E1834" s="597"/>
      <c r="F1834" s="597"/>
      <c r="G1834" s="597"/>
    </row>
    <row r="1835" spans="2:7" hidden="1">
      <c r="B1835" s="597"/>
      <c r="C1835" s="597"/>
      <c r="D1835" s="597"/>
      <c r="E1835" s="597"/>
      <c r="F1835" s="597"/>
      <c r="G1835" s="597"/>
    </row>
    <row r="1836" spans="2:7" hidden="1">
      <c r="B1836" s="597"/>
      <c r="C1836" s="597"/>
      <c r="D1836" s="597"/>
      <c r="E1836" s="597"/>
      <c r="F1836" s="597"/>
      <c r="G1836" s="597"/>
    </row>
    <row r="1837" spans="2:7" hidden="1">
      <c r="B1837" s="597"/>
      <c r="C1837" s="597"/>
      <c r="D1837" s="597"/>
      <c r="E1837" s="597"/>
      <c r="F1837" s="597"/>
      <c r="G1837" s="597"/>
    </row>
    <row r="1838" spans="2:7" hidden="1">
      <c r="B1838" s="597"/>
      <c r="C1838" s="597"/>
      <c r="D1838" s="597"/>
      <c r="E1838" s="597"/>
      <c r="F1838" s="597"/>
      <c r="G1838" s="597"/>
    </row>
    <row r="1839" spans="2:7" hidden="1">
      <c r="B1839" s="597"/>
      <c r="C1839" s="597"/>
      <c r="D1839" s="597"/>
      <c r="E1839" s="597"/>
      <c r="F1839" s="597"/>
      <c r="G1839" s="597"/>
    </row>
    <row r="1840" spans="2:7" hidden="1">
      <c r="B1840" s="597"/>
      <c r="C1840" s="597"/>
      <c r="D1840" s="597"/>
      <c r="E1840" s="597"/>
      <c r="F1840" s="597"/>
      <c r="G1840" s="597"/>
    </row>
    <row r="1841" spans="2:7" hidden="1">
      <c r="B1841" s="597"/>
      <c r="C1841" s="597"/>
      <c r="D1841" s="597"/>
      <c r="E1841" s="597"/>
      <c r="F1841" s="597"/>
      <c r="G1841" s="597"/>
    </row>
    <row r="1842" spans="2:7" hidden="1">
      <c r="B1842" s="597"/>
      <c r="C1842" s="597"/>
      <c r="D1842" s="597"/>
      <c r="E1842" s="597"/>
      <c r="F1842" s="597"/>
      <c r="G1842" s="597"/>
    </row>
    <row r="1843" spans="2:7" hidden="1">
      <c r="B1843" s="597"/>
      <c r="C1843" s="597"/>
      <c r="D1843" s="597"/>
      <c r="E1843" s="597"/>
      <c r="F1843" s="597"/>
      <c r="G1843" s="597"/>
    </row>
    <row r="1844" spans="2:7" hidden="1">
      <c r="B1844" s="597"/>
      <c r="C1844" s="597"/>
      <c r="D1844" s="597"/>
      <c r="E1844" s="597"/>
      <c r="F1844" s="597"/>
      <c r="G1844" s="597"/>
    </row>
    <row r="1845" spans="2:7" hidden="1">
      <c r="B1845" s="597"/>
      <c r="C1845" s="597"/>
      <c r="D1845" s="597"/>
      <c r="E1845" s="597"/>
      <c r="F1845" s="597"/>
      <c r="G1845" s="597"/>
    </row>
    <row r="1846" spans="2:7" hidden="1">
      <c r="B1846" s="597"/>
      <c r="C1846" s="597"/>
      <c r="D1846" s="597"/>
      <c r="E1846" s="597"/>
      <c r="F1846" s="597"/>
      <c r="G1846" s="597"/>
    </row>
    <row r="1847" spans="2:7" hidden="1">
      <c r="B1847" s="597"/>
      <c r="C1847" s="597"/>
      <c r="D1847" s="597"/>
      <c r="E1847" s="597"/>
      <c r="F1847" s="597"/>
      <c r="G1847" s="597"/>
    </row>
    <row r="1848" spans="2:7" hidden="1">
      <c r="B1848" s="597"/>
      <c r="C1848" s="597"/>
      <c r="D1848" s="597"/>
      <c r="E1848" s="597"/>
      <c r="F1848" s="597"/>
      <c r="G1848" s="597"/>
    </row>
    <row r="1849" spans="2:7" hidden="1">
      <c r="B1849" s="597"/>
      <c r="C1849" s="597"/>
      <c r="D1849" s="597"/>
      <c r="E1849" s="597"/>
      <c r="F1849" s="597"/>
      <c r="G1849" s="597"/>
    </row>
    <row r="1850" spans="2:7" hidden="1">
      <c r="B1850" s="597"/>
      <c r="C1850" s="597"/>
      <c r="D1850" s="597"/>
      <c r="E1850" s="597"/>
      <c r="F1850" s="597"/>
      <c r="G1850" s="597"/>
    </row>
    <row r="1851" spans="2:7" hidden="1">
      <c r="B1851" s="597"/>
      <c r="C1851" s="597"/>
      <c r="D1851" s="597"/>
      <c r="E1851" s="597"/>
      <c r="F1851" s="597"/>
      <c r="G1851" s="597"/>
    </row>
    <row r="1852" spans="2:7" hidden="1">
      <c r="B1852" s="597"/>
      <c r="C1852" s="597"/>
      <c r="D1852" s="597"/>
      <c r="E1852" s="597"/>
      <c r="F1852" s="597"/>
      <c r="G1852" s="597"/>
    </row>
    <row r="1853" spans="2:7" hidden="1">
      <c r="B1853" s="597"/>
      <c r="C1853" s="597"/>
      <c r="D1853" s="597"/>
      <c r="E1853" s="597"/>
      <c r="F1853" s="597"/>
      <c r="G1853" s="597"/>
    </row>
    <row r="1854" spans="2:7" hidden="1">
      <c r="B1854" s="597"/>
      <c r="C1854" s="597"/>
      <c r="D1854" s="597"/>
      <c r="E1854" s="597"/>
      <c r="F1854" s="597"/>
      <c r="G1854" s="597"/>
    </row>
    <row r="1855" spans="2:7" hidden="1">
      <c r="B1855" s="597"/>
      <c r="C1855" s="597"/>
      <c r="D1855" s="597"/>
      <c r="E1855" s="597"/>
      <c r="F1855" s="597"/>
      <c r="G1855" s="597"/>
    </row>
    <row r="1856" spans="2:7" hidden="1">
      <c r="B1856" s="597"/>
      <c r="C1856" s="597"/>
      <c r="D1856" s="597"/>
      <c r="E1856" s="597"/>
      <c r="F1856" s="597"/>
      <c r="G1856" s="597"/>
    </row>
    <row r="1857" spans="2:7" hidden="1">
      <c r="B1857" s="597"/>
      <c r="C1857" s="597"/>
      <c r="D1857" s="597"/>
      <c r="E1857" s="597"/>
      <c r="F1857" s="597"/>
      <c r="G1857" s="597"/>
    </row>
    <row r="1858" spans="2:7" hidden="1">
      <c r="B1858" s="597"/>
      <c r="C1858" s="597"/>
      <c r="D1858" s="597"/>
      <c r="E1858" s="597"/>
      <c r="F1858" s="597"/>
      <c r="G1858" s="597"/>
    </row>
    <row r="1859" spans="2:7" hidden="1">
      <c r="B1859" s="597"/>
      <c r="C1859" s="597"/>
      <c r="D1859" s="597"/>
      <c r="E1859" s="597"/>
      <c r="F1859" s="597"/>
      <c r="G1859" s="597"/>
    </row>
    <row r="1860" spans="2:7" hidden="1">
      <c r="B1860" s="597"/>
      <c r="C1860" s="597"/>
      <c r="D1860" s="597"/>
      <c r="E1860" s="597"/>
      <c r="F1860" s="597"/>
      <c r="G1860" s="597"/>
    </row>
    <row r="1861" spans="2:7" hidden="1">
      <c r="B1861" s="597"/>
      <c r="C1861" s="597"/>
      <c r="D1861" s="597"/>
      <c r="E1861" s="597"/>
      <c r="F1861" s="597"/>
      <c r="G1861" s="597"/>
    </row>
    <row r="1862" spans="2:7" hidden="1">
      <c r="B1862" s="597"/>
      <c r="C1862" s="597"/>
      <c r="D1862" s="597"/>
      <c r="E1862" s="597"/>
      <c r="F1862" s="597"/>
      <c r="G1862" s="597"/>
    </row>
    <row r="1863" spans="2:7" hidden="1">
      <c r="B1863" s="597"/>
      <c r="C1863" s="597"/>
      <c r="D1863" s="597"/>
      <c r="E1863" s="597"/>
      <c r="F1863" s="597"/>
      <c r="G1863" s="597"/>
    </row>
    <row r="1864" spans="2:7" hidden="1">
      <c r="B1864" s="597"/>
      <c r="C1864" s="597"/>
      <c r="D1864" s="597"/>
      <c r="E1864" s="597"/>
      <c r="F1864" s="597"/>
      <c r="G1864" s="597"/>
    </row>
    <row r="1865" spans="2:7" hidden="1">
      <c r="B1865" s="597"/>
      <c r="C1865" s="597"/>
      <c r="D1865" s="597"/>
      <c r="E1865" s="597"/>
      <c r="F1865" s="597"/>
      <c r="G1865" s="597"/>
    </row>
    <row r="1866" spans="2:7" hidden="1">
      <c r="B1866" s="597"/>
      <c r="C1866" s="597"/>
      <c r="D1866" s="597"/>
      <c r="E1866" s="597"/>
      <c r="F1866" s="597"/>
      <c r="G1866" s="597"/>
    </row>
    <row r="1867" spans="2:7" hidden="1">
      <c r="B1867" s="597"/>
      <c r="C1867" s="597"/>
      <c r="D1867" s="597"/>
      <c r="E1867" s="597"/>
      <c r="F1867" s="597"/>
      <c r="G1867" s="597"/>
    </row>
    <row r="1868" spans="2:7" hidden="1">
      <c r="B1868" s="597"/>
      <c r="C1868" s="597"/>
      <c r="D1868" s="597"/>
      <c r="E1868" s="597"/>
      <c r="F1868" s="597"/>
      <c r="G1868" s="597"/>
    </row>
    <row r="1869" spans="2:7" hidden="1">
      <c r="B1869" s="597"/>
      <c r="C1869" s="597"/>
      <c r="D1869" s="597"/>
      <c r="E1869" s="597"/>
      <c r="F1869" s="597"/>
      <c r="G1869" s="597"/>
    </row>
    <row r="1870" spans="2:7" hidden="1">
      <c r="B1870" s="597"/>
      <c r="C1870" s="597"/>
      <c r="D1870" s="597"/>
      <c r="E1870" s="597"/>
      <c r="F1870" s="597"/>
      <c r="G1870" s="597"/>
    </row>
    <row r="1871" spans="2:7" hidden="1">
      <c r="B1871" s="597"/>
      <c r="C1871" s="597"/>
      <c r="D1871" s="597"/>
      <c r="E1871" s="597"/>
      <c r="F1871" s="597"/>
      <c r="G1871" s="597"/>
    </row>
    <row r="1872" spans="2:7" hidden="1">
      <c r="B1872" s="597"/>
      <c r="C1872" s="597"/>
      <c r="D1872" s="597"/>
      <c r="E1872" s="597"/>
      <c r="F1872" s="597"/>
      <c r="G1872" s="597"/>
    </row>
    <row r="1873" spans="2:7" hidden="1">
      <c r="B1873" s="597"/>
      <c r="C1873" s="597"/>
      <c r="D1873" s="597"/>
      <c r="E1873" s="597"/>
      <c r="F1873" s="597"/>
      <c r="G1873" s="597"/>
    </row>
    <row r="1874" spans="2:7" hidden="1">
      <c r="B1874" s="597"/>
      <c r="C1874" s="597"/>
      <c r="D1874" s="597"/>
      <c r="E1874" s="597"/>
      <c r="F1874" s="597"/>
      <c r="G1874" s="597"/>
    </row>
    <row r="1875" spans="2:7" hidden="1">
      <c r="B1875" s="597"/>
      <c r="C1875" s="597"/>
      <c r="D1875" s="597"/>
      <c r="E1875" s="597"/>
      <c r="F1875" s="597"/>
      <c r="G1875" s="597"/>
    </row>
    <row r="1876" spans="2:7" hidden="1">
      <c r="B1876" s="597"/>
      <c r="C1876" s="597"/>
      <c r="D1876" s="597"/>
      <c r="E1876" s="597"/>
      <c r="F1876" s="597"/>
      <c r="G1876" s="597"/>
    </row>
    <row r="1877" spans="2:7" hidden="1">
      <c r="B1877" s="597"/>
      <c r="C1877" s="597"/>
      <c r="D1877" s="597"/>
      <c r="E1877" s="597"/>
      <c r="F1877" s="597"/>
      <c r="G1877" s="597"/>
    </row>
    <row r="1878" spans="2:7" hidden="1">
      <c r="B1878" s="597"/>
      <c r="C1878" s="597"/>
      <c r="D1878" s="597"/>
      <c r="E1878" s="597"/>
      <c r="F1878" s="597"/>
      <c r="G1878" s="597"/>
    </row>
    <row r="1879" spans="2:7" hidden="1">
      <c r="B1879" s="597"/>
      <c r="C1879" s="597"/>
      <c r="D1879" s="597"/>
      <c r="E1879" s="597"/>
      <c r="F1879" s="597"/>
      <c r="G1879" s="597"/>
    </row>
    <row r="1880" spans="2:7" hidden="1">
      <c r="B1880" s="597"/>
      <c r="C1880" s="597"/>
      <c r="D1880" s="597"/>
      <c r="E1880" s="597"/>
      <c r="F1880" s="597"/>
      <c r="G1880" s="597"/>
    </row>
    <row r="1881" spans="2:7" hidden="1">
      <c r="B1881" s="597"/>
      <c r="C1881" s="597"/>
      <c r="D1881" s="597"/>
      <c r="E1881" s="597"/>
      <c r="F1881" s="597"/>
      <c r="G1881" s="597"/>
    </row>
    <row r="1882" spans="2:7" hidden="1">
      <c r="B1882" s="597"/>
      <c r="C1882" s="597"/>
      <c r="D1882" s="597"/>
      <c r="E1882" s="597"/>
      <c r="F1882" s="597"/>
      <c r="G1882" s="597"/>
    </row>
    <row r="1883" spans="2:7" hidden="1">
      <c r="B1883" s="597"/>
      <c r="C1883" s="597"/>
      <c r="D1883" s="597"/>
      <c r="E1883" s="597"/>
      <c r="F1883" s="597"/>
      <c r="G1883" s="597"/>
    </row>
    <row r="1884" spans="2:7" hidden="1">
      <c r="B1884" s="597"/>
      <c r="C1884" s="597"/>
      <c r="D1884" s="597"/>
      <c r="E1884" s="597"/>
      <c r="F1884" s="597"/>
      <c r="G1884" s="597"/>
    </row>
    <row r="1885" spans="2:7" hidden="1">
      <c r="B1885" s="597"/>
      <c r="C1885" s="597"/>
      <c r="D1885" s="597"/>
      <c r="E1885" s="597"/>
      <c r="F1885" s="597"/>
      <c r="G1885" s="597"/>
    </row>
    <row r="1886" spans="2:7" hidden="1">
      <c r="B1886" s="597"/>
      <c r="C1886" s="597"/>
      <c r="D1886" s="597"/>
      <c r="E1886" s="597"/>
      <c r="F1886" s="597"/>
      <c r="G1886" s="597"/>
    </row>
    <row r="1887" spans="2:7" hidden="1">
      <c r="B1887" s="597"/>
      <c r="C1887" s="597"/>
      <c r="D1887" s="597"/>
      <c r="E1887" s="597"/>
      <c r="F1887" s="597"/>
      <c r="G1887" s="597"/>
    </row>
    <row r="1888" spans="2:7" hidden="1">
      <c r="B1888" s="597"/>
      <c r="C1888" s="597"/>
      <c r="D1888" s="597"/>
      <c r="E1888" s="597"/>
      <c r="F1888" s="597"/>
      <c r="G1888" s="597"/>
    </row>
    <row r="1889" spans="2:7" hidden="1">
      <c r="B1889" s="597"/>
      <c r="C1889" s="597"/>
      <c r="D1889" s="597"/>
      <c r="E1889" s="597"/>
      <c r="F1889" s="597"/>
      <c r="G1889" s="597"/>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R134"/>
  <sheetViews>
    <sheetView topLeftCell="C1" zoomScale="75" workbookViewId="0">
      <selection activeCell="C25" sqref="C25"/>
    </sheetView>
  </sheetViews>
  <sheetFormatPr defaultColWidth="0" defaultRowHeight="12.75" zeroHeight="1"/>
  <cols>
    <col min="1" max="1" width="39.42578125" style="85" hidden="1" customWidth="1"/>
    <col min="2" max="2" width="36.85546875" style="85" hidden="1" customWidth="1"/>
    <col min="3" max="3" width="81.5703125" style="85" customWidth="1"/>
    <col min="4" max="8" width="13.140625" style="85" customWidth="1"/>
    <col min="9" max="9" width="14.28515625" style="85" customWidth="1"/>
    <col min="10" max="10" width="4" style="85" hidden="1"/>
    <col min="11" max="258" width="11.42578125" style="85" hidden="1"/>
    <col min="259" max="259" width="81.5703125" style="85" hidden="1"/>
    <col min="260" max="264" width="13.140625" style="85" hidden="1"/>
    <col min="265" max="265" width="14.28515625" style="85" hidden="1"/>
    <col min="266" max="266" width="4" style="85" hidden="1"/>
    <col min="267" max="514" width="11.42578125" style="85" hidden="1"/>
    <col min="515" max="515" width="81.5703125" style="85" hidden="1"/>
    <col min="516" max="520" width="13.140625" style="85" hidden="1"/>
    <col min="521" max="521" width="14.28515625" style="85" hidden="1"/>
    <col min="522" max="522" width="4" style="85" hidden="1"/>
    <col min="523" max="770" width="11.42578125" style="85" hidden="1"/>
    <col min="771" max="771" width="81.5703125" style="85" hidden="1"/>
    <col min="772" max="776" width="13.140625" style="85" hidden="1"/>
    <col min="777" max="777" width="14.28515625" style="85" hidden="1"/>
    <col min="778" max="778" width="4" style="85" hidden="1"/>
    <col min="779" max="1026" width="11.42578125" style="85" hidden="1"/>
    <col min="1027" max="1027" width="81.5703125" style="85" hidden="1"/>
    <col min="1028" max="1032" width="13.140625" style="85" hidden="1"/>
    <col min="1033" max="1033" width="14.28515625" style="85" hidden="1"/>
    <col min="1034" max="1034" width="4" style="85" hidden="1"/>
    <col min="1035" max="1282" width="11.42578125" style="85" hidden="1"/>
    <col min="1283" max="1283" width="81.5703125" style="85" hidden="1"/>
    <col min="1284" max="1288" width="13.140625" style="85" hidden="1"/>
    <col min="1289" max="1289" width="14.28515625" style="85" hidden="1"/>
    <col min="1290" max="1290" width="4" style="85" hidden="1"/>
    <col min="1291" max="1538" width="11.42578125" style="85" hidden="1"/>
    <col min="1539" max="1539" width="81.5703125" style="85" hidden="1"/>
    <col min="1540" max="1544" width="13.140625" style="85" hidden="1"/>
    <col min="1545" max="1545" width="14.28515625" style="85" hidden="1"/>
    <col min="1546" max="1546" width="4" style="85" hidden="1"/>
    <col min="1547" max="1794" width="11.42578125" style="85" hidden="1"/>
    <col min="1795" max="1795" width="81.5703125" style="85" hidden="1"/>
    <col min="1796" max="1800" width="13.140625" style="85" hidden="1"/>
    <col min="1801" max="1801" width="14.28515625" style="85" hidden="1"/>
    <col min="1802" max="1802" width="4" style="85" hidden="1"/>
    <col min="1803" max="2050" width="11.42578125" style="85" hidden="1"/>
    <col min="2051" max="2051" width="81.5703125" style="85" hidden="1"/>
    <col min="2052" max="2056" width="13.140625" style="85" hidden="1"/>
    <col min="2057" max="2057" width="14.28515625" style="85" hidden="1"/>
    <col min="2058" max="2058" width="4" style="85" hidden="1"/>
    <col min="2059" max="2306" width="11.42578125" style="85" hidden="1"/>
    <col min="2307" max="2307" width="81.5703125" style="85" hidden="1"/>
    <col min="2308" max="2312" width="13.140625" style="85" hidden="1"/>
    <col min="2313" max="2313" width="14.28515625" style="85" hidden="1"/>
    <col min="2314" max="2314" width="4" style="85" hidden="1"/>
    <col min="2315" max="2562" width="11.42578125" style="85" hidden="1"/>
    <col min="2563" max="2563" width="81.5703125" style="85" hidden="1"/>
    <col min="2564" max="2568" width="13.140625" style="85" hidden="1"/>
    <col min="2569" max="2569" width="14.28515625" style="85" hidden="1"/>
    <col min="2570" max="2570" width="4" style="85" hidden="1"/>
    <col min="2571" max="2818" width="11.42578125" style="85" hidden="1"/>
    <col min="2819" max="2819" width="81.5703125" style="85" hidden="1"/>
    <col min="2820" max="2824" width="13.140625" style="85" hidden="1"/>
    <col min="2825" max="2825" width="14.28515625" style="85" hidden="1"/>
    <col min="2826" max="2826" width="4" style="85" hidden="1"/>
    <col min="2827" max="3074" width="11.42578125" style="85" hidden="1"/>
    <col min="3075" max="3075" width="81.5703125" style="85" hidden="1"/>
    <col min="3076" max="3080" width="13.140625" style="85" hidden="1"/>
    <col min="3081" max="3081" width="14.28515625" style="85" hidden="1"/>
    <col min="3082" max="3082" width="4" style="85" hidden="1"/>
    <col min="3083" max="3330" width="11.42578125" style="85" hidden="1"/>
    <col min="3331" max="3331" width="81.5703125" style="85" hidden="1"/>
    <col min="3332" max="3336" width="13.140625" style="85" hidden="1"/>
    <col min="3337" max="3337" width="14.28515625" style="85" hidden="1"/>
    <col min="3338" max="3338" width="4" style="85" hidden="1"/>
    <col min="3339" max="3586" width="11.42578125" style="85" hidden="1"/>
    <col min="3587" max="3587" width="81.5703125" style="85" hidden="1"/>
    <col min="3588" max="3592" width="13.140625" style="85" hidden="1"/>
    <col min="3593" max="3593" width="14.28515625" style="85" hidden="1"/>
    <col min="3594" max="3594" width="4" style="85" hidden="1"/>
    <col min="3595" max="3842" width="11.42578125" style="85" hidden="1"/>
    <col min="3843" max="3843" width="81.5703125" style="85" hidden="1"/>
    <col min="3844" max="3848" width="13.140625" style="85" hidden="1"/>
    <col min="3849" max="3849" width="14.28515625" style="85" hidden="1"/>
    <col min="3850" max="3850" width="4" style="85" hidden="1"/>
    <col min="3851" max="4098" width="11.42578125" style="85" hidden="1"/>
    <col min="4099" max="4099" width="81.5703125" style="85" hidden="1"/>
    <col min="4100" max="4104" width="13.140625" style="85" hidden="1"/>
    <col min="4105" max="4105" width="14.28515625" style="85" hidden="1"/>
    <col min="4106" max="4106" width="4" style="85" hidden="1"/>
    <col min="4107" max="4354" width="11.42578125" style="85" hidden="1"/>
    <col min="4355" max="4355" width="81.5703125" style="85" hidden="1"/>
    <col min="4356" max="4360" width="13.140625" style="85" hidden="1"/>
    <col min="4361" max="4361" width="14.28515625" style="85" hidden="1"/>
    <col min="4362" max="4362" width="4" style="85" hidden="1"/>
    <col min="4363" max="4610" width="11.42578125" style="85" hidden="1"/>
    <col min="4611" max="4611" width="81.5703125" style="85" hidden="1"/>
    <col min="4612" max="4616" width="13.140625" style="85" hidden="1"/>
    <col min="4617" max="4617" width="14.28515625" style="85" hidden="1"/>
    <col min="4618" max="4618" width="4" style="85" hidden="1"/>
    <col min="4619" max="4866" width="11.42578125" style="85" hidden="1"/>
    <col min="4867" max="4867" width="81.5703125" style="85" hidden="1"/>
    <col min="4868" max="4872" width="13.140625" style="85" hidden="1"/>
    <col min="4873" max="4873" width="14.28515625" style="85" hidden="1"/>
    <col min="4874" max="4874" width="4" style="85" hidden="1"/>
    <col min="4875" max="5122" width="11.42578125" style="85" hidden="1"/>
    <col min="5123" max="5123" width="81.5703125" style="85" hidden="1"/>
    <col min="5124" max="5128" width="13.140625" style="85" hidden="1"/>
    <col min="5129" max="5129" width="14.28515625" style="85" hidden="1"/>
    <col min="5130" max="5130" width="4" style="85" hidden="1"/>
    <col min="5131" max="5378" width="11.42578125" style="85" hidden="1"/>
    <col min="5379" max="5379" width="81.5703125" style="85" hidden="1"/>
    <col min="5380" max="5384" width="13.140625" style="85" hidden="1"/>
    <col min="5385" max="5385" width="14.28515625" style="85" hidden="1"/>
    <col min="5386" max="5386" width="4" style="85" hidden="1"/>
    <col min="5387" max="5634" width="11.42578125" style="85" hidden="1"/>
    <col min="5635" max="5635" width="81.5703125" style="85" hidden="1"/>
    <col min="5636" max="5640" width="13.140625" style="85" hidden="1"/>
    <col min="5641" max="5641" width="14.28515625" style="85" hidden="1"/>
    <col min="5642" max="5642" width="4" style="85" hidden="1"/>
    <col min="5643" max="5890" width="11.42578125" style="85" hidden="1"/>
    <col min="5891" max="5891" width="81.5703125" style="85" hidden="1"/>
    <col min="5892" max="5896" width="13.140625" style="85" hidden="1"/>
    <col min="5897" max="5897" width="14.28515625" style="85" hidden="1"/>
    <col min="5898" max="5898" width="4" style="85" hidden="1"/>
    <col min="5899" max="6146" width="11.42578125" style="85" hidden="1"/>
    <col min="6147" max="6147" width="81.5703125" style="85" hidden="1"/>
    <col min="6148" max="6152" width="13.140625" style="85" hidden="1"/>
    <col min="6153" max="6153" width="14.28515625" style="85" hidden="1"/>
    <col min="6154" max="6154" width="4" style="85" hidden="1"/>
    <col min="6155" max="6402" width="11.42578125" style="85" hidden="1"/>
    <col min="6403" max="6403" width="81.5703125" style="85" hidden="1"/>
    <col min="6404" max="6408" width="13.140625" style="85" hidden="1"/>
    <col min="6409" max="6409" width="14.28515625" style="85" hidden="1"/>
    <col min="6410" max="6410" width="4" style="85" hidden="1"/>
    <col min="6411" max="6658" width="11.42578125" style="85" hidden="1"/>
    <col min="6659" max="6659" width="81.5703125" style="85" hidden="1"/>
    <col min="6660" max="6664" width="13.140625" style="85" hidden="1"/>
    <col min="6665" max="6665" width="14.28515625" style="85" hidden="1"/>
    <col min="6666" max="6666" width="4" style="85" hidden="1"/>
    <col min="6667" max="6914" width="11.42578125" style="85" hidden="1"/>
    <col min="6915" max="6915" width="81.5703125" style="85" hidden="1"/>
    <col min="6916" max="6920" width="13.140625" style="85" hidden="1"/>
    <col min="6921" max="6921" width="14.28515625" style="85" hidden="1"/>
    <col min="6922" max="6922" width="4" style="85" hidden="1"/>
    <col min="6923" max="7170" width="11.42578125" style="85" hidden="1"/>
    <col min="7171" max="7171" width="81.5703125" style="85" hidden="1"/>
    <col min="7172" max="7176" width="13.140625" style="85" hidden="1"/>
    <col min="7177" max="7177" width="14.28515625" style="85" hidden="1"/>
    <col min="7178" max="7178" width="4" style="85" hidden="1"/>
    <col min="7179" max="7426" width="11.42578125" style="85" hidden="1"/>
    <col min="7427" max="7427" width="81.5703125" style="85" hidden="1"/>
    <col min="7428" max="7432" width="13.140625" style="85" hidden="1"/>
    <col min="7433" max="7433" width="14.28515625" style="85" hidden="1"/>
    <col min="7434" max="7434" width="4" style="85" hidden="1"/>
    <col min="7435" max="7682" width="11.42578125" style="85" hidden="1"/>
    <col min="7683" max="7683" width="81.5703125" style="85" hidden="1"/>
    <col min="7684" max="7688" width="13.140625" style="85" hidden="1"/>
    <col min="7689" max="7689" width="14.28515625" style="85" hidden="1"/>
    <col min="7690" max="7690" width="4" style="85" hidden="1"/>
    <col min="7691" max="7938" width="11.42578125" style="85" hidden="1"/>
    <col min="7939" max="7939" width="81.5703125" style="85" hidden="1"/>
    <col min="7940" max="7944" width="13.140625" style="85" hidden="1"/>
    <col min="7945" max="7945" width="14.28515625" style="85" hidden="1"/>
    <col min="7946" max="7946" width="4" style="85" hidden="1"/>
    <col min="7947" max="8194" width="11.42578125" style="85" hidden="1"/>
    <col min="8195" max="8195" width="81.5703125" style="85" hidden="1"/>
    <col min="8196" max="8200" width="13.140625" style="85" hidden="1"/>
    <col min="8201" max="8201" width="14.28515625" style="85" hidden="1"/>
    <col min="8202" max="8202" width="4" style="85" hidden="1"/>
    <col min="8203" max="8450" width="11.42578125" style="85" hidden="1"/>
    <col min="8451" max="8451" width="81.5703125" style="85" hidden="1"/>
    <col min="8452" max="8456" width="13.140625" style="85" hidden="1"/>
    <col min="8457" max="8457" width="14.28515625" style="85" hidden="1"/>
    <col min="8458" max="8458" width="4" style="85" hidden="1"/>
    <col min="8459" max="8706" width="11.42578125" style="85" hidden="1"/>
    <col min="8707" max="8707" width="81.5703125" style="85" hidden="1"/>
    <col min="8708" max="8712" width="13.140625" style="85" hidden="1"/>
    <col min="8713" max="8713" width="14.28515625" style="85" hidden="1"/>
    <col min="8714" max="8714" width="4" style="85" hidden="1"/>
    <col min="8715" max="8962" width="11.42578125" style="85" hidden="1"/>
    <col min="8963" max="8963" width="81.5703125" style="85" hidden="1"/>
    <col min="8964" max="8968" width="13.140625" style="85" hidden="1"/>
    <col min="8969" max="8969" width="14.28515625" style="85" hidden="1"/>
    <col min="8970" max="8970" width="4" style="85" hidden="1"/>
    <col min="8971" max="9218" width="11.42578125" style="85" hidden="1"/>
    <col min="9219" max="9219" width="81.5703125" style="85" hidden="1"/>
    <col min="9220" max="9224" width="13.140625" style="85" hidden="1"/>
    <col min="9225" max="9225" width="14.28515625" style="85" hidden="1"/>
    <col min="9226" max="9226" width="4" style="85" hidden="1"/>
    <col min="9227" max="9474" width="11.42578125" style="85" hidden="1"/>
    <col min="9475" max="9475" width="81.5703125" style="85" hidden="1"/>
    <col min="9476" max="9480" width="13.140625" style="85" hidden="1"/>
    <col min="9481" max="9481" width="14.28515625" style="85" hidden="1"/>
    <col min="9482" max="9482" width="4" style="85" hidden="1"/>
    <col min="9483" max="9730" width="11.42578125" style="85" hidden="1"/>
    <col min="9731" max="9731" width="81.5703125" style="85" hidden="1"/>
    <col min="9732" max="9736" width="13.140625" style="85" hidden="1"/>
    <col min="9737" max="9737" width="14.28515625" style="85" hidden="1"/>
    <col min="9738" max="9738" width="4" style="85" hidden="1"/>
    <col min="9739" max="9986" width="11.42578125" style="85" hidden="1"/>
    <col min="9987" max="9987" width="81.5703125" style="85" hidden="1"/>
    <col min="9988" max="9992" width="13.140625" style="85" hidden="1"/>
    <col min="9993" max="9993" width="14.28515625" style="85" hidden="1"/>
    <col min="9994" max="9994" width="4" style="85" hidden="1"/>
    <col min="9995" max="10242" width="11.42578125" style="85" hidden="1"/>
    <col min="10243" max="10243" width="81.5703125" style="85" hidden="1"/>
    <col min="10244" max="10248" width="13.140625" style="85" hidden="1"/>
    <col min="10249" max="10249" width="14.28515625" style="85" hidden="1"/>
    <col min="10250" max="10250" width="4" style="85" hidden="1"/>
    <col min="10251" max="10498" width="11.42578125" style="85" hidden="1"/>
    <col min="10499" max="10499" width="81.5703125" style="85" hidden="1"/>
    <col min="10500" max="10504" width="13.140625" style="85" hidden="1"/>
    <col min="10505" max="10505" width="14.28515625" style="85" hidden="1"/>
    <col min="10506" max="10506" width="4" style="85" hidden="1"/>
    <col min="10507" max="10754" width="11.42578125" style="85" hidden="1"/>
    <col min="10755" max="10755" width="81.5703125" style="85" hidden="1"/>
    <col min="10756" max="10760" width="13.140625" style="85" hidden="1"/>
    <col min="10761" max="10761" width="14.28515625" style="85" hidden="1"/>
    <col min="10762" max="10762" width="4" style="85" hidden="1"/>
    <col min="10763" max="11010" width="11.42578125" style="85" hidden="1"/>
    <col min="11011" max="11011" width="81.5703125" style="85" hidden="1"/>
    <col min="11012" max="11016" width="13.140625" style="85" hidden="1"/>
    <col min="11017" max="11017" width="14.28515625" style="85" hidden="1"/>
    <col min="11018" max="11018" width="4" style="85" hidden="1"/>
    <col min="11019" max="11266" width="11.42578125" style="85" hidden="1"/>
    <col min="11267" max="11267" width="81.5703125" style="85" hidden="1"/>
    <col min="11268" max="11272" width="13.140625" style="85" hidden="1"/>
    <col min="11273" max="11273" width="14.28515625" style="85" hidden="1"/>
    <col min="11274" max="11274" width="4" style="85" hidden="1"/>
    <col min="11275" max="11522" width="11.42578125" style="85" hidden="1"/>
    <col min="11523" max="11523" width="81.5703125" style="85" hidden="1"/>
    <col min="11524" max="11528" width="13.140625" style="85" hidden="1"/>
    <col min="11529" max="11529" width="14.28515625" style="85" hidden="1"/>
    <col min="11530" max="11530" width="4" style="85" hidden="1"/>
    <col min="11531" max="11778" width="11.42578125" style="85" hidden="1"/>
    <col min="11779" max="11779" width="81.5703125" style="85" hidden="1"/>
    <col min="11780" max="11784" width="13.140625" style="85" hidden="1"/>
    <col min="11785" max="11785" width="14.28515625" style="85" hidden="1"/>
    <col min="11786" max="11786" width="4" style="85" hidden="1"/>
    <col min="11787" max="12034" width="11.42578125" style="85" hidden="1"/>
    <col min="12035" max="12035" width="81.5703125" style="85" hidden="1"/>
    <col min="12036" max="12040" width="13.140625" style="85" hidden="1"/>
    <col min="12041" max="12041" width="14.28515625" style="85" hidden="1"/>
    <col min="12042" max="12042" width="4" style="85" hidden="1"/>
    <col min="12043" max="12290" width="11.42578125" style="85" hidden="1"/>
    <col min="12291" max="12291" width="81.5703125" style="85" hidden="1"/>
    <col min="12292" max="12296" width="13.140625" style="85" hidden="1"/>
    <col min="12297" max="12297" width="14.28515625" style="85" hidden="1"/>
    <col min="12298" max="12298" width="4" style="85" hidden="1"/>
    <col min="12299" max="12546" width="11.42578125" style="85" hidden="1"/>
    <col min="12547" max="12547" width="81.5703125" style="85" hidden="1"/>
    <col min="12548" max="12552" width="13.140625" style="85" hidden="1"/>
    <col min="12553" max="12553" width="14.28515625" style="85" hidden="1"/>
    <col min="12554" max="12554" width="4" style="85" hidden="1"/>
    <col min="12555" max="12802" width="11.42578125" style="85" hidden="1"/>
    <col min="12803" max="12803" width="81.5703125" style="85" hidden="1"/>
    <col min="12804" max="12808" width="13.140625" style="85" hidden="1"/>
    <col min="12809" max="12809" width="14.28515625" style="85" hidden="1"/>
    <col min="12810" max="12810" width="4" style="85" hidden="1"/>
    <col min="12811" max="13058" width="11.42578125" style="85" hidden="1"/>
    <col min="13059" max="13059" width="81.5703125" style="85" hidden="1"/>
    <col min="13060" max="13064" width="13.140625" style="85" hidden="1"/>
    <col min="13065" max="13065" width="14.28515625" style="85" hidden="1"/>
    <col min="13066" max="13066" width="4" style="85" hidden="1"/>
    <col min="13067" max="13314" width="11.42578125" style="85" hidden="1"/>
    <col min="13315" max="13315" width="81.5703125" style="85" hidden="1"/>
    <col min="13316" max="13320" width="13.140625" style="85" hidden="1"/>
    <col min="13321" max="13321" width="14.28515625" style="85" hidden="1"/>
    <col min="13322" max="13322" width="4" style="85" hidden="1"/>
    <col min="13323" max="13570" width="11.42578125" style="85" hidden="1"/>
    <col min="13571" max="13571" width="81.5703125" style="85" hidden="1"/>
    <col min="13572" max="13576" width="13.140625" style="85" hidden="1"/>
    <col min="13577" max="13577" width="14.28515625" style="85" hidden="1"/>
    <col min="13578" max="13578" width="4" style="85" hidden="1"/>
    <col min="13579" max="13826" width="11.42578125" style="85" hidden="1"/>
    <col min="13827" max="13827" width="81.5703125" style="85" hidden="1"/>
    <col min="13828" max="13832" width="13.140625" style="85" hidden="1"/>
    <col min="13833" max="13833" width="14.28515625" style="85" hidden="1"/>
    <col min="13834" max="13834" width="4" style="85" hidden="1"/>
    <col min="13835" max="14082" width="11.42578125" style="85" hidden="1"/>
    <col min="14083" max="14083" width="81.5703125" style="85" hidden="1"/>
    <col min="14084" max="14088" width="13.140625" style="85" hidden="1"/>
    <col min="14089" max="14089" width="14.28515625" style="85" hidden="1"/>
    <col min="14090" max="14090" width="4" style="85" hidden="1"/>
    <col min="14091" max="14338" width="11.42578125" style="85" hidden="1"/>
    <col min="14339" max="14339" width="81.5703125" style="85" hidden="1"/>
    <col min="14340" max="14344" width="13.140625" style="85" hidden="1"/>
    <col min="14345" max="14345" width="14.28515625" style="85" hidden="1"/>
    <col min="14346" max="14346" width="4" style="85" hidden="1"/>
    <col min="14347" max="14594" width="11.42578125" style="85" hidden="1"/>
    <col min="14595" max="14595" width="81.5703125" style="85" hidden="1"/>
    <col min="14596" max="14600" width="13.140625" style="85" hidden="1"/>
    <col min="14601" max="14601" width="14.28515625" style="85" hidden="1"/>
    <col min="14602" max="14602" width="4" style="85" hidden="1"/>
    <col min="14603" max="14850" width="11.42578125" style="85" hidden="1"/>
    <col min="14851" max="14851" width="81.5703125" style="85" hidden="1"/>
    <col min="14852" max="14856" width="13.140625" style="85" hidden="1"/>
    <col min="14857" max="14857" width="14.28515625" style="85" hidden="1"/>
    <col min="14858" max="14858" width="4" style="85" hidden="1"/>
    <col min="14859" max="15106" width="11.42578125" style="85" hidden="1"/>
    <col min="15107" max="15107" width="81.5703125" style="85" hidden="1"/>
    <col min="15108" max="15112" width="13.140625" style="85" hidden="1"/>
    <col min="15113" max="15113" width="14.28515625" style="85" hidden="1"/>
    <col min="15114" max="15114" width="4" style="85" hidden="1"/>
    <col min="15115" max="15362" width="11.42578125" style="85" hidden="1"/>
    <col min="15363" max="15363" width="81.5703125" style="85" hidden="1"/>
    <col min="15364" max="15368" width="13.140625" style="85" hidden="1"/>
    <col min="15369" max="15369" width="14.28515625" style="85" hidden="1"/>
    <col min="15370" max="15370" width="4" style="85" hidden="1"/>
    <col min="15371" max="15618" width="11.42578125" style="85" hidden="1"/>
    <col min="15619" max="15619" width="81.5703125" style="85" hidden="1"/>
    <col min="15620" max="15624" width="13.140625" style="85" hidden="1"/>
    <col min="15625" max="15625" width="14.28515625" style="85" hidden="1"/>
    <col min="15626" max="15626" width="4" style="85" hidden="1"/>
    <col min="15627" max="15874" width="11.42578125" style="85" hidden="1"/>
    <col min="15875" max="15875" width="81.5703125" style="85" hidden="1"/>
    <col min="15876" max="15880" width="13.140625" style="85" hidden="1"/>
    <col min="15881" max="15881" width="14.28515625" style="85" hidden="1"/>
    <col min="15882" max="15882" width="4" style="85" hidden="1"/>
    <col min="15883" max="16130" width="11.42578125" style="85" hidden="1"/>
    <col min="16131" max="16131" width="81.5703125" style="85" hidden="1"/>
    <col min="16132" max="16136" width="13.140625" style="85" hidden="1"/>
    <col min="16137" max="16137" width="14.28515625" style="85" hidden="1"/>
    <col min="16138" max="16138" width="4" style="85" hidden="1"/>
    <col min="16139" max="16384" width="11.42578125" style="85" hidden="1"/>
  </cols>
  <sheetData>
    <row r="1" spans="1:10" s="74" customFormat="1" ht="18.75" customHeight="1">
      <c r="A1" s="72"/>
      <c r="B1" s="72"/>
      <c r="C1" s="73"/>
      <c r="D1" s="72"/>
      <c r="E1" s="72"/>
      <c r="F1" s="72"/>
      <c r="G1" s="72"/>
      <c r="H1" s="72"/>
      <c r="I1" s="72"/>
    </row>
    <row r="2" spans="1:10" s="74" customFormat="1" ht="28.5" customHeight="1">
      <c r="A2" s="1059" t="s">
        <v>1015</v>
      </c>
      <c r="B2" s="1059"/>
      <c r="C2" s="1059"/>
      <c r="D2" s="1059"/>
      <c r="E2" s="1059"/>
      <c r="F2" s="1059"/>
      <c r="G2" s="1059"/>
      <c r="H2" s="1059"/>
      <c r="I2" s="1059"/>
    </row>
    <row r="3" spans="1:10" s="74" customFormat="1" ht="28.5" customHeight="1">
      <c r="A3" s="600"/>
      <c r="B3" s="600"/>
      <c r="C3" s="601" t="s">
        <v>321</v>
      </c>
      <c r="D3" s="602"/>
      <c r="E3" s="602"/>
      <c r="F3" s="602"/>
      <c r="G3" s="602"/>
      <c r="H3" s="602"/>
      <c r="I3" s="602"/>
    </row>
    <row r="4" spans="1:10" s="74" customFormat="1" ht="28.5" customHeight="1">
      <c r="A4" s="600"/>
      <c r="B4" s="600"/>
      <c r="C4" s="1059" t="s">
        <v>2</v>
      </c>
      <c r="D4" s="1059"/>
      <c r="E4" s="1059"/>
      <c r="F4" s="1059"/>
      <c r="G4" s="1059"/>
      <c r="H4" s="1059"/>
      <c r="I4" s="1059"/>
    </row>
    <row r="5" spans="1:10" s="74" customFormat="1" ht="12.75" customHeight="1">
      <c r="A5" s="1022"/>
      <c r="B5" s="1023"/>
      <c r="C5" s="1023"/>
      <c r="D5" s="1023"/>
      <c r="E5" s="1023"/>
      <c r="F5" s="1023"/>
      <c r="G5" s="1023"/>
      <c r="H5" s="1023"/>
      <c r="I5" s="1023"/>
    </row>
    <row r="6" spans="1:10" s="79" customFormat="1" ht="12.75" customHeight="1" thickBot="1">
      <c r="A6" s="77"/>
      <c r="B6" s="78"/>
      <c r="C6" s="78"/>
      <c r="D6" s="78"/>
      <c r="E6" s="78"/>
      <c r="F6" s="78"/>
      <c r="G6" s="78"/>
      <c r="H6" s="78"/>
      <c r="I6" s="78"/>
    </row>
    <row r="7" spans="1:10" s="80" customFormat="1" ht="36.75" customHeight="1" thickTop="1" thickBot="1">
      <c r="C7" s="81"/>
      <c r="D7" s="82" t="s">
        <v>991</v>
      </c>
      <c r="E7" s="82" t="s">
        <v>992</v>
      </c>
      <c r="F7" s="82" t="s">
        <v>993</v>
      </c>
      <c r="G7" s="82" t="s">
        <v>994</v>
      </c>
      <c r="H7" s="82" t="s">
        <v>995</v>
      </c>
      <c r="I7" s="603" t="s">
        <v>320</v>
      </c>
      <c r="J7" s="84" t="s">
        <v>525</v>
      </c>
    </row>
    <row r="8" spans="1:10" ht="2.25" customHeight="1" thickTop="1" thickBot="1">
      <c r="C8" s="86"/>
      <c r="D8" s="86"/>
      <c r="E8" s="86"/>
      <c r="F8" s="86"/>
      <c r="G8" s="86"/>
      <c r="H8" s="86"/>
      <c r="I8" s="86"/>
    </row>
    <row r="9" spans="1:10" s="87" customFormat="1" ht="24" customHeight="1" thickTop="1" thickBot="1">
      <c r="B9" s="88"/>
      <c r="C9" s="89" t="s">
        <v>322</v>
      </c>
      <c r="D9" s="90"/>
      <c r="E9" s="90"/>
      <c r="F9" s="90"/>
      <c r="G9" s="90"/>
      <c r="H9" s="90"/>
      <c r="I9" s="90"/>
      <c r="J9" s="92"/>
    </row>
    <row r="10" spans="1:10" ht="20.25" customHeight="1" thickTop="1">
      <c r="A10" s="85" t="s">
        <v>526</v>
      </c>
      <c r="B10" s="93" t="s">
        <v>527</v>
      </c>
      <c r="C10" s="94" t="s">
        <v>528</v>
      </c>
      <c r="D10" s="95">
        <v>0.27260000000000001</v>
      </c>
      <c r="E10" s="95">
        <v>0.10249999999999999</v>
      </c>
      <c r="F10" s="95">
        <v>6.5299999999999997E-2</v>
      </c>
      <c r="G10" s="95">
        <v>0.1658</v>
      </c>
      <c r="H10" s="95">
        <v>7.5999999999999998E-2</v>
      </c>
      <c r="I10" s="95">
        <v>0.16750000000000001</v>
      </c>
    </row>
    <row r="11" spans="1:10" ht="20.25" customHeight="1">
      <c r="A11" s="85" t="s">
        <v>526</v>
      </c>
      <c r="B11" s="93" t="s">
        <v>529</v>
      </c>
      <c r="C11" s="94" t="s">
        <v>530</v>
      </c>
      <c r="D11" s="95">
        <v>0.58689999999999998</v>
      </c>
      <c r="E11" s="95">
        <v>0.73580000000000001</v>
      </c>
      <c r="F11" s="95">
        <v>0.76370000000000005</v>
      </c>
      <c r="G11" s="95">
        <v>0.76600000000000001</v>
      </c>
      <c r="H11" s="95">
        <v>0.73460000000000003</v>
      </c>
      <c r="I11" s="95">
        <v>0.71260000000000001</v>
      </c>
    </row>
    <row r="12" spans="1:10" ht="9" customHeight="1" thickBot="1">
      <c r="B12" s="96"/>
      <c r="C12" s="94"/>
      <c r="D12" s="97"/>
      <c r="E12" s="97"/>
      <c r="F12" s="97"/>
      <c r="G12" s="97"/>
      <c r="H12" s="97"/>
      <c r="I12" s="97"/>
    </row>
    <row r="13" spans="1:10" s="98" customFormat="1" ht="24" customHeight="1" thickTop="1" thickBot="1">
      <c r="B13" s="99"/>
      <c r="C13" s="89" t="s">
        <v>325</v>
      </c>
      <c r="D13" s="90"/>
      <c r="E13" s="90"/>
      <c r="F13" s="90"/>
      <c r="G13" s="90"/>
      <c r="H13" s="90"/>
      <c r="I13" s="90"/>
      <c r="J13" s="100"/>
    </row>
    <row r="14" spans="1:10" s="80" customFormat="1" ht="19.5" customHeight="1" thickTop="1">
      <c r="A14" s="80" t="s">
        <v>526</v>
      </c>
      <c r="B14" s="101" t="s">
        <v>531</v>
      </c>
      <c r="C14" s="102" t="s">
        <v>532</v>
      </c>
      <c r="D14" s="103">
        <v>0.77559999999999996</v>
      </c>
      <c r="E14" s="103">
        <v>0.7399</v>
      </c>
      <c r="F14" s="103">
        <v>0.68469999999999998</v>
      </c>
      <c r="G14" s="103">
        <v>0.80620000000000003</v>
      </c>
      <c r="H14" s="103">
        <v>0.77300000000000002</v>
      </c>
      <c r="I14" s="103">
        <v>0.77329999999999999</v>
      </c>
    </row>
    <row r="15" spans="1:10" s="104" customFormat="1" ht="19.5" customHeight="1">
      <c r="A15" s="104" t="s">
        <v>526</v>
      </c>
      <c r="B15" s="105" t="s">
        <v>533</v>
      </c>
      <c r="C15" s="106" t="s">
        <v>534</v>
      </c>
      <c r="D15" s="108">
        <v>0.77559999999999996</v>
      </c>
      <c r="E15" s="107">
        <v>0.7399</v>
      </c>
      <c r="F15" s="108">
        <v>0.68469999999999998</v>
      </c>
      <c r="G15" s="108">
        <v>0.83209999999999995</v>
      </c>
      <c r="H15" s="108">
        <v>0.77300000000000002</v>
      </c>
      <c r="I15" s="108">
        <v>0.78449999999999998</v>
      </c>
    </row>
    <row r="16" spans="1:10" s="104" customFormat="1" ht="19.5" customHeight="1">
      <c r="B16" s="105"/>
      <c r="C16" s="106" t="s">
        <v>535</v>
      </c>
      <c r="D16" s="108">
        <v>0.12540000000000001</v>
      </c>
      <c r="E16" s="108">
        <v>0.1429</v>
      </c>
      <c r="F16" s="108">
        <v>0.1348</v>
      </c>
      <c r="G16" s="108">
        <v>4.02E-2</v>
      </c>
      <c r="H16" s="108">
        <v>5.6300000000000003E-2</v>
      </c>
      <c r="I16" s="108">
        <v>8.4000000000000005E-2</v>
      </c>
    </row>
    <row r="17" spans="1:24" s="104" customFormat="1" ht="19.5" customHeight="1" thickBot="1">
      <c r="A17" s="104" t="s">
        <v>526</v>
      </c>
      <c r="B17" s="105" t="s">
        <v>536</v>
      </c>
      <c r="C17" s="106" t="s">
        <v>537</v>
      </c>
      <c r="D17" s="108">
        <v>2.2200000000000001E-2</v>
      </c>
      <c r="E17" s="108">
        <v>0</v>
      </c>
      <c r="F17" s="108">
        <v>2.0799999999999999E-2</v>
      </c>
      <c r="G17" s="108">
        <v>0</v>
      </c>
      <c r="H17" s="108">
        <v>2.0999999999999999E-3</v>
      </c>
      <c r="I17" s="108">
        <v>9.2999999999999992E-3</v>
      </c>
    </row>
    <row r="18" spans="1:24" s="98" customFormat="1" ht="24" customHeight="1" thickTop="1" thickBot="1">
      <c r="B18" s="99"/>
      <c r="C18" s="89" t="s">
        <v>538</v>
      </c>
      <c r="D18" s="90"/>
      <c r="E18" s="90"/>
      <c r="F18" s="90"/>
      <c r="G18" s="90"/>
      <c r="H18" s="90"/>
      <c r="I18" s="90"/>
      <c r="J18" s="100"/>
    </row>
    <row r="19" spans="1:24" s="80" customFormat="1" ht="20.25" customHeight="1" thickTop="1">
      <c r="A19" s="80" t="s">
        <v>526</v>
      </c>
      <c r="B19" s="101" t="s">
        <v>539</v>
      </c>
      <c r="C19" s="102" t="s">
        <v>540</v>
      </c>
      <c r="D19" s="103">
        <v>0.75529999999999997</v>
      </c>
      <c r="E19" s="103">
        <v>0.30080000000000001</v>
      </c>
      <c r="F19" s="103">
        <v>0.66969999999999996</v>
      </c>
      <c r="G19" s="103">
        <v>0.51819999999999999</v>
      </c>
      <c r="H19" s="103">
        <v>0.63419999999999999</v>
      </c>
      <c r="I19" s="103">
        <v>0.60189999999999999</v>
      </c>
    </row>
    <row r="20" spans="1:24" s="104" customFormat="1" ht="20.25" customHeight="1">
      <c r="A20" s="104" t="s">
        <v>526</v>
      </c>
      <c r="B20" s="105" t="s">
        <v>541</v>
      </c>
      <c r="C20" s="106" t="s">
        <v>542</v>
      </c>
      <c r="D20" s="108">
        <v>0.2447</v>
      </c>
      <c r="E20" s="108">
        <v>0.69920000000000004</v>
      </c>
      <c r="F20" s="108">
        <v>0.33029999999999998</v>
      </c>
      <c r="G20" s="108">
        <v>0.48180000000000001</v>
      </c>
      <c r="H20" s="108">
        <v>0.36580000000000001</v>
      </c>
      <c r="I20" s="108">
        <v>0.39810000000000001</v>
      </c>
    </row>
    <row r="21" spans="1:24" s="104" customFormat="1" ht="20.25" customHeight="1" thickBot="1">
      <c r="A21" s="104" t="s">
        <v>526</v>
      </c>
      <c r="B21" s="105" t="s">
        <v>543</v>
      </c>
      <c r="C21" s="106" t="s">
        <v>544</v>
      </c>
      <c r="D21" s="109">
        <v>748.27340000000004</v>
      </c>
      <c r="E21" s="109">
        <v>795.64869999999996</v>
      </c>
      <c r="F21" s="109">
        <v>789.62890000000004</v>
      </c>
      <c r="G21" s="109">
        <v>691.3691</v>
      </c>
      <c r="H21" s="109">
        <v>602.38909999999998</v>
      </c>
      <c r="I21" s="109">
        <v>727.88499999999999</v>
      </c>
      <c r="J21" s="110"/>
      <c r="K21" s="110"/>
      <c r="L21" s="110"/>
      <c r="M21" s="110"/>
      <c r="N21" s="110"/>
      <c r="O21" s="110"/>
      <c r="P21" s="110"/>
      <c r="Q21" s="110"/>
      <c r="R21" s="110"/>
      <c r="S21" s="110"/>
      <c r="T21" s="110"/>
      <c r="U21" s="110"/>
      <c r="V21" s="110"/>
      <c r="W21" s="110"/>
      <c r="X21" s="110"/>
    </row>
    <row r="22" spans="1:24" s="98" customFormat="1" ht="24" customHeight="1" thickTop="1" thickBot="1">
      <c r="B22" s="99"/>
      <c r="C22" s="89" t="s">
        <v>545</v>
      </c>
      <c r="D22" s="90"/>
      <c r="E22" s="90"/>
      <c r="F22" s="90"/>
      <c r="G22" s="90"/>
      <c r="H22" s="90"/>
      <c r="I22" s="90"/>
      <c r="J22" s="100"/>
    </row>
    <row r="23" spans="1:24" s="80" customFormat="1" ht="32.25" customHeight="1" thickTop="1">
      <c r="A23" s="80" t="s">
        <v>526</v>
      </c>
      <c r="B23" s="101" t="s">
        <v>546</v>
      </c>
      <c r="C23" s="102" t="s">
        <v>547</v>
      </c>
      <c r="D23" s="103">
        <v>0.99590000000000001</v>
      </c>
      <c r="E23" s="103">
        <v>0.99450000000000005</v>
      </c>
      <c r="F23" s="103">
        <v>0.98380000000000001</v>
      </c>
      <c r="G23" s="103">
        <v>0.98760000000000003</v>
      </c>
      <c r="H23" s="103">
        <v>0.97840000000000005</v>
      </c>
      <c r="I23" s="103">
        <v>0.98819999999999997</v>
      </c>
    </row>
    <row r="24" spans="1:24" s="104" customFormat="1" ht="23.25" customHeight="1">
      <c r="A24" s="104" t="s">
        <v>526</v>
      </c>
      <c r="B24" s="105" t="s">
        <v>548</v>
      </c>
      <c r="C24" s="106" t="s">
        <v>549</v>
      </c>
      <c r="D24" s="108">
        <v>1.6000000000000001E-3</v>
      </c>
      <c r="E24" s="108">
        <v>1.11E-2</v>
      </c>
      <c r="F24" s="108">
        <v>3.7000000000000002E-3</v>
      </c>
      <c r="G24" s="108">
        <v>2.5999999999999999E-3</v>
      </c>
      <c r="H24" s="108">
        <v>6.0000000000000001E-3</v>
      </c>
      <c r="I24" s="108">
        <v>3.3E-3</v>
      </c>
    </row>
    <row r="25" spans="1:24" s="104" customFormat="1" ht="23.25" customHeight="1">
      <c r="A25" s="104" t="s">
        <v>526</v>
      </c>
      <c r="B25" s="105" t="s">
        <v>550</v>
      </c>
      <c r="C25" s="106" t="s">
        <v>551</v>
      </c>
      <c r="D25" s="108">
        <v>4.1000000000000003E-3</v>
      </c>
      <c r="E25" s="108">
        <v>5.4999999999999997E-3</v>
      </c>
      <c r="F25" s="108">
        <v>1.6199999999999999E-2</v>
      </c>
      <c r="G25" s="108">
        <v>1.24E-2</v>
      </c>
      <c r="H25" s="108">
        <v>2.1600000000000001E-2</v>
      </c>
      <c r="I25" s="108">
        <v>1.18E-2</v>
      </c>
    </row>
    <row r="26" spans="1:24" s="104" customFormat="1" ht="23.25" customHeight="1">
      <c r="A26" s="104" t="s">
        <v>526</v>
      </c>
      <c r="B26" s="105" t="s">
        <v>552</v>
      </c>
      <c r="C26" s="106" t="s">
        <v>553</v>
      </c>
      <c r="D26" s="108">
        <v>1.5E-3</v>
      </c>
      <c r="E26" s="108">
        <v>0.01</v>
      </c>
      <c r="F26" s="108">
        <v>3.0000000000000001E-3</v>
      </c>
      <c r="G26" s="108">
        <v>1.9E-3</v>
      </c>
      <c r="H26" s="108">
        <v>4.5999999999999999E-3</v>
      </c>
      <c r="I26" s="108">
        <v>2.7000000000000001E-3</v>
      </c>
    </row>
    <row r="27" spans="1:24" s="104" customFormat="1" ht="23.25" customHeight="1">
      <c r="A27" s="104" t="s">
        <v>526</v>
      </c>
      <c r="B27" s="105" t="s">
        <v>554</v>
      </c>
      <c r="C27" s="106" t="s">
        <v>555</v>
      </c>
      <c r="D27" s="108">
        <v>3.5799999999999998E-2</v>
      </c>
      <c r="E27" s="108">
        <v>9.8400000000000001E-2</v>
      </c>
      <c r="F27" s="108">
        <v>0.19939999999999999</v>
      </c>
      <c r="G27" s="108">
        <v>0.28120000000000001</v>
      </c>
      <c r="H27" s="108">
        <v>0.2402</v>
      </c>
      <c r="I27" s="108">
        <v>0.2021</v>
      </c>
    </row>
    <row r="28" spans="1:24" s="104" customFormat="1" ht="23.25" customHeight="1">
      <c r="A28" s="104" t="s">
        <v>526</v>
      </c>
      <c r="B28" s="105" t="s">
        <v>556</v>
      </c>
      <c r="C28" s="106" t="s">
        <v>557</v>
      </c>
      <c r="D28" s="108">
        <v>1.34E-2</v>
      </c>
      <c r="E28" s="108">
        <v>1.12E-2</v>
      </c>
      <c r="F28" s="108">
        <v>1.67E-2</v>
      </c>
      <c r="G28" s="108">
        <v>1.4800000000000001E-2</v>
      </c>
      <c r="H28" s="108">
        <v>1.26E-2</v>
      </c>
      <c r="I28" s="108">
        <v>1.44E-2</v>
      </c>
    </row>
    <row r="29" spans="1:24" s="104" customFormat="1" ht="23.25" customHeight="1">
      <c r="A29" s="104" t="s">
        <v>526</v>
      </c>
      <c r="B29" s="105" t="s">
        <v>558</v>
      </c>
      <c r="C29" s="106" t="s">
        <v>559</v>
      </c>
      <c r="D29" s="108">
        <v>3.1099999999999999E-2</v>
      </c>
      <c r="E29" s="108">
        <v>2.7799999999999998E-2</v>
      </c>
      <c r="F29" s="108">
        <v>0.06</v>
      </c>
      <c r="G29" s="108">
        <v>6.2E-2</v>
      </c>
      <c r="H29" s="108">
        <v>3.0300000000000001E-2</v>
      </c>
      <c r="I29" s="108">
        <v>4.9799999999999997E-2</v>
      </c>
    </row>
    <row r="30" spans="1:24" s="104" customFormat="1" ht="23.25" customHeight="1">
      <c r="A30" s="104" t="s">
        <v>526</v>
      </c>
      <c r="B30" s="105" t="s">
        <v>560</v>
      </c>
      <c r="C30" s="106" t="s">
        <v>561</v>
      </c>
      <c r="D30" s="108">
        <v>0.99209999999999998</v>
      </c>
      <c r="E30" s="108">
        <v>0.98660000000000003</v>
      </c>
      <c r="F30" s="108">
        <v>0.96919999999999995</v>
      </c>
      <c r="G30" s="108">
        <v>0.97919999999999996</v>
      </c>
      <c r="H30" s="108">
        <v>0.95730000000000004</v>
      </c>
      <c r="I30" s="108">
        <v>0.97840000000000005</v>
      </c>
    </row>
    <row r="31" spans="1:24" s="104" customFormat="1" ht="23.25" customHeight="1">
      <c r="A31" s="104" t="s">
        <v>526</v>
      </c>
      <c r="B31" s="105" t="s">
        <v>562</v>
      </c>
      <c r="C31" s="106" t="s">
        <v>563</v>
      </c>
      <c r="D31" s="108">
        <v>3.8E-3</v>
      </c>
      <c r="E31" s="108">
        <v>6.7000000000000002E-3</v>
      </c>
      <c r="F31" s="108">
        <v>1.3299999999999999E-2</v>
      </c>
      <c r="G31" s="108">
        <v>6.8999999999999999E-3</v>
      </c>
      <c r="H31" s="108">
        <v>1.8200000000000001E-2</v>
      </c>
      <c r="I31" s="108">
        <v>8.5000000000000006E-3</v>
      </c>
    </row>
    <row r="32" spans="1:24" s="104" customFormat="1" ht="23.25" customHeight="1">
      <c r="A32" s="104" t="s">
        <v>526</v>
      </c>
      <c r="B32" s="105" t="s">
        <v>564</v>
      </c>
      <c r="C32" s="106" t="s">
        <v>565</v>
      </c>
      <c r="D32" s="108">
        <v>0</v>
      </c>
      <c r="E32" s="108">
        <v>0</v>
      </c>
      <c r="F32" s="108">
        <v>0</v>
      </c>
      <c r="G32" s="108">
        <v>0</v>
      </c>
      <c r="H32" s="108">
        <v>0</v>
      </c>
      <c r="I32" s="108">
        <v>0</v>
      </c>
    </row>
    <row r="33" spans="1:10" s="104" customFormat="1" ht="23.25" customHeight="1">
      <c r="A33" s="104" t="s">
        <v>526</v>
      </c>
      <c r="B33" s="105" t="s">
        <v>566</v>
      </c>
      <c r="C33" s="106" t="s">
        <v>567</v>
      </c>
      <c r="D33" s="108">
        <v>8.0000000000000004E-4</v>
      </c>
      <c r="E33" s="108">
        <v>2E-3</v>
      </c>
      <c r="F33" s="108">
        <v>3.2000000000000002E-3</v>
      </c>
      <c r="G33" s="108">
        <v>1.2999999999999999E-3</v>
      </c>
      <c r="H33" s="108">
        <v>3.7000000000000002E-3</v>
      </c>
      <c r="I33" s="108">
        <v>1.8E-3</v>
      </c>
    </row>
    <row r="34" spans="1:10" s="104" customFormat="1" ht="23.25" customHeight="1">
      <c r="A34" s="104" t="s">
        <v>526</v>
      </c>
      <c r="B34" s="105" t="s">
        <v>568</v>
      </c>
      <c r="C34" s="106" t="s">
        <v>569</v>
      </c>
      <c r="D34" s="108">
        <v>0</v>
      </c>
      <c r="E34" s="108">
        <v>0</v>
      </c>
      <c r="F34" s="108">
        <v>0</v>
      </c>
      <c r="G34" s="108">
        <v>0</v>
      </c>
      <c r="H34" s="108">
        <v>0</v>
      </c>
      <c r="I34" s="108">
        <v>0</v>
      </c>
    </row>
    <row r="35" spans="1:10" s="104" customFormat="1" ht="23.25" customHeight="1">
      <c r="A35" s="104" t="s">
        <v>526</v>
      </c>
      <c r="B35" s="105" t="s">
        <v>570</v>
      </c>
      <c r="C35" s="106" t="s">
        <v>571</v>
      </c>
      <c r="D35" s="108">
        <v>5.0000000000000001E-4</v>
      </c>
      <c r="E35" s="108">
        <v>2.9999999999999997E-4</v>
      </c>
      <c r="F35" s="108">
        <v>6.9999999999999999E-4</v>
      </c>
      <c r="G35" s="108">
        <v>8.9999999999999998E-4</v>
      </c>
      <c r="H35" s="108">
        <v>1.9E-3</v>
      </c>
      <c r="I35" s="108">
        <v>8.9999999999999998E-4</v>
      </c>
    </row>
    <row r="36" spans="1:10" s="104" customFormat="1" ht="23.25" customHeight="1">
      <c r="A36" s="104" t="s">
        <v>526</v>
      </c>
      <c r="B36" s="105" t="s">
        <v>572</v>
      </c>
      <c r="C36" s="106" t="s">
        <v>573</v>
      </c>
      <c r="D36" s="108">
        <v>2.0999999999999999E-3</v>
      </c>
      <c r="E36" s="108">
        <v>2.5999999999999999E-3</v>
      </c>
      <c r="F36" s="108">
        <v>1.5E-3</v>
      </c>
      <c r="G36" s="108">
        <v>1.1000000000000001E-3</v>
      </c>
      <c r="H36" s="108">
        <v>4.0000000000000001E-3</v>
      </c>
      <c r="I36" s="108">
        <v>1.8E-3</v>
      </c>
    </row>
    <row r="37" spans="1:10" s="104" customFormat="1" ht="20.25" customHeight="1" thickBot="1">
      <c r="A37" s="104" t="s">
        <v>526</v>
      </c>
      <c r="B37" s="112" t="s">
        <v>574</v>
      </c>
      <c r="C37" s="106" t="s">
        <v>575</v>
      </c>
      <c r="D37" s="108">
        <v>6.9999999999999999E-4</v>
      </c>
      <c r="E37" s="108">
        <v>1.8E-3</v>
      </c>
      <c r="F37" s="108">
        <v>1.2E-2</v>
      </c>
      <c r="G37" s="108">
        <v>1.06E-2</v>
      </c>
      <c r="H37" s="108">
        <v>1.4800000000000001E-2</v>
      </c>
      <c r="I37" s="108">
        <v>8.6999999999999994E-3</v>
      </c>
    </row>
    <row r="38" spans="1:10" s="98" customFormat="1" ht="24" customHeight="1" thickTop="1" thickBot="1">
      <c r="B38" s="99"/>
      <c r="C38" s="89" t="s">
        <v>348</v>
      </c>
      <c r="D38" s="90"/>
      <c r="E38" s="90"/>
      <c r="F38" s="90"/>
      <c r="G38" s="90"/>
      <c r="H38" s="90"/>
      <c r="I38" s="90"/>
      <c r="J38" s="100"/>
    </row>
    <row r="39" spans="1:10" s="80" customFormat="1" ht="21" customHeight="1" thickTop="1">
      <c r="A39" s="80" t="s">
        <v>526</v>
      </c>
      <c r="B39" s="101" t="s">
        <v>576</v>
      </c>
      <c r="C39" s="102" t="s">
        <v>577</v>
      </c>
      <c r="D39" s="103">
        <v>0.84609999999999996</v>
      </c>
      <c r="E39" s="103">
        <v>0.90549999999999997</v>
      </c>
      <c r="F39" s="103">
        <v>0.26700000000000002</v>
      </c>
      <c r="G39" s="103">
        <v>0.47899999999999998</v>
      </c>
      <c r="H39" s="103">
        <v>0.35630000000000001</v>
      </c>
      <c r="I39" s="103">
        <v>0.55940000000000001</v>
      </c>
    </row>
    <row r="40" spans="1:10" s="104" customFormat="1" ht="21" customHeight="1">
      <c r="A40" s="104" t="s">
        <v>526</v>
      </c>
      <c r="B40" s="105" t="s">
        <v>578</v>
      </c>
      <c r="C40" s="106" t="s">
        <v>579</v>
      </c>
      <c r="D40" s="108">
        <v>1.1232</v>
      </c>
      <c r="E40" s="108">
        <v>2.1432000000000002</v>
      </c>
      <c r="F40" s="108">
        <v>0.83250000000000002</v>
      </c>
      <c r="G40" s="108">
        <v>0.61329999999999996</v>
      </c>
      <c r="H40" s="108">
        <v>0.94359999999999999</v>
      </c>
      <c r="I40" s="108">
        <v>0.84079999999999999</v>
      </c>
    </row>
    <row r="41" spans="1:10" s="104" customFormat="1" ht="21" customHeight="1">
      <c r="A41" s="104" t="s">
        <v>526</v>
      </c>
      <c r="B41" s="105" t="s">
        <v>580</v>
      </c>
      <c r="C41" s="106" t="s">
        <v>581</v>
      </c>
      <c r="D41" s="108">
        <v>0.38529999999999998</v>
      </c>
      <c r="E41" s="108">
        <v>0.27039999999999997</v>
      </c>
      <c r="F41" s="108">
        <v>0.22170000000000001</v>
      </c>
      <c r="G41" s="108">
        <v>0.23119999999999999</v>
      </c>
      <c r="H41" s="108">
        <v>0.2344</v>
      </c>
      <c r="I41" s="108">
        <v>0.2747</v>
      </c>
    </row>
    <row r="42" spans="1:10" s="104" customFormat="1" ht="21" customHeight="1" thickBot="1">
      <c r="A42" s="104" t="s">
        <v>526</v>
      </c>
      <c r="B42" s="105" t="s">
        <v>582</v>
      </c>
      <c r="C42" s="106" t="s">
        <v>583</v>
      </c>
      <c r="D42" s="108">
        <v>0.3619</v>
      </c>
      <c r="E42" s="108">
        <v>0.2427</v>
      </c>
      <c r="F42" s="108">
        <v>0.20349999999999999</v>
      </c>
      <c r="G42" s="108">
        <v>0.21229999999999999</v>
      </c>
      <c r="H42" s="108">
        <v>0.20119999999999999</v>
      </c>
      <c r="I42" s="108">
        <v>0.25180000000000002</v>
      </c>
    </row>
    <row r="43" spans="1:10" s="98" customFormat="1" ht="24" customHeight="1" thickTop="1" thickBot="1">
      <c r="B43" s="99"/>
      <c r="C43" s="89" t="s">
        <v>353</v>
      </c>
      <c r="D43" s="90"/>
      <c r="E43" s="90"/>
      <c r="F43" s="90"/>
      <c r="G43" s="90"/>
      <c r="H43" s="90"/>
      <c r="I43" s="90"/>
      <c r="J43" s="100"/>
    </row>
    <row r="44" spans="1:10" s="80" customFormat="1" ht="19.5" customHeight="1" thickTop="1">
      <c r="A44" s="80" t="s">
        <v>526</v>
      </c>
      <c r="B44" s="101" t="s">
        <v>584</v>
      </c>
      <c r="C44" s="102" t="s">
        <v>585</v>
      </c>
      <c r="D44" s="103">
        <v>6.0900000000000003E-2</v>
      </c>
      <c r="E44" s="103">
        <v>0.1024</v>
      </c>
      <c r="F44" s="103">
        <v>8.2199999999999995E-2</v>
      </c>
      <c r="G44" s="103">
        <v>8.1799999999999998E-2</v>
      </c>
      <c r="H44" s="103">
        <v>0.14180000000000001</v>
      </c>
      <c r="I44" s="103">
        <v>8.3400000000000002E-2</v>
      </c>
    </row>
    <row r="45" spans="1:10" s="104" customFormat="1" ht="19.5" customHeight="1">
      <c r="A45" s="104" t="s">
        <v>526</v>
      </c>
      <c r="B45" s="105" t="s">
        <v>586</v>
      </c>
      <c r="C45" s="106" t="s">
        <v>587</v>
      </c>
      <c r="D45" s="108">
        <v>6.0900000000000003E-2</v>
      </c>
      <c r="E45" s="108">
        <v>0.1</v>
      </c>
      <c r="F45" s="108">
        <v>8.2199999999999995E-2</v>
      </c>
      <c r="G45" s="108">
        <v>8.0799999999999997E-2</v>
      </c>
      <c r="H45" s="108">
        <v>0.1321</v>
      </c>
      <c r="I45" s="108">
        <v>8.2199999999999995E-2</v>
      </c>
    </row>
    <row r="46" spans="1:10" s="104" customFormat="1" ht="19.5" customHeight="1">
      <c r="A46" s="104" t="s">
        <v>526</v>
      </c>
      <c r="B46" s="105" t="s">
        <v>588</v>
      </c>
      <c r="C46" s="106" t="s">
        <v>589</v>
      </c>
      <c r="D46" s="108">
        <v>4.0099999999999997E-2</v>
      </c>
      <c r="E46" s="108">
        <v>4.0099999999999997E-2</v>
      </c>
      <c r="F46" s="108">
        <v>0.1555</v>
      </c>
      <c r="G46" s="108">
        <v>0.1186</v>
      </c>
      <c r="H46" s="108">
        <v>0.1139</v>
      </c>
      <c r="I46" s="108">
        <v>0.1028</v>
      </c>
    </row>
    <row r="47" spans="1:10" s="104" customFormat="1" ht="19.5" customHeight="1">
      <c r="A47" s="104" t="s">
        <v>526</v>
      </c>
      <c r="B47" s="105" t="s">
        <v>590</v>
      </c>
      <c r="C47" s="106" t="s">
        <v>591</v>
      </c>
      <c r="D47" s="108">
        <v>5.9999999999999995E-4</v>
      </c>
      <c r="E47" s="108">
        <v>7.9000000000000008E-3</v>
      </c>
      <c r="F47" s="108">
        <v>7.1000000000000004E-3</v>
      </c>
      <c r="G47" s="108">
        <v>7.0000000000000001E-3</v>
      </c>
      <c r="H47" s="108">
        <v>7.4999999999999997E-3</v>
      </c>
      <c r="I47" s="108">
        <v>5.8999999999999999E-3</v>
      </c>
    </row>
    <row r="48" spans="1:10" s="104" customFormat="1" ht="19.5" customHeight="1">
      <c r="A48" s="104" t="s">
        <v>526</v>
      </c>
      <c r="B48" s="105" t="s">
        <v>592</v>
      </c>
      <c r="C48" s="106" t="s">
        <v>593</v>
      </c>
      <c r="D48" s="108">
        <v>1.41E-2</v>
      </c>
      <c r="E48" s="108">
        <v>1.7600000000000001E-2</v>
      </c>
      <c r="F48" s="108">
        <v>3.2500000000000001E-2</v>
      </c>
      <c r="G48" s="108">
        <v>1.7299999999999999E-2</v>
      </c>
      <c r="H48" s="108">
        <v>2.5000000000000001E-2</v>
      </c>
      <c r="I48" s="108">
        <v>2.0199999999999999E-2</v>
      </c>
    </row>
    <row r="49" spans="1:10" s="104" customFormat="1" ht="19.5" customHeight="1" thickBot="1">
      <c r="A49" s="104" t="s">
        <v>526</v>
      </c>
      <c r="B49" s="105" t="s">
        <v>594</v>
      </c>
      <c r="C49" s="106" t="s">
        <v>595</v>
      </c>
      <c r="D49" s="108">
        <v>0.11609999999999999</v>
      </c>
      <c r="E49" s="108">
        <v>0.13689999999999999</v>
      </c>
      <c r="F49" s="108">
        <v>0.13150000000000001</v>
      </c>
      <c r="G49" s="108">
        <v>0.1042</v>
      </c>
      <c r="H49" s="108">
        <v>0.1145</v>
      </c>
      <c r="I49" s="108">
        <v>0.114</v>
      </c>
    </row>
    <row r="50" spans="1:10" s="87" customFormat="1" ht="24" customHeight="1" thickTop="1" thickBot="1">
      <c r="B50" s="88"/>
      <c r="C50" s="89" t="s">
        <v>596</v>
      </c>
      <c r="D50" s="90"/>
      <c r="E50" s="90"/>
      <c r="F50" s="90"/>
      <c r="G50" s="90"/>
      <c r="H50" s="90"/>
      <c r="I50" s="90"/>
      <c r="J50" s="92"/>
    </row>
    <row r="51" spans="1:10" s="80" customFormat="1" ht="19.5" customHeight="1" thickTop="1">
      <c r="A51" s="80" t="s">
        <v>526</v>
      </c>
      <c r="B51" s="101" t="s">
        <v>597</v>
      </c>
      <c r="C51" s="102" t="s">
        <v>598</v>
      </c>
      <c r="D51" s="103">
        <v>0.68969999999999998</v>
      </c>
      <c r="E51" s="103">
        <v>0.88139999999999996</v>
      </c>
      <c r="F51" s="103">
        <v>0.90369999999999995</v>
      </c>
      <c r="G51" s="103">
        <v>0.82030000000000003</v>
      </c>
      <c r="H51" s="103">
        <v>0.88419999999999999</v>
      </c>
      <c r="I51" s="103">
        <v>0.80759999999999998</v>
      </c>
    </row>
    <row r="52" spans="1:10" s="104" customFormat="1" ht="19.5" customHeight="1">
      <c r="A52" s="104" t="s">
        <v>526</v>
      </c>
      <c r="B52" s="105" t="s">
        <v>599</v>
      </c>
      <c r="C52" s="106" t="s">
        <v>600</v>
      </c>
      <c r="D52" s="108">
        <v>0.87429999999999997</v>
      </c>
      <c r="E52" s="108">
        <v>0.94840000000000002</v>
      </c>
      <c r="F52" s="108">
        <v>0.92969999999999997</v>
      </c>
      <c r="G52" s="108">
        <v>0.91020000000000001</v>
      </c>
      <c r="H52" s="108">
        <v>0.86729999999999996</v>
      </c>
      <c r="I52" s="108">
        <v>0.90080000000000005</v>
      </c>
    </row>
    <row r="53" spans="1:10" s="104" customFormat="1" ht="19.5" customHeight="1">
      <c r="A53" s="104" t="s">
        <v>526</v>
      </c>
      <c r="B53" s="105" t="s">
        <v>601</v>
      </c>
      <c r="C53" s="106" t="s">
        <v>602</v>
      </c>
      <c r="D53" s="108">
        <v>-0.15989999999999999</v>
      </c>
      <c r="E53" s="108">
        <v>3.2599999999999997E-2</v>
      </c>
      <c r="F53" s="108">
        <v>5.9200000000000003E-2</v>
      </c>
      <c r="G53" s="108">
        <v>-1.9400000000000001E-2</v>
      </c>
      <c r="H53" s="108">
        <v>0.17469999999999999</v>
      </c>
      <c r="I53" s="108">
        <v>-2.3099999999999999E-2</v>
      </c>
    </row>
    <row r="54" spans="1:10" s="104" customFormat="1" ht="19.5" customHeight="1">
      <c r="A54" s="104" t="s">
        <v>526</v>
      </c>
      <c r="B54" s="105" t="s">
        <v>603</v>
      </c>
      <c r="C54" s="106" t="s">
        <v>604</v>
      </c>
      <c r="D54" s="108">
        <v>5.0945</v>
      </c>
      <c r="E54" s="108">
        <v>1.1863999999999999</v>
      </c>
      <c r="F54" s="108">
        <v>1.1713</v>
      </c>
      <c r="G54" s="108">
        <v>2.2225999999999999</v>
      </c>
      <c r="H54" s="108">
        <v>0.87649999999999995</v>
      </c>
      <c r="I54" s="108">
        <v>2.3405999999999998</v>
      </c>
    </row>
    <row r="55" spans="1:10" ht="13.5" thickBot="1">
      <c r="C55" s="113"/>
      <c r="D55" s="113"/>
      <c r="E55" s="113"/>
      <c r="F55" s="113"/>
      <c r="G55" s="113"/>
      <c r="H55" s="113"/>
      <c r="I55" s="113"/>
      <c r="J55" s="74"/>
    </row>
    <row r="56" spans="1:10" ht="19.5" customHeight="1" thickTop="1">
      <c r="A56" s="114" t="s">
        <v>525</v>
      </c>
      <c r="B56" s="96" t="s">
        <v>525</v>
      </c>
      <c r="C56" s="115" t="s">
        <v>365</v>
      </c>
      <c r="D56" s="117"/>
      <c r="E56" s="116"/>
      <c r="F56" s="117"/>
      <c r="G56" s="117"/>
      <c r="H56" s="117"/>
      <c r="I56" s="117"/>
    </row>
    <row r="57" spans="1:10" ht="48" customHeight="1">
      <c r="C57" s="1024" t="s">
        <v>366</v>
      </c>
      <c r="D57" s="1024"/>
      <c r="E57" s="1024"/>
      <c r="F57" s="1024"/>
      <c r="G57" s="1024"/>
      <c r="H57" s="1024"/>
      <c r="I57" s="1024"/>
    </row>
    <row r="58" spans="1:10" ht="34.5" customHeight="1">
      <c r="C58" s="1024" t="s">
        <v>367</v>
      </c>
      <c r="D58" s="1024"/>
      <c r="E58" s="1024"/>
      <c r="F58" s="1024"/>
      <c r="G58" s="1024"/>
      <c r="H58" s="1024"/>
      <c r="I58" s="1024"/>
    </row>
    <row r="59" spans="1:10">
      <c r="C59" s="118" t="s">
        <v>605</v>
      </c>
      <c r="D59" s="117"/>
      <c r="E59" s="119"/>
      <c r="F59" s="117"/>
      <c r="G59" s="117"/>
      <c r="H59" s="117"/>
      <c r="I59" s="117"/>
    </row>
    <row r="60" spans="1:10" ht="13.5" thickBot="1"/>
    <row r="61" spans="1:10" ht="33" thickTop="1" thickBot="1">
      <c r="C61" s="81"/>
      <c r="D61" s="82" t="s">
        <v>991</v>
      </c>
      <c r="E61" s="82" t="s">
        <v>992</v>
      </c>
      <c r="F61" s="82" t="s">
        <v>993</v>
      </c>
      <c r="G61" s="82" t="s">
        <v>994</v>
      </c>
      <c r="H61" s="82" t="s">
        <v>995</v>
      </c>
      <c r="I61" s="603" t="s">
        <v>320</v>
      </c>
    </row>
    <row r="62" spans="1:10" s="604" customFormat="1" ht="2.25" customHeight="1" thickTop="1" thickBot="1">
      <c r="C62" s="605"/>
      <c r="D62" s="606"/>
      <c r="E62" s="606"/>
      <c r="F62" s="606"/>
      <c r="G62" s="606"/>
      <c r="H62" s="606"/>
      <c r="I62" s="607"/>
    </row>
    <row r="63" spans="1:10" ht="17.25" thickTop="1" thickBot="1">
      <c r="C63" s="89" t="s">
        <v>368</v>
      </c>
      <c r="D63" s="89"/>
      <c r="E63" s="89"/>
      <c r="F63" s="89"/>
      <c r="G63" s="89"/>
      <c r="H63" s="89"/>
      <c r="I63" s="89"/>
    </row>
    <row r="64" spans="1:10" ht="20.25" customHeight="1" thickTop="1">
      <c r="C64" s="102" t="s">
        <v>607</v>
      </c>
      <c r="D64" s="103">
        <v>8.1500000000000003E-2</v>
      </c>
      <c r="E64" s="103">
        <v>6.0299999999999999E-2</v>
      </c>
      <c r="F64" s="103">
        <v>0.1376</v>
      </c>
      <c r="G64" s="103">
        <v>0.11310000000000001</v>
      </c>
      <c r="H64" s="103">
        <v>0.1135</v>
      </c>
      <c r="I64" s="103">
        <v>0.106</v>
      </c>
    </row>
    <row r="65" spans="3:9" ht="20.25" customHeight="1">
      <c r="C65" s="102" t="s">
        <v>609</v>
      </c>
      <c r="D65" s="103">
        <v>0.1198</v>
      </c>
      <c r="E65" s="103">
        <v>6.3700000000000007E-2</v>
      </c>
      <c r="F65" s="103">
        <v>0.14319999999999999</v>
      </c>
      <c r="G65" s="103">
        <v>0.12570000000000001</v>
      </c>
      <c r="H65" s="103">
        <v>0.1176</v>
      </c>
      <c r="I65" s="103">
        <v>0.1226</v>
      </c>
    </row>
    <row r="66" spans="3:9" ht="20.25" customHeight="1">
      <c r="C66" s="102" t="s">
        <v>611</v>
      </c>
      <c r="D66" s="103">
        <v>8.7999999999999995E-2</v>
      </c>
      <c r="E66" s="103">
        <v>5.7299999999999997E-2</v>
      </c>
      <c r="F66" s="103">
        <v>0.113</v>
      </c>
      <c r="G66" s="103">
        <v>0.1075</v>
      </c>
      <c r="H66" s="103">
        <v>0.10539999999999999</v>
      </c>
      <c r="I66" s="103">
        <v>0.10059999999999999</v>
      </c>
    </row>
    <row r="67" spans="3:9" ht="20.25" customHeight="1">
      <c r="C67" s="102" t="s">
        <v>613</v>
      </c>
      <c r="D67" s="103">
        <v>3.7000000000000002E-3</v>
      </c>
      <c r="E67" s="103">
        <v>9.2999999999999992E-3</v>
      </c>
      <c r="F67" s="103">
        <v>1.3599999999999999E-2</v>
      </c>
      <c r="G67" s="103">
        <v>2.3699999999999999E-2</v>
      </c>
      <c r="H67" s="103">
        <v>1.6299999999999999E-2</v>
      </c>
      <c r="I67" s="103">
        <v>1.5699999999999999E-2</v>
      </c>
    </row>
    <row r="68" spans="3:9" ht="20.25" customHeight="1">
      <c r="C68" s="102" t="s">
        <v>615</v>
      </c>
      <c r="D68" s="103">
        <v>3.3E-3</v>
      </c>
      <c r="E68" s="103">
        <v>9.1999999999999998E-3</v>
      </c>
      <c r="F68" s="103">
        <v>1.37E-2</v>
      </c>
      <c r="G68" s="103">
        <v>2.3900000000000001E-2</v>
      </c>
      <c r="H68" s="103">
        <v>1.6400000000000001E-2</v>
      </c>
      <c r="I68" s="103">
        <v>1.5800000000000002E-2</v>
      </c>
    </row>
    <row r="69" spans="3:9" ht="20.25" customHeight="1">
      <c r="C69" s="102" t="s">
        <v>617</v>
      </c>
      <c r="D69" s="103">
        <v>3.3E-3</v>
      </c>
      <c r="E69" s="103">
        <v>9.1999999999999998E-3</v>
      </c>
      <c r="F69" s="103">
        <v>1.3299999999999999E-2</v>
      </c>
      <c r="G69" s="103">
        <v>2.3900000000000001E-2</v>
      </c>
      <c r="H69" s="103">
        <v>1.6400000000000001E-2</v>
      </c>
      <c r="I69" s="103">
        <v>1.5699999999999999E-2</v>
      </c>
    </row>
    <row r="70" spans="3:9" ht="20.25" customHeight="1" thickBot="1">
      <c r="C70" s="102" t="s">
        <v>619</v>
      </c>
      <c r="D70" s="103">
        <v>5.2200000000000003E-2</v>
      </c>
      <c r="E70" s="103">
        <v>8.5300000000000001E-2</v>
      </c>
      <c r="F70" s="103">
        <v>0.14360000000000001</v>
      </c>
      <c r="G70" s="103">
        <v>0.26150000000000001</v>
      </c>
      <c r="H70" s="103">
        <v>0.1328</v>
      </c>
      <c r="I70" s="103">
        <v>0.1767</v>
      </c>
    </row>
    <row r="71" spans="3:9" ht="17.25" thickTop="1" thickBot="1">
      <c r="C71" s="89" t="s">
        <v>376</v>
      </c>
      <c r="D71" s="89"/>
      <c r="E71" s="89"/>
      <c r="F71" s="89"/>
      <c r="G71" s="89"/>
      <c r="H71" s="89"/>
      <c r="I71" s="89"/>
    </row>
    <row r="72" spans="3:9" ht="21.75" customHeight="1" thickTop="1">
      <c r="C72" s="102" t="s">
        <v>621</v>
      </c>
      <c r="D72" s="103">
        <v>0.11600000000000001</v>
      </c>
      <c r="E72" s="103">
        <v>8.6400000000000005E-2</v>
      </c>
      <c r="F72" s="103">
        <v>0.16500000000000001</v>
      </c>
      <c r="G72" s="103">
        <v>0.1285</v>
      </c>
      <c r="H72" s="103">
        <v>0.1341</v>
      </c>
      <c r="I72" s="103">
        <v>0.12889999999999999</v>
      </c>
    </row>
    <row r="73" spans="3:9" ht="21.75" customHeight="1">
      <c r="C73" s="102" t="s">
        <v>623</v>
      </c>
      <c r="D73" s="103">
        <v>-3.44E-2</v>
      </c>
      <c r="E73" s="103">
        <v>-2.6100000000000002E-2</v>
      </c>
      <c r="F73" s="103">
        <v>-2.7300000000000001E-2</v>
      </c>
      <c r="G73" s="103">
        <v>-1.5299999999999999E-2</v>
      </c>
      <c r="H73" s="103">
        <v>-2.06E-2</v>
      </c>
      <c r="I73" s="103">
        <v>-2.29E-2</v>
      </c>
    </row>
    <row r="74" spans="3:9" ht="21.75" customHeight="1">
      <c r="C74" s="102" t="s">
        <v>625</v>
      </c>
      <c r="D74" s="103">
        <v>4.1599999999999998E-2</v>
      </c>
      <c r="E74" s="103">
        <v>3.1199999999999999E-2</v>
      </c>
      <c r="F74" s="103">
        <v>3.2500000000000001E-2</v>
      </c>
      <c r="G74" s="103">
        <v>1.89E-2</v>
      </c>
      <c r="H74" s="103">
        <v>2.7199999999999998E-2</v>
      </c>
      <c r="I74" s="103">
        <v>2.81E-2</v>
      </c>
    </row>
    <row r="75" spans="3:9" ht="21.75" customHeight="1">
      <c r="C75" s="102" t="s">
        <v>627</v>
      </c>
      <c r="D75" s="103">
        <v>0</v>
      </c>
      <c r="E75" s="103">
        <v>0</v>
      </c>
      <c r="F75" s="103">
        <v>0</v>
      </c>
      <c r="G75" s="103">
        <v>0</v>
      </c>
      <c r="H75" s="103">
        <v>2.9999999999999997E-4</v>
      </c>
      <c r="I75" s="103">
        <v>0</v>
      </c>
    </row>
    <row r="76" spans="3:9" ht="21.75" customHeight="1">
      <c r="C76" s="102" t="s">
        <v>629</v>
      </c>
      <c r="D76" s="103">
        <v>-3.1800000000000002E-2</v>
      </c>
      <c r="E76" s="103">
        <v>-6.4000000000000003E-3</v>
      </c>
      <c r="F76" s="103">
        <v>-3.0200000000000001E-2</v>
      </c>
      <c r="G76" s="103">
        <v>-1.8100000000000002E-2</v>
      </c>
      <c r="H76" s="103">
        <v>-1.2200000000000001E-2</v>
      </c>
      <c r="I76" s="103">
        <v>-2.1999999999999999E-2</v>
      </c>
    </row>
    <row r="77" spans="3:9" ht="21.75" customHeight="1">
      <c r="C77" s="102" t="s">
        <v>631</v>
      </c>
      <c r="D77" s="103">
        <v>3.8300000000000001E-2</v>
      </c>
      <c r="E77" s="103">
        <v>3.3999999999999998E-3</v>
      </c>
      <c r="F77" s="103">
        <v>5.5999999999999999E-3</v>
      </c>
      <c r="G77" s="103">
        <v>1.2500000000000001E-2</v>
      </c>
      <c r="H77" s="103">
        <v>4.0000000000000001E-3</v>
      </c>
      <c r="I77" s="103">
        <v>1.66E-2</v>
      </c>
    </row>
    <row r="78" spans="3:9" ht="21.75" customHeight="1">
      <c r="C78" s="102" t="s">
        <v>633</v>
      </c>
      <c r="D78" s="103">
        <v>-8.43E-2</v>
      </c>
      <c r="E78" s="103">
        <v>-4.8000000000000001E-2</v>
      </c>
      <c r="F78" s="103">
        <v>-9.9400000000000002E-2</v>
      </c>
      <c r="G78" s="103">
        <v>-8.3799999999999999E-2</v>
      </c>
      <c r="H78" s="103">
        <v>-8.9099999999999999E-2</v>
      </c>
      <c r="I78" s="103">
        <v>-8.4900000000000003E-2</v>
      </c>
    </row>
    <row r="79" spans="3:9" ht="21.75" customHeight="1">
      <c r="C79" s="102" t="s">
        <v>635</v>
      </c>
      <c r="D79" s="103">
        <v>-4.0000000000000002E-4</v>
      </c>
      <c r="E79" s="103">
        <v>-1E-4</v>
      </c>
      <c r="F79" s="103">
        <v>1E-4</v>
      </c>
      <c r="G79" s="103">
        <v>2.0000000000000001E-4</v>
      </c>
      <c r="H79" s="103">
        <v>-2.0000000000000001E-4</v>
      </c>
      <c r="I79" s="103">
        <v>0</v>
      </c>
    </row>
    <row r="80" spans="3:9" ht="21.75" customHeight="1" thickBot="1">
      <c r="C80" s="102" t="s">
        <v>637</v>
      </c>
      <c r="D80" s="103">
        <v>0.2475</v>
      </c>
      <c r="E80" s="103">
        <v>0.12479999999999999</v>
      </c>
      <c r="F80" s="103">
        <v>0.19889999999999999</v>
      </c>
      <c r="G80" s="103">
        <v>0.27660000000000001</v>
      </c>
      <c r="H80" s="103">
        <v>0.187</v>
      </c>
      <c r="I80" s="103">
        <v>0.23449999999999999</v>
      </c>
    </row>
    <row r="81" spans="3:9" ht="17.25" thickTop="1" thickBot="1">
      <c r="C81" s="89" t="s">
        <v>386</v>
      </c>
      <c r="D81" s="89"/>
      <c r="E81" s="89"/>
      <c r="F81" s="89"/>
      <c r="G81" s="89"/>
      <c r="H81" s="89"/>
      <c r="I81" s="89"/>
    </row>
    <row r="82" spans="3:9" ht="18" customHeight="1" thickTop="1">
      <c r="C82" s="102" t="s">
        <v>639</v>
      </c>
      <c r="D82" s="103">
        <v>0.1812</v>
      </c>
      <c r="E82" s="103">
        <v>0.1128</v>
      </c>
      <c r="F82" s="103">
        <v>0.19900000000000001</v>
      </c>
      <c r="G82" s="103">
        <v>0.16600000000000001</v>
      </c>
      <c r="H82" s="103">
        <v>0.18290000000000001</v>
      </c>
      <c r="I82" s="103">
        <v>0.1734</v>
      </c>
    </row>
    <row r="83" spans="3:9" ht="18" customHeight="1">
      <c r="C83" s="102" t="s">
        <v>641</v>
      </c>
      <c r="D83" s="103">
        <v>0.20069999999999999</v>
      </c>
      <c r="E83" s="103">
        <v>0.1242</v>
      </c>
      <c r="F83" s="103">
        <v>0.19919999999999999</v>
      </c>
      <c r="G83" s="103">
        <v>0.14760000000000001</v>
      </c>
      <c r="H83" s="103">
        <v>1.0468999999999999</v>
      </c>
      <c r="I83" s="103">
        <v>0.30690000000000001</v>
      </c>
    </row>
    <row r="84" spans="3:9" ht="18" customHeight="1">
      <c r="C84" s="102" t="s">
        <v>643</v>
      </c>
      <c r="D84" s="103">
        <v>0.16880000000000001</v>
      </c>
      <c r="E84" s="103">
        <v>8.7300000000000003E-2</v>
      </c>
      <c r="F84" s="103">
        <v>0.20680000000000001</v>
      </c>
      <c r="G84" s="103">
        <v>0.18959999999999999</v>
      </c>
      <c r="H84" s="103">
        <v>0.17419999999999999</v>
      </c>
      <c r="I84" s="103">
        <v>0.18820000000000001</v>
      </c>
    </row>
    <row r="85" spans="3:9" ht="18" customHeight="1">
      <c r="C85" s="102" t="s">
        <v>645</v>
      </c>
      <c r="D85" s="103">
        <v>0.30840000000000001</v>
      </c>
      <c r="E85" s="103">
        <v>0</v>
      </c>
      <c r="F85" s="103">
        <v>0.14299999999999999</v>
      </c>
      <c r="G85" s="103">
        <v>0.14990000000000001</v>
      </c>
      <c r="H85" s="103">
        <v>0.22159999999999999</v>
      </c>
      <c r="I85" s="103">
        <v>0.15310000000000001</v>
      </c>
    </row>
    <row r="86" spans="3:9" ht="18" customHeight="1">
      <c r="C86" s="102" t="s">
        <v>647</v>
      </c>
      <c r="D86" s="103">
        <v>1.6199999999999999E-2</v>
      </c>
      <c r="E86" s="103">
        <v>3.7100000000000001E-2</v>
      </c>
      <c r="F86" s="103">
        <v>5.1000000000000004E-3</v>
      </c>
      <c r="G86" s="103">
        <v>4.1999999999999997E-3</v>
      </c>
      <c r="H86" s="103">
        <v>9.1999999999999998E-2</v>
      </c>
      <c r="I86" s="103">
        <v>1.8700000000000001E-2</v>
      </c>
    </row>
    <row r="87" spans="3:9" ht="18" customHeight="1">
      <c r="C87" s="102" t="s">
        <v>649</v>
      </c>
      <c r="D87" s="103">
        <v>0</v>
      </c>
      <c r="E87" s="103">
        <v>0</v>
      </c>
      <c r="F87" s="103">
        <v>3.49E-2</v>
      </c>
      <c r="G87" s="103">
        <v>1.35E-2</v>
      </c>
      <c r="H87" s="103">
        <v>7.46E-2</v>
      </c>
      <c r="I87" s="103">
        <v>3.8899999999999997E-2</v>
      </c>
    </row>
    <row r="88" spans="3:9" ht="18" customHeight="1">
      <c r="C88" s="102" t="s">
        <v>651</v>
      </c>
      <c r="D88" s="103">
        <v>1.6199999999999999E-2</v>
      </c>
      <c r="E88" s="103">
        <v>3.6700000000000003E-2</v>
      </c>
      <c r="F88" s="103">
        <v>1.11E-2</v>
      </c>
      <c r="G88" s="103">
        <v>5.7000000000000002E-3</v>
      </c>
      <c r="H88" s="103">
        <v>8.5900000000000004E-2</v>
      </c>
      <c r="I88" s="103">
        <v>2.2800000000000001E-2</v>
      </c>
    </row>
    <row r="89" spans="3:9" ht="18" customHeight="1">
      <c r="C89" s="102" t="s">
        <v>653</v>
      </c>
      <c r="D89" s="103">
        <v>3.7600000000000001E-2</v>
      </c>
      <c r="E89" s="103">
        <v>0</v>
      </c>
      <c r="F89" s="103">
        <v>0</v>
      </c>
      <c r="G89" s="103">
        <v>0</v>
      </c>
      <c r="H89" s="103">
        <v>8.0000000000000004E-4</v>
      </c>
      <c r="I89" s="103">
        <v>3.1899999999999998E-2</v>
      </c>
    </row>
    <row r="90" spans="3:9" ht="18" customHeight="1">
      <c r="C90" s="102" t="s">
        <v>655</v>
      </c>
      <c r="D90" s="103">
        <v>1.9099999999999999E-2</v>
      </c>
      <c r="E90" s="103">
        <v>6.7999999999999996E-3</v>
      </c>
      <c r="F90" s="103">
        <v>1.6500000000000001E-2</v>
      </c>
      <c r="G90" s="103">
        <v>4.1000000000000003E-3</v>
      </c>
      <c r="H90" s="103">
        <v>1.23E-2</v>
      </c>
      <c r="I90" s="103">
        <v>9.7000000000000003E-3</v>
      </c>
    </row>
    <row r="91" spans="3:9" ht="18" customHeight="1">
      <c r="C91" s="102" t="s">
        <v>657</v>
      </c>
      <c r="D91" s="103">
        <v>4.5900000000000003E-2</v>
      </c>
      <c r="E91" s="103">
        <v>3.5900000000000001E-2</v>
      </c>
      <c r="F91" s="103">
        <v>3.4200000000000001E-2</v>
      </c>
      <c r="G91" s="103">
        <v>3.0599999999999999E-2</v>
      </c>
      <c r="H91" s="103">
        <v>3.3599999999999998E-2</v>
      </c>
      <c r="I91" s="103">
        <v>3.5799999999999998E-2</v>
      </c>
    </row>
    <row r="92" spans="3:9" ht="18" customHeight="1">
      <c r="C92" s="102" t="s">
        <v>658</v>
      </c>
      <c r="D92" s="103">
        <v>0</v>
      </c>
      <c r="E92" s="103">
        <v>0</v>
      </c>
      <c r="F92" s="103">
        <v>0</v>
      </c>
      <c r="G92" s="103">
        <v>5.4999999999999997E-3</v>
      </c>
      <c r="H92" s="103">
        <v>0</v>
      </c>
      <c r="I92" s="103">
        <v>5.4999999999999997E-3</v>
      </c>
    </row>
    <row r="93" spans="3:9" ht="18" customHeight="1" thickBot="1">
      <c r="C93" s="102" t="s">
        <v>660</v>
      </c>
      <c r="D93" s="103">
        <v>0</v>
      </c>
      <c r="E93" s="103">
        <v>0</v>
      </c>
      <c r="F93" s="103">
        <v>0</v>
      </c>
      <c r="G93" s="103">
        <v>0</v>
      </c>
      <c r="H93" s="103">
        <v>0</v>
      </c>
      <c r="I93" s="103">
        <v>0</v>
      </c>
    </row>
    <row r="94" spans="3:9" ht="17.25" thickTop="1" thickBot="1">
      <c r="C94" s="89" t="s">
        <v>399</v>
      </c>
      <c r="D94" s="89"/>
      <c r="E94" s="89"/>
      <c r="F94" s="89"/>
      <c r="G94" s="89"/>
      <c r="H94" s="89"/>
      <c r="I94" s="89"/>
    </row>
    <row r="95" spans="3:9" ht="17.25" thickTop="1" thickBot="1">
      <c r="C95" s="89" t="s">
        <v>400</v>
      </c>
      <c r="D95" s="89"/>
      <c r="E95" s="89"/>
      <c r="F95" s="89"/>
      <c r="G95" s="89"/>
      <c r="H95" s="89"/>
      <c r="I95" s="89"/>
    </row>
    <row r="96" spans="3:9" ht="17.25" customHeight="1" thickTop="1">
      <c r="C96" s="102" t="s">
        <v>662</v>
      </c>
      <c r="D96" s="103">
        <v>8.43E-2</v>
      </c>
      <c r="E96" s="103">
        <v>4.8000000000000001E-2</v>
      </c>
      <c r="F96" s="103">
        <v>9.9400000000000002E-2</v>
      </c>
      <c r="G96" s="103">
        <v>8.3799999999999999E-2</v>
      </c>
      <c r="H96" s="103">
        <v>8.9099999999999999E-2</v>
      </c>
      <c r="I96" s="103">
        <v>8.4900000000000003E-2</v>
      </c>
    </row>
    <row r="97" spans="3:9" ht="17.25" customHeight="1">
      <c r="C97" s="102" t="s">
        <v>664</v>
      </c>
      <c r="D97" s="103">
        <v>0.1244</v>
      </c>
      <c r="E97" s="103">
        <v>5.6599999999999998E-2</v>
      </c>
      <c r="F97" s="103">
        <v>0.1101</v>
      </c>
      <c r="G97" s="103">
        <v>0.105</v>
      </c>
      <c r="H97" s="103">
        <v>0.11020000000000001</v>
      </c>
      <c r="I97" s="103">
        <v>0.1079</v>
      </c>
    </row>
    <row r="98" spans="3:9" ht="17.25" customHeight="1">
      <c r="C98" s="102" t="s">
        <v>666</v>
      </c>
      <c r="D98" s="103">
        <v>0.1416</v>
      </c>
      <c r="E98" s="103">
        <v>6.1699999999999998E-2</v>
      </c>
      <c r="F98" s="103">
        <v>0.1205</v>
      </c>
      <c r="G98" s="103">
        <v>0.1077</v>
      </c>
      <c r="H98" s="103">
        <v>0.11609999999999999</v>
      </c>
      <c r="I98" s="103">
        <v>0.11509999999999999</v>
      </c>
    </row>
    <row r="99" spans="3:9" ht="17.25" customHeight="1" thickBot="1">
      <c r="C99" s="102" t="s">
        <v>668</v>
      </c>
      <c r="D99" s="103">
        <v>0.1128</v>
      </c>
      <c r="E99" s="103">
        <v>7.2700000000000001E-2</v>
      </c>
      <c r="F99" s="103">
        <v>0.1547</v>
      </c>
      <c r="G99" s="103">
        <v>0.1154</v>
      </c>
      <c r="H99" s="103">
        <v>0.13150000000000001</v>
      </c>
      <c r="I99" s="103">
        <v>0.1193</v>
      </c>
    </row>
    <row r="100" spans="3:9" ht="17.25" thickTop="1" thickBot="1">
      <c r="C100" s="89" t="s">
        <v>405</v>
      </c>
      <c r="D100" s="89"/>
      <c r="E100" s="89"/>
      <c r="F100" s="89"/>
      <c r="G100" s="89"/>
      <c r="H100" s="89"/>
      <c r="I100" s="89"/>
    </row>
    <row r="101" spans="3:9" ht="19.5" customHeight="1" thickTop="1">
      <c r="C101" s="102" t="s">
        <v>670</v>
      </c>
      <c r="D101" s="103">
        <v>0.56059999999999999</v>
      </c>
      <c r="E101" s="103">
        <v>0.64319999999999999</v>
      </c>
      <c r="F101" s="103">
        <v>0.59550000000000003</v>
      </c>
      <c r="G101" s="103">
        <v>0.61040000000000005</v>
      </c>
      <c r="H101" s="103">
        <v>0.57750000000000001</v>
      </c>
      <c r="I101" s="103">
        <v>0.59279999999999999</v>
      </c>
    </row>
    <row r="102" spans="3:9" ht="19.5" customHeight="1">
      <c r="C102" s="102" t="s">
        <v>672</v>
      </c>
      <c r="D102" s="103">
        <v>8.3000000000000004E-2</v>
      </c>
      <c r="E102" s="103">
        <v>4.8099999999999997E-2</v>
      </c>
      <c r="F102" s="103">
        <v>4.65E-2</v>
      </c>
      <c r="G102" s="103">
        <v>4.58E-2</v>
      </c>
      <c r="H102" s="103">
        <v>5.0799999999999998E-2</v>
      </c>
      <c r="I102" s="103">
        <v>5.5800000000000002E-2</v>
      </c>
    </row>
    <row r="103" spans="3:9" ht="19.5" customHeight="1">
      <c r="C103" s="102" t="s">
        <v>674</v>
      </c>
      <c r="D103" s="103">
        <v>0.35639999999999999</v>
      </c>
      <c r="E103" s="103">
        <v>0.30869999999999997</v>
      </c>
      <c r="F103" s="103">
        <v>0.35799999999999998</v>
      </c>
      <c r="G103" s="103">
        <v>0.34379999999999999</v>
      </c>
      <c r="H103" s="103">
        <v>0.37169999999999997</v>
      </c>
      <c r="I103" s="103">
        <v>0.35139999999999999</v>
      </c>
    </row>
    <row r="104" spans="3:9" ht="19.5" customHeight="1">
      <c r="C104" s="102" t="s">
        <v>676</v>
      </c>
      <c r="D104" s="103">
        <v>0.43530000000000002</v>
      </c>
      <c r="E104" s="103">
        <v>0.55620000000000003</v>
      </c>
      <c r="F104" s="103">
        <v>0.53610000000000002</v>
      </c>
      <c r="G104" s="103">
        <v>0.66490000000000005</v>
      </c>
      <c r="H104" s="103">
        <v>0.66159999999999997</v>
      </c>
      <c r="I104" s="103">
        <v>0.56489999999999996</v>
      </c>
    </row>
    <row r="105" spans="3:9" ht="3" customHeight="1" thickBot="1">
      <c r="C105" s="149"/>
      <c r="D105" s="148"/>
      <c r="E105" s="148"/>
      <c r="F105" s="148"/>
      <c r="G105" s="148"/>
      <c r="H105" s="148"/>
      <c r="I105" s="148"/>
    </row>
    <row r="106" spans="3:9" ht="17.25" thickTop="1" thickBot="1">
      <c r="C106" s="89" t="s">
        <v>410</v>
      </c>
      <c r="D106" s="89"/>
      <c r="E106" s="89"/>
      <c r="F106" s="89"/>
      <c r="G106" s="89"/>
      <c r="H106" s="89"/>
      <c r="I106" s="89"/>
    </row>
    <row r="107" spans="3:9" ht="6" customHeight="1" thickTop="1">
      <c r="C107" s="152"/>
      <c r="D107" s="148"/>
      <c r="E107" s="148"/>
      <c r="F107" s="148"/>
      <c r="G107" s="148"/>
      <c r="H107" s="148"/>
      <c r="I107" s="148"/>
    </row>
    <row r="108" spans="3:9" ht="18" customHeight="1">
      <c r="C108" s="102" t="s">
        <v>678</v>
      </c>
      <c r="D108" s="103">
        <v>0.11940000000000001</v>
      </c>
      <c r="E108" s="103">
        <v>6.5600000000000006E-2</v>
      </c>
      <c r="F108" s="103">
        <v>0.14319999999999999</v>
      </c>
      <c r="G108" s="103">
        <v>0.1273</v>
      </c>
      <c r="H108" s="103">
        <v>0.12670000000000001</v>
      </c>
      <c r="I108" s="103">
        <v>0.1244</v>
      </c>
    </row>
    <row r="109" spans="3:9" ht="18" customHeight="1">
      <c r="C109" s="102" t="s">
        <v>680</v>
      </c>
      <c r="D109" s="103">
        <v>8.1100000000000005E-2</v>
      </c>
      <c r="E109" s="103">
        <v>6.0900000000000003E-2</v>
      </c>
      <c r="F109" s="103">
        <v>0.1376</v>
      </c>
      <c r="G109" s="103">
        <v>0.1145</v>
      </c>
      <c r="H109" s="103">
        <v>0.12130000000000001</v>
      </c>
      <c r="I109" s="103">
        <v>0.10730000000000001</v>
      </c>
    </row>
    <row r="110" spans="3:9" ht="18" customHeight="1">
      <c r="C110" s="102" t="s">
        <v>682</v>
      </c>
      <c r="D110" s="103">
        <v>0.1356</v>
      </c>
      <c r="E110" s="103">
        <v>7.3300000000000004E-2</v>
      </c>
      <c r="F110" s="103">
        <v>0.15240000000000001</v>
      </c>
      <c r="G110" s="103">
        <v>0.14299999999999999</v>
      </c>
      <c r="H110" s="103">
        <v>0.13869999999999999</v>
      </c>
      <c r="I110" s="103">
        <v>0.13830000000000001</v>
      </c>
    </row>
    <row r="111" spans="3:9" ht="18" customHeight="1">
      <c r="C111" s="102" t="s">
        <v>684</v>
      </c>
      <c r="D111" s="103">
        <v>0.1701</v>
      </c>
      <c r="E111" s="103">
        <v>0.1003</v>
      </c>
      <c r="F111" s="103">
        <v>0.17979999999999999</v>
      </c>
      <c r="G111" s="103">
        <v>0.15859999999999999</v>
      </c>
      <c r="H111" s="103">
        <v>0.16089999999999999</v>
      </c>
      <c r="I111" s="103">
        <v>0.1615</v>
      </c>
    </row>
    <row r="112" spans="3:9" ht="18" customHeight="1">
      <c r="C112" s="102" t="s">
        <v>686</v>
      </c>
      <c r="D112" s="103">
        <v>-3.4500000000000003E-2</v>
      </c>
      <c r="E112" s="103">
        <v>-2.7E-2</v>
      </c>
      <c r="F112" s="103">
        <v>-2.7300000000000001E-2</v>
      </c>
      <c r="G112" s="103">
        <v>-1.55E-2</v>
      </c>
      <c r="H112" s="103">
        <v>-2.2200000000000001E-2</v>
      </c>
      <c r="I112" s="103">
        <v>-2.3300000000000001E-2</v>
      </c>
    </row>
    <row r="113" spans="3:9" ht="18" customHeight="1">
      <c r="C113" s="102" t="s">
        <v>688</v>
      </c>
      <c r="D113" s="103">
        <v>-5.45E-2</v>
      </c>
      <c r="E113" s="103">
        <v>-1.24E-2</v>
      </c>
      <c r="F113" s="103">
        <v>-1.4800000000000001E-2</v>
      </c>
      <c r="G113" s="103">
        <v>-2.86E-2</v>
      </c>
      <c r="H113" s="103">
        <v>-1.7500000000000002E-2</v>
      </c>
      <c r="I113" s="103">
        <v>-3.1E-2</v>
      </c>
    </row>
    <row r="114" spans="3:9" ht="18" customHeight="1" thickBot="1">
      <c r="C114" s="102" t="s">
        <v>690</v>
      </c>
      <c r="D114" s="103">
        <v>3.8300000000000001E-2</v>
      </c>
      <c r="E114" s="103">
        <v>4.7000000000000002E-3</v>
      </c>
      <c r="F114" s="103">
        <v>5.5999999999999999E-3</v>
      </c>
      <c r="G114" s="103">
        <v>1.2800000000000001E-2</v>
      </c>
      <c r="H114" s="103">
        <v>5.4000000000000003E-3</v>
      </c>
      <c r="I114" s="103">
        <v>1.7100000000000001E-2</v>
      </c>
    </row>
    <row r="115" spans="3:9" ht="17.25" thickTop="1" thickBot="1">
      <c r="C115" s="89" t="s">
        <v>691</v>
      </c>
      <c r="D115" s="89"/>
      <c r="E115" s="89"/>
      <c r="F115" s="89"/>
      <c r="G115" s="89"/>
      <c r="H115" s="89"/>
      <c r="I115" s="89"/>
    </row>
    <row r="116" spans="3:9" ht="18.75" customHeight="1" thickTop="1">
      <c r="C116" s="102" t="s">
        <v>678</v>
      </c>
      <c r="D116" s="103">
        <v>0.11940000000000001</v>
      </c>
      <c r="E116" s="103">
        <v>6.5600000000000006E-2</v>
      </c>
      <c r="F116" s="103">
        <v>0.14319999999999999</v>
      </c>
      <c r="G116" s="103">
        <v>0.1273</v>
      </c>
      <c r="H116" s="103">
        <v>0.12670000000000001</v>
      </c>
      <c r="I116" s="103">
        <v>0.1244</v>
      </c>
    </row>
    <row r="117" spans="3:9" ht="18.75" customHeight="1">
      <c r="C117" s="102" t="s">
        <v>693</v>
      </c>
      <c r="D117" s="103">
        <v>-3.1399999999999997E-2</v>
      </c>
      <c r="E117" s="103">
        <v>-6.6E-3</v>
      </c>
      <c r="F117" s="103">
        <v>-3.0200000000000001E-2</v>
      </c>
      <c r="G117" s="103">
        <v>-1.84E-2</v>
      </c>
      <c r="H117" s="103">
        <v>-1.29E-2</v>
      </c>
      <c r="I117" s="103">
        <v>-2.2200000000000001E-2</v>
      </c>
    </row>
    <row r="118" spans="3:9" ht="18.75" customHeight="1">
      <c r="C118" s="102" t="s">
        <v>695</v>
      </c>
      <c r="D118" s="103">
        <v>-8.43E-2</v>
      </c>
      <c r="E118" s="103">
        <v>-4.9500000000000002E-2</v>
      </c>
      <c r="F118" s="103">
        <v>-9.9400000000000002E-2</v>
      </c>
      <c r="G118" s="103">
        <v>-8.4900000000000003E-2</v>
      </c>
      <c r="H118" s="103">
        <v>-9.6199999999999994E-2</v>
      </c>
      <c r="I118" s="103">
        <v>-8.6199999999999999E-2</v>
      </c>
    </row>
    <row r="119" spans="3:9" ht="18.75" customHeight="1">
      <c r="C119" s="102" t="s">
        <v>697</v>
      </c>
      <c r="D119" s="103">
        <v>0</v>
      </c>
      <c r="E119" s="103">
        <v>0</v>
      </c>
      <c r="F119" s="103">
        <v>0</v>
      </c>
      <c r="G119" s="103">
        <v>0</v>
      </c>
      <c r="H119" s="103">
        <v>0</v>
      </c>
      <c r="I119" s="103">
        <v>0</v>
      </c>
    </row>
    <row r="120" spans="3:9" ht="18.75" customHeight="1">
      <c r="C120" s="102" t="s">
        <v>699</v>
      </c>
      <c r="D120" s="103">
        <v>-4.0000000000000002E-4</v>
      </c>
      <c r="E120" s="103">
        <v>-1E-4</v>
      </c>
      <c r="F120" s="103">
        <v>1E-4</v>
      </c>
      <c r="G120" s="103">
        <v>2.0000000000000001E-4</v>
      </c>
      <c r="H120" s="103">
        <v>-2.0000000000000001E-4</v>
      </c>
      <c r="I120" s="103">
        <v>0</v>
      </c>
    </row>
    <row r="121" spans="3:9" ht="18.75" customHeight="1" thickBot="1">
      <c r="C121" s="102" t="s">
        <v>700</v>
      </c>
      <c r="D121" s="103">
        <v>0</v>
      </c>
      <c r="E121" s="103">
        <v>0</v>
      </c>
      <c r="F121" s="103">
        <v>0</v>
      </c>
      <c r="G121" s="103">
        <v>0</v>
      </c>
      <c r="H121" s="103">
        <v>4.0000000000000002E-4</v>
      </c>
      <c r="I121" s="103">
        <v>0</v>
      </c>
    </row>
    <row r="122" spans="3:9" ht="17.25" thickTop="1" thickBot="1">
      <c r="C122" s="89" t="s">
        <v>702</v>
      </c>
      <c r="D122" s="608">
        <v>3.3E-3</v>
      </c>
      <c r="E122" s="608">
        <v>9.4999999999999998E-3</v>
      </c>
      <c r="F122" s="608">
        <v>1.37E-2</v>
      </c>
      <c r="G122" s="608">
        <v>2.4199999999999999E-2</v>
      </c>
      <c r="H122" s="608">
        <v>1.78E-2</v>
      </c>
      <c r="I122" s="608">
        <v>1.6E-2</v>
      </c>
    </row>
    <row r="123" spans="3:9" ht="7.5" customHeight="1" thickTop="1">
      <c r="C123" s="157"/>
      <c r="D123" s="157"/>
      <c r="E123" s="157"/>
      <c r="F123" s="157"/>
      <c r="G123" s="157"/>
      <c r="H123" s="157"/>
      <c r="I123" s="157"/>
    </row>
    <row r="124" spans="3:9" ht="13.5" thickBot="1">
      <c r="C124" s="159"/>
      <c r="D124" s="159"/>
      <c r="E124" s="159"/>
      <c r="F124" s="159"/>
      <c r="G124" s="159"/>
      <c r="H124" s="159"/>
      <c r="I124" s="159"/>
    </row>
    <row r="125" spans="3:9" ht="13.5" thickTop="1">
      <c r="C125" s="115" t="s">
        <v>425</v>
      </c>
      <c r="D125" s="122"/>
      <c r="E125" s="122"/>
      <c r="F125" s="122"/>
      <c r="G125" s="122"/>
      <c r="H125" s="122"/>
      <c r="I125" s="122"/>
    </row>
    <row r="126" spans="3:9">
      <c r="C126" s="115" t="s">
        <v>703</v>
      </c>
      <c r="D126" s="122"/>
      <c r="E126" s="122"/>
      <c r="F126" s="122"/>
      <c r="G126" s="122"/>
      <c r="H126" s="122"/>
      <c r="I126" s="122"/>
    </row>
    <row r="127" spans="3:9">
      <c r="C127" s="115" t="s">
        <v>704</v>
      </c>
      <c r="D127" s="122"/>
      <c r="E127" s="122"/>
      <c r="F127" s="122"/>
      <c r="G127" s="122"/>
      <c r="H127" s="122"/>
      <c r="I127" s="122"/>
    </row>
    <row r="128" spans="3:9">
      <c r="C128" s="115" t="s">
        <v>428</v>
      </c>
      <c r="D128" s="122"/>
      <c r="E128" s="122"/>
      <c r="F128" s="122"/>
      <c r="G128" s="122"/>
      <c r="H128" s="122"/>
      <c r="I128" s="122"/>
    </row>
    <row r="129" spans="3:9">
      <c r="C129" s="115" t="s">
        <v>429</v>
      </c>
      <c r="D129" s="122"/>
      <c r="E129" s="122"/>
      <c r="F129" s="122"/>
      <c r="G129" s="122"/>
      <c r="H129" s="122"/>
      <c r="I129" s="122"/>
    </row>
    <row r="130" spans="3:9">
      <c r="C130" s="115" t="s">
        <v>430</v>
      </c>
      <c r="D130" s="122"/>
      <c r="E130" s="122"/>
      <c r="F130" s="122"/>
      <c r="G130" s="122"/>
      <c r="H130" s="122"/>
      <c r="I130" s="122"/>
    </row>
    <row r="131" spans="3:9">
      <c r="C131" s="115" t="s">
        <v>705</v>
      </c>
      <c r="D131" s="122"/>
      <c r="E131" s="122"/>
      <c r="F131" s="122"/>
      <c r="G131" s="122"/>
      <c r="H131" s="122"/>
      <c r="I131" s="122"/>
    </row>
    <row r="132" spans="3:9">
      <c r="C132" s="115" t="s">
        <v>432</v>
      </c>
      <c r="D132" s="122"/>
      <c r="E132" s="122"/>
      <c r="F132" s="122"/>
      <c r="G132" s="122"/>
      <c r="H132" s="122"/>
      <c r="I132" s="122"/>
    </row>
    <row r="133" spans="3:9">
      <c r="C133" s="115" t="s">
        <v>433</v>
      </c>
      <c r="D133" s="122"/>
      <c r="E133" s="122"/>
      <c r="F133" s="122"/>
      <c r="G133" s="122"/>
      <c r="H133" s="122"/>
      <c r="I133" s="122"/>
    </row>
    <row r="134" spans="3:9">
      <c r="C134" s="115" t="s">
        <v>434</v>
      </c>
      <c r="D134" s="122"/>
      <c r="E134" s="122"/>
      <c r="F134" s="122"/>
      <c r="G134" s="122"/>
      <c r="H134" s="122"/>
      <c r="I134" s="122"/>
    </row>
  </sheetData>
  <mergeCells count="5">
    <mergeCell ref="A2:I2"/>
    <mergeCell ref="C4:I4"/>
    <mergeCell ref="A5:I5"/>
    <mergeCell ref="C57:I57"/>
    <mergeCell ref="C58:I58"/>
  </mergeCells>
  <pageMargins left="0.93" right="0.62" top="0.77" bottom="0.56999999999999995" header="0.5" footer="0.5"/>
  <pageSetup scale="5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Q226"/>
  <sheetViews>
    <sheetView zoomScale="50" workbookViewId="0">
      <selection activeCell="A20" sqref="A20"/>
    </sheetView>
  </sheetViews>
  <sheetFormatPr defaultColWidth="0" defaultRowHeight="18" zeroHeight="1"/>
  <cols>
    <col min="1" max="1" width="132.28515625" style="32" customWidth="1"/>
    <col min="2" max="6" width="17.7109375" style="32" customWidth="1"/>
    <col min="7" max="7" width="19.7109375" style="32" customWidth="1"/>
    <col min="8" max="8" width="17.7109375" style="32" customWidth="1"/>
    <col min="9" max="9" width="17.7109375" style="60" customWidth="1"/>
    <col min="10" max="256" width="9.140625" style="32" hidden="1"/>
    <col min="257" max="257" width="132.28515625" style="32" hidden="1"/>
    <col min="258" max="265" width="17.7109375" style="32" hidden="1"/>
    <col min="266" max="512" width="9.140625" style="32" hidden="1"/>
    <col min="513" max="513" width="132.28515625" style="32" hidden="1"/>
    <col min="514" max="521" width="17.7109375" style="32" hidden="1"/>
    <col min="522" max="768" width="9.140625" style="32" hidden="1"/>
    <col min="769" max="769" width="132.28515625" style="32" hidden="1"/>
    <col min="770" max="777" width="17.7109375" style="32" hidden="1"/>
    <col min="778" max="1024" width="9.140625" style="32" hidden="1"/>
    <col min="1025" max="1025" width="132.28515625" style="32" hidden="1"/>
    <col min="1026" max="1033" width="17.7109375" style="32" hidden="1"/>
    <col min="1034" max="1280" width="9.140625" style="32" hidden="1"/>
    <col min="1281" max="1281" width="132.28515625" style="32" hidden="1"/>
    <col min="1282" max="1289" width="17.7109375" style="32" hidden="1"/>
    <col min="1290" max="1536" width="9.140625" style="32" hidden="1"/>
    <col min="1537" max="1537" width="132.28515625" style="32" hidden="1"/>
    <col min="1538" max="1545" width="17.7109375" style="32" hidden="1"/>
    <col min="1546" max="1792" width="9.140625" style="32" hidden="1"/>
    <col min="1793" max="1793" width="132.28515625" style="32" hidden="1"/>
    <col min="1794" max="1801" width="17.7109375" style="32" hidden="1"/>
    <col min="1802" max="2048" width="9.140625" style="32" hidden="1"/>
    <col min="2049" max="2049" width="132.28515625" style="32" hidden="1"/>
    <col min="2050" max="2057" width="17.7109375" style="32" hidden="1"/>
    <col min="2058" max="2304" width="9.140625" style="32" hidden="1"/>
    <col min="2305" max="2305" width="132.28515625" style="32" hidden="1"/>
    <col min="2306" max="2313" width="17.7109375" style="32" hidden="1"/>
    <col min="2314" max="2560" width="9.140625" style="32" hidden="1"/>
    <col min="2561" max="2561" width="132.28515625" style="32" hidden="1"/>
    <col min="2562" max="2569" width="17.7109375" style="32" hidden="1"/>
    <col min="2570" max="2816" width="9.140625" style="32" hidden="1"/>
    <col min="2817" max="2817" width="132.28515625" style="32" hidden="1"/>
    <col min="2818" max="2825" width="17.7109375" style="32" hidden="1"/>
    <col min="2826" max="3072" width="9.140625" style="32" hidden="1"/>
    <col min="3073" max="3073" width="132.28515625" style="32" hidden="1"/>
    <col min="3074" max="3081" width="17.7109375" style="32" hidden="1"/>
    <col min="3082" max="3328" width="9.140625" style="32" hidden="1"/>
    <col min="3329" max="3329" width="132.28515625" style="32" hidden="1"/>
    <col min="3330" max="3337" width="17.7109375" style="32" hidden="1"/>
    <col min="3338" max="3584" width="9.140625" style="32" hidden="1"/>
    <col min="3585" max="3585" width="132.28515625" style="32" hidden="1"/>
    <col min="3586" max="3593" width="17.7109375" style="32" hidden="1"/>
    <col min="3594" max="3840" width="9.140625" style="32" hidden="1"/>
    <col min="3841" max="3841" width="132.28515625" style="32" hidden="1"/>
    <col min="3842" max="3849" width="17.7109375" style="32" hidden="1"/>
    <col min="3850" max="4096" width="9.140625" style="32" hidden="1"/>
    <col min="4097" max="4097" width="132.28515625" style="32" hidden="1"/>
    <col min="4098" max="4105" width="17.7109375" style="32" hidden="1"/>
    <col min="4106" max="4352" width="9.140625" style="32" hidden="1"/>
    <col min="4353" max="4353" width="132.28515625" style="32" hidden="1"/>
    <col min="4354" max="4361" width="17.7109375" style="32" hidden="1"/>
    <col min="4362" max="4608" width="9.140625" style="32" hidden="1"/>
    <col min="4609" max="4609" width="132.28515625" style="32" hidden="1"/>
    <col min="4610" max="4617" width="17.7109375" style="32" hidden="1"/>
    <col min="4618" max="4864" width="9.140625" style="32" hidden="1"/>
    <col min="4865" max="4865" width="132.28515625" style="32" hidden="1"/>
    <col min="4866" max="4873" width="17.7109375" style="32" hidden="1"/>
    <col min="4874" max="5120" width="9.140625" style="32" hidden="1"/>
    <col min="5121" max="5121" width="132.28515625" style="32" hidden="1"/>
    <col min="5122" max="5129" width="17.7109375" style="32" hidden="1"/>
    <col min="5130" max="5376" width="9.140625" style="32" hidden="1"/>
    <col min="5377" max="5377" width="132.28515625" style="32" hidden="1"/>
    <col min="5378" max="5385" width="17.7109375" style="32" hidden="1"/>
    <col min="5386" max="5632" width="9.140625" style="32" hidden="1"/>
    <col min="5633" max="5633" width="132.28515625" style="32" hidden="1"/>
    <col min="5634" max="5641" width="17.7109375" style="32" hidden="1"/>
    <col min="5642" max="5888" width="9.140625" style="32" hidden="1"/>
    <col min="5889" max="5889" width="132.28515625" style="32" hidden="1"/>
    <col min="5890" max="5897" width="17.7109375" style="32" hidden="1"/>
    <col min="5898" max="6144" width="9.140625" style="32" hidden="1"/>
    <col min="6145" max="6145" width="132.28515625" style="32" hidden="1"/>
    <col min="6146" max="6153" width="17.7109375" style="32" hidden="1"/>
    <col min="6154" max="6400" width="9.140625" style="32" hidden="1"/>
    <col min="6401" max="6401" width="132.28515625" style="32" hidden="1"/>
    <col min="6402" max="6409" width="17.7109375" style="32" hidden="1"/>
    <col min="6410" max="6656" width="9.140625" style="32" hidden="1"/>
    <col min="6657" max="6657" width="132.28515625" style="32" hidden="1"/>
    <col min="6658" max="6665" width="17.7109375" style="32" hidden="1"/>
    <col min="6666" max="6912" width="9.140625" style="32" hidden="1"/>
    <col min="6913" max="6913" width="132.28515625" style="32" hidden="1"/>
    <col min="6914" max="6921" width="17.7109375" style="32" hidden="1"/>
    <col min="6922" max="7168" width="9.140625" style="32" hidden="1"/>
    <col min="7169" max="7169" width="132.28515625" style="32" hidden="1"/>
    <col min="7170" max="7177" width="17.7109375" style="32" hidden="1"/>
    <col min="7178" max="7424" width="9.140625" style="32" hidden="1"/>
    <col min="7425" max="7425" width="132.28515625" style="32" hidden="1"/>
    <col min="7426" max="7433" width="17.7109375" style="32" hidden="1"/>
    <col min="7434" max="7680" width="9.140625" style="32" hidden="1"/>
    <col min="7681" max="7681" width="132.28515625" style="32" hidden="1"/>
    <col min="7682" max="7689" width="17.7109375" style="32" hidden="1"/>
    <col min="7690" max="7936" width="9.140625" style="32" hidden="1"/>
    <col min="7937" max="7937" width="132.28515625" style="32" hidden="1"/>
    <col min="7938" max="7945" width="17.7109375" style="32" hidden="1"/>
    <col min="7946" max="8192" width="9.140625" style="32" hidden="1"/>
    <col min="8193" max="8193" width="132.28515625" style="32" hidden="1"/>
    <col min="8194" max="8201" width="17.7109375" style="32" hidden="1"/>
    <col min="8202" max="8448" width="9.140625" style="32" hidden="1"/>
    <col min="8449" max="8449" width="132.28515625" style="32" hidden="1"/>
    <col min="8450" max="8457" width="17.7109375" style="32" hidden="1"/>
    <col min="8458" max="8704" width="9.140625" style="32" hidden="1"/>
    <col min="8705" max="8705" width="132.28515625" style="32" hidden="1"/>
    <col min="8706" max="8713" width="17.7109375" style="32" hidden="1"/>
    <col min="8714" max="8960" width="9.140625" style="32" hidden="1"/>
    <col min="8961" max="8961" width="132.28515625" style="32" hidden="1"/>
    <col min="8962" max="8969" width="17.7109375" style="32" hidden="1"/>
    <col min="8970" max="9216" width="9.140625" style="32" hidden="1"/>
    <col min="9217" max="9217" width="132.28515625" style="32" hidden="1"/>
    <col min="9218" max="9225" width="17.7109375" style="32" hidden="1"/>
    <col min="9226" max="9472" width="9.140625" style="32" hidden="1"/>
    <col min="9473" max="9473" width="132.28515625" style="32" hidden="1"/>
    <col min="9474" max="9481" width="17.7109375" style="32" hidden="1"/>
    <col min="9482" max="9728" width="9.140625" style="32" hidden="1"/>
    <col min="9729" max="9729" width="132.28515625" style="32" hidden="1"/>
    <col min="9730" max="9737" width="17.7109375" style="32" hidden="1"/>
    <col min="9738" max="9984" width="9.140625" style="32" hidden="1"/>
    <col min="9985" max="9985" width="132.28515625" style="32" hidden="1"/>
    <col min="9986" max="9993" width="17.7109375" style="32" hidden="1"/>
    <col min="9994" max="10240" width="9.140625" style="32" hidden="1"/>
    <col min="10241" max="10241" width="132.28515625" style="32" hidden="1"/>
    <col min="10242" max="10249" width="17.7109375" style="32" hidden="1"/>
    <col min="10250" max="10496" width="9.140625" style="32" hidden="1"/>
    <col min="10497" max="10497" width="132.28515625" style="32" hidden="1"/>
    <col min="10498" max="10505" width="17.7109375" style="32" hidden="1"/>
    <col min="10506" max="10752" width="9.140625" style="32" hidden="1"/>
    <col min="10753" max="10753" width="132.28515625" style="32" hidden="1"/>
    <col min="10754" max="10761" width="17.7109375" style="32" hidden="1"/>
    <col min="10762" max="11008" width="9.140625" style="32" hidden="1"/>
    <col min="11009" max="11009" width="132.28515625" style="32" hidden="1"/>
    <col min="11010" max="11017" width="17.7109375" style="32" hidden="1"/>
    <col min="11018" max="11264" width="9.140625" style="32" hidden="1"/>
    <col min="11265" max="11265" width="132.28515625" style="32" hidden="1"/>
    <col min="11266" max="11273" width="17.7109375" style="32" hidden="1"/>
    <col min="11274" max="11520" width="9.140625" style="32" hidden="1"/>
    <col min="11521" max="11521" width="132.28515625" style="32" hidden="1"/>
    <col min="11522" max="11529" width="17.7109375" style="32" hidden="1"/>
    <col min="11530" max="11776" width="9.140625" style="32" hidden="1"/>
    <col min="11777" max="11777" width="132.28515625" style="32" hidden="1"/>
    <col min="11778" max="11785" width="17.7109375" style="32" hidden="1"/>
    <col min="11786" max="12032" width="9.140625" style="32" hidden="1"/>
    <col min="12033" max="12033" width="132.28515625" style="32" hidden="1"/>
    <col min="12034" max="12041" width="17.7109375" style="32" hidden="1"/>
    <col min="12042" max="12288" width="9.140625" style="32" hidden="1"/>
    <col min="12289" max="12289" width="132.28515625" style="32" hidden="1"/>
    <col min="12290" max="12297" width="17.7109375" style="32" hidden="1"/>
    <col min="12298" max="12544" width="9.140625" style="32" hidden="1"/>
    <col min="12545" max="12545" width="132.28515625" style="32" hidden="1"/>
    <col min="12546" max="12553" width="17.7109375" style="32" hidden="1"/>
    <col min="12554" max="12800" width="9.140625" style="32" hidden="1"/>
    <col min="12801" max="12801" width="132.28515625" style="32" hidden="1"/>
    <col min="12802" max="12809" width="17.7109375" style="32" hidden="1"/>
    <col min="12810" max="13056" width="9.140625" style="32" hidden="1"/>
    <col min="13057" max="13057" width="132.28515625" style="32" hidden="1"/>
    <col min="13058" max="13065" width="17.7109375" style="32" hidden="1"/>
    <col min="13066" max="13312" width="9.140625" style="32" hidden="1"/>
    <col min="13313" max="13313" width="132.28515625" style="32" hidden="1"/>
    <col min="13314" max="13321" width="17.7109375" style="32" hidden="1"/>
    <col min="13322" max="13568" width="9.140625" style="32" hidden="1"/>
    <col min="13569" max="13569" width="132.28515625" style="32" hidden="1"/>
    <col min="13570" max="13577" width="17.7109375" style="32" hidden="1"/>
    <col min="13578" max="13824" width="9.140625" style="32" hidden="1"/>
    <col min="13825" max="13825" width="132.28515625" style="32" hidden="1"/>
    <col min="13826" max="13833" width="17.7109375" style="32" hidden="1"/>
    <col min="13834" max="14080" width="9.140625" style="32" hidden="1"/>
    <col min="14081" max="14081" width="132.28515625" style="32" hidden="1"/>
    <col min="14082" max="14089" width="17.7109375" style="32" hidden="1"/>
    <col min="14090" max="14336" width="9.140625" style="32" hidden="1"/>
    <col min="14337" max="14337" width="132.28515625" style="32" hidden="1"/>
    <col min="14338" max="14345" width="17.7109375" style="32" hidden="1"/>
    <col min="14346" max="14592" width="9.140625" style="32" hidden="1"/>
    <col min="14593" max="14593" width="132.28515625" style="32" hidden="1"/>
    <col min="14594" max="14601" width="17.7109375" style="32" hidden="1"/>
    <col min="14602" max="14848" width="9.140625" style="32" hidden="1"/>
    <col min="14849" max="14849" width="132.28515625" style="32" hidden="1"/>
    <col min="14850" max="14857" width="17.7109375" style="32" hidden="1"/>
    <col min="14858" max="15104" width="9.140625" style="32" hidden="1"/>
    <col min="15105" max="15105" width="132.28515625" style="32" hidden="1"/>
    <col min="15106" max="15113" width="17.7109375" style="32" hidden="1"/>
    <col min="15114" max="15360" width="9.140625" style="32" hidden="1"/>
    <col min="15361" max="15361" width="132.28515625" style="32" hidden="1"/>
    <col min="15362" max="15369" width="17.7109375" style="32" hidden="1"/>
    <col min="15370" max="15616" width="9.140625" style="32" hidden="1"/>
    <col min="15617" max="15617" width="132.28515625" style="32" hidden="1"/>
    <col min="15618" max="15625" width="17.7109375" style="32" hidden="1"/>
    <col min="15626" max="15872" width="9.140625" style="32" hidden="1"/>
    <col min="15873" max="15873" width="132.28515625" style="32" hidden="1"/>
    <col min="15874" max="15881" width="17.7109375" style="32" hidden="1"/>
    <col min="15882" max="16128" width="9.140625" style="32" hidden="1"/>
    <col min="16129" max="16129" width="132.28515625" style="32" hidden="1"/>
    <col min="16130" max="16137" width="17.7109375" style="32" hidden="1"/>
    <col min="16138" max="16384" width="9.140625" style="32" hidden="1"/>
  </cols>
  <sheetData>
    <row r="1" spans="1:9" ht="43.5" customHeight="1">
      <c r="A1" s="1018" t="s">
        <v>1015</v>
      </c>
      <c r="B1" s="1018"/>
      <c r="C1" s="1018"/>
      <c r="D1" s="1018"/>
      <c r="E1" s="1018"/>
      <c r="F1" s="1018"/>
      <c r="G1" s="1018"/>
      <c r="H1" s="1018"/>
      <c r="I1" s="1018"/>
    </row>
    <row r="2" spans="1:9" ht="43.5" customHeight="1">
      <c r="A2" s="1018" t="s">
        <v>435</v>
      </c>
      <c r="B2" s="1018"/>
      <c r="C2" s="1018"/>
      <c r="D2" s="1018"/>
      <c r="E2" s="1018"/>
      <c r="F2" s="1018"/>
      <c r="G2" s="1018"/>
      <c r="H2" s="1018"/>
      <c r="I2" s="1018"/>
    </row>
    <row r="3" spans="1:9" ht="43.5" customHeight="1">
      <c r="A3" s="1018"/>
      <c r="B3" s="1018"/>
      <c r="C3" s="1018"/>
      <c r="D3" s="1018"/>
      <c r="E3" s="1018"/>
      <c r="F3" s="1018"/>
      <c r="G3" s="1018"/>
      <c r="H3" s="1018"/>
      <c r="I3" s="1018"/>
    </row>
    <row r="4" spans="1:9" ht="43.5" customHeight="1">
      <c r="A4" s="1019" t="s">
        <v>952</v>
      </c>
      <c r="B4" s="1019"/>
      <c r="C4" s="1019"/>
      <c r="D4" s="1019"/>
      <c r="E4" s="1019"/>
      <c r="F4" s="1019"/>
      <c r="G4" s="1019"/>
      <c r="H4" s="1019"/>
      <c r="I4" s="1019"/>
    </row>
    <row r="5" spans="1:9" ht="19.5" customHeight="1" thickBot="1">
      <c r="A5" s="1018"/>
      <c r="B5" s="1018"/>
      <c r="C5" s="1018"/>
      <c r="D5" s="1018"/>
      <c r="E5" s="1018"/>
      <c r="F5" s="1018"/>
      <c r="G5" s="1018"/>
      <c r="H5" s="1018"/>
      <c r="I5" s="101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431030896.27868849</v>
      </c>
      <c r="C8" s="39">
        <v>581571847.97357988</v>
      </c>
      <c r="D8" s="39">
        <v>853688977.93830693</v>
      </c>
      <c r="E8" s="39">
        <v>1162166409.8952656</v>
      </c>
      <c r="F8" s="39">
        <v>925787339.14985585</v>
      </c>
      <c r="G8" s="39">
        <v>1046132888.2576419</v>
      </c>
      <c r="H8" s="39">
        <v>1235504654.9693878</v>
      </c>
      <c r="I8" s="39">
        <v>1509392476.8892126</v>
      </c>
    </row>
    <row r="9" spans="1:9" s="42" customFormat="1" ht="21" customHeight="1" thickTop="1">
      <c r="A9" s="40" t="s">
        <v>10</v>
      </c>
      <c r="B9" s="41">
        <v>46252011.124842376</v>
      </c>
      <c r="C9" s="41">
        <v>52936104.042272128</v>
      </c>
      <c r="D9" s="41">
        <v>81578789.72166428</v>
      </c>
      <c r="E9" s="41">
        <v>181867383.42180777</v>
      </c>
      <c r="F9" s="41">
        <v>140307215.3559078</v>
      </c>
      <c r="G9" s="41">
        <v>142725759.16593885</v>
      </c>
      <c r="H9" s="41">
        <v>211591324.89212829</v>
      </c>
      <c r="I9" s="41">
        <v>252887381.23032069</v>
      </c>
    </row>
    <row r="10" spans="1:9" s="42" customFormat="1" ht="21" customHeight="1">
      <c r="A10" s="40" t="s">
        <v>19</v>
      </c>
      <c r="B10" s="41">
        <v>42156127.703657001</v>
      </c>
      <c r="C10" s="41">
        <v>48280561.984147958</v>
      </c>
      <c r="D10" s="41">
        <v>77010560.803443328</v>
      </c>
      <c r="E10" s="41">
        <v>110859942.19225252</v>
      </c>
      <c r="F10" s="41">
        <v>68957347.072046116</v>
      </c>
      <c r="G10" s="41">
        <v>93593089.104803488</v>
      </c>
      <c r="H10" s="41">
        <v>73222825.132653072</v>
      </c>
      <c r="I10" s="41">
        <v>127176865.84839651</v>
      </c>
    </row>
    <row r="11" spans="1:9" s="42" customFormat="1" ht="21" customHeight="1">
      <c r="A11" s="40" t="s">
        <v>28</v>
      </c>
      <c r="B11" s="41">
        <v>320105582.80832285</v>
      </c>
      <c r="C11" s="41">
        <v>440531338.11228538</v>
      </c>
      <c r="D11" s="41">
        <v>658786502.2338593</v>
      </c>
      <c r="E11" s="41">
        <v>827230924.05882347</v>
      </c>
      <c r="F11" s="41">
        <v>673795622.80691636</v>
      </c>
      <c r="G11" s="41">
        <v>770562241.52983999</v>
      </c>
      <c r="H11" s="41">
        <v>901936117.457726</v>
      </c>
      <c r="I11" s="41">
        <v>1075589696.8746357</v>
      </c>
    </row>
    <row r="12" spans="1:9" s="42" customFormat="1" ht="21" customHeight="1">
      <c r="A12" s="43" t="s">
        <v>446</v>
      </c>
      <c r="B12" s="41">
        <v>319307317.23076922</v>
      </c>
      <c r="C12" s="41">
        <v>440658285.26684278</v>
      </c>
      <c r="D12" s="41">
        <v>660314242.81205165</v>
      </c>
      <c r="E12" s="41">
        <v>828747344.32711625</v>
      </c>
      <c r="F12" s="41">
        <v>674034913.12968302</v>
      </c>
      <c r="G12" s="41">
        <v>771584507.7802037</v>
      </c>
      <c r="H12" s="41">
        <v>904930149.01311946</v>
      </c>
      <c r="I12" s="41">
        <v>1085802419.6938777</v>
      </c>
    </row>
    <row r="13" spans="1:9" s="42" customFormat="1" ht="21" customHeight="1">
      <c r="A13" s="43" t="s">
        <v>447</v>
      </c>
      <c r="B13" s="41">
        <v>313799267.89785624</v>
      </c>
      <c r="C13" s="41">
        <v>435920389.73447818</v>
      </c>
      <c r="D13" s="41">
        <v>656201620.99139178</v>
      </c>
      <c r="E13" s="41">
        <v>824271618.16929698</v>
      </c>
      <c r="F13" s="41">
        <v>670730289.93515849</v>
      </c>
      <c r="G13" s="41">
        <v>768341277.77874815</v>
      </c>
      <c r="H13" s="41">
        <v>902167473.88629735</v>
      </c>
      <c r="I13" s="41">
        <v>1082870689.1720116</v>
      </c>
    </row>
    <row r="14" spans="1:9" s="42" customFormat="1" ht="21" customHeight="1">
      <c r="A14" s="43" t="s">
        <v>448</v>
      </c>
      <c r="B14" s="41">
        <v>5508049.332912989</v>
      </c>
      <c r="C14" s="41">
        <v>4737895.5323645966</v>
      </c>
      <c r="D14" s="41">
        <v>4112621.8206599713</v>
      </c>
      <c r="E14" s="41">
        <v>4475726.1578192255</v>
      </c>
      <c r="F14" s="41">
        <v>3304623.1945244954</v>
      </c>
      <c r="G14" s="41">
        <v>3243230.0014556041</v>
      </c>
      <c r="H14" s="41">
        <v>2762675.1268221578</v>
      </c>
      <c r="I14" s="41">
        <v>2931730.521865889</v>
      </c>
    </row>
    <row r="15" spans="1:9" s="42" customFormat="1" ht="21" customHeight="1">
      <c r="A15" s="43" t="s">
        <v>449</v>
      </c>
      <c r="B15" s="41">
        <v>3507096.4539722572</v>
      </c>
      <c r="C15" s="41">
        <v>2689737.4280052837</v>
      </c>
      <c r="D15" s="41">
        <v>3927315.7618364417</v>
      </c>
      <c r="E15" s="41">
        <v>5703530.6226685792</v>
      </c>
      <c r="F15" s="41">
        <v>4720036.9293948123</v>
      </c>
      <c r="G15" s="41">
        <v>5518043.5356623</v>
      </c>
      <c r="H15" s="41">
        <v>4663252.6253644321</v>
      </c>
      <c r="I15" s="41">
        <v>6972579.1151603498</v>
      </c>
    </row>
    <row r="16" spans="1:9" s="42" customFormat="1" ht="21" customHeight="1">
      <c r="A16" s="43" t="s">
        <v>450</v>
      </c>
      <c r="B16" s="41">
        <v>3088123.204287516</v>
      </c>
      <c r="C16" s="41">
        <v>2395722.0052840156</v>
      </c>
      <c r="D16" s="41">
        <v>3673192.2295552366</v>
      </c>
      <c r="E16" s="41">
        <v>5353348.2740315637</v>
      </c>
      <c r="F16" s="41">
        <v>4503647.1829971178</v>
      </c>
      <c r="G16" s="41">
        <v>5328576.7205240177</v>
      </c>
      <c r="H16" s="41">
        <v>4423556.4271137025</v>
      </c>
      <c r="I16" s="41">
        <v>6729903.1384839648</v>
      </c>
    </row>
    <row r="17" spans="1:9" s="42" customFormat="1" ht="21" customHeight="1">
      <c r="A17" s="43" t="s">
        <v>451</v>
      </c>
      <c r="B17" s="41">
        <v>418973.24968474149</v>
      </c>
      <c r="C17" s="41">
        <v>294015.42272126814</v>
      </c>
      <c r="D17" s="41">
        <v>254123.53228120517</v>
      </c>
      <c r="E17" s="41">
        <v>350182.34863701579</v>
      </c>
      <c r="F17" s="41">
        <v>216389.74639769454</v>
      </c>
      <c r="G17" s="41">
        <v>189466.8151382824</v>
      </c>
      <c r="H17" s="41">
        <v>239696.19825072886</v>
      </c>
      <c r="I17" s="41">
        <v>242675.97667638483</v>
      </c>
    </row>
    <row r="18" spans="1:9" s="42" customFormat="1" ht="21" customHeight="1">
      <c r="A18" s="43" t="s">
        <v>452</v>
      </c>
      <c r="B18" s="41">
        <v>2440363.0907944511</v>
      </c>
      <c r="C18" s="41">
        <v>1668242.9405548216</v>
      </c>
      <c r="D18" s="41">
        <v>1862044.2094691535</v>
      </c>
      <c r="E18" s="41">
        <v>3079648.3945480632</v>
      </c>
      <c r="F18" s="41">
        <v>3341605.7478386168</v>
      </c>
      <c r="G18" s="41">
        <v>4228653.6288209604</v>
      </c>
      <c r="H18" s="41">
        <v>5061143.8265306121</v>
      </c>
      <c r="I18" s="41">
        <v>5959511.0306122452</v>
      </c>
    </row>
    <row r="19" spans="1:9" s="42" customFormat="1" ht="21" customHeight="1">
      <c r="A19" s="43" t="s">
        <v>453</v>
      </c>
      <c r="B19" s="41">
        <v>1859721.1815889031</v>
      </c>
      <c r="C19" s="41">
        <v>1349930.3698811098</v>
      </c>
      <c r="D19" s="41">
        <v>1574750.9139167862</v>
      </c>
      <c r="E19" s="41">
        <v>2808981.5710186516</v>
      </c>
      <c r="F19" s="41">
        <v>3076429.6902017291</v>
      </c>
      <c r="G19" s="41">
        <v>3947927.8922852986</v>
      </c>
      <c r="H19" s="41">
        <v>4658328.0174927115</v>
      </c>
      <c r="I19" s="41">
        <v>5459741.0524781337</v>
      </c>
    </row>
    <row r="20" spans="1:9" s="42" customFormat="1" ht="21" customHeight="1">
      <c r="A20" s="43" t="s">
        <v>454</v>
      </c>
      <c r="B20" s="41">
        <v>580641.90920554858</v>
      </c>
      <c r="C20" s="41">
        <v>318312.57067371206</v>
      </c>
      <c r="D20" s="41">
        <v>287293.29555236729</v>
      </c>
      <c r="E20" s="41">
        <v>270666.82352941175</v>
      </c>
      <c r="F20" s="41">
        <v>265176.05763688759</v>
      </c>
      <c r="G20" s="41">
        <v>280725.73653566232</v>
      </c>
      <c r="H20" s="41">
        <v>402815.80903790088</v>
      </c>
      <c r="I20" s="41">
        <v>499769.97813411074</v>
      </c>
    </row>
    <row r="21" spans="1:9" s="42" customFormat="1" ht="21" customHeight="1">
      <c r="A21" s="43" t="s">
        <v>41</v>
      </c>
      <c r="B21" s="41">
        <v>4648099.4653215632</v>
      </c>
      <c r="C21" s="41">
        <v>5925962.519154558</v>
      </c>
      <c r="D21" s="41">
        <v>10029428.022955522</v>
      </c>
      <c r="E21" s="41">
        <v>12311821.414634148</v>
      </c>
      <c r="F21" s="41">
        <v>10889312.576368876</v>
      </c>
      <c r="G21" s="41">
        <v>12112204.617176129</v>
      </c>
      <c r="H21" s="41">
        <v>14033138.501457727</v>
      </c>
      <c r="I21" s="41">
        <v>15774324.250728862</v>
      </c>
    </row>
    <row r="22" spans="1:9" s="42" customFormat="1" ht="21" customHeight="1">
      <c r="A22" s="43" t="s">
        <v>455</v>
      </c>
      <c r="B22" s="41">
        <v>-9797293.4287515767</v>
      </c>
      <c r="C22" s="41">
        <v>-10410890.044914136</v>
      </c>
      <c r="D22" s="41">
        <v>-17346528.572453372</v>
      </c>
      <c r="E22" s="41">
        <v>-22611420.700143471</v>
      </c>
      <c r="F22" s="41">
        <v>-19190245.576368876</v>
      </c>
      <c r="G22" s="41">
        <v>-22881168.032023288</v>
      </c>
      <c r="H22" s="41">
        <v>-26751566.508746356</v>
      </c>
      <c r="I22" s="41">
        <v>-38919137.215743445</v>
      </c>
    </row>
    <row r="23" spans="1:9" s="42" customFormat="1" ht="21" customHeight="1">
      <c r="A23" s="40" t="s">
        <v>59</v>
      </c>
      <c r="B23" s="41">
        <v>3693361.5573770488</v>
      </c>
      <c r="C23" s="41">
        <v>6650209.9788639368</v>
      </c>
      <c r="D23" s="41">
        <v>5868716.3342898134</v>
      </c>
      <c r="E23" s="41">
        <v>10222825.324246773</v>
      </c>
      <c r="F23" s="41">
        <v>6765226.0951008648</v>
      </c>
      <c r="G23" s="41">
        <v>8312402.0553129548</v>
      </c>
      <c r="H23" s="41">
        <v>12410013.507288629</v>
      </c>
      <c r="I23" s="41">
        <v>12077680.272594752</v>
      </c>
    </row>
    <row r="24" spans="1:9" s="42" customFormat="1" ht="21" customHeight="1">
      <c r="A24" s="40" t="s">
        <v>65</v>
      </c>
      <c r="B24" s="41">
        <v>296368.19546027743</v>
      </c>
      <c r="C24" s="41">
        <v>210530.31307793924</v>
      </c>
      <c r="D24" s="41">
        <v>49330.822094691539</v>
      </c>
      <c r="E24" s="41">
        <v>4271.6743185078913</v>
      </c>
      <c r="F24" s="41">
        <v>1353.3775216138329</v>
      </c>
      <c r="G24" s="41">
        <v>3182.3930131004367</v>
      </c>
      <c r="H24" s="41">
        <v>911.17201166180757</v>
      </c>
      <c r="I24" s="41">
        <v>24641.090379008747</v>
      </c>
    </row>
    <row r="25" spans="1:9" s="42" customFormat="1" ht="21" customHeight="1">
      <c r="A25" s="40" t="s">
        <v>456</v>
      </c>
      <c r="B25" s="41">
        <v>4083738.8890290037</v>
      </c>
      <c r="C25" s="41">
        <v>15795766.184940554</v>
      </c>
      <c r="D25" s="41">
        <v>5103959.0229555238</v>
      </c>
      <c r="E25" s="41">
        <v>4085818.3299856531</v>
      </c>
      <c r="F25" s="41">
        <v>8167681.4524495676</v>
      </c>
      <c r="G25" s="41">
        <v>5585456.5473071318</v>
      </c>
      <c r="H25" s="41">
        <v>6618329.1778425649</v>
      </c>
      <c r="I25" s="41">
        <v>9964322.5043731779</v>
      </c>
    </row>
    <row r="26" spans="1:9" s="42" customFormat="1" ht="21" customHeight="1">
      <c r="A26" s="40" t="s">
        <v>76</v>
      </c>
      <c r="B26" s="41">
        <v>13512488.448928121</v>
      </c>
      <c r="C26" s="41">
        <v>15564564.132100398</v>
      </c>
      <c r="D26" s="41">
        <v>21700274.649928264</v>
      </c>
      <c r="E26" s="41">
        <v>21818786.895265423</v>
      </c>
      <c r="F26" s="41">
        <v>18081929.142651297</v>
      </c>
      <c r="G26" s="41">
        <v>18881556.972343523</v>
      </c>
      <c r="H26" s="41">
        <v>21572612.154518951</v>
      </c>
      <c r="I26" s="41">
        <v>23730090.094752189</v>
      </c>
    </row>
    <row r="27" spans="1:9" s="46" customFormat="1" ht="43.5" customHeight="1" thickBot="1">
      <c r="A27" s="44" t="s">
        <v>457</v>
      </c>
      <c r="B27" s="45">
        <v>931217.54350567469</v>
      </c>
      <c r="C27" s="45">
        <v>1602773.2377807135</v>
      </c>
      <c r="D27" s="45">
        <v>3590844.3500717361</v>
      </c>
      <c r="E27" s="45">
        <v>6076457.9985652799</v>
      </c>
      <c r="F27" s="45">
        <v>9710963.8472622465</v>
      </c>
      <c r="G27" s="45">
        <v>6469200.4890829697</v>
      </c>
      <c r="H27" s="45">
        <v>8152521.4752186593</v>
      </c>
      <c r="I27" s="45">
        <v>7941798.9737609327</v>
      </c>
    </row>
    <row r="28" spans="1:9" ht="24" customHeight="1" thickTop="1" thickBot="1">
      <c r="A28" s="38" t="s">
        <v>458</v>
      </c>
      <c r="B28" s="39">
        <v>388485987.11223203</v>
      </c>
      <c r="C28" s="39">
        <v>523721912.02774113</v>
      </c>
      <c r="D28" s="39">
        <v>765753560.54232419</v>
      </c>
      <c r="E28" s="39">
        <v>1058131334.1578193</v>
      </c>
      <c r="F28" s="39">
        <v>836544026.62824214</v>
      </c>
      <c r="G28" s="39">
        <v>941363172.29694331</v>
      </c>
      <c r="H28" s="39">
        <v>1113385088.446064</v>
      </c>
      <c r="I28" s="39">
        <v>1383569273.9912536</v>
      </c>
    </row>
    <row r="29" spans="1:9" s="42" customFormat="1" ht="21" customHeight="1" thickTop="1">
      <c r="A29" s="40" t="s">
        <v>459</v>
      </c>
      <c r="B29" s="41">
        <v>249700848.46406052</v>
      </c>
      <c r="C29" s="41">
        <v>364929868.17569357</v>
      </c>
      <c r="D29" s="41">
        <v>543608844.21664274</v>
      </c>
      <c r="E29" s="41">
        <v>790248056.13055944</v>
      </c>
      <c r="F29" s="41">
        <v>682552825.54899144</v>
      </c>
      <c r="G29" s="41">
        <v>774972940.41484714</v>
      </c>
      <c r="H29" s="41">
        <v>902726941.82507288</v>
      </c>
      <c r="I29" s="41">
        <v>1167288489.6749272</v>
      </c>
    </row>
    <row r="30" spans="1:9" s="42" customFormat="1" ht="21" customHeight="1">
      <c r="A30" s="43" t="s">
        <v>460</v>
      </c>
      <c r="B30" s="41">
        <v>2707052.2459016391</v>
      </c>
      <c r="C30" s="41">
        <v>1887636.9524438574</v>
      </c>
      <c r="D30" s="41">
        <v>4825361.543758967</v>
      </c>
      <c r="E30" s="41">
        <v>6616400.2195121953</v>
      </c>
      <c r="F30" s="41">
        <v>10488854.096541788</v>
      </c>
      <c r="G30" s="41">
        <v>6453627.5080058221</v>
      </c>
      <c r="H30" s="41">
        <v>23130049.053935859</v>
      </c>
      <c r="I30" s="41">
        <v>38334062.527696796</v>
      </c>
    </row>
    <row r="31" spans="1:9" s="42" customFormat="1" ht="21" customHeight="1">
      <c r="A31" s="43" t="s">
        <v>461</v>
      </c>
      <c r="B31" s="41">
        <v>75543363.24716267</v>
      </c>
      <c r="C31" s="41">
        <v>135327032.20739761</v>
      </c>
      <c r="D31" s="41">
        <v>206674695.62123385</v>
      </c>
      <c r="E31" s="41">
        <v>319367573.92252505</v>
      </c>
      <c r="F31" s="41">
        <v>263008045.60662824</v>
      </c>
      <c r="G31" s="41">
        <v>304410157.45705968</v>
      </c>
      <c r="H31" s="41">
        <v>347348206.2521866</v>
      </c>
      <c r="I31" s="41">
        <v>374395694.39067054</v>
      </c>
    </row>
    <row r="32" spans="1:9" s="42" customFormat="1" ht="21" customHeight="1">
      <c r="A32" s="43" t="s">
        <v>462</v>
      </c>
      <c r="B32" s="41">
        <v>163105262.90668347</v>
      </c>
      <c r="C32" s="41">
        <v>216792398.13077939</v>
      </c>
      <c r="D32" s="41">
        <v>307863399.50502151</v>
      </c>
      <c r="E32" s="41">
        <v>365718150.36298424</v>
      </c>
      <c r="F32" s="41">
        <v>310993714.70028818</v>
      </c>
      <c r="G32" s="41">
        <v>314062174.94905388</v>
      </c>
      <c r="H32" s="41">
        <v>291704181.01603496</v>
      </c>
      <c r="I32" s="41">
        <v>346679093.75801748</v>
      </c>
    </row>
    <row r="33" spans="1:9" s="42" customFormat="1" ht="21" customHeight="1">
      <c r="A33" s="43" t="s">
        <v>463</v>
      </c>
      <c r="B33" s="41">
        <v>4677138.1172761666</v>
      </c>
      <c r="C33" s="41">
        <v>6396980.3381770141</v>
      </c>
      <c r="D33" s="41">
        <v>12053317.771879485</v>
      </c>
      <c r="E33" s="41">
        <v>12069181.922525108</v>
      </c>
      <c r="F33" s="41">
        <v>8510404.743515851</v>
      </c>
      <c r="G33" s="41">
        <v>8468849.3595342077</v>
      </c>
      <c r="H33" s="41">
        <v>22231064.218658891</v>
      </c>
      <c r="I33" s="41">
        <v>18442207.217201166</v>
      </c>
    </row>
    <row r="34" spans="1:9" s="42" customFormat="1" ht="21" customHeight="1">
      <c r="A34" s="43" t="s">
        <v>464</v>
      </c>
      <c r="B34" s="41">
        <v>1038272.3833543506</v>
      </c>
      <c r="C34" s="41">
        <v>249340.89035667107</v>
      </c>
      <c r="D34" s="41">
        <v>4662281.4289813489</v>
      </c>
      <c r="E34" s="41">
        <v>75018566.781922534</v>
      </c>
      <c r="F34" s="41">
        <v>79360833.991354465</v>
      </c>
      <c r="G34" s="41">
        <v>127365847.43813682</v>
      </c>
      <c r="H34" s="41">
        <v>200654171.69970843</v>
      </c>
      <c r="I34" s="41">
        <v>364975805.61370265</v>
      </c>
    </row>
    <row r="35" spans="1:9" s="42" customFormat="1" ht="21" customHeight="1">
      <c r="A35" s="43" t="s">
        <v>465</v>
      </c>
      <c r="B35" s="41">
        <v>2629759.562421185</v>
      </c>
      <c r="C35" s="41">
        <v>4276479.6578599736</v>
      </c>
      <c r="D35" s="41">
        <v>7529788.3457675762</v>
      </c>
      <c r="E35" s="41">
        <v>11458182.921090387</v>
      </c>
      <c r="F35" s="41">
        <v>10190972.410662824</v>
      </c>
      <c r="G35" s="41">
        <v>14212283.703056769</v>
      </c>
      <c r="H35" s="41">
        <v>17659269.584548105</v>
      </c>
      <c r="I35" s="41">
        <v>24461626.167638484</v>
      </c>
    </row>
    <row r="36" spans="1:9" s="42" customFormat="1" ht="21" customHeight="1">
      <c r="A36" s="40" t="s">
        <v>466</v>
      </c>
      <c r="B36" s="41">
        <v>1952659.5485498109</v>
      </c>
      <c r="C36" s="41">
        <v>3893523.4544253633</v>
      </c>
      <c r="D36" s="41">
        <v>6083027.3113342896</v>
      </c>
      <c r="E36" s="41">
        <v>7527616.0688665714</v>
      </c>
      <c r="F36" s="41">
        <v>3257791.6123919305</v>
      </c>
      <c r="G36" s="41">
        <v>756045.14701601164</v>
      </c>
      <c r="H36" s="41">
        <v>16629234.695335278</v>
      </c>
      <c r="I36" s="41">
        <v>460357.91545189504</v>
      </c>
    </row>
    <row r="37" spans="1:9" s="42" customFormat="1" ht="21" customHeight="1">
      <c r="A37" s="40" t="s">
        <v>467</v>
      </c>
      <c r="B37" s="41">
        <v>118519651.97730137</v>
      </c>
      <c r="C37" s="41">
        <v>131219999.20475562</v>
      </c>
      <c r="D37" s="41">
        <v>183814211.33859396</v>
      </c>
      <c r="E37" s="41">
        <v>197264788.49354374</v>
      </c>
      <c r="F37" s="41">
        <v>94373570.801152736</v>
      </c>
      <c r="G37" s="41">
        <v>95140750.043668121</v>
      </c>
      <c r="H37" s="41">
        <v>112337586.67346939</v>
      </c>
      <c r="I37" s="41">
        <v>126740436.39067055</v>
      </c>
    </row>
    <row r="38" spans="1:9" s="42" customFormat="1" ht="21" customHeight="1">
      <c r="A38" s="40" t="s">
        <v>468</v>
      </c>
      <c r="B38" s="41">
        <v>10698520.252206808</v>
      </c>
      <c r="C38" s="41">
        <v>15172109.762219287</v>
      </c>
      <c r="D38" s="41">
        <v>21610662.572453372</v>
      </c>
      <c r="E38" s="41">
        <v>24422139.520803444</v>
      </c>
      <c r="F38" s="41">
        <v>17830394.939481266</v>
      </c>
      <c r="G38" s="41">
        <v>18960208.473071322</v>
      </c>
      <c r="H38" s="41">
        <v>24115363.161807578</v>
      </c>
      <c r="I38" s="41">
        <v>25579065.478134111</v>
      </c>
    </row>
    <row r="39" spans="1:9" s="42" customFormat="1" ht="21" customHeight="1">
      <c r="A39" s="40" t="s">
        <v>130</v>
      </c>
      <c r="B39" s="41">
        <v>3916305.1626733923</v>
      </c>
      <c r="C39" s="41">
        <v>7346635.4174372526</v>
      </c>
      <c r="D39" s="41">
        <v>9478716.0645624101</v>
      </c>
      <c r="E39" s="41">
        <v>16713106.909612626</v>
      </c>
      <c r="F39" s="41">
        <v>17195633.579250723</v>
      </c>
      <c r="G39" s="41">
        <v>19450206.51382824</v>
      </c>
      <c r="H39" s="41">
        <v>22427319.580174927</v>
      </c>
      <c r="I39" s="41">
        <v>26525028.190962099</v>
      </c>
    </row>
    <row r="40" spans="1:9" s="42" customFormat="1" ht="21" customHeight="1">
      <c r="A40" s="40" t="s">
        <v>136</v>
      </c>
      <c r="B40" s="41">
        <v>0</v>
      </c>
      <c r="C40" s="41">
        <v>0</v>
      </c>
      <c r="D40" s="41">
        <v>0</v>
      </c>
      <c r="E40" s="41">
        <v>0</v>
      </c>
      <c r="F40" s="41">
        <v>0</v>
      </c>
      <c r="G40" s="41">
        <v>0</v>
      </c>
      <c r="H40" s="41">
        <v>6085383.3294460643</v>
      </c>
      <c r="I40" s="41">
        <v>6121416.66909621</v>
      </c>
    </row>
    <row r="41" spans="1:9" s="42" customFormat="1" ht="21" customHeight="1">
      <c r="A41" s="40" t="s">
        <v>469</v>
      </c>
      <c r="B41" s="41">
        <v>3698001.6998738968</v>
      </c>
      <c r="C41" s="41">
        <v>1159776.0092470278</v>
      </c>
      <c r="D41" s="41">
        <v>1158099.0387374461</v>
      </c>
      <c r="E41" s="41">
        <v>8179356.4720229553</v>
      </c>
      <c r="F41" s="41">
        <v>7184768.9942363109</v>
      </c>
      <c r="G41" s="41">
        <v>7260102.0538573507</v>
      </c>
      <c r="H41" s="41">
        <v>11002430.682215745</v>
      </c>
      <c r="I41" s="41">
        <v>13992465.852769678</v>
      </c>
    </row>
    <row r="42" spans="1:9" s="46" customFormat="1" ht="43.5" customHeight="1" thickBot="1">
      <c r="A42" s="44" t="s">
        <v>111</v>
      </c>
      <c r="B42" s="45"/>
      <c r="C42" s="45"/>
      <c r="D42" s="45"/>
      <c r="E42" s="45">
        <v>13776270.562410329</v>
      </c>
      <c r="F42" s="45">
        <v>14149041.152737752</v>
      </c>
      <c r="G42" s="45">
        <v>24822919.65065502</v>
      </c>
      <c r="H42" s="45">
        <v>18060828.498542275</v>
      </c>
      <c r="I42" s="45">
        <v>16862013.819241982</v>
      </c>
    </row>
    <row r="43" spans="1:9" ht="24" customHeight="1" thickTop="1" thickBot="1">
      <c r="A43" s="38" t="s">
        <v>470</v>
      </c>
      <c r="B43" s="39">
        <v>42544909.186633043</v>
      </c>
      <c r="C43" s="39">
        <v>57849935.955085866</v>
      </c>
      <c r="D43" s="39">
        <v>87935417.411764711</v>
      </c>
      <c r="E43" s="39">
        <v>104035075.71449068</v>
      </c>
      <c r="F43" s="39">
        <v>89243312.507204607</v>
      </c>
      <c r="G43" s="39">
        <v>104769715.94177583</v>
      </c>
      <c r="H43" s="39">
        <v>122119566.58309038</v>
      </c>
      <c r="I43" s="39">
        <v>125823202.89067055</v>
      </c>
    </row>
    <row r="44" spans="1:9" s="42" customFormat="1" ht="21" customHeight="1" thickTop="1">
      <c r="A44" s="40" t="s">
        <v>151</v>
      </c>
      <c r="B44" s="41">
        <v>30206418.663303908</v>
      </c>
      <c r="C44" s="41">
        <v>34641519.154557467</v>
      </c>
      <c r="D44" s="41">
        <v>49021994.261119083</v>
      </c>
      <c r="E44" s="41">
        <v>76680516.499282643</v>
      </c>
      <c r="F44" s="41">
        <v>56449495.677233428</v>
      </c>
      <c r="G44" s="41">
        <v>66068573.50800582</v>
      </c>
      <c r="H44" s="41">
        <v>72572667.638483971</v>
      </c>
      <c r="I44" s="41">
        <v>80726647.230320707</v>
      </c>
    </row>
    <row r="45" spans="1:9" s="42" customFormat="1" ht="21" customHeight="1">
      <c r="A45" s="40" t="s">
        <v>155</v>
      </c>
      <c r="B45" s="41">
        <v>2768813.3240857502</v>
      </c>
      <c r="C45" s="41">
        <v>12465653.347424043</v>
      </c>
      <c r="D45" s="41">
        <v>20791511.921090387</v>
      </c>
      <c r="E45" s="41">
        <v>1490148.512195122</v>
      </c>
      <c r="F45" s="41">
        <v>6138120.318443804</v>
      </c>
      <c r="G45" s="41">
        <v>6204988.1339155743</v>
      </c>
      <c r="H45" s="41">
        <v>5452897.4329446061</v>
      </c>
      <c r="I45" s="41">
        <v>16233180.657434402</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3406598.3530895337</v>
      </c>
      <c r="C47" s="41">
        <v>2196065.1783355349</v>
      </c>
      <c r="D47" s="41">
        <v>9090038.1979913916</v>
      </c>
      <c r="E47" s="41">
        <v>11899958.378766142</v>
      </c>
      <c r="F47" s="41">
        <v>5114320.2982708933</v>
      </c>
      <c r="G47" s="41">
        <v>6857629.8660844248</v>
      </c>
      <c r="H47" s="41">
        <v>7139019.865889213</v>
      </c>
      <c r="I47" s="41">
        <v>13622656.63994169</v>
      </c>
    </row>
    <row r="48" spans="1:9" s="42" customFormat="1" ht="21" customHeight="1">
      <c r="A48" s="40" t="s">
        <v>167</v>
      </c>
      <c r="B48" s="41">
        <v>6163078.846153846</v>
      </c>
      <c r="C48" s="41">
        <v>8546698.2747688238</v>
      </c>
      <c r="D48" s="41">
        <v>9031873.0315638445</v>
      </c>
      <c r="E48" s="41">
        <v>13964452.324246772</v>
      </c>
      <c r="F48" s="41">
        <v>21541376.213256482</v>
      </c>
      <c r="G48" s="41">
        <v>25638524.433770016</v>
      </c>
      <c r="H48" s="41">
        <v>36954981.645772599</v>
      </c>
      <c r="I48" s="41">
        <v>15240718.362973761</v>
      </c>
    </row>
    <row r="49" spans="1:9" s="42" customFormat="1" ht="21" customHeight="1">
      <c r="A49" s="43" t="s">
        <v>472</v>
      </c>
      <c r="B49" s="41">
        <v>130602.45901639345</v>
      </c>
      <c r="C49" s="41">
        <v>-382718.22853368561</v>
      </c>
      <c r="D49" s="41">
        <v>34243.298421807747</v>
      </c>
      <c r="E49" s="41">
        <v>-299447.8120516499</v>
      </c>
      <c r="F49" s="41">
        <v>5144341.9351585014</v>
      </c>
      <c r="G49" s="41">
        <v>10424794.719068414</v>
      </c>
      <c r="H49" s="41">
        <v>9396003.0058309026</v>
      </c>
      <c r="I49" s="41">
        <v>2463872.9344023322</v>
      </c>
    </row>
    <row r="50" spans="1:9" s="46" customFormat="1" ht="40.5" customHeight="1" thickBot="1">
      <c r="A50" s="47" t="s">
        <v>473</v>
      </c>
      <c r="B50" s="45">
        <v>6032476.3871374531</v>
      </c>
      <c r="C50" s="45">
        <v>8929416.5033025108</v>
      </c>
      <c r="D50" s="45">
        <v>8997629.7331420369</v>
      </c>
      <c r="E50" s="45">
        <v>14263900.136298422</v>
      </c>
      <c r="F50" s="45">
        <v>16397034.278097983</v>
      </c>
      <c r="G50" s="45">
        <v>15213729.7147016</v>
      </c>
      <c r="H50" s="45">
        <v>27558978.639941692</v>
      </c>
      <c r="I50" s="45">
        <v>12776845.428571429</v>
      </c>
    </row>
    <row r="51" spans="1:9" ht="24" customHeight="1" thickTop="1" thickBot="1">
      <c r="A51" s="38" t="s">
        <v>474</v>
      </c>
      <c r="B51" s="39">
        <v>431030896.29886508</v>
      </c>
      <c r="C51" s="39">
        <v>581571847.98282683</v>
      </c>
      <c r="D51" s="39">
        <v>853688977.95408893</v>
      </c>
      <c r="E51" s="39">
        <v>1162166409.8723099</v>
      </c>
      <c r="F51" s="39">
        <v>925787339.13544679</v>
      </c>
      <c r="G51" s="39">
        <v>1046132888.238719</v>
      </c>
      <c r="H51" s="39">
        <v>1235504655.0291545</v>
      </c>
      <c r="I51" s="39">
        <v>1509392476.8819242</v>
      </c>
    </row>
    <row r="52" spans="1:9" s="42" customFormat="1" ht="24" customHeight="1" thickTop="1">
      <c r="A52" s="48" t="s">
        <v>475</v>
      </c>
      <c r="B52" s="41">
        <v>10265587.258511979</v>
      </c>
      <c r="C52" s="41">
        <v>6867686.0132100396</v>
      </c>
      <c r="D52" s="41">
        <v>8982180.7044476327</v>
      </c>
      <c r="E52" s="41">
        <v>11299654.416068867</v>
      </c>
      <c r="F52" s="41">
        <v>16783773.030259367</v>
      </c>
      <c r="G52" s="41">
        <v>16064660.155749636</v>
      </c>
      <c r="H52" s="41">
        <v>21456639.704081632</v>
      </c>
      <c r="I52" s="41">
        <v>21462126.303206995</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10265587.258511979</v>
      </c>
      <c r="C54" s="45">
        <v>6867686.0132100396</v>
      </c>
      <c r="D54" s="45">
        <v>8866893.9655667134</v>
      </c>
      <c r="E54" s="45">
        <v>10682254.228120517</v>
      </c>
      <c r="F54" s="45">
        <v>12616993.469740635</v>
      </c>
      <c r="G54" s="45">
        <v>10695708.55021834</v>
      </c>
      <c r="H54" s="45">
        <v>11581847.616618076</v>
      </c>
      <c r="I54" s="45">
        <v>10966688.833819242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115286.73888091822</v>
      </c>
      <c r="E56" s="45">
        <v>617400.18794834998</v>
      </c>
      <c r="F56" s="45">
        <v>4166779.5605187318</v>
      </c>
      <c r="G56" s="45">
        <v>5368951.6055312958</v>
      </c>
      <c r="H56" s="45">
        <v>9874792.0874635559</v>
      </c>
      <c r="I56" s="45">
        <v>10495437.469387757</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897761806.66204286</v>
      </c>
      <c r="C58" s="45">
        <v>1084748011.9735799</v>
      </c>
      <c r="D58" s="45">
        <v>1575477405.9799139</v>
      </c>
      <c r="E58" s="45">
        <v>2017582945.6025825</v>
      </c>
      <c r="F58" s="45">
        <v>1867520055.9221902</v>
      </c>
      <c r="G58" s="45">
        <v>2069495430.3042214</v>
      </c>
      <c r="H58" s="45">
        <v>2240521147.7580175</v>
      </c>
      <c r="I58" s="45">
        <v>2561797422.6720114</v>
      </c>
    </row>
    <row r="59" spans="1:9" ht="31.5" customHeight="1" thickTop="1" thickBot="1">
      <c r="A59" s="49" t="s">
        <v>482</v>
      </c>
      <c r="B59" s="39"/>
      <c r="C59" s="39"/>
      <c r="D59" s="39"/>
      <c r="E59" s="39"/>
      <c r="F59" s="39"/>
      <c r="G59" s="39"/>
      <c r="H59" s="39"/>
      <c r="I59" s="39"/>
    </row>
    <row r="60" spans="1:9" ht="30" customHeight="1" thickTop="1">
      <c r="A60" s="50" t="s">
        <v>483</v>
      </c>
      <c r="B60" s="51">
        <v>60632085.249684736</v>
      </c>
      <c r="C60" s="51">
        <v>76500350.310435936</v>
      </c>
      <c r="D60" s="51">
        <v>113614275.38880919</v>
      </c>
      <c r="E60" s="51">
        <v>147842622.82209471</v>
      </c>
      <c r="F60" s="51">
        <v>113852368.25648415</v>
      </c>
      <c r="G60" s="51">
        <v>79432141.072780192</v>
      </c>
      <c r="H60" s="51">
        <v>144828825.32361516</v>
      </c>
      <c r="I60" s="51">
        <v>104819955.81486881</v>
      </c>
    </row>
    <row r="61" spans="1:9" ht="21" customHeight="1">
      <c r="A61" s="52" t="s">
        <v>484</v>
      </c>
      <c r="B61" s="51">
        <v>-17525402.14375788</v>
      </c>
      <c r="C61" s="51">
        <v>-22771543.421400264</v>
      </c>
      <c r="D61" s="51">
        <v>-34229753.114777617</v>
      </c>
      <c r="E61" s="51">
        <v>-47488682.091822095</v>
      </c>
      <c r="F61" s="51">
        <v>-22408980.370317005</v>
      </c>
      <c r="G61" s="51">
        <v>-12560681.375545852</v>
      </c>
      <c r="H61" s="51">
        <v>-22606028.020408165</v>
      </c>
      <c r="I61" s="51">
        <v>-18631381.052478135</v>
      </c>
    </row>
    <row r="62" spans="1:9" ht="21.75" customHeight="1">
      <c r="A62" s="53" t="s">
        <v>485</v>
      </c>
      <c r="B62" s="51">
        <v>43106683.105926856</v>
      </c>
      <c r="C62" s="51">
        <v>53728806.889035664</v>
      </c>
      <c r="D62" s="51">
        <v>79384522.274031565</v>
      </c>
      <c r="E62" s="51">
        <v>100353940.73027259</v>
      </c>
      <c r="F62" s="51">
        <v>91443387.886167139</v>
      </c>
      <c r="G62" s="51">
        <v>66871459.697234355</v>
      </c>
      <c r="H62" s="51">
        <v>122222797.303207</v>
      </c>
      <c r="I62" s="51">
        <v>86188574.762390673</v>
      </c>
    </row>
    <row r="63" spans="1:9">
      <c r="A63" s="50" t="s">
        <v>486</v>
      </c>
      <c r="B63" s="51">
        <v>10714746.645649433</v>
      </c>
      <c r="C63" s="51">
        <v>14680325.574636724</v>
      </c>
      <c r="D63" s="51">
        <v>21260018.43615495</v>
      </c>
      <c r="E63" s="51">
        <v>22480552.827833574</v>
      </c>
      <c r="F63" s="51">
        <v>17520113.216138329</v>
      </c>
      <c r="G63" s="51">
        <v>10895115.62154294</v>
      </c>
      <c r="H63" s="51">
        <v>19678591.201166179</v>
      </c>
      <c r="I63" s="51">
        <v>15669725.32361516</v>
      </c>
    </row>
    <row r="64" spans="1:9">
      <c r="A64" s="52" t="s">
        <v>487</v>
      </c>
      <c r="B64" s="51">
        <v>-1410674.0138713745</v>
      </c>
      <c r="C64" s="51">
        <v>-1457085.7807133421</v>
      </c>
      <c r="D64" s="51">
        <v>-2414998.9799139169</v>
      </c>
      <c r="E64" s="51">
        <v>-2955427.7245337158</v>
      </c>
      <c r="F64" s="51">
        <v>-2406136.3515850143</v>
      </c>
      <c r="G64" s="51">
        <v>-1498768.9490538572</v>
      </c>
      <c r="H64" s="51">
        <v>-2951404.2040816327</v>
      </c>
      <c r="I64" s="51">
        <v>-2136236.1384839648</v>
      </c>
    </row>
    <row r="65" spans="1:9">
      <c r="A65" s="54" t="s">
        <v>488</v>
      </c>
      <c r="B65" s="51">
        <v>52410755.737704918</v>
      </c>
      <c r="C65" s="51">
        <v>66952046.68295905</v>
      </c>
      <c r="D65" s="51">
        <v>98229541.730272606</v>
      </c>
      <c r="E65" s="51">
        <v>119879065.83357246</v>
      </c>
      <c r="F65" s="51">
        <v>106557364.75072046</v>
      </c>
      <c r="G65" s="51">
        <v>76267806.369723439</v>
      </c>
      <c r="H65" s="51">
        <v>138949984.30029154</v>
      </c>
      <c r="I65" s="51">
        <v>99722063.947521865</v>
      </c>
    </row>
    <row r="66" spans="1:9">
      <c r="A66" s="50" t="s">
        <v>489</v>
      </c>
      <c r="B66" s="51">
        <v>3934448.8953341739</v>
      </c>
      <c r="C66" s="51">
        <v>4389670.5904887719</v>
      </c>
      <c r="D66" s="51">
        <v>9786401.4835007172</v>
      </c>
      <c r="E66" s="51">
        <v>9672784.619799139</v>
      </c>
      <c r="F66" s="51">
        <v>10532440.188760806</v>
      </c>
      <c r="G66" s="51">
        <v>10962011.687045125</v>
      </c>
      <c r="H66" s="51">
        <v>21347492.107871722</v>
      </c>
      <c r="I66" s="51">
        <v>14282411.533527698</v>
      </c>
    </row>
    <row r="67" spans="1:9">
      <c r="A67" s="50" t="s">
        <v>490</v>
      </c>
      <c r="B67" s="51">
        <v>-7753280.307692308</v>
      </c>
      <c r="C67" s="51">
        <v>-10712915.298546895</v>
      </c>
      <c r="D67" s="51">
        <v>-19235482.540889528</v>
      </c>
      <c r="E67" s="51">
        <v>-24061590.322812054</v>
      </c>
      <c r="F67" s="51">
        <v>-27151838.953890491</v>
      </c>
      <c r="G67" s="51">
        <v>-17500826.836972345</v>
      </c>
      <c r="H67" s="51">
        <v>-35703414.25072886</v>
      </c>
      <c r="I67" s="51">
        <v>-32189949.313411079</v>
      </c>
    </row>
    <row r="68" spans="1:9">
      <c r="A68" s="53" t="s">
        <v>491</v>
      </c>
      <c r="B68" s="51">
        <v>48591924.325346783</v>
      </c>
      <c r="C68" s="51">
        <v>60628801.974900924</v>
      </c>
      <c r="D68" s="51">
        <v>88780460.672883779</v>
      </c>
      <c r="E68" s="51">
        <v>105490260.13055955</v>
      </c>
      <c r="F68" s="51">
        <v>89937965.985590786</v>
      </c>
      <c r="G68" s="51">
        <v>69728991.219796211</v>
      </c>
      <c r="H68" s="51">
        <v>124594062.1574344</v>
      </c>
      <c r="I68" s="51">
        <v>81814526.167638481</v>
      </c>
    </row>
    <row r="69" spans="1:9">
      <c r="A69" s="52" t="s">
        <v>492</v>
      </c>
      <c r="B69" s="51">
        <v>-41160680.488020174</v>
      </c>
      <c r="C69" s="51">
        <v>-49898275.678996034</v>
      </c>
      <c r="D69" s="51">
        <v>-71532349.774748921</v>
      </c>
      <c r="E69" s="51">
        <v>-88275714.070301294</v>
      </c>
      <c r="F69" s="51">
        <v>-70593550.677233428</v>
      </c>
      <c r="G69" s="51">
        <v>-53445696.622998543</v>
      </c>
      <c r="H69" s="51">
        <v>-93199184.918367341</v>
      </c>
      <c r="I69" s="51">
        <v>-69014058.673469394</v>
      </c>
    </row>
    <row r="70" spans="1:9">
      <c r="A70" s="54" t="s">
        <v>493</v>
      </c>
      <c r="B70" s="51">
        <v>7431243.8373266086</v>
      </c>
      <c r="C70" s="51">
        <v>10730526.295904888</v>
      </c>
      <c r="D70" s="51">
        <v>17248110.898134861</v>
      </c>
      <c r="E70" s="51">
        <v>17214546.060258251</v>
      </c>
      <c r="F70" s="51">
        <v>19344415.308357351</v>
      </c>
      <c r="G70" s="51">
        <v>16283294.596797671</v>
      </c>
      <c r="H70" s="51">
        <v>31394877.239067059</v>
      </c>
      <c r="I70" s="51">
        <v>12800467.494169097</v>
      </c>
    </row>
    <row r="71" spans="1:9">
      <c r="A71" s="54" t="s">
        <v>494</v>
      </c>
      <c r="B71" s="51">
        <v>-6531272.0617906684</v>
      </c>
      <c r="C71" s="51">
        <v>-19994070.760898281</v>
      </c>
      <c r="D71" s="51">
        <v>-29020899.916786224</v>
      </c>
      <c r="E71" s="51">
        <v>480435.74605451938</v>
      </c>
      <c r="F71" s="51">
        <v>-1463108.0576368875</v>
      </c>
      <c r="G71" s="51">
        <v>-3064759.2358078603</v>
      </c>
      <c r="H71" s="51">
        <v>-3425818.2667638483</v>
      </c>
      <c r="I71" s="51">
        <v>49877.950437317784</v>
      </c>
    </row>
    <row r="72" spans="1:9">
      <c r="A72" s="55" t="s">
        <v>495</v>
      </c>
      <c r="B72" s="51" t="s">
        <v>496</v>
      </c>
      <c r="C72" s="51" t="s">
        <v>496</v>
      </c>
      <c r="D72" s="51">
        <v>-30132554.637015782</v>
      </c>
      <c r="E72" s="51">
        <v>32503.03586800574</v>
      </c>
      <c r="F72" s="51">
        <v>-1476154.9697406341</v>
      </c>
      <c r="G72" s="51">
        <v>-3122900.5225618631</v>
      </c>
      <c r="H72" s="51">
        <v>-3573874.3731778422</v>
      </c>
      <c r="I72" s="51">
        <v>2003.5743440233236</v>
      </c>
    </row>
    <row r="73" spans="1:9">
      <c r="A73" s="55" t="s">
        <v>497</v>
      </c>
      <c r="B73" s="51" t="s">
        <v>496</v>
      </c>
      <c r="C73" s="51" t="s">
        <v>496</v>
      </c>
      <c r="D73" s="51">
        <v>1111654.7073170731</v>
      </c>
      <c r="E73" s="51">
        <v>447932.71018651366</v>
      </c>
      <c r="F73" s="51">
        <v>13046.912103746399</v>
      </c>
      <c r="G73" s="51">
        <v>58141.286754002911</v>
      </c>
      <c r="H73" s="51">
        <v>148056.10641399416</v>
      </c>
      <c r="I73" s="51">
        <v>47874.376093294457</v>
      </c>
    </row>
    <row r="74" spans="1:9">
      <c r="A74" s="53" t="s">
        <v>498</v>
      </c>
      <c r="B74" s="51">
        <v>6704100.8890290037</v>
      </c>
      <c r="C74" s="51">
        <v>20562910.775429327</v>
      </c>
      <c r="D74" s="51">
        <v>26854120.308464851</v>
      </c>
      <c r="E74" s="51">
        <v>-332053.15351506456</v>
      </c>
      <c r="F74" s="51">
        <v>1454904.6397694524</v>
      </c>
      <c r="G74" s="51">
        <v>3107323.506550218</v>
      </c>
      <c r="H74" s="51">
        <v>3539707.887755102</v>
      </c>
      <c r="I74" s="51">
        <v>-10415.472303206998</v>
      </c>
    </row>
    <row r="75" spans="1:9">
      <c r="A75" s="53" t="s">
        <v>499</v>
      </c>
      <c r="B75" s="51" t="s">
        <v>496</v>
      </c>
      <c r="C75" s="51" t="s">
        <v>496</v>
      </c>
      <c r="D75" s="51">
        <v>28622592.418938305</v>
      </c>
      <c r="E75" s="51">
        <v>-6666.6212338593969</v>
      </c>
      <c r="F75" s="51">
        <v>1462786.3270893372</v>
      </c>
      <c r="G75" s="51">
        <v>3126633.4876273652</v>
      </c>
      <c r="H75" s="51">
        <v>3578685.4897959186</v>
      </c>
      <c r="I75" s="51">
        <v>-2.1137026239067054</v>
      </c>
    </row>
    <row r="76" spans="1:9">
      <c r="A76" s="52" t="s">
        <v>500</v>
      </c>
      <c r="B76" s="51" t="s">
        <v>496</v>
      </c>
      <c r="C76" s="51" t="s">
        <v>496</v>
      </c>
      <c r="D76" s="51">
        <v>-1768472.1104734575</v>
      </c>
      <c r="E76" s="51">
        <v>-325386.53228120517</v>
      </c>
      <c r="F76" s="51">
        <v>-7881.687319884727</v>
      </c>
      <c r="G76" s="51">
        <v>-19309.981077147018</v>
      </c>
      <c r="H76" s="51">
        <v>-38977.602040816324</v>
      </c>
      <c r="I76" s="51">
        <v>-10413.358600583091</v>
      </c>
    </row>
    <row r="77" spans="1:9">
      <c r="A77" s="53" t="s">
        <v>501</v>
      </c>
      <c r="B77" s="51">
        <v>7604072.6645649429</v>
      </c>
      <c r="C77" s="51">
        <v>11299366.31043593</v>
      </c>
      <c r="D77" s="51">
        <v>15081331.289813487</v>
      </c>
      <c r="E77" s="51">
        <v>17362928.652797703</v>
      </c>
      <c r="F77" s="51">
        <v>19336211.890489914</v>
      </c>
      <c r="G77" s="51">
        <v>16325858.86754003</v>
      </c>
      <c r="H77" s="51">
        <v>31508766.860058308</v>
      </c>
      <c r="I77" s="51">
        <v>12839929.972303206</v>
      </c>
    </row>
    <row r="78" spans="1:9">
      <c r="A78" s="56" t="s">
        <v>502</v>
      </c>
      <c r="B78" s="51">
        <v>28177.650693568725</v>
      </c>
      <c r="C78" s="51">
        <v>3108.0026420079262</v>
      </c>
      <c r="D78" s="51">
        <v>5380.8895265423243</v>
      </c>
      <c r="E78" s="51">
        <v>177372.95408895265</v>
      </c>
      <c r="F78" s="51">
        <v>60195.788184438046</v>
      </c>
      <c r="G78" s="51">
        <v>11883.735080058223</v>
      </c>
      <c r="H78" s="51">
        <v>36587.28717201166</v>
      </c>
      <c r="I78" s="51">
        <v>501.1661807580175</v>
      </c>
    </row>
    <row r="79" spans="1:9">
      <c r="A79" s="54" t="s">
        <v>503</v>
      </c>
      <c r="B79" s="51">
        <v>7632250.3152585123</v>
      </c>
      <c r="C79" s="51">
        <v>11302474.31307794</v>
      </c>
      <c r="D79" s="51">
        <v>15086712.179340029</v>
      </c>
      <c r="E79" s="51">
        <v>17540301.606886659</v>
      </c>
      <c r="F79" s="51">
        <v>19396407.678674351</v>
      </c>
      <c r="G79" s="51">
        <v>16337742.602620088</v>
      </c>
      <c r="H79" s="51">
        <v>31545354.14723032</v>
      </c>
      <c r="I79" s="51">
        <v>12840431.138483966</v>
      </c>
    </row>
    <row r="80" spans="1:9">
      <c r="A80" s="50" t="s">
        <v>504</v>
      </c>
      <c r="B80" s="51">
        <v>-66902.045397225724</v>
      </c>
      <c r="C80" s="51">
        <v>-6191.3645970937905</v>
      </c>
      <c r="D80" s="51">
        <v>-18151.367288378766</v>
      </c>
      <c r="E80" s="51">
        <v>-66437.384505021517</v>
      </c>
      <c r="F80" s="51">
        <v>-130811.67002881844</v>
      </c>
      <c r="G80" s="51">
        <v>-148780.75836972345</v>
      </c>
      <c r="H80" s="51">
        <v>603439.35422740527</v>
      </c>
      <c r="I80" s="51">
        <v>-13585.567055393587</v>
      </c>
    </row>
    <row r="81" spans="1:9" ht="21" customHeight="1">
      <c r="A81" s="53" t="s">
        <v>505</v>
      </c>
      <c r="B81" s="51">
        <v>7565348.2698612865</v>
      </c>
      <c r="C81" s="51">
        <v>11296282.948480846</v>
      </c>
      <c r="D81" s="51">
        <v>15068560.81205165</v>
      </c>
      <c r="E81" s="51">
        <v>17473864.222381637</v>
      </c>
      <c r="F81" s="51">
        <v>19265596.008645535</v>
      </c>
      <c r="G81" s="51">
        <v>16188961.844250364</v>
      </c>
      <c r="H81" s="51">
        <v>32148793.501457725</v>
      </c>
      <c r="I81" s="51">
        <v>12826845.571428573</v>
      </c>
    </row>
    <row r="82" spans="1:9" ht="21" customHeight="1">
      <c r="A82" s="50" t="s">
        <v>506</v>
      </c>
      <c r="B82" s="51" t="s">
        <v>496</v>
      </c>
      <c r="C82" s="51" t="s">
        <v>496</v>
      </c>
      <c r="D82" s="51">
        <v>-3548407.1176470588</v>
      </c>
      <c r="E82" s="51">
        <v>4.5911047345767578E-2</v>
      </c>
      <c r="F82" s="51">
        <v>0</v>
      </c>
      <c r="G82" s="51">
        <v>0</v>
      </c>
      <c r="H82" s="51">
        <v>2.9154518950437317E-3</v>
      </c>
      <c r="I82" s="51">
        <v>2.9154518950437317E-3</v>
      </c>
    </row>
    <row r="83" spans="1:9" ht="21" customHeight="1">
      <c r="A83" s="53" t="s">
        <v>507</v>
      </c>
      <c r="B83" s="51">
        <v>7565348.2698612865</v>
      </c>
      <c r="C83" s="51">
        <v>11296282.948480846</v>
      </c>
      <c r="D83" s="51">
        <v>11520153.694404591</v>
      </c>
      <c r="E83" s="51">
        <v>17473864.268292684</v>
      </c>
      <c r="F83" s="51">
        <v>19265596.008645535</v>
      </c>
      <c r="G83" s="51">
        <v>16188961.844250364</v>
      </c>
      <c r="H83" s="51">
        <v>32148793.504373178</v>
      </c>
      <c r="I83" s="51">
        <v>12826845.574344024</v>
      </c>
    </row>
    <row r="84" spans="1:9" ht="18" customHeight="1" thickBot="1">
      <c r="A84" s="50" t="s">
        <v>508</v>
      </c>
      <c r="B84" s="51">
        <v>-1532871.8789407313</v>
      </c>
      <c r="C84" s="51">
        <v>-2366866.4464993393</v>
      </c>
      <c r="D84" s="51">
        <v>-2522523.9598278333</v>
      </c>
      <c r="E84" s="51">
        <v>-3209964.1319942609</v>
      </c>
      <c r="F84" s="51">
        <v>-2868561.7233429393</v>
      </c>
      <c r="G84" s="51">
        <v>-975232.21979621542</v>
      </c>
      <c r="H84" s="51">
        <v>-4589814.8644314865</v>
      </c>
      <c r="I84" s="51">
        <v>-50000.145772594755</v>
      </c>
    </row>
    <row r="85" spans="1:9" ht="24" customHeight="1" thickTop="1" thickBot="1">
      <c r="A85" s="38" t="s">
        <v>509</v>
      </c>
      <c r="B85" s="39">
        <v>6032476.3909205552</v>
      </c>
      <c r="C85" s="39">
        <v>8929416.5019815061</v>
      </c>
      <c r="D85" s="39">
        <v>8997629.734576758</v>
      </c>
      <c r="E85" s="39">
        <v>14263900.136298422</v>
      </c>
      <c r="F85" s="39">
        <v>16397034.285302592</v>
      </c>
      <c r="G85" s="39">
        <v>15213729.624454148</v>
      </c>
      <c r="H85" s="39">
        <v>27558978.639941692</v>
      </c>
      <c r="I85" s="39">
        <v>12776845.428571429</v>
      </c>
    </row>
    <row r="86" spans="1:9" ht="15" customHeight="1" thickTop="1" thickBot="1">
      <c r="A86" s="57"/>
      <c r="B86" s="58"/>
      <c r="C86" s="58"/>
      <c r="D86" s="58"/>
      <c r="E86" s="58"/>
      <c r="F86" s="58"/>
      <c r="G86" s="58"/>
      <c r="H86" s="58"/>
      <c r="I86" s="58"/>
    </row>
    <row r="87" spans="1:9" ht="28.5" hidden="1" customHeight="1" thickTop="1">
      <c r="A87" s="59"/>
      <c r="B87" s="60"/>
      <c r="C87" s="60"/>
      <c r="D87" s="60"/>
      <c r="E87" s="60"/>
      <c r="F87" s="60"/>
      <c r="G87" s="60"/>
      <c r="H87" s="60"/>
    </row>
    <row r="88" spans="1:9" hidden="1">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T58"/>
  <sheetViews>
    <sheetView topLeftCell="C1" zoomScale="75" workbookViewId="0">
      <selection activeCell="E11" sqref="E11"/>
    </sheetView>
  </sheetViews>
  <sheetFormatPr defaultColWidth="0" defaultRowHeight="12.75" zeroHeight="1"/>
  <cols>
    <col min="1" max="1" width="39.42578125" style="85" hidden="1" customWidth="1"/>
    <col min="2" max="2" width="36.85546875" style="85" hidden="1" customWidth="1"/>
    <col min="3" max="3" width="81.5703125" style="85" customWidth="1"/>
    <col min="4" max="11" width="13.140625" style="85" customWidth="1"/>
    <col min="12" max="12" width="4" style="85" hidden="1"/>
    <col min="13" max="258" width="9.140625" style="85" hidden="1"/>
    <col min="259" max="259" width="81.5703125" style="85" hidden="1"/>
    <col min="260" max="267" width="13.140625" style="85" hidden="1"/>
    <col min="268" max="268" width="4" style="85" hidden="1"/>
    <col min="269" max="514" width="9.140625" style="85" hidden="1"/>
    <col min="515" max="515" width="81.5703125" style="85" hidden="1"/>
    <col min="516" max="523" width="13.140625" style="85" hidden="1"/>
    <col min="524" max="524" width="4" style="85" hidden="1"/>
    <col min="525" max="770" width="9.140625" style="85" hidden="1"/>
    <col min="771" max="771" width="81.5703125" style="85" hidden="1"/>
    <col min="772" max="779" width="13.140625" style="85" hidden="1"/>
    <col min="780" max="780" width="4" style="85" hidden="1"/>
    <col min="781" max="1026" width="9.140625" style="85" hidden="1"/>
    <col min="1027" max="1027" width="81.5703125" style="85" hidden="1"/>
    <col min="1028" max="1035" width="13.140625" style="85" hidden="1"/>
    <col min="1036" max="1036" width="4" style="85" hidden="1"/>
    <col min="1037" max="1282" width="9.140625" style="85" hidden="1"/>
    <col min="1283" max="1283" width="81.5703125" style="85" hidden="1"/>
    <col min="1284" max="1291" width="13.140625" style="85" hidden="1"/>
    <col min="1292" max="1292" width="4" style="85" hidden="1"/>
    <col min="1293" max="1538" width="9.140625" style="85" hidden="1"/>
    <col min="1539" max="1539" width="81.5703125" style="85" hidden="1"/>
    <col min="1540" max="1547" width="13.140625" style="85" hidden="1"/>
    <col min="1548" max="1548" width="4" style="85" hidden="1"/>
    <col min="1549" max="1794" width="9.140625" style="85" hidden="1"/>
    <col min="1795" max="1795" width="81.5703125" style="85" hidden="1"/>
    <col min="1796" max="1803" width="13.140625" style="85" hidden="1"/>
    <col min="1804" max="1804" width="4" style="85" hidden="1"/>
    <col min="1805" max="2050" width="9.140625" style="85" hidden="1"/>
    <col min="2051" max="2051" width="81.5703125" style="85" hidden="1"/>
    <col min="2052" max="2059" width="13.140625" style="85" hidden="1"/>
    <col min="2060" max="2060" width="4" style="85" hidden="1"/>
    <col min="2061" max="2306" width="9.140625" style="85" hidden="1"/>
    <col min="2307" max="2307" width="81.5703125" style="85" hidden="1"/>
    <col min="2308" max="2315" width="13.140625" style="85" hidden="1"/>
    <col min="2316" max="2316" width="4" style="85" hidden="1"/>
    <col min="2317" max="2562" width="9.140625" style="85" hidden="1"/>
    <col min="2563" max="2563" width="81.5703125" style="85" hidden="1"/>
    <col min="2564" max="2571" width="13.140625" style="85" hidden="1"/>
    <col min="2572" max="2572" width="4" style="85" hidden="1"/>
    <col min="2573" max="2818" width="9.140625" style="85" hidden="1"/>
    <col min="2819" max="2819" width="81.5703125" style="85" hidden="1"/>
    <col min="2820" max="2827" width="13.140625" style="85" hidden="1"/>
    <col min="2828" max="2828" width="4" style="85" hidden="1"/>
    <col min="2829" max="3074" width="9.140625" style="85" hidden="1"/>
    <col min="3075" max="3075" width="81.5703125" style="85" hidden="1"/>
    <col min="3076" max="3083" width="13.140625" style="85" hidden="1"/>
    <col min="3084" max="3084" width="4" style="85" hidden="1"/>
    <col min="3085" max="3330" width="9.140625" style="85" hidden="1"/>
    <col min="3331" max="3331" width="81.5703125" style="85" hidden="1"/>
    <col min="3332" max="3339" width="13.140625" style="85" hidden="1"/>
    <col min="3340" max="3340" width="4" style="85" hidden="1"/>
    <col min="3341" max="3586" width="9.140625" style="85" hidden="1"/>
    <col min="3587" max="3587" width="81.5703125" style="85" hidden="1"/>
    <col min="3588" max="3595" width="13.140625" style="85" hidden="1"/>
    <col min="3596" max="3596" width="4" style="85" hidden="1"/>
    <col min="3597" max="3842" width="9.140625" style="85" hidden="1"/>
    <col min="3843" max="3843" width="81.5703125" style="85" hidden="1"/>
    <col min="3844" max="3851" width="13.140625" style="85" hidden="1"/>
    <col min="3852" max="3852" width="4" style="85" hidden="1"/>
    <col min="3853" max="4098" width="9.140625" style="85" hidden="1"/>
    <col min="4099" max="4099" width="81.5703125" style="85" hidden="1"/>
    <col min="4100" max="4107" width="13.140625" style="85" hidden="1"/>
    <col min="4108" max="4108" width="4" style="85" hidden="1"/>
    <col min="4109" max="4354" width="9.140625" style="85" hidden="1"/>
    <col min="4355" max="4355" width="81.5703125" style="85" hidden="1"/>
    <col min="4356" max="4363" width="13.140625" style="85" hidden="1"/>
    <col min="4364" max="4364" width="4" style="85" hidden="1"/>
    <col min="4365" max="4610" width="9.140625" style="85" hidden="1"/>
    <col min="4611" max="4611" width="81.5703125" style="85" hidden="1"/>
    <col min="4612" max="4619" width="13.140625" style="85" hidden="1"/>
    <col min="4620" max="4620" width="4" style="85" hidden="1"/>
    <col min="4621" max="4866" width="9.140625" style="85" hidden="1"/>
    <col min="4867" max="4867" width="81.5703125" style="85" hidden="1"/>
    <col min="4868" max="4875" width="13.140625" style="85" hidden="1"/>
    <col min="4876" max="4876" width="4" style="85" hidden="1"/>
    <col min="4877" max="5122" width="9.140625" style="85" hidden="1"/>
    <col min="5123" max="5123" width="81.5703125" style="85" hidden="1"/>
    <col min="5124" max="5131" width="13.140625" style="85" hidden="1"/>
    <col min="5132" max="5132" width="4" style="85" hidden="1"/>
    <col min="5133" max="5378" width="9.140625" style="85" hidden="1"/>
    <col min="5379" max="5379" width="81.5703125" style="85" hidden="1"/>
    <col min="5380" max="5387" width="13.140625" style="85" hidden="1"/>
    <col min="5388" max="5388" width="4" style="85" hidden="1"/>
    <col min="5389" max="5634" width="9.140625" style="85" hidden="1"/>
    <col min="5635" max="5635" width="81.5703125" style="85" hidden="1"/>
    <col min="5636" max="5643" width="13.140625" style="85" hidden="1"/>
    <col min="5644" max="5644" width="4" style="85" hidden="1"/>
    <col min="5645" max="5890" width="9.140625" style="85" hidden="1"/>
    <col min="5891" max="5891" width="81.5703125" style="85" hidden="1"/>
    <col min="5892" max="5899" width="13.140625" style="85" hidden="1"/>
    <col min="5900" max="5900" width="4" style="85" hidden="1"/>
    <col min="5901" max="6146" width="9.140625" style="85" hidden="1"/>
    <col min="6147" max="6147" width="81.5703125" style="85" hidden="1"/>
    <col min="6148" max="6155" width="13.140625" style="85" hidden="1"/>
    <col min="6156" max="6156" width="4" style="85" hidden="1"/>
    <col min="6157" max="6402" width="9.140625" style="85" hidden="1"/>
    <col min="6403" max="6403" width="81.5703125" style="85" hidden="1"/>
    <col min="6404" max="6411" width="13.140625" style="85" hidden="1"/>
    <col min="6412" max="6412" width="4" style="85" hidden="1"/>
    <col min="6413" max="6658" width="9.140625" style="85" hidden="1"/>
    <col min="6659" max="6659" width="81.5703125" style="85" hidden="1"/>
    <col min="6660" max="6667" width="13.140625" style="85" hidden="1"/>
    <col min="6668" max="6668" width="4" style="85" hidden="1"/>
    <col min="6669" max="6914" width="9.140625" style="85" hidden="1"/>
    <col min="6915" max="6915" width="81.5703125" style="85" hidden="1"/>
    <col min="6916" max="6923" width="13.140625" style="85" hidden="1"/>
    <col min="6924" max="6924" width="4" style="85" hidden="1"/>
    <col min="6925" max="7170" width="9.140625" style="85" hidden="1"/>
    <col min="7171" max="7171" width="81.5703125" style="85" hidden="1"/>
    <col min="7172" max="7179" width="13.140625" style="85" hidden="1"/>
    <col min="7180" max="7180" width="4" style="85" hidden="1"/>
    <col min="7181" max="7426" width="9.140625" style="85" hidden="1"/>
    <col min="7427" max="7427" width="81.5703125" style="85" hidden="1"/>
    <col min="7428" max="7435" width="13.140625" style="85" hidden="1"/>
    <col min="7436" max="7436" width="4" style="85" hidden="1"/>
    <col min="7437" max="7682" width="9.140625" style="85" hidden="1"/>
    <col min="7683" max="7683" width="81.5703125" style="85" hidden="1"/>
    <col min="7684" max="7691" width="13.140625" style="85" hidden="1"/>
    <col min="7692" max="7692" width="4" style="85" hidden="1"/>
    <col min="7693" max="7938" width="9.140625" style="85" hidden="1"/>
    <col min="7939" max="7939" width="81.5703125" style="85" hidden="1"/>
    <col min="7940" max="7947" width="13.140625" style="85" hidden="1"/>
    <col min="7948" max="7948" width="4" style="85" hidden="1"/>
    <col min="7949" max="8194" width="9.140625" style="85" hidden="1"/>
    <col min="8195" max="8195" width="81.5703125" style="85" hidden="1"/>
    <col min="8196" max="8203" width="13.140625" style="85" hidden="1"/>
    <col min="8204" max="8204" width="4" style="85" hidden="1"/>
    <col min="8205" max="8450" width="9.140625" style="85" hidden="1"/>
    <col min="8451" max="8451" width="81.5703125" style="85" hidden="1"/>
    <col min="8452" max="8459" width="13.140625" style="85" hidden="1"/>
    <col min="8460" max="8460" width="4" style="85" hidden="1"/>
    <col min="8461" max="8706" width="9.140625" style="85" hidden="1"/>
    <col min="8707" max="8707" width="81.5703125" style="85" hidden="1"/>
    <col min="8708" max="8715" width="13.140625" style="85" hidden="1"/>
    <col min="8716" max="8716" width="4" style="85" hidden="1"/>
    <col min="8717" max="8962" width="9.140625" style="85" hidden="1"/>
    <col min="8963" max="8963" width="81.5703125" style="85" hidden="1"/>
    <col min="8964" max="8971" width="13.140625" style="85" hidden="1"/>
    <col min="8972" max="8972" width="4" style="85" hidden="1"/>
    <col min="8973" max="9218" width="9.140625" style="85" hidden="1"/>
    <col min="9219" max="9219" width="81.5703125" style="85" hidden="1"/>
    <col min="9220" max="9227" width="13.140625" style="85" hidden="1"/>
    <col min="9228" max="9228" width="4" style="85" hidden="1"/>
    <col min="9229" max="9474" width="9.140625" style="85" hidden="1"/>
    <col min="9475" max="9475" width="81.5703125" style="85" hidden="1"/>
    <col min="9476" max="9483" width="13.140625" style="85" hidden="1"/>
    <col min="9484" max="9484" width="4" style="85" hidden="1"/>
    <col min="9485" max="9730" width="9.140625" style="85" hidden="1"/>
    <col min="9731" max="9731" width="81.5703125" style="85" hidden="1"/>
    <col min="9732" max="9739" width="13.140625" style="85" hidden="1"/>
    <col min="9740" max="9740" width="4" style="85" hidden="1"/>
    <col min="9741" max="9986" width="9.140625" style="85" hidden="1"/>
    <col min="9987" max="9987" width="81.5703125" style="85" hidden="1"/>
    <col min="9988" max="9995" width="13.140625" style="85" hidden="1"/>
    <col min="9996" max="9996" width="4" style="85" hidden="1"/>
    <col min="9997" max="10242" width="9.140625" style="85" hidden="1"/>
    <col min="10243" max="10243" width="81.5703125" style="85" hidden="1"/>
    <col min="10244" max="10251" width="13.140625" style="85" hidden="1"/>
    <col min="10252" max="10252" width="4" style="85" hidden="1"/>
    <col min="10253" max="10498" width="9.140625" style="85" hidden="1"/>
    <col min="10499" max="10499" width="81.5703125" style="85" hidden="1"/>
    <col min="10500" max="10507" width="13.140625" style="85" hidden="1"/>
    <col min="10508" max="10508" width="4" style="85" hidden="1"/>
    <col min="10509" max="10754" width="9.140625" style="85" hidden="1"/>
    <col min="10755" max="10755" width="81.5703125" style="85" hidden="1"/>
    <col min="10756" max="10763" width="13.140625" style="85" hidden="1"/>
    <col min="10764" max="10764" width="4" style="85" hidden="1"/>
    <col min="10765" max="11010" width="9.140625" style="85" hidden="1"/>
    <col min="11011" max="11011" width="81.5703125" style="85" hidden="1"/>
    <col min="11012" max="11019" width="13.140625" style="85" hidden="1"/>
    <col min="11020" max="11020" width="4" style="85" hidden="1"/>
    <col min="11021" max="11266" width="9.140625" style="85" hidden="1"/>
    <col min="11267" max="11267" width="81.5703125" style="85" hidden="1"/>
    <col min="11268" max="11275" width="13.140625" style="85" hidden="1"/>
    <col min="11276" max="11276" width="4" style="85" hidden="1"/>
    <col min="11277" max="11522" width="9.140625" style="85" hidden="1"/>
    <col min="11523" max="11523" width="81.5703125" style="85" hidden="1"/>
    <col min="11524" max="11531" width="13.140625" style="85" hidden="1"/>
    <col min="11532" max="11532" width="4" style="85" hidden="1"/>
    <col min="11533" max="11778" width="9.140625" style="85" hidden="1"/>
    <col min="11779" max="11779" width="81.5703125" style="85" hidden="1"/>
    <col min="11780" max="11787" width="13.140625" style="85" hidden="1"/>
    <col min="11788" max="11788" width="4" style="85" hidden="1"/>
    <col min="11789" max="12034" width="9.140625" style="85" hidden="1"/>
    <col min="12035" max="12035" width="81.5703125" style="85" hidden="1"/>
    <col min="12036" max="12043" width="13.140625" style="85" hidden="1"/>
    <col min="12044" max="12044" width="4" style="85" hidden="1"/>
    <col min="12045" max="12290" width="9.140625" style="85" hidden="1"/>
    <col min="12291" max="12291" width="81.5703125" style="85" hidden="1"/>
    <col min="12292" max="12299" width="13.140625" style="85" hidden="1"/>
    <col min="12300" max="12300" width="4" style="85" hidden="1"/>
    <col min="12301" max="12546" width="9.140625" style="85" hidden="1"/>
    <col min="12547" max="12547" width="81.5703125" style="85" hidden="1"/>
    <col min="12548" max="12555" width="13.140625" style="85" hidden="1"/>
    <col min="12556" max="12556" width="4" style="85" hidden="1"/>
    <col min="12557" max="12802" width="9.140625" style="85" hidden="1"/>
    <col min="12803" max="12803" width="81.5703125" style="85" hidden="1"/>
    <col min="12804" max="12811" width="13.140625" style="85" hidden="1"/>
    <col min="12812" max="12812" width="4" style="85" hidden="1"/>
    <col min="12813" max="13058" width="9.140625" style="85" hidden="1"/>
    <col min="13059" max="13059" width="81.5703125" style="85" hidden="1"/>
    <col min="13060" max="13067" width="13.140625" style="85" hidden="1"/>
    <col min="13068" max="13068" width="4" style="85" hidden="1"/>
    <col min="13069" max="13314" width="9.140625" style="85" hidden="1"/>
    <col min="13315" max="13315" width="81.5703125" style="85" hidden="1"/>
    <col min="13316" max="13323" width="13.140625" style="85" hidden="1"/>
    <col min="13324" max="13324" width="4" style="85" hidden="1"/>
    <col min="13325" max="13570" width="9.140625" style="85" hidden="1"/>
    <col min="13571" max="13571" width="81.5703125" style="85" hidden="1"/>
    <col min="13572" max="13579" width="13.140625" style="85" hidden="1"/>
    <col min="13580" max="13580" width="4" style="85" hidden="1"/>
    <col min="13581" max="13826" width="9.140625" style="85" hidden="1"/>
    <col min="13827" max="13827" width="81.5703125" style="85" hidden="1"/>
    <col min="13828" max="13835" width="13.140625" style="85" hidden="1"/>
    <col min="13836" max="13836" width="4" style="85" hidden="1"/>
    <col min="13837" max="14082" width="9.140625" style="85" hidden="1"/>
    <col min="14083" max="14083" width="81.5703125" style="85" hidden="1"/>
    <col min="14084" max="14091" width="13.140625" style="85" hidden="1"/>
    <col min="14092" max="14092" width="4" style="85" hidden="1"/>
    <col min="14093" max="14338" width="9.140625" style="85" hidden="1"/>
    <col min="14339" max="14339" width="81.5703125" style="85" hidden="1"/>
    <col min="14340" max="14347" width="13.140625" style="85" hidden="1"/>
    <col min="14348" max="14348" width="4" style="85" hidden="1"/>
    <col min="14349" max="14594" width="9.140625" style="85" hidden="1"/>
    <col min="14595" max="14595" width="81.5703125" style="85" hidden="1"/>
    <col min="14596" max="14603" width="13.140625" style="85" hidden="1"/>
    <col min="14604" max="14604" width="4" style="85" hidden="1"/>
    <col min="14605" max="14850" width="9.140625" style="85" hidden="1"/>
    <col min="14851" max="14851" width="81.5703125" style="85" hidden="1"/>
    <col min="14852" max="14859" width="13.140625" style="85" hidden="1"/>
    <col min="14860" max="14860" width="4" style="85" hidden="1"/>
    <col min="14861" max="15106" width="9.140625" style="85" hidden="1"/>
    <col min="15107" max="15107" width="81.5703125" style="85" hidden="1"/>
    <col min="15108" max="15115" width="13.140625" style="85" hidden="1"/>
    <col min="15116" max="15116" width="4" style="85" hidden="1"/>
    <col min="15117" max="15362" width="9.140625" style="85" hidden="1"/>
    <col min="15363" max="15363" width="81.5703125" style="85" hidden="1"/>
    <col min="15364" max="15371" width="13.140625" style="85" hidden="1"/>
    <col min="15372" max="15372" width="4" style="85" hidden="1"/>
    <col min="15373" max="15618" width="9.140625" style="85" hidden="1"/>
    <col min="15619" max="15619" width="81.5703125" style="85" hidden="1"/>
    <col min="15620" max="15627" width="13.140625" style="85" hidden="1"/>
    <col min="15628" max="15628" width="4" style="85" hidden="1"/>
    <col min="15629" max="15874" width="9.140625" style="85" hidden="1"/>
    <col min="15875" max="15875" width="81.5703125" style="85" hidden="1"/>
    <col min="15876" max="15883" width="13.140625" style="85" hidden="1"/>
    <col min="15884" max="15884" width="4" style="85" hidden="1"/>
    <col min="15885" max="16130" width="9.140625" style="85" hidden="1"/>
    <col min="16131" max="16131" width="81.5703125" style="85" hidden="1"/>
    <col min="16132" max="16139" width="13.140625" style="85" hidden="1"/>
    <col min="16140" max="16140" width="4" style="85" hidden="1"/>
    <col min="16141" max="16384" width="9.140625" style="85" hidden="1"/>
  </cols>
  <sheetData>
    <row r="1" spans="1:12" s="74" customFormat="1" ht="42" customHeight="1">
      <c r="A1" s="72"/>
      <c r="B1" s="72"/>
      <c r="C1" s="73"/>
      <c r="D1" s="72"/>
      <c r="E1" s="72"/>
      <c r="F1" s="72"/>
      <c r="G1" s="72"/>
      <c r="H1" s="72"/>
      <c r="I1" s="72"/>
      <c r="J1" s="72"/>
      <c r="K1" s="72"/>
    </row>
    <row r="2" spans="1:12" s="74" customFormat="1" ht="28.5" customHeight="1">
      <c r="A2" s="1021" t="s">
        <v>1015</v>
      </c>
      <c r="B2" s="1021"/>
      <c r="C2" s="1021"/>
      <c r="D2" s="1021"/>
      <c r="E2" s="1021"/>
      <c r="F2" s="1021"/>
      <c r="G2" s="1021"/>
      <c r="H2" s="1021"/>
      <c r="I2" s="1021"/>
      <c r="J2" s="1021"/>
      <c r="K2" s="1021"/>
    </row>
    <row r="3" spans="1:12" s="74" customFormat="1" ht="28.5" customHeight="1">
      <c r="A3" s="72"/>
      <c r="B3" s="72"/>
      <c r="C3" s="75" t="s">
        <v>524</v>
      </c>
      <c r="D3" s="76"/>
      <c r="E3" s="76"/>
      <c r="F3" s="76"/>
      <c r="G3" s="76"/>
      <c r="H3" s="76"/>
      <c r="I3" s="76"/>
      <c r="J3" s="76"/>
      <c r="K3" s="76"/>
    </row>
    <row r="4" spans="1:12" s="74" customFormat="1" ht="58.5" customHeight="1">
      <c r="A4" s="1022"/>
      <c r="B4" s="1023"/>
      <c r="C4" s="1023"/>
      <c r="D4" s="1023"/>
      <c r="E4" s="1023"/>
      <c r="F4" s="1023"/>
      <c r="G4" s="1023"/>
      <c r="H4" s="1023"/>
      <c r="I4" s="1023"/>
      <c r="J4" s="1023"/>
      <c r="K4" s="1023"/>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0.10730000000000001</v>
      </c>
      <c r="E9" s="95">
        <v>9.0999999999999998E-2</v>
      </c>
      <c r="F9" s="95">
        <v>9.5600000000000004E-2</v>
      </c>
      <c r="G9" s="95">
        <v>0.1565</v>
      </c>
      <c r="H9" s="95">
        <v>0.15160000000000001</v>
      </c>
      <c r="I9" s="95">
        <v>0.13639999999999999</v>
      </c>
      <c r="J9" s="95">
        <v>0.17130000000000001</v>
      </c>
      <c r="K9" s="95">
        <v>0.16750000000000001</v>
      </c>
    </row>
    <row r="10" spans="1:12" ht="22.5" customHeight="1">
      <c r="A10" s="85" t="s">
        <v>526</v>
      </c>
      <c r="B10" s="93" t="s">
        <v>529</v>
      </c>
      <c r="C10" s="94" t="s">
        <v>530</v>
      </c>
      <c r="D10" s="95">
        <v>0.74270000000000003</v>
      </c>
      <c r="E10" s="95">
        <v>0.75749999999999995</v>
      </c>
      <c r="F10" s="95">
        <v>0.77170000000000005</v>
      </c>
      <c r="G10" s="95">
        <v>0.71179999999999999</v>
      </c>
      <c r="H10" s="95">
        <v>0.7278</v>
      </c>
      <c r="I10" s="95">
        <v>0.73660000000000003</v>
      </c>
      <c r="J10" s="95">
        <v>0.73</v>
      </c>
      <c r="K10" s="95">
        <v>0.71260000000000001</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0.57930000000000004</v>
      </c>
      <c r="E13" s="103">
        <v>0.62749999999999995</v>
      </c>
      <c r="F13" s="103">
        <v>0.63680000000000003</v>
      </c>
      <c r="G13" s="103">
        <v>0.68</v>
      </c>
      <c r="H13" s="103">
        <v>0.73729999999999996</v>
      </c>
      <c r="I13" s="103">
        <v>0.74080000000000001</v>
      </c>
      <c r="J13" s="103">
        <v>0.73070000000000002</v>
      </c>
      <c r="K13" s="103">
        <v>0.77329999999999999</v>
      </c>
    </row>
    <row r="14" spans="1:12" s="104" customFormat="1" ht="23.25" customHeight="1">
      <c r="A14" s="104" t="s">
        <v>526</v>
      </c>
      <c r="B14" s="105" t="s">
        <v>533</v>
      </c>
      <c r="C14" s="106" t="s">
        <v>534</v>
      </c>
      <c r="D14" s="107">
        <v>0.57930000000000004</v>
      </c>
      <c r="E14" s="108">
        <v>0.62749999999999995</v>
      </c>
      <c r="F14" s="108">
        <v>0.63680000000000003</v>
      </c>
      <c r="G14" s="108">
        <v>0.69179999999999997</v>
      </c>
      <c r="H14" s="108">
        <v>0.75260000000000005</v>
      </c>
      <c r="I14" s="108">
        <v>0.76449999999999996</v>
      </c>
      <c r="J14" s="108">
        <v>0.74529999999999996</v>
      </c>
      <c r="K14" s="108">
        <v>0.78449999999999998</v>
      </c>
    </row>
    <row r="15" spans="1:12" s="104" customFormat="1" ht="23.25" customHeight="1">
      <c r="B15" s="105"/>
      <c r="C15" s="106" t="s">
        <v>535</v>
      </c>
      <c r="D15" s="108">
        <v>0.27500000000000002</v>
      </c>
      <c r="E15" s="108">
        <v>0.22559999999999999</v>
      </c>
      <c r="F15" s="108">
        <v>0.21529999999999999</v>
      </c>
      <c r="G15" s="108">
        <v>0.16969999999999999</v>
      </c>
      <c r="H15" s="108">
        <v>0.1019</v>
      </c>
      <c r="I15" s="108">
        <v>9.0899999999999995E-2</v>
      </c>
      <c r="J15" s="108">
        <v>9.0899999999999995E-2</v>
      </c>
      <c r="K15" s="108">
        <v>8.4000000000000005E-2</v>
      </c>
    </row>
    <row r="16" spans="1:12" s="104" customFormat="1" ht="41.25" customHeight="1" thickBot="1">
      <c r="A16" s="104" t="s">
        <v>526</v>
      </c>
      <c r="B16" s="105" t="s">
        <v>536</v>
      </c>
      <c r="C16" s="106" t="s">
        <v>537</v>
      </c>
      <c r="D16" s="108">
        <v>8.6E-3</v>
      </c>
      <c r="E16" s="108">
        <v>2E-3</v>
      </c>
      <c r="F16" s="108">
        <v>1.4E-3</v>
      </c>
      <c r="G16" s="108">
        <v>7.0000000000000001E-3</v>
      </c>
      <c r="H16" s="108">
        <v>7.7999999999999996E-3</v>
      </c>
      <c r="I16" s="108">
        <v>6.8999999999999999E-3</v>
      </c>
      <c r="J16" s="108">
        <v>8.8999999999999999E-3</v>
      </c>
      <c r="K16" s="108">
        <v>9.2999999999999992E-3</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0.2031</v>
      </c>
      <c r="E18" s="103">
        <v>0.19420000000000001</v>
      </c>
      <c r="F18" s="103">
        <v>0.2137</v>
      </c>
      <c r="G18" s="103">
        <v>0.32340000000000002</v>
      </c>
      <c r="H18" s="103">
        <v>0.40710000000000002</v>
      </c>
      <c r="I18" s="103">
        <v>0.4748</v>
      </c>
      <c r="J18" s="103">
        <v>0.52539999999999998</v>
      </c>
      <c r="K18" s="103">
        <v>0.60189999999999999</v>
      </c>
    </row>
    <row r="19" spans="1:26" s="104" customFormat="1" ht="23.25" customHeight="1">
      <c r="A19" s="104" t="s">
        <v>526</v>
      </c>
      <c r="B19" s="105" t="s">
        <v>541</v>
      </c>
      <c r="C19" s="106" t="s">
        <v>542</v>
      </c>
      <c r="D19" s="108">
        <v>0.79690000000000005</v>
      </c>
      <c r="E19" s="108">
        <v>0.80579999999999996</v>
      </c>
      <c r="F19" s="108">
        <v>0.7863</v>
      </c>
      <c r="G19" s="108">
        <v>0.67659999999999998</v>
      </c>
      <c r="H19" s="108">
        <v>0.59289999999999998</v>
      </c>
      <c r="I19" s="108">
        <v>0.5252</v>
      </c>
      <c r="J19" s="108">
        <v>0.47460000000000002</v>
      </c>
      <c r="K19" s="108">
        <v>0.39810000000000001</v>
      </c>
    </row>
    <row r="20" spans="1:26" s="104" customFormat="1" ht="41.25" customHeight="1" thickBot="1">
      <c r="A20" s="104" t="s">
        <v>526</v>
      </c>
      <c r="B20" s="105" t="s">
        <v>543</v>
      </c>
      <c r="C20" s="106" t="s">
        <v>544</v>
      </c>
      <c r="D20" s="109">
        <v>462.08960000000002</v>
      </c>
      <c r="E20" s="109">
        <v>481.6361</v>
      </c>
      <c r="F20" s="109">
        <v>438.31900000000002</v>
      </c>
      <c r="G20" s="109">
        <v>555.63530000000003</v>
      </c>
      <c r="H20" s="109">
        <v>686.93470000000002</v>
      </c>
      <c r="I20" s="109">
        <v>724.7056</v>
      </c>
      <c r="J20" s="109">
        <v>683.25319999999999</v>
      </c>
      <c r="K20" s="109">
        <v>727.88499999999999</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0.98170000000000002</v>
      </c>
      <c r="E22" s="103">
        <v>0.99019999999999997</v>
      </c>
      <c r="F22" s="103">
        <v>0.99129999999999996</v>
      </c>
      <c r="G22" s="103">
        <v>0.98950000000000005</v>
      </c>
      <c r="H22" s="103">
        <v>0.98819999999999997</v>
      </c>
      <c r="I22" s="103">
        <v>0.98750000000000004</v>
      </c>
      <c r="J22" s="103">
        <v>0.98939999999999995</v>
      </c>
      <c r="K22" s="103">
        <v>0.98819999999999997</v>
      </c>
    </row>
    <row r="23" spans="1:26" s="104" customFormat="1" ht="23.25" customHeight="1">
      <c r="A23" s="104" t="s">
        <v>526</v>
      </c>
      <c r="B23" s="105" t="s">
        <v>548</v>
      </c>
      <c r="C23" s="106" t="s">
        <v>549</v>
      </c>
      <c r="D23" s="108">
        <v>0.02</v>
      </c>
      <c r="E23" s="108">
        <v>1.2E-2</v>
      </c>
      <c r="F23" s="108">
        <v>7.0000000000000001E-3</v>
      </c>
      <c r="G23" s="108">
        <v>6.1000000000000004E-3</v>
      </c>
      <c r="H23" s="108">
        <v>5.5999999999999999E-3</v>
      </c>
      <c r="I23" s="108">
        <v>4.7999999999999996E-3</v>
      </c>
      <c r="J23" s="108">
        <v>3.7000000000000002E-3</v>
      </c>
      <c r="K23" s="108">
        <v>3.3E-3</v>
      </c>
    </row>
    <row r="24" spans="1:26" s="104" customFormat="1" ht="23.25" customHeight="1">
      <c r="A24" s="104" t="s">
        <v>526</v>
      </c>
      <c r="B24" s="105" t="s">
        <v>550</v>
      </c>
      <c r="C24" s="106" t="s">
        <v>551</v>
      </c>
      <c r="D24" s="108">
        <v>1.83E-2</v>
      </c>
      <c r="E24" s="108">
        <v>9.7999999999999997E-3</v>
      </c>
      <c r="F24" s="108">
        <v>8.6999999999999994E-3</v>
      </c>
      <c r="G24" s="108">
        <v>1.0500000000000001E-2</v>
      </c>
      <c r="H24" s="108">
        <v>1.18E-2</v>
      </c>
      <c r="I24" s="108">
        <v>1.2500000000000001E-2</v>
      </c>
      <c r="J24" s="108">
        <v>1.06E-2</v>
      </c>
      <c r="K24" s="108">
        <v>1.18E-2</v>
      </c>
    </row>
    <row r="25" spans="1:26" s="104" customFormat="1" ht="23.25" customHeight="1">
      <c r="A25" s="104" t="s">
        <v>526</v>
      </c>
      <c r="B25" s="105" t="s">
        <v>552</v>
      </c>
      <c r="C25" s="106" t="s">
        <v>553</v>
      </c>
      <c r="D25" s="108">
        <v>1.72E-2</v>
      </c>
      <c r="E25" s="108">
        <v>1.0800000000000001E-2</v>
      </c>
      <c r="F25" s="108">
        <v>6.1999999999999998E-3</v>
      </c>
      <c r="G25" s="108">
        <v>5.4000000000000003E-3</v>
      </c>
      <c r="H25" s="108">
        <v>4.8999999999999998E-3</v>
      </c>
      <c r="I25" s="108">
        <v>4.1999999999999997E-3</v>
      </c>
      <c r="J25" s="108">
        <v>3.0999999999999999E-3</v>
      </c>
      <c r="K25" s="108">
        <v>2.7000000000000001E-3</v>
      </c>
    </row>
    <row r="26" spans="1:26" s="104" customFormat="1" ht="23.25" customHeight="1">
      <c r="A26" s="104" t="s">
        <v>526</v>
      </c>
      <c r="B26" s="105" t="s">
        <v>554</v>
      </c>
      <c r="C26" s="106" t="s">
        <v>555</v>
      </c>
      <c r="D26" s="108">
        <v>0.15359999999999999</v>
      </c>
      <c r="E26" s="108">
        <v>0.1144</v>
      </c>
      <c r="F26" s="108">
        <v>0.1163</v>
      </c>
      <c r="G26" s="108">
        <v>0.12180000000000001</v>
      </c>
      <c r="H26" s="108">
        <v>0.12720000000000001</v>
      </c>
      <c r="I26" s="108">
        <v>0.12659999999999999</v>
      </c>
      <c r="J26" s="108">
        <v>0.18870000000000001</v>
      </c>
      <c r="K26" s="108">
        <v>0.2021</v>
      </c>
    </row>
    <row r="27" spans="1:26" s="104" customFormat="1" ht="23.25" customHeight="1">
      <c r="A27" s="104" t="s">
        <v>526</v>
      </c>
      <c r="B27" s="105" t="s">
        <v>556</v>
      </c>
      <c r="C27" s="106" t="s">
        <v>557</v>
      </c>
      <c r="D27" s="108">
        <v>1.43E-2</v>
      </c>
      <c r="E27" s="108">
        <v>1.3299999999999999E-2</v>
      </c>
      <c r="F27" s="108">
        <v>1.5100000000000001E-2</v>
      </c>
      <c r="G27" s="108">
        <v>1.47E-2</v>
      </c>
      <c r="H27" s="108">
        <v>1.6E-2</v>
      </c>
      <c r="I27" s="108">
        <v>1.55E-2</v>
      </c>
      <c r="J27" s="108">
        <v>1.5299999999999999E-2</v>
      </c>
      <c r="K27" s="108">
        <v>1.44E-2</v>
      </c>
    </row>
    <row r="28" spans="1:26" s="104" customFormat="1" ht="23.25" customHeight="1">
      <c r="A28" s="104" t="s">
        <v>526</v>
      </c>
      <c r="B28" s="105" t="s">
        <v>558</v>
      </c>
      <c r="C28" s="106" t="s">
        <v>559</v>
      </c>
      <c r="D28" s="108">
        <v>4.19E-2</v>
      </c>
      <c r="E28" s="108">
        <v>3.9600000000000003E-2</v>
      </c>
      <c r="F28" s="108">
        <v>3.6200000000000003E-2</v>
      </c>
      <c r="G28" s="108">
        <v>4.07E-2</v>
      </c>
      <c r="H28" s="108">
        <v>4.4699999999999997E-2</v>
      </c>
      <c r="I28" s="108">
        <v>4.5400000000000003E-2</v>
      </c>
      <c r="J28" s="108">
        <v>4.4499999999999998E-2</v>
      </c>
      <c r="K28" s="108">
        <v>4.9799999999999997E-2</v>
      </c>
    </row>
    <row r="29" spans="1:26" s="104" customFormat="1" ht="23.25" customHeight="1">
      <c r="A29" s="104" t="s">
        <v>526</v>
      </c>
      <c r="B29" s="105" t="s">
        <v>560</v>
      </c>
      <c r="C29" s="106" t="s">
        <v>561</v>
      </c>
      <c r="D29" s="108">
        <v>0.96699999999999997</v>
      </c>
      <c r="E29" s="108">
        <v>0.98150000000000004</v>
      </c>
      <c r="F29" s="108">
        <v>0.9819</v>
      </c>
      <c r="G29" s="108">
        <v>0.98270000000000002</v>
      </c>
      <c r="H29" s="108">
        <v>0.98009999999999997</v>
      </c>
      <c r="I29" s="108">
        <v>0.97689999999999999</v>
      </c>
      <c r="J29" s="108">
        <v>0.98180000000000001</v>
      </c>
      <c r="K29" s="108">
        <v>0.97840000000000005</v>
      </c>
    </row>
    <row r="30" spans="1:26" s="104" customFormat="1" ht="23.25" customHeight="1">
      <c r="A30" s="104" t="s">
        <v>526</v>
      </c>
      <c r="B30" s="105" t="s">
        <v>562</v>
      </c>
      <c r="C30" s="106" t="s">
        <v>563</v>
      </c>
      <c r="D30" s="108">
        <v>1.12E-2</v>
      </c>
      <c r="E30" s="108">
        <v>6.4999999999999997E-3</v>
      </c>
      <c r="F30" s="108">
        <v>8.0000000000000002E-3</v>
      </c>
      <c r="G30" s="108">
        <v>5.7999999999999996E-3</v>
      </c>
      <c r="H30" s="108">
        <v>6.7000000000000002E-3</v>
      </c>
      <c r="I30" s="108">
        <v>9.5999999999999992E-3</v>
      </c>
      <c r="J30" s="108">
        <v>6.0000000000000001E-3</v>
      </c>
      <c r="K30" s="108">
        <v>8.5000000000000006E-3</v>
      </c>
    </row>
    <row r="31" spans="1:26" s="104" customFormat="1" ht="23.25" customHeight="1">
      <c r="A31" s="104" t="s">
        <v>526</v>
      </c>
      <c r="B31" s="105" t="s">
        <v>564</v>
      </c>
      <c r="C31" s="106" t="s">
        <v>565</v>
      </c>
      <c r="D31" s="108">
        <v>5.9999999999999995E-4</v>
      </c>
      <c r="E31" s="108">
        <v>2.9999999999999997E-4</v>
      </c>
      <c r="F31" s="108">
        <v>4.0000000000000002E-4</v>
      </c>
      <c r="G31" s="108">
        <v>2.9999999999999997E-4</v>
      </c>
      <c r="H31" s="108">
        <v>0</v>
      </c>
      <c r="I31" s="108">
        <v>0</v>
      </c>
      <c r="J31" s="108">
        <v>0</v>
      </c>
      <c r="K31" s="111">
        <v>0</v>
      </c>
    </row>
    <row r="32" spans="1:26" s="104" customFormat="1" ht="23.25" customHeight="1">
      <c r="A32" s="104" t="s">
        <v>526</v>
      </c>
      <c r="B32" s="105" t="s">
        <v>566</v>
      </c>
      <c r="C32" s="106" t="s">
        <v>567</v>
      </c>
      <c r="D32" s="108">
        <v>4.0000000000000001E-3</v>
      </c>
      <c r="E32" s="108">
        <v>2.3E-3</v>
      </c>
      <c r="F32" s="108">
        <v>1.9E-3</v>
      </c>
      <c r="G32" s="108">
        <v>1.8E-3</v>
      </c>
      <c r="H32" s="108">
        <v>1.2999999999999999E-3</v>
      </c>
      <c r="I32" s="108">
        <v>1.9E-3</v>
      </c>
      <c r="J32" s="108">
        <v>1.6999999999999999E-3</v>
      </c>
      <c r="K32" s="108">
        <v>1.8E-3</v>
      </c>
    </row>
    <row r="33" spans="1:12" s="104" customFormat="1" ht="23.25" customHeight="1">
      <c r="A33" s="104" t="s">
        <v>526</v>
      </c>
      <c r="B33" s="105" t="s">
        <v>568</v>
      </c>
      <c r="C33" s="106" t="s">
        <v>569</v>
      </c>
      <c r="D33" s="108">
        <v>2.0000000000000001E-4</v>
      </c>
      <c r="E33" s="108">
        <v>1E-4</v>
      </c>
      <c r="F33" s="108">
        <v>0</v>
      </c>
      <c r="G33" s="108">
        <v>0</v>
      </c>
      <c r="H33" s="108">
        <v>0</v>
      </c>
      <c r="I33" s="108">
        <v>0</v>
      </c>
      <c r="J33" s="108">
        <v>0</v>
      </c>
      <c r="K33" s="111">
        <v>0</v>
      </c>
    </row>
    <row r="34" spans="1:12" s="104" customFormat="1" ht="23.25" customHeight="1">
      <c r="A34" s="104" t="s">
        <v>526</v>
      </c>
      <c r="B34" s="105" t="s">
        <v>570</v>
      </c>
      <c r="C34" s="106" t="s">
        <v>571</v>
      </c>
      <c r="D34" s="108">
        <v>3.0999999999999999E-3</v>
      </c>
      <c r="E34" s="108">
        <v>1.4E-3</v>
      </c>
      <c r="F34" s="108">
        <v>1.1999999999999999E-3</v>
      </c>
      <c r="G34" s="108">
        <v>1E-3</v>
      </c>
      <c r="H34" s="108">
        <v>8.9999999999999998E-4</v>
      </c>
      <c r="I34" s="108">
        <v>8.0000000000000004E-4</v>
      </c>
      <c r="J34" s="108">
        <v>6.9999999999999999E-4</v>
      </c>
      <c r="K34" s="108">
        <v>8.9999999999999998E-4</v>
      </c>
    </row>
    <row r="35" spans="1:12" s="104" customFormat="1" ht="23.25" customHeight="1">
      <c r="A35" s="104" t="s">
        <v>526</v>
      </c>
      <c r="B35" s="105" t="s">
        <v>572</v>
      </c>
      <c r="C35" s="106" t="s">
        <v>573</v>
      </c>
      <c r="D35" s="108">
        <v>2.9999999999999997E-4</v>
      </c>
      <c r="E35" s="108">
        <v>2.0000000000000001E-4</v>
      </c>
      <c r="F35" s="108">
        <v>2.0000000000000001E-4</v>
      </c>
      <c r="G35" s="108">
        <v>1E-4</v>
      </c>
      <c r="H35" s="108">
        <v>1.2999999999999999E-3</v>
      </c>
      <c r="I35" s="108">
        <v>1.4E-3</v>
      </c>
      <c r="J35" s="108">
        <v>1.1000000000000001E-3</v>
      </c>
      <c r="K35" s="108">
        <v>1.8E-3</v>
      </c>
    </row>
    <row r="36" spans="1:12" s="104" customFormat="1" ht="41.25" customHeight="1" thickBot="1">
      <c r="A36" s="104" t="s">
        <v>526</v>
      </c>
      <c r="B36" s="112" t="s">
        <v>574</v>
      </c>
      <c r="C36" s="106" t="s">
        <v>575</v>
      </c>
      <c r="D36" s="108">
        <v>1.35E-2</v>
      </c>
      <c r="E36" s="108">
        <v>7.7000000000000002E-3</v>
      </c>
      <c r="F36" s="108">
        <v>6.4000000000000003E-3</v>
      </c>
      <c r="G36" s="108">
        <v>8.2000000000000007E-3</v>
      </c>
      <c r="H36" s="108">
        <v>9.5999999999999992E-3</v>
      </c>
      <c r="I36" s="108">
        <v>9.4999999999999998E-3</v>
      </c>
      <c r="J36" s="108">
        <v>8.6999999999999994E-3</v>
      </c>
      <c r="K36" s="108">
        <v>8.6999999999999994E-3</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0.49009999999999998</v>
      </c>
      <c r="E38" s="103">
        <v>0.3347</v>
      </c>
      <c r="F38" s="103">
        <v>0.34770000000000001</v>
      </c>
      <c r="G38" s="103">
        <v>0.50229999999999997</v>
      </c>
      <c r="H38" s="103">
        <v>0.47849999999999998</v>
      </c>
      <c r="I38" s="103">
        <v>0.41660000000000003</v>
      </c>
      <c r="J38" s="103">
        <v>0.51529999999999998</v>
      </c>
      <c r="K38" s="103">
        <v>0.55940000000000001</v>
      </c>
    </row>
    <row r="39" spans="1:12" s="104" customFormat="1" ht="22.5" customHeight="1">
      <c r="A39" s="104" t="s">
        <v>526</v>
      </c>
      <c r="B39" s="105" t="s">
        <v>578</v>
      </c>
      <c r="C39" s="106" t="s">
        <v>579</v>
      </c>
      <c r="D39" s="108">
        <v>0.93679999999999997</v>
      </c>
      <c r="E39" s="108">
        <v>0.64</v>
      </c>
      <c r="F39" s="108">
        <v>0.67600000000000005</v>
      </c>
      <c r="G39" s="108">
        <v>0.8085</v>
      </c>
      <c r="H39" s="108">
        <v>0.7137</v>
      </c>
      <c r="I39" s="108">
        <v>0.68979999999999997</v>
      </c>
      <c r="J39" s="108">
        <v>0.69369999999999998</v>
      </c>
      <c r="K39" s="108">
        <v>0.84079999999999999</v>
      </c>
    </row>
    <row r="40" spans="1:12" s="104" customFormat="1" ht="22.5" customHeight="1">
      <c r="A40" s="104" t="s">
        <v>526</v>
      </c>
      <c r="B40" s="105" t="s">
        <v>580</v>
      </c>
      <c r="C40" s="106" t="s">
        <v>581</v>
      </c>
      <c r="D40" s="108">
        <v>0.2276</v>
      </c>
      <c r="E40" s="108">
        <v>0.1933</v>
      </c>
      <c r="F40" s="108">
        <v>0.20710000000000001</v>
      </c>
      <c r="G40" s="108">
        <v>0.27660000000000001</v>
      </c>
      <c r="H40" s="108">
        <v>0.25019999999999998</v>
      </c>
      <c r="I40" s="108">
        <v>0.251</v>
      </c>
      <c r="J40" s="108">
        <v>0.25580000000000003</v>
      </c>
      <c r="K40" s="108">
        <v>0.2747</v>
      </c>
    </row>
    <row r="41" spans="1:12" s="104" customFormat="1" ht="40.5" customHeight="1" thickBot="1">
      <c r="A41" s="104" t="s">
        <v>526</v>
      </c>
      <c r="B41" s="105" t="s">
        <v>582</v>
      </c>
      <c r="C41" s="106" t="s">
        <v>583</v>
      </c>
      <c r="D41" s="108">
        <v>0.2051</v>
      </c>
      <c r="E41" s="108">
        <v>0.17399999999999999</v>
      </c>
      <c r="F41" s="108">
        <v>0.18579999999999999</v>
      </c>
      <c r="G41" s="108">
        <v>0.25190000000000001</v>
      </c>
      <c r="H41" s="108">
        <v>0.22600000000000001</v>
      </c>
      <c r="I41" s="108">
        <v>0.22589999999999999</v>
      </c>
      <c r="J41" s="108">
        <v>0.23050000000000001</v>
      </c>
      <c r="K41" s="108">
        <v>0.25180000000000002</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9.8699999999999996E-2</v>
      </c>
      <c r="E43" s="103">
        <v>9.9500000000000005E-2</v>
      </c>
      <c r="F43" s="103">
        <v>0.10299999999999999</v>
      </c>
      <c r="G43" s="103">
        <v>8.9499999999999996E-2</v>
      </c>
      <c r="H43" s="103">
        <v>9.64E-2</v>
      </c>
      <c r="I43" s="103">
        <v>0.10009999999999999</v>
      </c>
      <c r="J43" s="103">
        <v>9.8799999999999999E-2</v>
      </c>
      <c r="K43" s="103">
        <v>8.3400000000000002E-2</v>
      </c>
    </row>
    <row r="44" spans="1:12" s="104" customFormat="1" ht="22.5" customHeight="1">
      <c r="A44" s="104" t="s">
        <v>526</v>
      </c>
      <c r="B44" s="105" t="s">
        <v>586</v>
      </c>
      <c r="C44" s="106" t="s">
        <v>587</v>
      </c>
      <c r="D44" s="108">
        <v>9.64E-2</v>
      </c>
      <c r="E44" s="108">
        <v>9.8299999999999998E-2</v>
      </c>
      <c r="F44" s="108">
        <v>0.1019</v>
      </c>
      <c r="G44" s="108">
        <v>8.8700000000000001E-2</v>
      </c>
      <c r="H44" s="108">
        <v>9.4700000000000006E-2</v>
      </c>
      <c r="I44" s="108">
        <v>9.8599999999999993E-2</v>
      </c>
      <c r="J44" s="108">
        <v>9.7199999999999995E-2</v>
      </c>
      <c r="K44" s="108">
        <v>8.2199999999999995E-2</v>
      </c>
    </row>
    <row r="45" spans="1:12" s="104" customFormat="1" ht="22.5" customHeight="1">
      <c r="A45" s="104" t="s">
        <v>526</v>
      </c>
      <c r="B45" s="105" t="s">
        <v>588</v>
      </c>
      <c r="C45" s="106" t="s">
        <v>589</v>
      </c>
      <c r="D45" s="108">
        <v>0.13980000000000001</v>
      </c>
      <c r="E45" s="108">
        <v>7.5300000000000006E-2</v>
      </c>
      <c r="F45" s="108">
        <v>6.5799999999999997E-2</v>
      </c>
      <c r="G45" s="108">
        <v>8.4400000000000003E-2</v>
      </c>
      <c r="H45" s="108">
        <v>9.0300000000000005E-2</v>
      </c>
      <c r="I45" s="108">
        <v>9.2999999999999999E-2</v>
      </c>
      <c r="J45" s="108">
        <v>7.9600000000000004E-2</v>
      </c>
      <c r="K45" s="108">
        <v>0.1028</v>
      </c>
    </row>
    <row r="46" spans="1:12" s="104" customFormat="1" ht="22.5" customHeight="1">
      <c r="A46" s="104" t="s">
        <v>526</v>
      </c>
      <c r="B46" s="105" t="s">
        <v>590</v>
      </c>
      <c r="C46" s="106" t="s">
        <v>591</v>
      </c>
      <c r="D46" s="108">
        <v>2.35E-2</v>
      </c>
      <c r="E46" s="108">
        <v>1.06E-2</v>
      </c>
      <c r="F46" s="108">
        <v>6.1999999999999998E-3</v>
      </c>
      <c r="G46" s="108">
        <v>6.0000000000000001E-3</v>
      </c>
      <c r="H46" s="108">
        <v>5.4000000000000003E-3</v>
      </c>
      <c r="I46" s="108">
        <v>4.4999999999999997E-3</v>
      </c>
      <c r="J46" s="108">
        <v>5.3E-3</v>
      </c>
      <c r="K46" s="108">
        <v>5.8999999999999999E-3</v>
      </c>
    </row>
    <row r="47" spans="1:12" s="104" customFormat="1" ht="22.5" customHeight="1">
      <c r="A47" s="104" t="s">
        <v>526</v>
      </c>
      <c r="B47" s="105" t="s">
        <v>592</v>
      </c>
      <c r="C47" s="106" t="s">
        <v>593</v>
      </c>
      <c r="D47" s="108">
        <v>4.19E-2</v>
      </c>
      <c r="E47" s="108">
        <v>1.9E-2</v>
      </c>
      <c r="F47" s="108">
        <v>1.7999999999999999E-2</v>
      </c>
      <c r="G47" s="108">
        <v>1.83E-2</v>
      </c>
      <c r="H47" s="108">
        <v>1.6E-2</v>
      </c>
      <c r="I47" s="108">
        <v>1.77E-2</v>
      </c>
      <c r="J47" s="108">
        <v>1.32E-2</v>
      </c>
      <c r="K47" s="108">
        <v>2.0199999999999999E-2</v>
      </c>
    </row>
    <row r="48" spans="1:12" s="104" customFormat="1" ht="40.5" customHeight="1" thickBot="1">
      <c r="A48" s="104" t="s">
        <v>526</v>
      </c>
      <c r="B48" s="105" t="s">
        <v>594</v>
      </c>
      <c r="C48" s="106" t="s">
        <v>595</v>
      </c>
      <c r="D48" s="108">
        <v>0.1215</v>
      </c>
      <c r="E48" s="108">
        <v>0.12089999999999999</v>
      </c>
      <c r="F48" s="108">
        <v>0.1246</v>
      </c>
      <c r="G48" s="108">
        <v>0.1216</v>
      </c>
      <c r="H48" s="108">
        <v>0.1154</v>
      </c>
      <c r="I48" s="108">
        <v>0.1196</v>
      </c>
      <c r="J48" s="108">
        <v>0.11609999999999999</v>
      </c>
      <c r="K48" s="108">
        <v>0.114</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0.84370000000000001</v>
      </c>
      <c r="E50" s="103">
        <v>0.86109999999999998</v>
      </c>
      <c r="F50" s="103">
        <v>0.85909999999999997</v>
      </c>
      <c r="G50" s="103">
        <v>0.80500000000000005</v>
      </c>
      <c r="H50" s="103">
        <v>0.80820000000000003</v>
      </c>
      <c r="I50" s="103">
        <v>0.82809999999999995</v>
      </c>
      <c r="J50" s="103">
        <v>0.79449999999999998</v>
      </c>
      <c r="K50" s="103">
        <v>0.80759999999999998</v>
      </c>
    </row>
    <row r="51" spans="1:12" s="104" customFormat="1" ht="22.5" customHeight="1">
      <c r="A51" s="104" t="s">
        <v>526</v>
      </c>
      <c r="B51" s="105" t="s">
        <v>599</v>
      </c>
      <c r="C51" s="106" t="s">
        <v>600</v>
      </c>
      <c r="D51" s="108">
        <v>0.9143</v>
      </c>
      <c r="E51" s="108">
        <v>0.92100000000000004</v>
      </c>
      <c r="F51" s="108">
        <v>0.91679999999999995</v>
      </c>
      <c r="G51" s="108">
        <v>0.92320000000000002</v>
      </c>
      <c r="H51" s="108">
        <v>0.90949999999999998</v>
      </c>
      <c r="I51" s="108">
        <v>0.91890000000000005</v>
      </c>
      <c r="J51" s="108">
        <v>0.88729999999999998</v>
      </c>
      <c r="K51" s="108">
        <v>0.90080000000000005</v>
      </c>
    </row>
    <row r="52" spans="1:12" s="104" customFormat="1" ht="22.5" customHeight="1">
      <c r="A52" s="104" t="s">
        <v>526</v>
      </c>
      <c r="B52" s="105" t="s">
        <v>601</v>
      </c>
      <c r="C52" s="106" t="s">
        <v>602</v>
      </c>
      <c r="D52" s="108">
        <v>2.1299999999999999E-2</v>
      </c>
      <c r="E52" s="108">
        <v>3.6900000000000002E-2</v>
      </c>
      <c r="F52" s="108">
        <v>4.3400000000000001E-2</v>
      </c>
      <c r="G52" s="108">
        <v>-4.3200000000000002E-2</v>
      </c>
      <c r="H52" s="108">
        <v>-1.84E-2</v>
      </c>
      <c r="I52" s="108">
        <v>-2.0000000000000001E-4</v>
      </c>
      <c r="J52" s="108">
        <v>-8.2000000000000007E-3</v>
      </c>
      <c r="K52" s="108">
        <v>-2.3099999999999999E-2</v>
      </c>
    </row>
    <row r="53" spans="1:12" s="104" customFormat="1" ht="22.5" customHeight="1">
      <c r="A53" s="104" t="s">
        <v>526</v>
      </c>
      <c r="B53" s="105" t="s">
        <v>603</v>
      </c>
      <c r="C53" s="106" t="s">
        <v>604</v>
      </c>
      <c r="D53" s="108">
        <v>1.6213</v>
      </c>
      <c r="E53" s="108">
        <v>1.4128000000000001</v>
      </c>
      <c r="F53" s="108">
        <v>1.3826000000000001</v>
      </c>
      <c r="G53" s="108">
        <v>2.1996000000000002</v>
      </c>
      <c r="H53" s="108">
        <v>2.0259</v>
      </c>
      <c r="I53" s="108">
        <v>1.7426999999999999</v>
      </c>
      <c r="J53" s="108">
        <v>2.1154000000000002</v>
      </c>
      <c r="K53" s="108">
        <v>2.3405999999999998</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24" t="s">
        <v>366</v>
      </c>
      <c r="D56" s="1024"/>
      <c r="E56" s="1024"/>
      <c r="F56" s="1024"/>
      <c r="G56" s="1024"/>
      <c r="H56" s="1024"/>
      <c r="I56" s="1024"/>
      <c r="J56" s="1024"/>
      <c r="K56" s="1024"/>
    </row>
    <row r="57" spans="1:12" ht="33.75" customHeight="1">
      <c r="C57" s="1024" t="s">
        <v>367</v>
      </c>
      <c r="D57" s="1024"/>
      <c r="E57" s="1024"/>
      <c r="F57" s="1024"/>
      <c r="G57" s="1024"/>
      <c r="H57" s="1024"/>
      <c r="I57" s="1024"/>
      <c r="J57" s="1024"/>
      <c r="K57" s="1024"/>
    </row>
    <row r="58" spans="1:12">
      <c r="C58" s="118" t="s">
        <v>605</v>
      </c>
      <c r="D58" s="119"/>
      <c r="E58" s="117"/>
      <c r="F58" s="117"/>
      <c r="G58" s="117"/>
      <c r="H58" s="117"/>
      <c r="I58" s="11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T79"/>
  <sheetViews>
    <sheetView topLeftCell="C1" zoomScale="65" zoomScaleNormal="65" workbookViewId="0">
      <selection activeCell="C24" sqref="C24"/>
    </sheetView>
  </sheetViews>
  <sheetFormatPr defaultColWidth="0" defaultRowHeight="12.75" zeroHeight="1"/>
  <cols>
    <col min="1" max="2" width="9.140625" style="122" hidden="1" customWidth="1"/>
    <col min="3" max="3" width="124.140625" style="122" customWidth="1"/>
    <col min="4" max="11" width="16.85546875" style="122" customWidth="1"/>
    <col min="12" max="12" width="3.85546875" style="122" hidden="1"/>
    <col min="13" max="258" width="9.140625" style="122" hidden="1"/>
    <col min="259" max="259" width="124.140625" style="122" hidden="1"/>
    <col min="260" max="267" width="16.85546875" style="122" hidden="1"/>
    <col min="268" max="268" width="3.85546875" style="122" hidden="1"/>
    <col min="269" max="514" width="9.140625" style="122" hidden="1"/>
    <col min="515" max="515" width="124.140625" style="122" hidden="1"/>
    <col min="516" max="523" width="16.85546875" style="122" hidden="1"/>
    <col min="524" max="524" width="3.85546875" style="122" hidden="1"/>
    <col min="525" max="770" width="9.140625" style="122" hidden="1"/>
    <col min="771" max="771" width="124.140625" style="122" hidden="1"/>
    <col min="772" max="779" width="16.85546875" style="122" hidden="1"/>
    <col min="780" max="780" width="3.85546875" style="122" hidden="1"/>
    <col min="781" max="1026" width="9.140625" style="122" hidden="1"/>
    <col min="1027" max="1027" width="124.140625" style="122" hidden="1"/>
    <col min="1028" max="1035" width="16.85546875" style="122" hidden="1"/>
    <col min="1036" max="1036" width="3.85546875" style="122" hidden="1"/>
    <col min="1037" max="1282" width="9.140625" style="122" hidden="1"/>
    <col min="1283" max="1283" width="124.140625" style="122" hidden="1"/>
    <col min="1284" max="1291" width="16.85546875" style="122" hidden="1"/>
    <col min="1292" max="1292" width="3.85546875" style="122" hidden="1"/>
    <col min="1293" max="1538" width="9.140625" style="122" hidden="1"/>
    <col min="1539" max="1539" width="124.140625" style="122" hidden="1"/>
    <col min="1540" max="1547" width="16.85546875" style="122" hidden="1"/>
    <col min="1548" max="1548" width="3.85546875" style="122" hidden="1"/>
    <col min="1549" max="1794" width="9.140625" style="122" hidden="1"/>
    <col min="1795" max="1795" width="124.140625" style="122" hidden="1"/>
    <col min="1796" max="1803" width="16.85546875" style="122" hidden="1"/>
    <col min="1804" max="1804" width="3.85546875" style="122" hidden="1"/>
    <col min="1805" max="2050" width="9.140625" style="122" hidden="1"/>
    <col min="2051" max="2051" width="124.140625" style="122" hidden="1"/>
    <col min="2052" max="2059" width="16.85546875" style="122" hidden="1"/>
    <col min="2060" max="2060" width="3.85546875" style="122" hidden="1"/>
    <col min="2061" max="2306" width="9.140625" style="122" hidden="1"/>
    <col min="2307" max="2307" width="124.140625" style="122" hidden="1"/>
    <col min="2308" max="2315" width="16.85546875" style="122" hidden="1"/>
    <col min="2316" max="2316" width="3.85546875" style="122" hidden="1"/>
    <col min="2317" max="2562" width="9.140625" style="122" hidden="1"/>
    <col min="2563" max="2563" width="124.140625" style="122" hidden="1"/>
    <col min="2564" max="2571" width="16.85546875" style="122" hidden="1"/>
    <col min="2572" max="2572" width="3.85546875" style="122" hidden="1"/>
    <col min="2573" max="2818" width="9.140625" style="122" hidden="1"/>
    <col min="2819" max="2819" width="124.140625" style="122" hidden="1"/>
    <col min="2820" max="2827" width="16.85546875" style="122" hidden="1"/>
    <col min="2828" max="2828" width="3.85546875" style="122" hidden="1"/>
    <col min="2829" max="3074" width="9.140625" style="122" hidden="1"/>
    <col min="3075" max="3075" width="124.140625" style="122" hidden="1"/>
    <col min="3076" max="3083" width="16.85546875" style="122" hidden="1"/>
    <col min="3084" max="3084" width="3.85546875" style="122" hidden="1"/>
    <col min="3085" max="3330" width="9.140625" style="122" hidden="1"/>
    <col min="3331" max="3331" width="124.140625" style="122" hidden="1"/>
    <col min="3332" max="3339" width="16.85546875" style="122" hidden="1"/>
    <col min="3340" max="3340" width="3.85546875" style="122" hidden="1"/>
    <col min="3341" max="3586" width="9.140625" style="122" hidden="1"/>
    <col min="3587" max="3587" width="124.140625" style="122" hidden="1"/>
    <col min="3588" max="3595" width="16.85546875" style="122" hidden="1"/>
    <col min="3596" max="3596" width="3.85546875" style="122" hidden="1"/>
    <col min="3597" max="3842" width="9.140625" style="122" hidden="1"/>
    <col min="3843" max="3843" width="124.140625" style="122" hidden="1"/>
    <col min="3844" max="3851" width="16.85546875" style="122" hidden="1"/>
    <col min="3852" max="3852" width="3.85546875" style="122" hidden="1"/>
    <col min="3853" max="4098" width="9.140625" style="122" hidden="1"/>
    <col min="4099" max="4099" width="124.140625" style="122" hidden="1"/>
    <col min="4100" max="4107" width="16.85546875" style="122" hidden="1"/>
    <col min="4108" max="4108" width="3.85546875" style="122" hidden="1"/>
    <col min="4109" max="4354" width="9.140625" style="122" hidden="1"/>
    <col min="4355" max="4355" width="124.140625" style="122" hidden="1"/>
    <col min="4356" max="4363" width="16.85546875" style="122" hidden="1"/>
    <col min="4364" max="4364" width="3.85546875" style="122" hidden="1"/>
    <col min="4365" max="4610" width="9.140625" style="122" hidden="1"/>
    <col min="4611" max="4611" width="124.140625" style="122" hidden="1"/>
    <col min="4612" max="4619" width="16.85546875" style="122" hidden="1"/>
    <col min="4620" max="4620" width="3.85546875" style="122" hidden="1"/>
    <col min="4621" max="4866" width="9.140625" style="122" hidden="1"/>
    <col min="4867" max="4867" width="124.140625" style="122" hidden="1"/>
    <col min="4868" max="4875" width="16.85546875" style="122" hidden="1"/>
    <col min="4876" max="4876" width="3.85546875" style="122" hidden="1"/>
    <col min="4877" max="5122" width="9.140625" style="122" hidden="1"/>
    <col min="5123" max="5123" width="124.140625" style="122" hidden="1"/>
    <col min="5124" max="5131" width="16.85546875" style="122" hidden="1"/>
    <col min="5132" max="5132" width="3.85546875" style="122" hidden="1"/>
    <col min="5133" max="5378" width="9.140625" style="122" hidden="1"/>
    <col min="5379" max="5379" width="124.140625" style="122" hidden="1"/>
    <col min="5380" max="5387" width="16.85546875" style="122" hidden="1"/>
    <col min="5388" max="5388" width="3.85546875" style="122" hidden="1"/>
    <col min="5389" max="5634" width="9.140625" style="122" hidden="1"/>
    <col min="5635" max="5635" width="124.140625" style="122" hidden="1"/>
    <col min="5636" max="5643" width="16.85546875" style="122" hidden="1"/>
    <col min="5644" max="5644" width="3.85546875" style="122" hidden="1"/>
    <col min="5645" max="5890" width="9.140625" style="122" hidden="1"/>
    <col min="5891" max="5891" width="124.140625" style="122" hidden="1"/>
    <col min="5892" max="5899" width="16.85546875" style="122" hidden="1"/>
    <col min="5900" max="5900" width="3.85546875" style="122" hidden="1"/>
    <col min="5901" max="6146" width="9.140625" style="122" hidden="1"/>
    <col min="6147" max="6147" width="124.140625" style="122" hidden="1"/>
    <col min="6148" max="6155" width="16.85546875" style="122" hidden="1"/>
    <col min="6156" max="6156" width="3.85546875" style="122" hidden="1"/>
    <col min="6157" max="6402" width="9.140625" style="122" hidden="1"/>
    <col min="6403" max="6403" width="124.140625" style="122" hidden="1"/>
    <col min="6404" max="6411" width="16.85546875" style="122" hidden="1"/>
    <col min="6412" max="6412" width="3.85546875" style="122" hidden="1"/>
    <col min="6413" max="6658" width="9.140625" style="122" hidden="1"/>
    <col min="6659" max="6659" width="124.140625" style="122" hidden="1"/>
    <col min="6660" max="6667" width="16.85546875" style="122" hidden="1"/>
    <col min="6668" max="6668" width="3.85546875" style="122" hidden="1"/>
    <col min="6669" max="6914" width="9.140625" style="122" hidden="1"/>
    <col min="6915" max="6915" width="124.140625" style="122" hidden="1"/>
    <col min="6916" max="6923" width="16.85546875" style="122" hidden="1"/>
    <col min="6924" max="6924" width="3.85546875" style="122" hidden="1"/>
    <col min="6925" max="7170" width="9.140625" style="122" hidden="1"/>
    <col min="7171" max="7171" width="124.140625" style="122" hidden="1"/>
    <col min="7172" max="7179" width="16.85546875" style="122" hidden="1"/>
    <col min="7180" max="7180" width="3.85546875" style="122" hidden="1"/>
    <col min="7181" max="7426" width="9.140625" style="122" hidden="1"/>
    <col min="7427" max="7427" width="124.140625" style="122" hidden="1"/>
    <col min="7428" max="7435" width="16.85546875" style="122" hidden="1"/>
    <col min="7436" max="7436" width="3.85546875" style="122" hidden="1"/>
    <col min="7437" max="7682" width="9.140625" style="122" hidden="1"/>
    <col min="7683" max="7683" width="124.140625" style="122" hidden="1"/>
    <col min="7684" max="7691" width="16.85546875" style="122" hidden="1"/>
    <col min="7692" max="7692" width="3.85546875" style="122" hidden="1"/>
    <col min="7693" max="7938" width="9.140625" style="122" hidden="1"/>
    <col min="7939" max="7939" width="124.140625" style="122" hidden="1"/>
    <col min="7940" max="7947" width="16.85546875" style="122" hidden="1"/>
    <col min="7948" max="7948" width="3.85546875" style="122" hidden="1"/>
    <col min="7949" max="8194" width="9.140625" style="122" hidden="1"/>
    <col min="8195" max="8195" width="124.140625" style="122" hidden="1"/>
    <col min="8196" max="8203" width="16.85546875" style="122" hidden="1"/>
    <col min="8204" max="8204" width="3.85546875" style="122" hidden="1"/>
    <col min="8205" max="8450" width="9.140625" style="122" hidden="1"/>
    <col min="8451" max="8451" width="124.140625" style="122" hidden="1"/>
    <col min="8452" max="8459" width="16.85546875" style="122" hidden="1"/>
    <col min="8460" max="8460" width="3.85546875" style="122" hidden="1"/>
    <col min="8461" max="8706" width="9.140625" style="122" hidden="1"/>
    <col min="8707" max="8707" width="124.140625" style="122" hidden="1"/>
    <col min="8708" max="8715" width="16.85546875" style="122" hidden="1"/>
    <col min="8716" max="8716" width="3.85546875" style="122" hidden="1"/>
    <col min="8717" max="8962" width="9.140625" style="122" hidden="1"/>
    <col min="8963" max="8963" width="124.140625" style="122" hidden="1"/>
    <col min="8964" max="8971" width="16.85546875" style="122" hidden="1"/>
    <col min="8972" max="8972" width="3.85546875" style="122" hidden="1"/>
    <col min="8973" max="9218" width="9.140625" style="122" hidden="1"/>
    <col min="9219" max="9219" width="124.140625" style="122" hidden="1"/>
    <col min="9220" max="9227" width="16.85546875" style="122" hidden="1"/>
    <col min="9228" max="9228" width="3.85546875" style="122" hidden="1"/>
    <col min="9229" max="9474" width="9.140625" style="122" hidden="1"/>
    <col min="9475" max="9475" width="124.140625" style="122" hidden="1"/>
    <col min="9476" max="9483" width="16.85546875" style="122" hidden="1"/>
    <col min="9484" max="9484" width="3.85546875" style="122" hidden="1"/>
    <col min="9485" max="9730" width="9.140625" style="122" hidden="1"/>
    <col min="9731" max="9731" width="124.140625" style="122" hidden="1"/>
    <col min="9732" max="9739" width="16.85546875" style="122" hidden="1"/>
    <col min="9740" max="9740" width="3.85546875" style="122" hidden="1"/>
    <col min="9741" max="9986" width="9.140625" style="122" hidden="1"/>
    <col min="9987" max="9987" width="124.140625" style="122" hidden="1"/>
    <col min="9988" max="9995" width="16.85546875" style="122" hidden="1"/>
    <col min="9996" max="9996" width="3.85546875" style="122" hidden="1"/>
    <col min="9997" max="10242" width="9.140625" style="122" hidden="1"/>
    <col min="10243" max="10243" width="124.140625" style="122" hidden="1"/>
    <col min="10244" max="10251" width="16.85546875" style="122" hidden="1"/>
    <col min="10252" max="10252" width="3.85546875" style="122" hidden="1"/>
    <col min="10253" max="10498" width="9.140625" style="122" hidden="1"/>
    <col min="10499" max="10499" width="124.140625" style="122" hidden="1"/>
    <col min="10500" max="10507" width="16.85546875" style="122" hidden="1"/>
    <col min="10508" max="10508" width="3.85546875" style="122" hidden="1"/>
    <col min="10509" max="10754" width="9.140625" style="122" hidden="1"/>
    <col min="10755" max="10755" width="124.140625" style="122" hidden="1"/>
    <col min="10756" max="10763" width="16.85546875" style="122" hidden="1"/>
    <col min="10764" max="10764" width="3.85546875" style="122" hidden="1"/>
    <col min="10765" max="11010" width="9.140625" style="122" hidden="1"/>
    <col min="11011" max="11011" width="124.140625" style="122" hidden="1"/>
    <col min="11012" max="11019" width="16.85546875" style="122" hidden="1"/>
    <col min="11020" max="11020" width="3.85546875" style="122" hidden="1"/>
    <col min="11021" max="11266" width="9.140625" style="122" hidden="1"/>
    <col min="11267" max="11267" width="124.140625" style="122" hidden="1"/>
    <col min="11268" max="11275" width="16.85546875" style="122" hidden="1"/>
    <col min="11276" max="11276" width="3.85546875" style="122" hidden="1"/>
    <col min="11277" max="11522" width="9.140625" style="122" hidden="1"/>
    <col min="11523" max="11523" width="124.140625" style="122" hidden="1"/>
    <col min="11524" max="11531" width="16.85546875" style="122" hidden="1"/>
    <col min="11532" max="11532" width="3.85546875" style="122" hidden="1"/>
    <col min="11533" max="11778" width="9.140625" style="122" hidden="1"/>
    <col min="11779" max="11779" width="124.140625" style="122" hidden="1"/>
    <col min="11780" max="11787" width="16.85546875" style="122" hidden="1"/>
    <col min="11788" max="11788" width="3.85546875" style="122" hidden="1"/>
    <col min="11789" max="12034" width="9.140625" style="122" hidden="1"/>
    <col min="12035" max="12035" width="124.140625" style="122" hidden="1"/>
    <col min="12036" max="12043" width="16.85546875" style="122" hidden="1"/>
    <col min="12044" max="12044" width="3.85546875" style="122" hidden="1"/>
    <col min="12045" max="12290" width="9.140625" style="122" hidden="1"/>
    <col min="12291" max="12291" width="124.140625" style="122" hidden="1"/>
    <col min="12292" max="12299" width="16.85546875" style="122" hidden="1"/>
    <col min="12300" max="12300" width="3.85546875" style="122" hidden="1"/>
    <col min="12301" max="12546" width="9.140625" style="122" hidden="1"/>
    <col min="12547" max="12547" width="124.140625" style="122" hidden="1"/>
    <col min="12548" max="12555" width="16.85546875" style="122" hidden="1"/>
    <col min="12556" max="12556" width="3.85546875" style="122" hidden="1"/>
    <col min="12557" max="12802" width="9.140625" style="122" hidden="1"/>
    <col min="12803" max="12803" width="124.140625" style="122" hidden="1"/>
    <col min="12804" max="12811" width="16.85546875" style="122" hidden="1"/>
    <col min="12812" max="12812" width="3.85546875" style="122" hidden="1"/>
    <col min="12813" max="13058" width="9.140625" style="122" hidden="1"/>
    <col min="13059" max="13059" width="124.140625" style="122" hidden="1"/>
    <col min="13060" max="13067" width="16.85546875" style="122" hidden="1"/>
    <col min="13068" max="13068" width="3.85546875" style="122" hidden="1"/>
    <col min="13069" max="13314" width="9.140625" style="122" hidden="1"/>
    <col min="13315" max="13315" width="124.140625" style="122" hidden="1"/>
    <col min="13316" max="13323" width="16.85546875" style="122" hidden="1"/>
    <col min="13324" max="13324" width="3.85546875" style="122" hidden="1"/>
    <col min="13325" max="13570" width="9.140625" style="122" hidden="1"/>
    <col min="13571" max="13571" width="124.140625" style="122" hidden="1"/>
    <col min="13572" max="13579" width="16.85546875" style="122" hidden="1"/>
    <col min="13580" max="13580" width="3.85546875" style="122" hidden="1"/>
    <col min="13581" max="13826" width="9.140625" style="122" hidden="1"/>
    <col min="13827" max="13827" width="124.140625" style="122" hidden="1"/>
    <col min="13828" max="13835" width="16.85546875" style="122" hidden="1"/>
    <col min="13836" max="13836" width="3.85546875" style="122" hidden="1"/>
    <col min="13837" max="14082" width="9.140625" style="122" hidden="1"/>
    <col min="14083" max="14083" width="124.140625" style="122" hidden="1"/>
    <col min="14084" max="14091" width="16.85546875" style="122" hidden="1"/>
    <col min="14092" max="14092" width="3.85546875" style="122" hidden="1"/>
    <col min="14093" max="14338" width="9.140625" style="122" hidden="1"/>
    <col min="14339" max="14339" width="124.140625" style="122" hidden="1"/>
    <col min="14340" max="14347" width="16.85546875" style="122" hidden="1"/>
    <col min="14348" max="14348" width="3.85546875" style="122" hidden="1"/>
    <col min="14349" max="14594" width="9.140625" style="122" hidden="1"/>
    <col min="14595" max="14595" width="124.140625" style="122" hidden="1"/>
    <col min="14596" max="14603" width="16.85546875" style="122" hidden="1"/>
    <col min="14604" max="14604" width="3.85546875" style="122" hidden="1"/>
    <col min="14605" max="14850" width="9.140625" style="122" hidden="1"/>
    <col min="14851" max="14851" width="124.140625" style="122" hidden="1"/>
    <col min="14852" max="14859" width="16.85546875" style="122" hidden="1"/>
    <col min="14860" max="14860" width="3.85546875" style="122" hidden="1"/>
    <col min="14861" max="15106" width="9.140625" style="122" hidden="1"/>
    <col min="15107" max="15107" width="124.140625" style="122" hidden="1"/>
    <col min="15108" max="15115" width="16.85546875" style="122" hidden="1"/>
    <col min="15116" max="15116" width="3.85546875" style="122" hidden="1"/>
    <col min="15117" max="15362" width="9.140625" style="122" hidden="1"/>
    <col min="15363" max="15363" width="124.140625" style="122" hidden="1"/>
    <col min="15364" max="15371" width="16.85546875" style="122" hidden="1"/>
    <col min="15372" max="15372" width="3.85546875" style="122" hidden="1"/>
    <col min="15373" max="15618" width="9.140625" style="122" hidden="1"/>
    <col min="15619" max="15619" width="124.140625" style="122" hidden="1"/>
    <col min="15620" max="15627" width="16.85546875" style="122" hidden="1"/>
    <col min="15628" max="15628" width="3.85546875" style="122" hidden="1"/>
    <col min="15629" max="15874" width="9.140625" style="122" hidden="1"/>
    <col min="15875" max="15875" width="124.140625" style="122" hidden="1"/>
    <col min="15876" max="15883" width="16.85546875" style="122" hidden="1"/>
    <col min="15884" max="15884" width="3.85546875" style="122" hidden="1"/>
    <col min="15885" max="16130" width="9.140625" style="122" hidden="1"/>
    <col min="16131" max="16131" width="124.140625" style="122" hidden="1"/>
    <col min="16132" max="16139" width="16.85546875" style="122" hidden="1"/>
    <col min="16140" max="16140" width="3.85546875" style="122" hidden="1"/>
    <col min="16141" max="16384" width="9.140625" style="122" hidden="1"/>
  </cols>
  <sheetData>
    <row r="1" spans="1:12" ht="60" customHeight="1">
      <c r="A1" s="120"/>
      <c r="B1" s="120"/>
      <c r="C1" s="121"/>
      <c r="D1" s="121"/>
      <c r="E1" s="121"/>
      <c r="F1" s="121"/>
      <c r="G1" s="121"/>
      <c r="H1" s="121"/>
      <c r="I1" s="121"/>
      <c r="J1" s="121"/>
      <c r="K1" s="121"/>
    </row>
    <row r="2" spans="1:12" ht="33" customHeight="1">
      <c r="A2" s="1023" t="s">
        <v>1015</v>
      </c>
      <c r="B2" s="1023"/>
      <c r="C2" s="1023"/>
      <c r="D2" s="1023"/>
      <c r="E2" s="1023"/>
      <c r="F2" s="1023"/>
      <c r="G2" s="1023"/>
      <c r="H2" s="1023"/>
      <c r="I2" s="1023"/>
      <c r="J2" s="1023"/>
      <c r="K2" s="1023"/>
    </row>
    <row r="3" spans="1:12" ht="33" customHeight="1">
      <c r="A3" s="120"/>
      <c r="B3" s="120"/>
      <c r="C3" s="1023" t="s">
        <v>524</v>
      </c>
      <c r="D3" s="1023"/>
      <c r="E3" s="1023"/>
      <c r="F3" s="1023"/>
      <c r="G3" s="1023"/>
      <c r="H3" s="1023"/>
      <c r="I3" s="1023"/>
      <c r="J3" s="1023"/>
      <c r="K3" s="1023"/>
    </row>
    <row r="4" spans="1:12" s="123" customFormat="1" ht="69.75" customHeight="1">
      <c r="A4" s="1022"/>
      <c r="B4" s="1023"/>
      <c r="C4" s="1023"/>
      <c r="D4" s="1023"/>
      <c r="E4" s="1023"/>
      <c r="F4" s="1023"/>
      <c r="G4" s="1023"/>
      <c r="H4" s="1023"/>
      <c r="I4" s="1023"/>
      <c r="J4" s="1023"/>
      <c r="K4" s="1023"/>
    </row>
    <row r="5" spans="1:12" s="125" customFormat="1" ht="14.25" customHeight="1" thickBot="1">
      <c r="A5" s="124"/>
      <c r="B5" s="124"/>
    </row>
    <row r="6" spans="1:12" ht="29.25" customHeight="1" thickTop="1" thickBot="1">
      <c r="B6" s="126"/>
      <c r="C6" s="127"/>
      <c r="D6" s="128" t="s">
        <v>437</v>
      </c>
      <c r="E6" s="128" t="s">
        <v>438</v>
      </c>
      <c r="F6" s="128" t="s">
        <v>439</v>
      </c>
      <c r="G6" s="128" t="s">
        <v>440</v>
      </c>
      <c r="H6" s="128" t="s">
        <v>441</v>
      </c>
      <c r="I6" s="128" t="s">
        <v>442</v>
      </c>
      <c r="J6" s="129" t="s">
        <v>443</v>
      </c>
      <c r="K6" s="129" t="s">
        <v>444</v>
      </c>
      <c r="L6" s="130" t="s">
        <v>525</v>
      </c>
    </row>
    <row r="7" spans="1:12" ht="14.25" customHeight="1" thickTop="1" thickBot="1">
      <c r="C7" s="131"/>
      <c r="D7" s="131"/>
      <c r="E7" s="131"/>
      <c r="F7" s="131"/>
      <c r="G7" s="131"/>
      <c r="H7" s="131"/>
      <c r="I7" s="131"/>
      <c r="J7" s="131"/>
      <c r="K7" s="131"/>
    </row>
    <row r="8" spans="1:12" s="132" customFormat="1" ht="24" customHeight="1" thickTop="1" thickBot="1">
      <c r="B8" s="133"/>
      <c r="C8" s="134" t="s">
        <v>368</v>
      </c>
      <c r="D8" s="135"/>
      <c r="E8" s="135"/>
      <c r="F8" s="135"/>
      <c r="G8" s="135"/>
      <c r="H8" s="135"/>
      <c r="I8" s="135"/>
      <c r="J8" s="81"/>
      <c r="K8" s="81"/>
      <c r="L8" s="136"/>
    </row>
    <row r="9" spans="1:12" s="132" customFormat="1" ht="27" customHeight="1" thickTop="1">
      <c r="A9" s="132" t="s">
        <v>526</v>
      </c>
      <c r="B9" s="101" t="s">
        <v>606</v>
      </c>
      <c r="C9" s="137" t="s">
        <v>607</v>
      </c>
      <c r="D9" s="138">
        <v>0.11169999999999999</v>
      </c>
      <c r="E9" s="138">
        <v>0.1023</v>
      </c>
      <c r="F9" s="138">
        <v>0.1057</v>
      </c>
      <c r="G9" s="138">
        <v>9.8599999999999993E-2</v>
      </c>
      <c r="H9" s="138">
        <v>8.6199999999999999E-2</v>
      </c>
      <c r="I9" s="138">
        <v>0.1138</v>
      </c>
      <c r="J9" s="138">
        <v>0.1106</v>
      </c>
      <c r="K9" s="138">
        <v>0.106</v>
      </c>
    </row>
    <row r="10" spans="1:12" s="123" customFormat="1" ht="23.25" customHeight="1">
      <c r="A10" s="123" t="s">
        <v>526</v>
      </c>
      <c r="B10" s="105" t="s">
        <v>608</v>
      </c>
      <c r="C10" s="139" t="s">
        <v>609</v>
      </c>
      <c r="D10" s="140">
        <v>0.1358</v>
      </c>
      <c r="E10" s="140">
        <v>0.12740000000000001</v>
      </c>
      <c r="F10" s="140">
        <v>0.1308</v>
      </c>
      <c r="G10" s="140">
        <v>0.1178</v>
      </c>
      <c r="H10" s="140">
        <v>0.10050000000000001</v>
      </c>
      <c r="I10" s="140">
        <v>0.1298</v>
      </c>
      <c r="J10" s="140">
        <v>0.12570000000000001</v>
      </c>
      <c r="K10" s="140">
        <v>0.1226</v>
      </c>
    </row>
    <row r="11" spans="1:12" s="123" customFormat="1" ht="23.25" customHeight="1">
      <c r="A11" s="123" t="s">
        <v>526</v>
      </c>
      <c r="B11" s="105" t="s">
        <v>610</v>
      </c>
      <c r="C11" s="139" t="s">
        <v>611</v>
      </c>
      <c r="D11" s="140">
        <v>0.12590000000000001</v>
      </c>
      <c r="E11" s="140">
        <v>0.1154</v>
      </c>
      <c r="F11" s="140">
        <v>0.1182</v>
      </c>
      <c r="G11" s="140">
        <v>0.1036</v>
      </c>
      <c r="H11" s="140">
        <v>8.48E-2</v>
      </c>
      <c r="I11" s="140">
        <v>0.1187</v>
      </c>
      <c r="J11" s="140">
        <v>0.11269999999999999</v>
      </c>
      <c r="K11" s="140">
        <v>0.10059999999999999</v>
      </c>
    </row>
    <row r="12" spans="1:12" s="123" customFormat="1" ht="23.25" customHeight="1">
      <c r="A12" s="123" t="s">
        <v>526</v>
      </c>
      <c r="B12" s="105" t="s">
        <v>612</v>
      </c>
      <c r="C12" s="139" t="s">
        <v>613</v>
      </c>
      <c r="D12" s="140">
        <v>1.9199999999999998E-2</v>
      </c>
      <c r="E12" s="140">
        <v>2.0400000000000001E-2</v>
      </c>
      <c r="F12" s="140">
        <v>2.3E-2</v>
      </c>
      <c r="G12" s="140">
        <v>1.6899999999999998E-2</v>
      </c>
      <c r="H12" s="140">
        <v>1.8200000000000001E-2</v>
      </c>
      <c r="I12" s="140">
        <v>2.7699999999999999E-2</v>
      </c>
      <c r="J12" s="140">
        <v>2.8400000000000002E-2</v>
      </c>
      <c r="K12" s="140">
        <v>1.5699999999999999E-2</v>
      </c>
    </row>
    <row r="13" spans="1:12" s="123" customFormat="1" ht="23.25" customHeight="1">
      <c r="A13" s="123" t="s">
        <v>526</v>
      </c>
      <c r="B13" s="105" t="s">
        <v>614</v>
      </c>
      <c r="C13" s="139" t="s">
        <v>615</v>
      </c>
      <c r="D13" s="140">
        <v>1.9599999999999999E-2</v>
      </c>
      <c r="E13" s="140">
        <v>2.1499999999999998E-2</v>
      </c>
      <c r="F13" s="140">
        <v>1.5299999999999999E-2</v>
      </c>
      <c r="G13" s="140">
        <v>1.72E-2</v>
      </c>
      <c r="H13" s="140">
        <v>1.8200000000000001E-2</v>
      </c>
      <c r="I13" s="140">
        <v>2.76E-2</v>
      </c>
      <c r="J13" s="140">
        <v>2.9100000000000001E-2</v>
      </c>
      <c r="K13" s="140">
        <v>1.5800000000000002E-2</v>
      </c>
    </row>
    <row r="14" spans="1:12" s="123" customFormat="1" ht="23.25" customHeight="1">
      <c r="A14" s="123" t="s">
        <v>526</v>
      </c>
      <c r="B14" s="105" t="s">
        <v>616</v>
      </c>
      <c r="C14" s="139" t="s">
        <v>617</v>
      </c>
      <c r="D14" s="140">
        <v>1.5599999999999999E-2</v>
      </c>
      <c r="E14" s="140">
        <v>1.7000000000000001E-2</v>
      </c>
      <c r="F14" s="140">
        <v>1.2E-2</v>
      </c>
      <c r="G14" s="140">
        <v>1.4E-2</v>
      </c>
      <c r="H14" s="140">
        <v>1.55E-2</v>
      </c>
      <c r="I14" s="140">
        <v>2.5899999999999999E-2</v>
      </c>
      <c r="J14" s="140">
        <v>2.4899999999999999E-2</v>
      </c>
      <c r="K14" s="140">
        <v>1.5699999999999999E-2</v>
      </c>
    </row>
    <row r="15" spans="1:12" s="123" customFormat="1" ht="44.25" customHeight="1" thickBot="1">
      <c r="A15" s="123" t="s">
        <v>526</v>
      </c>
      <c r="B15" s="105" t="s">
        <v>618</v>
      </c>
      <c r="C15" s="139" t="s">
        <v>619</v>
      </c>
      <c r="D15" s="140">
        <v>0.15770000000000001</v>
      </c>
      <c r="E15" s="140">
        <v>0.1744</v>
      </c>
      <c r="F15" s="140">
        <v>0.11940000000000001</v>
      </c>
      <c r="G15" s="140">
        <v>0.14860000000000001</v>
      </c>
      <c r="H15" s="140">
        <v>0.16930000000000001</v>
      </c>
      <c r="I15" s="140">
        <v>0.2676</v>
      </c>
      <c r="J15" s="140">
        <v>0.25950000000000001</v>
      </c>
      <c r="K15" s="140">
        <v>0.1767</v>
      </c>
    </row>
    <row r="16" spans="1:12" s="141" customFormat="1" ht="24" customHeight="1" thickTop="1" thickBot="1">
      <c r="B16" s="142"/>
      <c r="C16" s="134" t="s">
        <v>376</v>
      </c>
      <c r="D16" s="135"/>
      <c r="E16" s="135"/>
      <c r="F16" s="135"/>
      <c r="G16" s="135"/>
      <c r="H16" s="135"/>
      <c r="I16" s="135"/>
      <c r="J16" s="81"/>
      <c r="K16" s="81"/>
      <c r="L16" s="143"/>
    </row>
    <row r="17" spans="1:12" s="132" customFormat="1" ht="26.25" customHeight="1" thickTop="1">
      <c r="A17" s="132" t="s">
        <v>526</v>
      </c>
      <c r="B17" s="101" t="s">
        <v>620</v>
      </c>
      <c r="C17" s="137" t="s">
        <v>621</v>
      </c>
      <c r="D17" s="138">
        <v>0.157</v>
      </c>
      <c r="E17" s="138">
        <v>0.14560000000000001</v>
      </c>
      <c r="F17" s="138">
        <v>0.15129999999999999</v>
      </c>
      <c r="G17" s="138">
        <v>0.1452</v>
      </c>
      <c r="H17" s="138">
        <v>0.1074</v>
      </c>
      <c r="I17" s="138">
        <v>0.13519999999999999</v>
      </c>
      <c r="J17" s="138">
        <v>0.13100000000000001</v>
      </c>
      <c r="K17" s="138">
        <v>0.12889999999999999</v>
      </c>
    </row>
    <row r="18" spans="1:12" s="123" customFormat="1" ht="24" customHeight="1">
      <c r="A18" s="123" t="s">
        <v>526</v>
      </c>
      <c r="B18" s="105" t="s">
        <v>622</v>
      </c>
      <c r="C18" s="139" t="s">
        <v>623</v>
      </c>
      <c r="D18" s="140">
        <v>-4.5400000000000003E-2</v>
      </c>
      <c r="E18" s="140">
        <v>-4.3299999999999998E-2</v>
      </c>
      <c r="F18" s="140">
        <v>-4.5600000000000002E-2</v>
      </c>
      <c r="G18" s="140">
        <v>-4.6600000000000003E-2</v>
      </c>
      <c r="H18" s="140">
        <v>-2.1100000000000001E-2</v>
      </c>
      <c r="I18" s="140">
        <v>-2.1399999999999999E-2</v>
      </c>
      <c r="J18" s="140">
        <v>-2.0500000000000001E-2</v>
      </c>
      <c r="K18" s="140">
        <v>-2.29E-2</v>
      </c>
    </row>
    <row r="19" spans="1:12" s="123" customFormat="1" ht="24" customHeight="1">
      <c r="A19" s="123" t="s">
        <v>526</v>
      </c>
      <c r="B19" s="105" t="s">
        <v>624</v>
      </c>
      <c r="C19" s="139" t="s">
        <v>625</v>
      </c>
      <c r="D19" s="140">
        <v>5.4899999999999997E-2</v>
      </c>
      <c r="E19" s="140">
        <v>5.2299999999999999E-2</v>
      </c>
      <c r="F19" s="140">
        <v>5.5199999999999999E-2</v>
      </c>
      <c r="G19" s="140">
        <v>5.6000000000000001E-2</v>
      </c>
      <c r="H19" s="140">
        <v>2.5399999999999999E-2</v>
      </c>
      <c r="I19" s="140">
        <v>2.5899999999999999E-2</v>
      </c>
      <c r="J19" s="140">
        <v>2.52E-2</v>
      </c>
      <c r="K19" s="140">
        <v>2.81E-2</v>
      </c>
    </row>
    <row r="20" spans="1:12" s="123" customFormat="1" ht="24" customHeight="1">
      <c r="A20" s="123" t="s">
        <v>526</v>
      </c>
      <c r="B20" s="105" t="s">
        <v>626</v>
      </c>
      <c r="C20" s="139" t="s">
        <v>627</v>
      </c>
      <c r="D20" s="140">
        <v>4.0000000000000002E-4</v>
      </c>
      <c r="E20" s="140">
        <v>1.1000000000000001E-3</v>
      </c>
      <c r="F20" s="140">
        <v>-7.6E-3</v>
      </c>
      <c r="G20" s="140">
        <v>1E-4</v>
      </c>
      <c r="H20" s="140">
        <v>0</v>
      </c>
      <c r="I20" s="140">
        <v>1E-4</v>
      </c>
      <c r="J20" s="140">
        <v>1E-4</v>
      </c>
      <c r="K20" s="140">
        <v>0</v>
      </c>
    </row>
    <row r="21" spans="1:12" s="123" customFormat="1" ht="24" customHeight="1">
      <c r="A21" s="123" t="s">
        <v>526</v>
      </c>
      <c r="B21" s="105" t="s">
        <v>628</v>
      </c>
      <c r="C21" s="139" t="s">
        <v>629</v>
      </c>
      <c r="D21" s="140">
        <v>-9.9000000000000008E-3</v>
      </c>
      <c r="E21" s="140">
        <v>-1.2E-2</v>
      </c>
      <c r="F21" s="140">
        <v>-1.26E-2</v>
      </c>
      <c r="G21" s="140">
        <v>-1.41E-2</v>
      </c>
      <c r="H21" s="140">
        <v>-1.5699999999999999E-2</v>
      </c>
      <c r="I21" s="140">
        <v>-1.11E-2</v>
      </c>
      <c r="J21" s="140">
        <v>-1.2999999999999999E-2</v>
      </c>
      <c r="K21" s="140">
        <v>-2.1999999999999999E-2</v>
      </c>
    </row>
    <row r="22" spans="1:12" s="123" customFormat="1" ht="24" customHeight="1">
      <c r="A22" s="123" t="s">
        <v>526</v>
      </c>
      <c r="B22" s="105" t="s">
        <v>630</v>
      </c>
      <c r="C22" s="139" t="s">
        <v>631</v>
      </c>
      <c r="D22" s="140">
        <v>2.41E-2</v>
      </c>
      <c r="E22" s="140">
        <v>2.52E-2</v>
      </c>
      <c r="F22" s="140">
        <v>2.5100000000000001E-2</v>
      </c>
      <c r="G22" s="140">
        <v>1.9199999999999998E-2</v>
      </c>
      <c r="H22" s="140">
        <v>1.43E-2</v>
      </c>
      <c r="I22" s="140">
        <v>1.6E-2</v>
      </c>
      <c r="J22" s="140">
        <v>1.5100000000000001E-2</v>
      </c>
      <c r="K22" s="140">
        <v>1.66E-2</v>
      </c>
    </row>
    <row r="23" spans="1:12" s="123" customFormat="1" ht="24" customHeight="1">
      <c r="A23" s="123" t="s">
        <v>526</v>
      </c>
      <c r="B23" s="105" t="s">
        <v>632</v>
      </c>
      <c r="C23" s="139" t="s">
        <v>633</v>
      </c>
      <c r="D23" s="140">
        <v>-0.1066</v>
      </c>
      <c r="E23" s="140">
        <v>-9.5000000000000001E-2</v>
      </c>
      <c r="F23" s="140">
        <v>-9.5299999999999996E-2</v>
      </c>
      <c r="G23" s="140">
        <v>-8.6699999999999999E-2</v>
      </c>
      <c r="H23" s="140">
        <v>-6.6600000000000006E-2</v>
      </c>
      <c r="I23" s="140">
        <v>-9.0999999999999998E-2</v>
      </c>
      <c r="J23" s="140">
        <v>-8.43E-2</v>
      </c>
      <c r="K23" s="140">
        <v>-8.4900000000000003E-2</v>
      </c>
    </row>
    <row r="24" spans="1:12" s="123" customFormat="1" ht="24" customHeight="1">
      <c r="A24" s="123" t="s">
        <v>526</v>
      </c>
      <c r="B24" s="105" t="s">
        <v>634</v>
      </c>
      <c r="C24" s="139" t="s">
        <v>635</v>
      </c>
      <c r="D24" s="140">
        <v>-1E-4</v>
      </c>
      <c r="E24" s="140">
        <v>0</v>
      </c>
      <c r="F24" s="140">
        <v>0</v>
      </c>
      <c r="G24" s="140">
        <v>1E-4</v>
      </c>
      <c r="H24" s="140">
        <v>-1E-4</v>
      </c>
      <c r="I24" s="140">
        <v>-2.0000000000000001E-4</v>
      </c>
      <c r="J24" s="140">
        <v>5.9999999999999995E-4</v>
      </c>
      <c r="K24" s="140">
        <v>0</v>
      </c>
    </row>
    <row r="25" spans="1:12" s="123" customFormat="1" ht="43.5" customHeight="1" thickBot="1">
      <c r="A25" s="123" t="s">
        <v>526</v>
      </c>
      <c r="B25" s="105" t="s">
        <v>636</v>
      </c>
      <c r="C25" s="139" t="s">
        <v>637</v>
      </c>
      <c r="D25" s="140">
        <v>0.2167</v>
      </c>
      <c r="E25" s="140">
        <v>0.20880000000000001</v>
      </c>
      <c r="F25" s="140">
        <v>0.2208</v>
      </c>
      <c r="G25" s="140">
        <v>0.21310000000000001</v>
      </c>
      <c r="H25" s="140">
        <v>0.1978</v>
      </c>
      <c r="I25" s="140">
        <v>0.24859999999999999</v>
      </c>
      <c r="J25" s="140">
        <v>0.23519999999999999</v>
      </c>
      <c r="K25" s="140">
        <v>0.23449999999999999</v>
      </c>
    </row>
    <row r="26" spans="1:12" s="141" customFormat="1" ht="24.75" customHeight="1" thickTop="1" thickBot="1">
      <c r="B26" s="144"/>
      <c r="C26" s="134" t="s">
        <v>386</v>
      </c>
      <c r="D26" s="135"/>
      <c r="E26" s="135"/>
      <c r="F26" s="135"/>
      <c r="G26" s="135"/>
      <c r="H26" s="135"/>
      <c r="I26" s="135"/>
      <c r="J26" s="81"/>
      <c r="K26" s="81"/>
      <c r="L26" s="143"/>
    </row>
    <row r="27" spans="1:12" s="132" customFormat="1" ht="27" customHeight="1" thickTop="1">
      <c r="A27" s="132" t="s">
        <v>526</v>
      </c>
      <c r="B27" s="101" t="s">
        <v>638</v>
      </c>
      <c r="C27" s="137" t="s">
        <v>639</v>
      </c>
      <c r="D27" s="138">
        <v>0.19969999999999999</v>
      </c>
      <c r="E27" s="138">
        <v>0.18540000000000001</v>
      </c>
      <c r="F27" s="138">
        <v>0.1893</v>
      </c>
      <c r="G27" s="138">
        <v>0.19020000000000001</v>
      </c>
      <c r="H27" s="138">
        <v>0.1457</v>
      </c>
      <c r="I27" s="138">
        <v>0.1825</v>
      </c>
      <c r="J27" s="138">
        <v>0.17749999999999999</v>
      </c>
      <c r="K27" s="138">
        <v>0.1734</v>
      </c>
    </row>
    <row r="28" spans="1:12" s="123" customFormat="1" ht="23.25" customHeight="1">
      <c r="A28" s="123" t="s">
        <v>526</v>
      </c>
      <c r="B28" s="105" t="s">
        <v>640</v>
      </c>
      <c r="C28" s="139" t="s">
        <v>641</v>
      </c>
      <c r="D28" s="140">
        <v>0.1734</v>
      </c>
      <c r="E28" s="140">
        <v>0.1517</v>
      </c>
      <c r="F28" s="140">
        <v>0.1444</v>
      </c>
      <c r="G28" s="140">
        <v>0.13900000000000001</v>
      </c>
      <c r="H28" s="140">
        <v>0.27139999999999997</v>
      </c>
      <c r="I28" s="140">
        <v>0.35249999999999998</v>
      </c>
      <c r="J28" s="140">
        <v>0.3644</v>
      </c>
      <c r="K28" s="140">
        <v>0.30690000000000001</v>
      </c>
    </row>
    <row r="29" spans="1:12" s="123" customFormat="1" ht="23.25" customHeight="1">
      <c r="A29" s="123" t="s">
        <v>526</v>
      </c>
      <c r="B29" s="105" t="s">
        <v>642</v>
      </c>
      <c r="C29" s="139" t="s">
        <v>643</v>
      </c>
      <c r="D29" s="140">
        <v>0.2752</v>
      </c>
      <c r="E29" s="140">
        <v>0.24890000000000001</v>
      </c>
      <c r="F29" s="140">
        <v>0.27339999999999998</v>
      </c>
      <c r="G29" s="140">
        <v>0.27389999999999998</v>
      </c>
      <c r="H29" s="140">
        <v>0.22559999999999999</v>
      </c>
      <c r="I29" s="140">
        <v>0.19070000000000001</v>
      </c>
      <c r="J29" s="140">
        <v>0.19220000000000001</v>
      </c>
      <c r="K29" s="140">
        <v>0.18820000000000001</v>
      </c>
    </row>
    <row r="30" spans="1:12" s="123" customFormat="1" ht="23.25" customHeight="1">
      <c r="A30" s="123" t="s">
        <v>526</v>
      </c>
      <c r="B30" s="105" t="s">
        <v>644</v>
      </c>
      <c r="C30" s="139" t="s">
        <v>645</v>
      </c>
      <c r="D30" s="140">
        <v>0.19289999999999999</v>
      </c>
      <c r="E30" s="140">
        <v>0.23130000000000001</v>
      </c>
      <c r="F30" s="140">
        <v>0.2072</v>
      </c>
      <c r="G30" s="140">
        <v>0.2319</v>
      </c>
      <c r="H30" s="140">
        <v>0.2397</v>
      </c>
      <c r="I30" s="140">
        <v>0.378</v>
      </c>
      <c r="J30" s="140">
        <v>0.27500000000000002</v>
      </c>
      <c r="K30" s="140">
        <v>0.15310000000000001</v>
      </c>
    </row>
    <row r="31" spans="1:12" s="123" customFormat="1" ht="23.25" customHeight="1">
      <c r="A31" s="123" t="s">
        <v>526</v>
      </c>
      <c r="B31" s="105" t="s">
        <v>646</v>
      </c>
      <c r="C31" s="139" t="s">
        <v>647</v>
      </c>
      <c r="D31" s="140">
        <v>7.5999999999999998E-2</v>
      </c>
      <c r="E31" s="140">
        <v>7.9799999999999996E-2</v>
      </c>
      <c r="F31" s="140">
        <v>0.1114</v>
      </c>
      <c r="G31" s="140">
        <v>7.1999999999999995E-2</v>
      </c>
      <c r="H31" s="140">
        <v>2.76E-2</v>
      </c>
      <c r="I31" s="140">
        <v>3.5799999999999998E-2</v>
      </c>
      <c r="J31" s="140">
        <v>3.4700000000000002E-2</v>
      </c>
      <c r="K31" s="140">
        <v>1.8700000000000001E-2</v>
      </c>
    </row>
    <row r="32" spans="1:12" s="123" customFormat="1" ht="23.25" customHeight="1">
      <c r="A32" s="123" t="s">
        <v>526</v>
      </c>
      <c r="B32" s="105" t="s">
        <v>648</v>
      </c>
      <c r="C32" s="139" t="s">
        <v>649</v>
      </c>
      <c r="D32" s="140">
        <v>0.1421</v>
      </c>
      <c r="E32" s="140">
        <v>0.13900000000000001</v>
      </c>
      <c r="F32" s="140">
        <v>0.14299999999999999</v>
      </c>
      <c r="G32" s="140">
        <v>8.5500000000000007E-2</v>
      </c>
      <c r="H32" s="140">
        <v>4.82E-2</v>
      </c>
      <c r="I32" s="140">
        <v>0.1633</v>
      </c>
      <c r="J32" s="140">
        <v>0.1128</v>
      </c>
      <c r="K32" s="140">
        <v>3.8899999999999997E-2</v>
      </c>
    </row>
    <row r="33" spans="1:12" s="123" customFormat="1" ht="23.25" customHeight="1">
      <c r="A33" s="123" t="s">
        <v>526</v>
      </c>
      <c r="B33" s="105" t="s">
        <v>650</v>
      </c>
      <c r="C33" s="139" t="s">
        <v>651</v>
      </c>
      <c r="D33" s="140">
        <v>8.5999999999999993E-2</v>
      </c>
      <c r="E33" s="140">
        <v>8.9200000000000002E-2</v>
      </c>
      <c r="F33" s="140">
        <v>0.1163</v>
      </c>
      <c r="G33" s="140">
        <v>7.3800000000000004E-2</v>
      </c>
      <c r="H33" s="140">
        <v>3.15E-2</v>
      </c>
      <c r="I33" s="140">
        <v>6.6699999999999995E-2</v>
      </c>
      <c r="J33" s="140">
        <v>5.2499999999999998E-2</v>
      </c>
      <c r="K33" s="140">
        <v>2.2800000000000001E-2</v>
      </c>
    </row>
    <row r="34" spans="1:12" s="123" customFormat="1" ht="23.25" customHeight="1">
      <c r="A34" s="123" t="s">
        <v>526</v>
      </c>
      <c r="B34" s="105" t="s">
        <v>652</v>
      </c>
      <c r="C34" s="139" t="s">
        <v>653</v>
      </c>
      <c r="D34" s="140">
        <v>2.9999999999999997E-4</v>
      </c>
      <c r="E34" s="140">
        <v>1.6999999999999999E-3</v>
      </c>
      <c r="F34" s="140">
        <v>0</v>
      </c>
      <c r="G34" s="140">
        <v>0</v>
      </c>
      <c r="H34" s="140">
        <v>0</v>
      </c>
      <c r="I34" s="140">
        <v>0</v>
      </c>
      <c r="J34" s="140">
        <v>5.0000000000000001E-4</v>
      </c>
      <c r="K34" s="140">
        <v>3.1899999999999998E-2</v>
      </c>
    </row>
    <row r="35" spans="1:12" s="123" customFormat="1" ht="23.25" customHeight="1">
      <c r="A35" s="123" t="s">
        <v>526</v>
      </c>
      <c r="B35" s="105" t="s">
        <v>654</v>
      </c>
      <c r="C35" s="139" t="s">
        <v>655</v>
      </c>
      <c r="D35" s="140">
        <v>2.7799999999999998E-2</v>
      </c>
      <c r="E35" s="140">
        <v>2.58E-2</v>
      </c>
      <c r="F35" s="140">
        <v>3.0800000000000001E-2</v>
      </c>
      <c r="G35" s="140">
        <v>1.9800000000000002E-2</v>
      </c>
      <c r="H35" s="140">
        <v>5.0000000000000001E-3</v>
      </c>
      <c r="I35" s="140">
        <v>7.1999999999999998E-3</v>
      </c>
      <c r="J35" s="140">
        <v>7.9000000000000008E-3</v>
      </c>
      <c r="K35" s="140">
        <v>9.7000000000000003E-3</v>
      </c>
    </row>
    <row r="36" spans="1:12" s="123" customFormat="1" ht="23.25" customHeight="1">
      <c r="A36" s="123" t="s">
        <v>526</v>
      </c>
      <c r="B36" s="105" t="s">
        <v>656</v>
      </c>
      <c r="C36" s="139" t="s">
        <v>657</v>
      </c>
      <c r="D36" s="140">
        <v>5.1499999999999997E-2</v>
      </c>
      <c r="E36" s="140">
        <v>5.6000000000000001E-2</v>
      </c>
      <c r="F36" s="140">
        <v>6.3100000000000003E-2</v>
      </c>
      <c r="G36" s="140">
        <v>7.0800000000000002E-2</v>
      </c>
      <c r="H36" s="140">
        <v>3.6600000000000001E-2</v>
      </c>
      <c r="I36" s="140">
        <v>3.5499999999999997E-2</v>
      </c>
      <c r="J36" s="140">
        <v>3.4799999999999998E-2</v>
      </c>
      <c r="K36" s="140">
        <v>3.5799999999999998E-2</v>
      </c>
    </row>
    <row r="37" spans="1:12" s="123" customFormat="1" ht="23.25" customHeight="1">
      <c r="B37" s="105"/>
      <c r="C37" s="139" t="s">
        <v>658</v>
      </c>
      <c r="D37" s="140"/>
      <c r="E37" s="140"/>
      <c r="F37" s="140"/>
      <c r="G37" s="140">
        <v>1E-4</v>
      </c>
      <c r="H37" s="140">
        <v>6.1000000000000004E-3</v>
      </c>
      <c r="I37" s="140">
        <v>6.1000000000000004E-3</v>
      </c>
      <c r="J37" s="140">
        <v>8.6E-3</v>
      </c>
      <c r="K37" s="140">
        <v>5.4999999999999997E-3</v>
      </c>
    </row>
    <row r="38" spans="1:12" s="123" customFormat="1" ht="44.25" customHeight="1" thickBot="1">
      <c r="A38" s="123" t="s">
        <v>526</v>
      </c>
      <c r="B38" s="105" t="s">
        <v>659</v>
      </c>
      <c r="C38" s="139" t="s">
        <v>660</v>
      </c>
      <c r="D38" s="140">
        <v>0</v>
      </c>
      <c r="E38" s="140">
        <v>0</v>
      </c>
      <c r="F38" s="140">
        <v>0</v>
      </c>
      <c r="G38" s="140">
        <v>0</v>
      </c>
      <c r="H38" s="140">
        <v>0</v>
      </c>
      <c r="I38" s="140">
        <v>0</v>
      </c>
      <c r="J38" s="140">
        <v>0</v>
      </c>
      <c r="K38" s="140">
        <v>0</v>
      </c>
    </row>
    <row r="39" spans="1:12" s="141" customFormat="1" ht="24" customHeight="1" thickTop="1" thickBot="1">
      <c r="B39" s="145"/>
      <c r="C39" s="134" t="s">
        <v>399</v>
      </c>
      <c r="D39" s="135"/>
      <c r="E39" s="135"/>
      <c r="F39" s="135"/>
      <c r="G39" s="135"/>
      <c r="H39" s="135"/>
      <c r="I39" s="135"/>
      <c r="J39" s="81"/>
      <c r="K39" s="81"/>
      <c r="L39" s="143"/>
    </row>
    <row r="40" spans="1:12" s="141" customFormat="1" ht="24.75" customHeight="1" thickTop="1" thickBot="1">
      <c r="B40" s="144"/>
      <c r="C40" s="134" t="s">
        <v>400</v>
      </c>
      <c r="D40" s="135"/>
      <c r="E40" s="135"/>
      <c r="F40" s="135"/>
      <c r="G40" s="135"/>
      <c r="H40" s="135"/>
      <c r="I40" s="135"/>
      <c r="J40" s="81"/>
      <c r="K40" s="81"/>
      <c r="L40" s="143"/>
    </row>
    <row r="41" spans="1:12" s="132" customFormat="1" ht="27" customHeight="1" thickTop="1">
      <c r="A41" s="132" t="s">
        <v>526</v>
      </c>
      <c r="B41" s="101" t="s">
        <v>661</v>
      </c>
      <c r="C41" s="137" t="s">
        <v>662</v>
      </c>
      <c r="D41" s="138">
        <v>0.1066</v>
      </c>
      <c r="E41" s="138">
        <v>9.5000000000000001E-2</v>
      </c>
      <c r="F41" s="138">
        <v>9.5299999999999996E-2</v>
      </c>
      <c r="G41" s="138">
        <v>8.6699999999999999E-2</v>
      </c>
      <c r="H41" s="138">
        <v>6.6600000000000006E-2</v>
      </c>
      <c r="I41" s="138">
        <v>9.0999999999999998E-2</v>
      </c>
      <c r="J41" s="138">
        <v>8.43E-2</v>
      </c>
      <c r="K41" s="138">
        <v>8.4900000000000003E-2</v>
      </c>
    </row>
    <row r="42" spans="1:12" s="123" customFormat="1" ht="23.25" customHeight="1">
      <c r="A42" s="123" t="s">
        <v>526</v>
      </c>
      <c r="B42" s="105" t="s">
        <v>663</v>
      </c>
      <c r="C42" s="139" t="s">
        <v>664</v>
      </c>
      <c r="D42" s="140">
        <v>0.12839999999999999</v>
      </c>
      <c r="E42" s="140">
        <v>0.1135</v>
      </c>
      <c r="F42" s="140">
        <v>0.11219999999999999</v>
      </c>
      <c r="G42" s="140">
        <v>0.106</v>
      </c>
      <c r="H42" s="140">
        <v>8.3900000000000002E-2</v>
      </c>
      <c r="I42" s="140">
        <v>0.1134</v>
      </c>
      <c r="J42" s="140">
        <v>0.1077</v>
      </c>
      <c r="K42" s="140">
        <v>0.1079</v>
      </c>
    </row>
    <row r="43" spans="1:12" s="123" customFormat="1" ht="23.25" customHeight="1">
      <c r="A43" s="123" t="s">
        <v>526</v>
      </c>
      <c r="B43" s="105" t="s">
        <v>665</v>
      </c>
      <c r="C43" s="139" t="s">
        <v>666</v>
      </c>
      <c r="D43" s="140">
        <v>0.13669999999999999</v>
      </c>
      <c r="E43" s="140">
        <v>0.1242</v>
      </c>
      <c r="F43" s="140">
        <v>0.1227</v>
      </c>
      <c r="G43" s="140">
        <v>0.1159</v>
      </c>
      <c r="H43" s="140">
        <v>9.0999999999999998E-2</v>
      </c>
      <c r="I43" s="140">
        <v>0.12189999999999999</v>
      </c>
      <c r="J43" s="140">
        <v>0.1134</v>
      </c>
      <c r="K43" s="140">
        <v>0.11509999999999999</v>
      </c>
    </row>
    <row r="44" spans="1:12" s="123" customFormat="1" ht="44.25" customHeight="1" thickBot="1">
      <c r="A44" s="123" t="s">
        <v>526</v>
      </c>
      <c r="B44" s="105" t="s">
        <v>667</v>
      </c>
      <c r="C44" s="139" t="s">
        <v>668</v>
      </c>
      <c r="D44" s="140">
        <v>0.19839999999999999</v>
      </c>
      <c r="E44" s="140">
        <v>0.16500000000000001</v>
      </c>
      <c r="F44" s="140">
        <v>0.15809999999999999</v>
      </c>
      <c r="G44" s="140">
        <v>0.13719999999999999</v>
      </c>
      <c r="H44" s="140">
        <v>9.8699999999999996E-2</v>
      </c>
      <c r="I44" s="140">
        <v>0.12909999999999999</v>
      </c>
      <c r="J44" s="140">
        <v>0.1217</v>
      </c>
      <c r="K44" s="140">
        <v>0.1193</v>
      </c>
    </row>
    <row r="45" spans="1:12" s="141" customFormat="1" ht="24" customHeight="1" thickTop="1" thickBot="1">
      <c r="B45" s="144"/>
      <c r="C45" s="134" t="s">
        <v>405</v>
      </c>
      <c r="D45" s="135"/>
      <c r="E45" s="135"/>
      <c r="F45" s="135"/>
      <c r="G45" s="135"/>
      <c r="H45" s="135"/>
      <c r="I45" s="135"/>
      <c r="J45" s="81"/>
      <c r="K45" s="81"/>
      <c r="L45" s="143"/>
    </row>
    <row r="46" spans="1:12" s="146" customFormat="1" ht="27" customHeight="1" thickTop="1">
      <c r="A46" s="146" t="s">
        <v>526</v>
      </c>
      <c r="B46" s="101" t="s">
        <v>669</v>
      </c>
      <c r="C46" s="137" t="s">
        <v>670</v>
      </c>
      <c r="D46" s="138">
        <v>0.55189999999999995</v>
      </c>
      <c r="E46" s="138">
        <v>0.56779999999999997</v>
      </c>
      <c r="F46" s="138">
        <v>0.56469999999999998</v>
      </c>
      <c r="G46" s="138">
        <v>0.57220000000000004</v>
      </c>
      <c r="H46" s="138">
        <v>0.56540000000000001</v>
      </c>
      <c r="I46" s="138">
        <v>0.57589999999999997</v>
      </c>
      <c r="J46" s="138">
        <v>0.5847</v>
      </c>
      <c r="K46" s="138">
        <v>0.59279999999999999</v>
      </c>
    </row>
    <row r="47" spans="1:12" ht="23.25" customHeight="1">
      <c r="A47" s="122" t="s">
        <v>526</v>
      </c>
      <c r="B47" s="93" t="s">
        <v>671</v>
      </c>
      <c r="C47" s="147" t="s">
        <v>672</v>
      </c>
      <c r="D47" s="148">
        <v>6.1100000000000002E-2</v>
      </c>
      <c r="E47" s="148">
        <v>5.8099999999999999E-2</v>
      </c>
      <c r="F47" s="148">
        <v>5.9799999999999999E-2</v>
      </c>
      <c r="G47" s="148">
        <v>6.4199999999999993E-2</v>
      </c>
      <c r="H47" s="148">
        <v>7.4499999999999997E-2</v>
      </c>
      <c r="I47" s="148">
        <v>6.3799999999999996E-2</v>
      </c>
      <c r="J47" s="148">
        <v>6.7500000000000004E-2</v>
      </c>
      <c r="K47" s="148">
        <v>5.5800000000000002E-2</v>
      </c>
    </row>
    <row r="48" spans="1:12" ht="23.25" customHeight="1">
      <c r="A48" s="122" t="s">
        <v>526</v>
      </c>
      <c r="B48" s="93" t="s">
        <v>673</v>
      </c>
      <c r="C48" s="147" t="s">
        <v>674</v>
      </c>
      <c r="D48" s="148">
        <v>0.38690000000000002</v>
      </c>
      <c r="E48" s="148">
        <v>0.37409999999999999</v>
      </c>
      <c r="F48" s="148">
        <v>0.3755</v>
      </c>
      <c r="G48" s="148">
        <v>0.36349999999999999</v>
      </c>
      <c r="H48" s="148">
        <v>0.36009999999999998</v>
      </c>
      <c r="I48" s="148">
        <v>0.36020000000000002</v>
      </c>
      <c r="J48" s="148">
        <v>0.34770000000000001</v>
      </c>
      <c r="K48" s="148">
        <v>0.35139999999999999</v>
      </c>
    </row>
    <row r="49" spans="1:12" ht="23.25" customHeight="1">
      <c r="A49" s="122" t="s">
        <v>526</v>
      </c>
      <c r="B49" s="93" t="s">
        <v>675</v>
      </c>
      <c r="C49" s="147" t="s">
        <v>676</v>
      </c>
      <c r="D49" s="148">
        <v>0.59219999999999995</v>
      </c>
      <c r="E49" s="148">
        <v>0.57169999999999999</v>
      </c>
      <c r="F49" s="148">
        <v>0.55010000000000003</v>
      </c>
      <c r="G49" s="148">
        <v>0.53139999999999998</v>
      </c>
      <c r="H49" s="148">
        <v>0.56189999999999996</v>
      </c>
      <c r="I49" s="148">
        <v>0.62019999999999997</v>
      </c>
      <c r="J49" s="148">
        <v>0.58520000000000005</v>
      </c>
      <c r="K49" s="148">
        <v>0.56489999999999996</v>
      </c>
    </row>
    <row r="50" spans="1:12" ht="43.5" customHeight="1" thickBot="1">
      <c r="C50" s="149"/>
      <c r="D50" s="148"/>
      <c r="E50" s="148"/>
      <c r="F50" s="148"/>
      <c r="G50" s="148"/>
      <c r="H50" s="148"/>
      <c r="I50" s="148"/>
      <c r="J50" s="148"/>
      <c r="K50" s="148"/>
    </row>
    <row r="51" spans="1:12" s="132" customFormat="1" ht="24" customHeight="1" thickTop="1" thickBot="1">
      <c r="B51" s="150"/>
      <c r="C51" s="134" t="s">
        <v>410</v>
      </c>
      <c r="D51" s="135"/>
      <c r="E51" s="135"/>
      <c r="F51" s="135"/>
      <c r="G51" s="135"/>
      <c r="H51" s="135"/>
      <c r="I51" s="135"/>
      <c r="J51" s="81"/>
      <c r="K51" s="81"/>
      <c r="L51" s="136"/>
    </row>
    <row r="52" spans="1:12" s="141" customFormat="1" ht="18.75" thickTop="1">
      <c r="A52" s="151"/>
      <c r="B52" s="145"/>
      <c r="C52" s="152"/>
      <c r="D52" s="148"/>
      <c r="E52" s="148"/>
      <c r="F52" s="148"/>
      <c r="G52" s="148"/>
      <c r="H52" s="148"/>
      <c r="I52" s="148"/>
      <c r="J52" s="148"/>
      <c r="K52" s="148"/>
      <c r="L52" s="143"/>
    </row>
    <row r="53" spans="1:12" s="132" customFormat="1" ht="23.25" customHeight="1">
      <c r="A53" s="132" t="s">
        <v>526</v>
      </c>
      <c r="B53" s="101" t="s">
        <v>677</v>
      </c>
      <c r="C53" s="137" t="s">
        <v>678</v>
      </c>
      <c r="D53" s="138">
        <v>0.13830000000000001</v>
      </c>
      <c r="E53" s="138">
        <v>0.1295</v>
      </c>
      <c r="F53" s="138">
        <v>0.1326</v>
      </c>
      <c r="G53" s="138">
        <v>0.11940000000000001</v>
      </c>
      <c r="H53" s="138">
        <v>0.1017</v>
      </c>
      <c r="I53" s="138">
        <v>0.13189999999999999</v>
      </c>
      <c r="J53" s="138">
        <v>0.1278</v>
      </c>
      <c r="K53" s="138">
        <v>0.1244</v>
      </c>
    </row>
    <row r="54" spans="1:12" s="132" customFormat="1" ht="24.75" customHeight="1">
      <c r="A54" s="132" t="s">
        <v>526</v>
      </c>
      <c r="B54" s="101" t="s">
        <v>679</v>
      </c>
      <c r="C54" s="137" t="s">
        <v>680</v>
      </c>
      <c r="D54" s="138">
        <v>0.1129</v>
      </c>
      <c r="E54" s="138">
        <v>0.1036</v>
      </c>
      <c r="F54" s="138">
        <v>0.1067</v>
      </c>
      <c r="G54" s="138">
        <v>9.9500000000000005E-2</v>
      </c>
      <c r="H54" s="138">
        <v>8.6999999999999994E-2</v>
      </c>
      <c r="I54" s="138">
        <v>0.1153</v>
      </c>
      <c r="J54" s="138">
        <v>0.11210000000000001</v>
      </c>
      <c r="K54" s="138">
        <v>0.10730000000000001</v>
      </c>
    </row>
    <row r="55" spans="1:12" s="132" customFormat="1" ht="24.75" customHeight="1">
      <c r="A55" s="132" t="s">
        <v>526</v>
      </c>
      <c r="B55" s="101" t="s">
        <v>681</v>
      </c>
      <c r="C55" s="137" t="s">
        <v>682</v>
      </c>
      <c r="D55" s="138">
        <v>0.13639999999999999</v>
      </c>
      <c r="E55" s="138">
        <v>0.126</v>
      </c>
      <c r="F55" s="138">
        <v>0.1293</v>
      </c>
      <c r="G55" s="138">
        <v>0.1278</v>
      </c>
      <c r="H55" s="138">
        <v>0.11119999999999999</v>
      </c>
      <c r="I55" s="138">
        <v>0.14399999999999999</v>
      </c>
      <c r="J55" s="138">
        <v>0.1439</v>
      </c>
      <c r="K55" s="138">
        <v>0.13830000000000001</v>
      </c>
    </row>
    <row r="56" spans="1:12" s="132" customFormat="1" ht="24.75" customHeight="1">
      <c r="A56" s="132" t="s">
        <v>526</v>
      </c>
      <c r="B56" s="101" t="s">
        <v>683</v>
      </c>
      <c r="C56" s="137" t="s">
        <v>684</v>
      </c>
      <c r="D56" s="138">
        <v>0.1827</v>
      </c>
      <c r="E56" s="138">
        <v>0.17</v>
      </c>
      <c r="F56" s="138">
        <v>0.17519999999999999</v>
      </c>
      <c r="G56" s="138">
        <v>0.17469999999999999</v>
      </c>
      <c r="H56" s="138">
        <v>0.1326</v>
      </c>
      <c r="I56" s="138">
        <v>0.16569999999999999</v>
      </c>
      <c r="J56" s="138">
        <v>0.16470000000000001</v>
      </c>
      <c r="K56" s="138">
        <v>0.1615</v>
      </c>
    </row>
    <row r="57" spans="1:12" s="132" customFormat="1" ht="24.75" customHeight="1">
      <c r="A57" s="132" t="s">
        <v>526</v>
      </c>
      <c r="B57" s="101" t="s">
        <v>685</v>
      </c>
      <c r="C57" s="137" t="s">
        <v>686</v>
      </c>
      <c r="D57" s="138">
        <v>-4.6300000000000001E-2</v>
      </c>
      <c r="E57" s="138">
        <v>-4.3999999999999997E-2</v>
      </c>
      <c r="F57" s="138">
        <v>-4.5900000000000003E-2</v>
      </c>
      <c r="G57" s="138">
        <v>-4.6800000000000001E-2</v>
      </c>
      <c r="H57" s="138">
        <v>-2.1399999999999999E-2</v>
      </c>
      <c r="I57" s="138">
        <v>-2.1700000000000001E-2</v>
      </c>
      <c r="J57" s="138">
        <v>-2.0799999999999999E-2</v>
      </c>
      <c r="K57" s="138">
        <v>-2.3300000000000001E-2</v>
      </c>
    </row>
    <row r="58" spans="1:12" s="132" customFormat="1" ht="24.75" customHeight="1">
      <c r="A58" s="132" t="s">
        <v>526</v>
      </c>
      <c r="B58" s="101" t="s">
        <v>687</v>
      </c>
      <c r="C58" s="137" t="s">
        <v>688</v>
      </c>
      <c r="D58" s="138">
        <v>-2.3400000000000001E-2</v>
      </c>
      <c r="E58" s="138">
        <v>-2.24E-2</v>
      </c>
      <c r="F58" s="138">
        <v>-2.2700000000000001E-2</v>
      </c>
      <c r="G58" s="138">
        <v>-2.8299999999999999E-2</v>
      </c>
      <c r="H58" s="138">
        <v>-2.4199999999999999E-2</v>
      </c>
      <c r="I58" s="138">
        <v>-2.87E-2</v>
      </c>
      <c r="J58" s="138">
        <v>-3.1800000000000002E-2</v>
      </c>
      <c r="K58" s="138">
        <v>-3.1E-2</v>
      </c>
    </row>
    <row r="59" spans="1:12" s="132" customFormat="1" ht="24.75" customHeight="1">
      <c r="A59" s="132" t="s">
        <v>526</v>
      </c>
      <c r="B59" s="101" t="s">
        <v>689</v>
      </c>
      <c r="C59" s="137" t="s">
        <v>690</v>
      </c>
      <c r="D59" s="138">
        <v>2.53E-2</v>
      </c>
      <c r="E59" s="138">
        <v>2.5899999999999999E-2</v>
      </c>
      <c r="F59" s="138">
        <v>2.5899999999999999E-2</v>
      </c>
      <c r="G59" s="138">
        <v>1.9900000000000001E-2</v>
      </c>
      <c r="H59" s="138">
        <v>1.4800000000000001E-2</v>
      </c>
      <c r="I59" s="138">
        <v>1.66E-2</v>
      </c>
      <c r="J59" s="138">
        <v>1.5800000000000002E-2</v>
      </c>
      <c r="K59" s="138">
        <v>1.7100000000000001E-2</v>
      </c>
    </row>
    <row r="60" spans="1:12" s="141" customFormat="1" ht="44.25" customHeight="1" thickBot="1">
      <c r="C60" s="153" t="s">
        <v>691</v>
      </c>
      <c r="D60" s="148"/>
      <c r="E60" s="148"/>
      <c r="F60" s="148"/>
      <c r="G60" s="148"/>
      <c r="H60" s="148"/>
      <c r="I60" s="148"/>
      <c r="J60" s="148"/>
      <c r="K60" s="148"/>
      <c r="L60" s="143"/>
    </row>
    <row r="61" spans="1:12" s="132" customFormat="1" ht="24" customHeight="1" thickTop="1" thickBot="1">
      <c r="A61" s="132" t="s">
        <v>526</v>
      </c>
      <c r="B61" s="101" t="s">
        <v>677</v>
      </c>
      <c r="C61" s="134" t="s">
        <v>678</v>
      </c>
      <c r="D61" s="154">
        <v>0.13830000000000001</v>
      </c>
      <c r="E61" s="154">
        <v>0.1295</v>
      </c>
      <c r="F61" s="154">
        <v>0.1326</v>
      </c>
      <c r="G61" s="154">
        <v>0.11940000000000001</v>
      </c>
      <c r="H61" s="154">
        <v>0.1017</v>
      </c>
      <c r="I61" s="154">
        <v>0.13189999999999999</v>
      </c>
      <c r="J61" s="155">
        <v>0.1278</v>
      </c>
      <c r="K61" s="155">
        <v>0.1244</v>
      </c>
      <c r="L61" s="136"/>
    </row>
    <row r="62" spans="1:12" s="132" customFormat="1" ht="27" customHeight="1" thickTop="1">
      <c r="A62" s="132" t="s">
        <v>526</v>
      </c>
      <c r="B62" s="101" t="s">
        <v>692</v>
      </c>
      <c r="C62" s="137" t="s">
        <v>693</v>
      </c>
      <c r="D62" s="138">
        <v>-9.7000000000000003E-3</v>
      </c>
      <c r="E62" s="138">
        <v>-1.2200000000000001E-2</v>
      </c>
      <c r="F62" s="138">
        <v>-1.26E-2</v>
      </c>
      <c r="G62" s="138">
        <v>-1.4200000000000001E-2</v>
      </c>
      <c r="H62" s="138">
        <v>-1.5800000000000002E-2</v>
      </c>
      <c r="I62" s="138">
        <v>-1.12E-2</v>
      </c>
      <c r="J62" s="138">
        <v>-1.3100000000000001E-2</v>
      </c>
      <c r="K62" s="138">
        <v>-2.2200000000000001E-2</v>
      </c>
    </row>
    <row r="63" spans="1:12" s="123" customFormat="1" ht="23.25" customHeight="1">
      <c r="A63" s="123" t="s">
        <v>526</v>
      </c>
      <c r="B63" s="105" t="s">
        <v>694</v>
      </c>
      <c r="C63" s="139" t="s">
        <v>695</v>
      </c>
      <c r="D63" s="140">
        <v>-0.1089</v>
      </c>
      <c r="E63" s="140">
        <v>-9.6600000000000005E-2</v>
      </c>
      <c r="F63" s="140">
        <v>-9.6299999999999997E-2</v>
      </c>
      <c r="G63" s="140">
        <v>-8.7599999999999997E-2</v>
      </c>
      <c r="H63" s="140">
        <v>-6.7500000000000004E-2</v>
      </c>
      <c r="I63" s="140">
        <v>-9.2499999999999999E-2</v>
      </c>
      <c r="J63" s="140">
        <v>-8.5800000000000001E-2</v>
      </c>
      <c r="K63" s="140">
        <v>-8.6199999999999999E-2</v>
      </c>
    </row>
    <row r="64" spans="1:12" s="123" customFormat="1" ht="23.25" customHeight="1">
      <c r="A64" s="123" t="s">
        <v>526</v>
      </c>
      <c r="B64" s="105" t="s">
        <v>696</v>
      </c>
      <c r="C64" s="139" t="s">
        <v>697</v>
      </c>
      <c r="D64" s="140">
        <v>1E-4</v>
      </c>
      <c r="E64" s="140">
        <v>0</v>
      </c>
      <c r="F64" s="140">
        <v>0</v>
      </c>
      <c r="G64" s="140">
        <v>2.0000000000000001E-4</v>
      </c>
      <c r="H64" s="140">
        <v>1E-4</v>
      </c>
      <c r="I64" s="140">
        <v>0</v>
      </c>
      <c r="J64" s="140">
        <v>0</v>
      </c>
      <c r="K64" s="140">
        <v>0</v>
      </c>
    </row>
    <row r="65" spans="1:12" s="123" customFormat="1" ht="23.25" customHeight="1">
      <c r="A65" s="123" t="s">
        <v>526</v>
      </c>
      <c r="B65" s="105" t="s">
        <v>698</v>
      </c>
      <c r="C65" s="139" t="s">
        <v>699</v>
      </c>
      <c r="D65" s="140">
        <v>-2.0000000000000001E-4</v>
      </c>
      <c r="E65" s="140">
        <v>0</v>
      </c>
      <c r="F65" s="140">
        <v>0</v>
      </c>
      <c r="G65" s="140">
        <v>-1E-4</v>
      </c>
      <c r="H65" s="140">
        <v>-1E-4</v>
      </c>
      <c r="I65" s="140">
        <v>-2.9999999999999997E-4</v>
      </c>
      <c r="J65" s="140">
        <v>5.9999999999999995E-4</v>
      </c>
      <c r="K65" s="140">
        <v>0</v>
      </c>
    </row>
    <row r="66" spans="1:12" s="123" customFormat="1" ht="44.25" customHeight="1" thickBot="1">
      <c r="B66" s="105"/>
      <c r="C66" s="139" t="s">
        <v>700</v>
      </c>
      <c r="D66" s="140"/>
      <c r="E66" s="140"/>
      <c r="F66" s="140">
        <v>-7.7000000000000002E-3</v>
      </c>
      <c r="G66" s="140">
        <v>1E-4</v>
      </c>
      <c r="H66" s="140">
        <v>0</v>
      </c>
      <c r="I66" s="140">
        <v>1E-4</v>
      </c>
      <c r="J66" s="140">
        <v>1E-4</v>
      </c>
      <c r="K66" s="140">
        <v>0</v>
      </c>
    </row>
    <row r="67" spans="1:12" s="132" customFormat="1" ht="24.75" customHeight="1" thickTop="1" thickBot="1">
      <c r="A67" s="132" t="s">
        <v>526</v>
      </c>
      <c r="B67" s="101" t="s">
        <v>701</v>
      </c>
      <c r="C67" s="134" t="s">
        <v>702</v>
      </c>
      <c r="D67" s="154">
        <v>1.9599999999999999E-2</v>
      </c>
      <c r="E67" s="154">
        <v>2.07E-2</v>
      </c>
      <c r="F67" s="154">
        <v>1.5599999999999999E-2</v>
      </c>
      <c r="G67" s="154">
        <v>1.7399999999999999E-2</v>
      </c>
      <c r="H67" s="154">
        <v>1.84E-2</v>
      </c>
      <c r="I67" s="154">
        <v>2.8000000000000001E-2</v>
      </c>
      <c r="J67" s="155">
        <v>2.9600000000000001E-2</v>
      </c>
      <c r="K67" s="155">
        <v>1.6E-2</v>
      </c>
      <c r="L67" s="136"/>
    </row>
    <row r="68" spans="1:12" ht="4.5" hidden="1" customHeight="1" thickTop="1">
      <c r="A68" s="122" t="s">
        <v>525</v>
      </c>
      <c r="B68" s="156" t="s">
        <v>525</v>
      </c>
      <c r="C68" s="157"/>
      <c r="D68" s="157"/>
      <c r="E68" s="157"/>
      <c r="F68" s="157"/>
      <c r="G68" s="157"/>
      <c r="H68" s="157"/>
      <c r="I68" s="157"/>
      <c r="J68" s="157"/>
      <c r="K68" s="157"/>
    </row>
    <row r="69" spans="1:12" ht="14.25" thickTop="1" thickBot="1">
      <c r="A69" s="158"/>
      <c r="B69" s="158"/>
      <c r="C69" s="159"/>
      <c r="D69" s="159"/>
      <c r="E69" s="159"/>
      <c r="F69" s="159"/>
      <c r="G69" s="159"/>
      <c r="H69" s="159"/>
      <c r="I69" s="159"/>
      <c r="J69" s="159"/>
      <c r="K69" s="159"/>
      <c r="L69" s="160"/>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A13" sqref="A13"/>
    </sheetView>
  </sheetViews>
  <sheetFormatPr defaultColWidth="0" defaultRowHeight="12.75" zeroHeight="1"/>
  <cols>
    <col min="1" max="1" width="130.28515625" style="167" customWidth="1"/>
    <col min="2" max="7" width="39.28515625" style="164" customWidth="1"/>
    <col min="8" max="8" width="3.28515625" style="164" hidden="1"/>
    <col min="9" max="10" width="9.140625" style="164" hidden="1"/>
    <col min="11" max="11" width="13.85546875" style="164" hidden="1"/>
    <col min="12" max="256" width="9.140625" style="164" hidden="1"/>
    <col min="257" max="257" width="130.28515625" style="164" hidden="1"/>
    <col min="258" max="263" width="39.28515625" style="164" hidden="1"/>
    <col min="264" max="264" width="3.28515625" style="164" hidden="1"/>
    <col min="265" max="266" width="9.140625" style="164" hidden="1"/>
    <col min="267" max="267" width="13.85546875" style="164" hidden="1"/>
    <col min="268" max="512" width="9.140625" style="164" hidden="1"/>
    <col min="513" max="513" width="130.28515625" style="164" hidden="1"/>
    <col min="514" max="519" width="39.28515625" style="164" hidden="1"/>
    <col min="520" max="520" width="3.28515625" style="164" hidden="1"/>
    <col min="521" max="522" width="9.140625" style="164" hidden="1"/>
    <col min="523" max="523" width="13.85546875" style="164" hidden="1"/>
    <col min="524" max="768" width="9.140625" style="164" hidden="1"/>
    <col min="769" max="769" width="130.28515625" style="164" hidden="1"/>
    <col min="770" max="775" width="39.28515625" style="164" hidden="1"/>
    <col min="776" max="776" width="3.28515625" style="164" hidden="1"/>
    <col min="777" max="778" width="9.140625" style="164" hidden="1"/>
    <col min="779" max="779" width="13.85546875" style="164" hidden="1"/>
    <col min="780" max="1024" width="9.140625" style="164" hidden="1"/>
    <col min="1025" max="1025" width="130.28515625" style="164" hidden="1"/>
    <col min="1026" max="1031" width="39.28515625" style="164" hidden="1"/>
    <col min="1032" max="1032" width="3.28515625" style="164" hidden="1"/>
    <col min="1033" max="1034" width="9.140625" style="164" hidden="1"/>
    <col min="1035" max="1035" width="13.85546875" style="164" hidden="1"/>
    <col min="1036" max="1280" width="9.140625" style="164" hidden="1"/>
    <col min="1281" max="1281" width="130.28515625" style="164" hidden="1"/>
    <col min="1282" max="1287" width="39.28515625" style="164" hidden="1"/>
    <col min="1288" max="1288" width="3.28515625" style="164" hidden="1"/>
    <col min="1289" max="1290" width="9.140625" style="164" hidden="1"/>
    <col min="1291" max="1291" width="13.85546875" style="164" hidden="1"/>
    <col min="1292" max="1536" width="9.140625" style="164" hidden="1"/>
    <col min="1537" max="1537" width="130.28515625" style="164" hidden="1"/>
    <col min="1538" max="1543" width="39.28515625" style="164" hidden="1"/>
    <col min="1544" max="1544" width="3.28515625" style="164" hidden="1"/>
    <col min="1545" max="1546" width="9.140625" style="164" hidden="1"/>
    <col min="1547" max="1547" width="13.85546875" style="164" hidden="1"/>
    <col min="1548" max="1792" width="9.140625" style="164" hidden="1"/>
    <col min="1793" max="1793" width="130.28515625" style="164" hidden="1"/>
    <col min="1794" max="1799" width="39.28515625" style="164" hidden="1"/>
    <col min="1800" max="1800" width="3.28515625" style="164" hidden="1"/>
    <col min="1801" max="1802" width="9.140625" style="164" hidden="1"/>
    <col min="1803" max="1803" width="13.85546875" style="164" hidden="1"/>
    <col min="1804" max="2048" width="9.140625" style="164" hidden="1"/>
    <col min="2049" max="2049" width="130.28515625" style="164" hidden="1"/>
    <col min="2050" max="2055" width="39.28515625" style="164" hidden="1"/>
    <col min="2056" max="2056" width="3.28515625" style="164" hidden="1"/>
    <col min="2057" max="2058" width="9.140625" style="164" hidden="1"/>
    <col min="2059" max="2059" width="13.85546875" style="164" hidden="1"/>
    <col min="2060" max="2304" width="9.140625" style="164" hidden="1"/>
    <col min="2305" max="2305" width="130.28515625" style="164" hidden="1"/>
    <col min="2306" max="2311" width="39.28515625" style="164" hidden="1"/>
    <col min="2312" max="2312" width="3.28515625" style="164" hidden="1"/>
    <col min="2313" max="2314" width="9.140625" style="164" hidden="1"/>
    <col min="2315" max="2315" width="13.85546875" style="164" hidden="1"/>
    <col min="2316" max="2560" width="9.140625" style="164" hidden="1"/>
    <col min="2561" max="2561" width="130.28515625" style="164" hidden="1"/>
    <col min="2562" max="2567" width="39.28515625" style="164" hidden="1"/>
    <col min="2568" max="2568" width="3.28515625" style="164" hidden="1"/>
    <col min="2569" max="2570" width="9.140625" style="164" hidden="1"/>
    <col min="2571" max="2571" width="13.85546875" style="164" hidden="1"/>
    <col min="2572" max="2816" width="9.140625" style="164" hidden="1"/>
    <col min="2817" max="2817" width="130.28515625" style="164" hidden="1"/>
    <col min="2818" max="2823" width="39.28515625" style="164" hidden="1"/>
    <col min="2824" max="2824" width="3.28515625" style="164" hidden="1"/>
    <col min="2825" max="2826" width="9.140625" style="164" hidden="1"/>
    <col min="2827" max="2827" width="13.85546875" style="164" hidden="1"/>
    <col min="2828" max="3072" width="9.140625" style="164" hidden="1"/>
    <col min="3073" max="3073" width="130.28515625" style="164" hidden="1"/>
    <col min="3074" max="3079" width="39.28515625" style="164" hidden="1"/>
    <col min="3080" max="3080" width="3.28515625" style="164" hidden="1"/>
    <col min="3081" max="3082" width="9.140625" style="164" hidden="1"/>
    <col min="3083" max="3083" width="13.85546875" style="164" hidden="1"/>
    <col min="3084" max="3328" width="9.140625" style="164" hidden="1"/>
    <col min="3329" max="3329" width="130.28515625" style="164" hidden="1"/>
    <col min="3330" max="3335" width="39.28515625" style="164" hidden="1"/>
    <col min="3336" max="3336" width="3.28515625" style="164" hidden="1"/>
    <col min="3337" max="3338" width="9.140625" style="164" hidden="1"/>
    <col min="3339" max="3339" width="13.85546875" style="164" hidden="1"/>
    <col min="3340" max="3584" width="9.140625" style="164" hidden="1"/>
    <col min="3585" max="3585" width="130.28515625" style="164" hidden="1"/>
    <col min="3586" max="3591" width="39.28515625" style="164" hidden="1"/>
    <col min="3592" max="3592" width="3.28515625" style="164" hidden="1"/>
    <col min="3593" max="3594" width="9.140625" style="164" hidden="1"/>
    <col min="3595" max="3595" width="13.85546875" style="164" hidden="1"/>
    <col min="3596" max="3840" width="9.140625" style="164" hidden="1"/>
    <col min="3841" max="3841" width="130.28515625" style="164" hidden="1"/>
    <col min="3842" max="3847" width="39.28515625" style="164" hidden="1"/>
    <col min="3848" max="3848" width="3.28515625" style="164" hidden="1"/>
    <col min="3849" max="3850" width="9.140625" style="164" hidden="1"/>
    <col min="3851" max="3851" width="13.85546875" style="164" hidden="1"/>
    <col min="3852" max="4096" width="9.140625" style="164" hidden="1"/>
    <col min="4097" max="4097" width="130.28515625" style="164" hidden="1"/>
    <col min="4098" max="4103" width="39.28515625" style="164" hidden="1"/>
    <col min="4104" max="4104" width="3.28515625" style="164" hidden="1"/>
    <col min="4105" max="4106" width="9.140625" style="164" hidden="1"/>
    <col min="4107" max="4107" width="13.85546875" style="164" hidden="1"/>
    <col min="4108" max="4352" width="9.140625" style="164" hidden="1"/>
    <col min="4353" max="4353" width="130.28515625" style="164" hidden="1"/>
    <col min="4354" max="4359" width="39.28515625" style="164" hidden="1"/>
    <col min="4360" max="4360" width="3.28515625" style="164" hidden="1"/>
    <col min="4361" max="4362" width="9.140625" style="164" hidden="1"/>
    <col min="4363" max="4363" width="13.85546875" style="164" hidden="1"/>
    <col min="4364" max="4608" width="9.140625" style="164" hidden="1"/>
    <col min="4609" max="4609" width="130.28515625" style="164" hidden="1"/>
    <col min="4610" max="4615" width="39.28515625" style="164" hidden="1"/>
    <col min="4616" max="4616" width="3.28515625" style="164" hidden="1"/>
    <col min="4617" max="4618" width="9.140625" style="164" hidden="1"/>
    <col min="4619" max="4619" width="13.85546875" style="164" hidden="1"/>
    <col min="4620" max="4864" width="9.140625" style="164" hidden="1"/>
    <col min="4865" max="4865" width="130.28515625" style="164" hidden="1"/>
    <col min="4866" max="4871" width="39.28515625" style="164" hidden="1"/>
    <col min="4872" max="4872" width="3.28515625" style="164" hidden="1"/>
    <col min="4873" max="4874" width="9.140625" style="164" hidden="1"/>
    <col min="4875" max="4875" width="13.85546875" style="164" hidden="1"/>
    <col min="4876" max="5120" width="9.140625" style="164" hidden="1"/>
    <col min="5121" max="5121" width="130.28515625" style="164" hidden="1"/>
    <col min="5122" max="5127" width="39.28515625" style="164" hidden="1"/>
    <col min="5128" max="5128" width="3.28515625" style="164" hidden="1"/>
    <col min="5129" max="5130" width="9.140625" style="164" hidden="1"/>
    <col min="5131" max="5131" width="13.85546875" style="164" hidden="1"/>
    <col min="5132" max="5376" width="9.140625" style="164" hidden="1"/>
    <col min="5377" max="5377" width="130.28515625" style="164" hidden="1"/>
    <col min="5378" max="5383" width="39.28515625" style="164" hidden="1"/>
    <col min="5384" max="5384" width="3.28515625" style="164" hidden="1"/>
    <col min="5385" max="5386" width="9.140625" style="164" hidden="1"/>
    <col min="5387" max="5387" width="13.85546875" style="164" hidden="1"/>
    <col min="5388" max="5632" width="9.140625" style="164" hidden="1"/>
    <col min="5633" max="5633" width="130.28515625" style="164" hidden="1"/>
    <col min="5634" max="5639" width="39.28515625" style="164" hidden="1"/>
    <col min="5640" max="5640" width="3.28515625" style="164" hidden="1"/>
    <col min="5641" max="5642" width="9.140625" style="164" hidden="1"/>
    <col min="5643" max="5643" width="13.85546875" style="164" hidden="1"/>
    <col min="5644" max="5888" width="9.140625" style="164" hidden="1"/>
    <col min="5889" max="5889" width="130.28515625" style="164" hidden="1"/>
    <col min="5890" max="5895" width="39.28515625" style="164" hidden="1"/>
    <col min="5896" max="5896" width="3.28515625" style="164" hidden="1"/>
    <col min="5897" max="5898" width="9.140625" style="164" hidden="1"/>
    <col min="5899" max="5899" width="13.85546875" style="164" hidden="1"/>
    <col min="5900" max="6144" width="9.140625" style="164" hidden="1"/>
    <col min="6145" max="6145" width="130.28515625" style="164" hidden="1"/>
    <col min="6146" max="6151" width="39.28515625" style="164" hidden="1"/>
    <col min="6152" max="6152" width="3.28515625" style="164" hidden="1"/>
    <col min="6153" max="6154" width="9.140625" style="164" hidden="1"/>
    <col min="6155" max="6155" width="13.85546875" style="164" hidden="1"/>
    <col min="6156" max="6400" width="9.140625" style="164" hidden="1"/>
    <col min="6401" max="6401" width="130.28515625" style="164" hidden="1"/>
    <col min="6402" max="6407" width="39.28515625" style="164" hidden="1"/>
    <col min="6408" max="6408" width="3.28515625" style="164" hidden="1"/>
    <col min="6409" max="6410" width="9.140625" style="164" hidden="1"/>
    <col min="6411" max="6411" width="13.85546875" style="164" hidden="1"/>
    <col min="6412" max="6656" width="9.140625" style="164" hidden="1"/>
    <col min="6657" max="6657" width="130.28515625" style="164" hidden="1"/>
    <col min="6658" max="6663" width="39.28515625" style="164" hidden="1"/>
    <col min="6664" max="6664" width="3.28515625" style="164" hidden="1"/>
    <col min="6665" max="6666" width="9.140625" style="164" hidden="1"/>
    <col min="6667" max="6667" width="13.85546875" style="164" hidden="1"/>
    <col min="6668" max="6912" width="9.140625" style="164" hidden="1"/>
    <col min="6913" max="6913" width="130.28515625" style="164" hidden="1"/>
    <col min="6914" max="6919" width="39.28515625" style="164" hidden="1"/>
    <col min="6920" max="6920" width="3.28515625" style="164" hidden="1"/>
    <col min="6921" max="6922" width="9.140625" style="164" hidden="1"/>
    <col min="6923" max="6923" width="13.85546875" style="164" hidden="1"/>
    <col min="6924" max="7168" width="9.140625" style="164" hidden="1"/>
    <col min="7169" max="7169" width="130.28515625" style="164" hidden="1"/>
    <col min="7170" max="7175" width="39.28515625" style="164" hidden="1"/>
    <col min="7176" max="7176" width="3.28515625" style="164" hidden="1"/>
    <col min="7177" max="7178" width="9.140625" style="164" hidden="1"/>
    <col min="7179" max="7179" width="13.85546875" style="164" hidden="1"/>
    <col min="7180" max="7424" width="9.140625" style="164" hidden="1"/>
    <col min="7425" max="7425" width="130.28515625" style="164" hidden="1"/>
    <col min="7426" max="7431" width="39.28515625" style="164" hidden="1"/>
    <col min="7432" max="7432" width="3.28515625" style="164" hidden="1"/>
    <col min="7433" max="7434" width="9.140625" style="164" hidden="1"/>
    <col min="7435" max="7435" width="13.85546875" style="164" hidden="1"/>
    <col min="7436" max="7680" width="9.140625" style="164" hidden="1"/>
    <col min="7681" max="7681" width="130.28515625" style="164" hidden="1"/>
    <col min="7682" max="7687" width="39.28515625" style="164" hidden="1"/>
    <col min="7688" max="7688" width="3.28515625" style="164" hidden="1"/>
    <col min="7689" max="7690" width="9.140625" style="164" hidden="1"/>
    <col min="7691" max="7691" width="13.85546875" style="164" hidden="1"/>
    <col min="7692" max="7936" width="9.140625" style="164" hidden="1"/>
    <col min="7937" max="7937" width="130.28515625" style="164" hidden="1"/>
    <col min="7938" max="7943" width="39.28515625" style="164" hidden="1"/>
    <col min="7944" max="7944" width="3.28515625" style="164" hidden="1"/>
    <col min="7945" max="7946" width="9.140625" style="164" hidden="1"/>
    <col min="7947" max="7947" width="13.85546875" style="164" hidden="1"/>
    <col min="7948" max="8192" width="9.140625" style="164" hidden="1"/>
    <col min="8193" max="8193" width="130.28515625" style="164" hidden="1"/>
    <col min="8194" max="8199" width="39.28515625" style="164" hidden="1"/>
    <col min="8200" max="8200" width="3.28515625" style="164" hidden="1"/>
    <col min="8201" max="8202" width="9.140625" style="164" hidden="1"/>
    <col min="8203" max="8203" width="13.85546875" style="164" hidden="1"/>
    <col min="8204" max="8448" width="9.140625" style="164" hidden="1"/>
    <col min="8449" max="8449" width="130.28515625" style="164" hidden="1"/>
    <col min="8450" max="8455" width="39.28515625" style="164" hidden="1"/>
    <col min="8456" max="8456" width="3.28515625" style="164" hidden="1"/>
    <col min="8457" max="8458" width="9.140625" style="164" hidden="1"/>
    <col min="8459" max="8459" width="13.85546875" style="164" hidden="1"/>
    <col min="8460" max="8704" width="9.140625" style="164" hidden="1"/>
    <col min="8705" max="8705" width="130.28515625" style="164" hidden="1"/>
    <col min="8706" max="8711" width="39.28515625" style="164" hidden="1"/>
    <col min="8712" max="8712" width="3.28515625" style="164" hidden="1"/>
    <col min="8713" max="8714" width="9.140625" style="164" hidden="1"/>
    <col min="8715" max="8715" width="13.85546875" style="164" hidden="1"/>
    <col min="8716" max="8960" width="9.140625" style="164" hidden="1"/>
    <col min="8961" max="8961" width="130.28515625" style="164" hidden="1"/>
    <col min="8962" max="8967" width="39.28515625" style="164" hidden="1"/>
    <col min="8968" max="8968" width="3.28515625" style="164" hidden="1"/>
    <col min="8969" max="8970" width="9.140625" style="164" hidden="1"/>
    <col min="8971" max="8971" width="13.85546875" style="164" hidden="1"/>
    <col min="8972" max="9216" width="9.140625" style="164" hidden="1"/>
    <col min="9217" max="9217" width="130.28515625" style="164" hidden="1"/>
    <col min="9218" max="9223" width="39.28515625" style="164" hidden="1"/>
    <col min="9224" max="9224" width="3.28515625" style="164" hidden="1"/>
    <col min="9225" max="9226" width="9.140625" style="164" hidden="1"/>
    <col min="9227" max="9227" width="13.85546875" style="164" hidden="1"/>
    <col min="9228" max="9472" width="9.140625" style="164" hidden="1"/>
    <col min="9473" max="9473" width="130.28515625" style="164" hidden="1"/>
    <col min="9474" max="9479" width="39.28515625" style="164" hidden="1"/>
    <col min="9480" max="9480" width="3.28515625" style="164" hidden="1"/>
    <col min="9481" max="9482" width="9.140625" style="164" hidden="1"/>
    <col min="9483" max="9483" width="13.85546875" style="164" hidden="1"/>
    <col min="9484" max="9728" width="9.140625" style="164" hidden="1"/>
    <col min="9729" max="9729" width="130.28515625" style="164" hidden="1"/>
    <col min="9730" max="9735" width="39.28515625" style="164" hidden="1"/>
    <col min="9736" max="9736" width="3.28515625" style="164" hidden="1"/>
    <col min="9737" max="9738" width="9.140625" style="164" hidden="1"/>
    <col min="9739" max="9739" width="13.85546875" style="164" hidden="1"/>
    <col min="9740" max="9984" width="9.140625" style="164" hidden="1"/>
    <col min="9985" max="9985" width="130.28515625" style="164" hidden="1"/>
    <col min="9986" max="9991" width="39.28515625" style="164" hidden="1"/>
    <col min="9992" max="9992" width="3.28515625" style="164" hidden="1"/>
    <col min="9993" max="9994" width="9.140625" style="164" hidden="1"/>
    <col min="9995" max="9995" width="13.85546875" style="164" hidden="1"/>
    <col min="9996" max="10240" width="9.140625" style="164" hidden="1"/>
    <col min="10241" max="10241" width="130.28515625" style="164" hidden="1"/>
    <col min="10242" max="10247" width="39.28515625" style="164" hidden="1"/>
    <col min="10248" max="10248" width="3.28515625" style="164" hidden="1"/>
    <col min="10249" max="10250" width="9.140625" style="164" hidden="1"/>
    <col min="10251" max="10251" width="13.85546875" style="164" hidden="1"/>
    <col min="10252" max="10496" width="9.140625" style="164" hidden="1"/>
    <col min="10497" max="10497" width="130.28515625" style="164" hidden="1"/>
    <col min="10498" max="10503" width="39.28515625" style="164" hidden="1"/>
    <col min="10504" max="10504" width="3.28515625" style="164" hidden="1"/>
    <col min="10505" max="10506" width="9.140625" style="164" hidden="1"/>
    <col min="10507" max="10507" width="13.85546875" style="164" hidden="1"/>
    <col min="10508" max="10752" width="9.140625" style="164" hidden="1"/>
    <col min="10753" max="10753" width="130.28515625" style="164" hidden="1"/>
    <col min="10754" max="10759" width="39.28515625" style="164" hidden="1"/>
    <col min="10760" max="10760" width="3.28515625" style="164" hidden="1"/>
    <col min="10761" max="10762" width="9.140625" style="164" hidden="1"/>
    <col min="10763" max="10763" width="13.85546875" style="164" hidden="1"/>
    <col min="10764" max="11008" width="9.140625" style="164" hidden="1"/>
    <col min="11009" max="11009" width="130.28515625" style="164" hidden="1"/>
    <col min="11010" max="11015" width="39.28515625" style="164" hidden="1"/>
    <col min="11016" max="11016" width="3.28515625" style="164" hidden="1"/>
    <col min="11017" max="11018" width="9.140625" style="164" hidden="1"/>
    <col min="11019" max="11019" width="13.85546875" style="164" hidden="1"/>
    <col min="11020" max="11264" width="9.140625" style="164" hidden="1"/>
    <col min="11265" max="11265" width="130.28515625" style="164" hidden="1"/>
    <col min="11266" max="11271" width="39.28515625" style="164" hidden="1"/>
    <col min="11272" max="11272" width="3.28515625" style="164" hidden="1"/>
    <col min="11273" max="11274" width="9.140625" style="164" hidden="1"/>
    <col min="11275" max="11275" width="13.85546875" style="164" hidden="1"/>
    <col min="11276" max="11520" width="9.140625" style="164" hidden="1"/>
    <col min="11521" max="11521" width="130.28515625" style="164" hidden="1"/>
    <col min="11522" max="11527" width="39.28515625" style="164" hidden="1"/>
    <col min="11528" max="11528" width="3.28515625" style="164" hidden="1"/>
    <col min="11529" max="11530" width="9.140625" style="164" hidden="1"/>
    <col min="11531" max="11531" width="13.85546875" style="164" hidden="1"/>
    <col min="11532" max="11776" width="9.140625" style="164" hidden="1"/>
    <col min="11777" max="11777" width="130.28515625" style="164" hidden="1"/>
    <col min="11778" max="11783" width="39.28515625" style="164" hidden="1"/>
    <col min="11784" max="11784" width="3.28515625" style="164" hidden="1"/>
    <col min="11785" max="11786" width="9.140625" style="164" hidden="1"/>
    <col min="11787" max="11787" width="13.85546875" style="164" hidden="1"/>
    <col min="11788" max="12032" width="9.140625" style="164" hidden="1"/>
    <col min="12033" max="12033" width="130.28515625" style="164" hidden="1"/>
    <col min="12034" max="12039" width="39.28515625" style="164" hidden="1"/>
    <col min="12040" max="12040" width="3.28515625" style="164" hidden="1"/>
    <col min="12041" max="12042" width="9.140625" style="164" hidden="1"/>
    <col min="12043" max="12043" width="13.85546875" style="164" hidden="1"/>
    <col min="12044" max="12288" width="9.140625" style="164" hidden="1"/>
    <col min="12289" max="12289" width="130.28515625" style="164" hidden="1"/>
    <col min="12290" max="12295" width="39.28515625" style="164" hidden="1"/>
    <col min="12296" max="12296" width="3.28515625" style="164" hidden="1"/>
    <col min="12297" max="12298" width="9.140625" style="164" hidden="1"/>
    <col min="12299" max="12299" width="13.85546875" style="164" hidden="1"/>
    <col min="12300" max="12544" width="9.140625" style="164" hidden="1"/>
    <col min="12545" max="12545" width="130.28515625" style="164" hidden="1"/>
    <col min="12546" max="12551" width="39.28515625" style="164" hidden="1"/>
    <col min="12552" max="12552" width="3.28515625" style="164" hidden="1"/>
    <col min="12553" max="12554" width="9.140625" style="164" hidden="1"/>
    <col min="12555" max="12555" width="13.85546875" style="164" hidden="1"/>
    <col min="12556" max="12800" width="9.140625" style="164" hidden="1"/>
    <col min="12801" max="12801" width="130.28515625" style="164" hidden="1"/>
    <col min="12802" max="12807" width="39.28515625" style="164" hidden="1"/>
    <col min="12808" max="12808" width="3.28515625" style="164" hidden="1"/>
    <col min="12809" max="12810" width="9.140625" style="164" hidden="1"/>
    <col min="12811" max="12811" width="13.85546875" style="164" hidden="1"/>
    <col min="12812" max="13056" width="9.140625" style="164" hidden="1"/>
    <col min="13057" max="13057" width="130.28515625" style="164" hidden="1"/>
    <col min="13058" max="13063" width="39.28515625" style="164" hidden="1"/>
    <col min="13064" max="13064" width="3.28515625" style="164" hidden="1"/>
    <col min="13065" max="13066" width="9.140625" style="164" hidden="1"/>
    <col min="13067" max="13067" width="13.85546875" style="164" hidden="1"/>
    <col min="13068" max="13312" width="9.140625" style="164" hidden="1"/>
    <col min="13313" max="13313" width="130.28515625" style="164" hidden="1"/>
    <col min="13314" max="13319" width="39.28515625" style="164" hidden="1"/>
    <col min="13320" max="13320" width="3.28515625" style="164" hidden="1"/>
    <col min="13321" max="13322" width="9.140625" style="164" hidden="1"/>
    <col min="13323" max="13323" width="13.85546875" style="164" hidden="1"/>
    <col min="13324" max="13568" width="9.140625" style="164" hidden="1"/>
    <col min="13569" max="13569" width="130.28515625" style="164" hidden="1"/>
    <col min="13570" max="13575" width="39.28515625" style="164" hidden="1"/>
    <col min="13576" max="13576" width="3.28515625" style="164" hidden="1"/>
    <col min="13577" max="13578" width="9.140625" style="164" hidden="1"/>
    <col min="13579" max="13579" width="13.85546875" style="164" hidden="1"/>
    <col min="13580" max="13824" width="9.140625" style="164" hidden="1"/>
    <col min="13825" max="13825" width="130.28515625" style="164" hidden="1"/>
    <col min="13826" max="13831" width="39.28515625" style="164" hidden="1"/>
    <col min="13832" max="13832" width="3.28515625" style="164" hidden="1"/>
    <col min="13833" max="13834" width="9.140625" style="164" hidden="1"/>
    <col min="13835" max="13835" width="13.85546875" style="164" hidden="1"/>
    <col min="13836" max="14080" width="9.140625" style="164" hidden="1"/>
    <col min="14081" max="14081" width="130.28515625" style="164" hidden="1"/>
    <col min="14082" max="14087" width="39.28515625" style="164" hidden="1"/>
    <col min="14088" max="14088" width="3.28515625" style="164" hidden="1"/>
    <col min="14089" max="14090" width="9.140625" style="164" hidden="1"/>
    <col min="14091" max="14091" width="13.85546875" style="164" hidden="1"/>
    <col min="14092" max="14336" width="9.140625" style="164" hidden="1"/>
    <col min="14337" max="14337" width="130.28515625" style="164" hidden="1"/>
    <col min="14338" max="14343" width="39.28515625" style="164" hidden="1"/>
    <col min="14344" max="14344" width="3.28515625" style="164" hidden="1"/>
    <col min="14345" max="14346" width="9.140625" style="164" hidden="1"/>
    <col min="14347" max="14347" width="13.85546875" style="164" hidden="1"/>
    <col min="14348" max="14592" width="9.140625" style="164" hidden="1"/>
    <col min="14593" max="14593" width="130.28515625" style="164" hidden="1"/>
    <col min="14594" max="14599" width="39.28515625" style="164" hidden="1"/>
    <col min="14600" max="14600" width="3.28515625" style="164" hidden="1"/>
    <col min="14601" max="14602" width="9.140625" style="164" hidden="1"/>
    <col min="14603" max="14603" width="13.85546875" style="164" hidden="1"/>
    <col min="14604" max="14848" width="9.140625" style="164" hidden="1"/>
    <col min="14849" max="14849" width="130.28515625" style="164" hidden="1"/>
    <col min="14850" max="14855" width="39.28515625" style="164" hidden="1"/>
    <col min="14856" max="14856" width="3.28515625" style="164" hidden="1"/>
    <col min="14857" max="14858" width="9.140625" style="164" hidden="1"/>
    <col min="14859" max="14859" width="13.85546875" style="164" hidden="1"/>
    <col min="14860" max="15104" width="9.140625" style="164" hidden="1"/>
    <col min="15105" max="15105" width="130.28515625" style="164" hidden="1"/>
    <col min="15106" max="15111" width="39.28515625" style="164" hidden="1"/>
    <col min="15112" max="15112" width="3.28515625" style="164" hidden="1"/>
    <col min="15113" max="15114" width="9.140625" style="164" hidden="1"/>
    <col min="15115" max="15115" width="13.85546875" style="164" hidden="1"/>
    <col min="15116" max="15360" width="9.140625" style="164" hidden="1"/>
    <col min="15361" max="15361" width="130.28515625" style="164" hidden="1"/>
    <col min="15362" max="15367" width="39.28515625" style="164" hidden="1"/>
    <col min="15368" max="15368" width="3.28515625" style="164" hidden="1"/>
    <col min="15369" max="15370" width="9.140625" style="164" hidden="1"/>
    <col min="15371" max="15371" width="13.85546875" style="164" hidden="1"/>
    <col min="15372" max="15616" width="9.140625" style="164" hidden="1"/>
    <col min="15617" max="15617" width="130.28515625" style="164" hidden="1"/>
    <col min="15618" max="15623" width="39.28515625" style="164" hidden="1"/>
    <col min="15624" max="15624" width="3.28515625" style="164" hidden="1"/>
    <col min="15625" max="15626" width="9.140625" style="164" hidden="1"/>
    <col min="15627" max="15627" width="13.85546875" style="164" hidden="1"/>
    <col min="15628" max="15872" width="9.140625" style="164" hidden="1"/>
    <col min="15873" max="15873" width="130.28515625" style="164" hidden="1"/>
    <col min="15874" max="15879" width="39.28515625" style="164" hidden="1"/>
    <col min="15880" max="15880" width="3.28515625" style="164" hidden="1"/>
    <col min="15881" max="15882" width="9.140625" style="164" hidden="1"/>
    <col min="15883" max="15883" width="13.85546875" style="164" hidden="1"/>
    <col min="15884" max="16128" width="9.140625" style="164" hidden="1"/>
    <col min="16129" max="16129" width="130.28515625" style="164" hidden="1"/>
    <col min="16130" max="16135" width="39.28515625" style="164" hidden="1"/>
    <col min="16136" max="16136" width="3.28515625" style="164" hidden="1"/>
    <col min="16137" max="16138" width="9.140625" style="164" hidden="1"/>
    <col min="16139" max="16139" width="13.85546875" style="164" hidden="1"/>
    <col min="16140" max="16384" width="9.140625" style="164" hidden="1"/>
  </cols>
  <sheetData>
    <row r="1" spans="1:7" ht="20.25" hidden="1">
      <c r="A1" s="422"/>
      <c r="B1" s="423"/>
      <c r="C1" s="423"/>
      <c r="D1" s="423"/>
      <c r="E1" s="423"/>
      <c r="F1" s="423"/>
      <c r="G1" s="423"/>
    </row>
    <row r="2" spans="1:7" ht="54.75" customHeight="1">
      <c r="A2" s="1060" t="s">
        <v>1015</v>
      </c>
      <c r="B2" s="1060"/>
      <c r="C2" s="1060"/>
      <c r="D2" s="1060"/>
      <c r="E2" s="1060"/>
      <c r="F2" s="1060"/>
      <c r="G2" s="1060"/>
    </row>
    <row r="3" spans="1:7" ht="45.75" customHeight="1">
      <c r="A3" s="1060" t="s">
        <v>706</v>
      </c>
      <c r="B3" s="1060"/>
      <c r="C3" s="1060"/>
      <c r="D3" s="1060"/>
      <c r="E3" s="1060"/>
      <c r="F3" s="1060"/>
      <c r="G3" s="1060"/>
    </row>
    <row r="4" spans="1:7" ht="50.25" customHeight="1">
      <c r="A4" s="1061" t="s">
        <v>2</v>
      </c>
      <c r="B4" s="1061"/>
      <c r="C4" s="1061"/>
      <c r="D4" s="1061"/>
      <c r="E4" s="1061"/>
      <c r="F4" s="1061"/>
      <c r="G4" s="1061"/>
    </row>
    <row r="5" spans="1:7" s="80" customFormat="1" ht="45.75" customHeight="1">
      <c r="A5" s="1062" t="s">
        <v>707</v>
      </c>
      <c r="B5" s="1062"/>
      <c r="C5" s="1062"/>
      <c r="D5" s="1062"/>
      <c r="E5" s="1062"/>
      <c r="F5" s="1062"/>
      <c r="G5" s="1062"/>
    </row>
    <row r="6" spans="1:7" ht="3" customHeight="1">
      <c r="A6" s="533"/>
      <c r="B6" s="534"/>
      <c r="C6" s="534"/>
      <c r="D6" s="534"/>
      <c r="E6" s="534"/>
      <c r="F6" s="534"/>
      <c r="G6" s="534"/>
    </row>
    <row r="7" spans="1:7" ht="11.25" customHeight="1" thickBot="1"/>
    <row r="8" spans="1:7" s="612" customFormat="1" ht="59.25" customHeight="1" thickTop="1" thickBot="1">
      <c r="A8" s="609"/>
      <c r="B8" s="610" t="s">
        <v>991</v>
      </c>
      <c r="C8" s="610" t="s">
        <v>992</v>
      </c>
      <c r="D8" s="610" t="s">
        <v>993</v>
      </c>
      <c r="E8" s="610" t="s">
        <v>994</v>
      </c>
      <c r="F8" s="610" t="s">
        <v>995</v>
      </c>
      <c r="G8" s="611" t="s">
        <v>320</v>
      </c>
    </row>
    <row r="9" spans="1:7" s="615" customFormat="1" ht="47.25" customHeight="1" thickTop="1" thickBot="1">
      <c r="A9" s="613" t="s">
        <v>708</v>
      </c>
      <c r="B9" s="614">
        <v>0.11609999999999999</v>
      </c>
      <c r="C9" s="614">
        <v>0.13689999999999999</v>
      </c>
      <c r="D9" s="614">
        <v>0.13150000000000001</v>
      </c>
      <c r="E9" s="614">
        <v>0.1042</v>
      </c>
      <c r="F9" s="614">
        <v>0.1145</v>
      </c>
      <c r="G9" s="614">
        <v>0.114</v>
      </c>
    </row>
    <row r="10" spans="1:7" s="618" customFormat="1" ht="47.25" customHeight="1" thickTop="1">
      <c r="A10" s="616" t="s">
        <v>709</v>
      </c>
      <c r="B10" s="617">
        <v>923617484.74000001</v>
      </c>
      <c r="C10" s="617">
        <v>88916308.540000007</v>
      </c>
      <c r="D10" s="617">
        <v>234368758.74000001</v>
      </c>
      <c r="E10" s="617">
        <v>1333386360.99</v>
      </c>
      <c r="F10" s="617">
        <v>119451969.64</v>
      </c>
      <c r="G10" s="617">
        <v>2699740882.6500001</v>
      </c>
    </row>
    <row r="11" spans="1:7" s="618" customFormat="1" ht="47.25" customHeight="1">
      <c r="A11" s="616" t="s">
        <v>710</v>
      </c>
      <c r="B11" s="617">
        <v>0</v>
      </c>
      <c r="C11" s="617">
        <v>0</v>
      </c>
      <c r="D11" s="617">
        <v>0</v>
      </c>
      <c r="E11" s="617">
        <v>0</v>
      </c>
      <c r="F11" s="617">
        <v>0</v>
      </c>
      <c r="G11" s="617">
        <v>0</v>
      </c>
    </row>
    <row r="12" spans="1:7" s="618" customFormat="1" ht="47.25" customHeight="1">
      <c r="A12" s="616" t="s">
        <v>711</v>
      </c>
      <c r="B12" s="617">
        <v>63274809.5</v>
      </c>
      <c r="C12" s="617">
        <v>22964867.859999999</v>
      </c>
      <c r="D12" s="617">
        <v>98233863.629999995</v>
      </c>
      <c r="E12" s="617">
        <v>95046115.939999998</v>
      </c>
      <c r="F12" s="617">
        <v>104483881.23999999</v>
      </c>
      <c r="G12" s="617">
        <v>384003538.17000002</v>
      </c>
    </row>
    <row r="13" spans="1:7" s="618" customFormat="1" ht="47.25" customHeight="1">
      <c r="A13" s="616" t="s">
        <v>712</v>
      </c>
      <c r="B13" s="617">
        <v>151134494.06</v>
      </c>
      <c r="C13" s="617">
        <v>112653323.52</v>
      </c>
      <c r="D13" s="617">
        <v>109208250.75</v>
      </c>
      <c r="E13" s="617">
        <v>315984534.27999997</v>
      </c>
      <c r="F13" s="617">
        <v>23219742.66</v>
      </c>
      <c r="G13" s="617">
        <v>712200345.26999998</v>
      </c>
    </row>
    <row r="14" spans="1:7" s="618" customFormat="1" ht="47.25" customHeight="1">
      <c r="A14" s="616" t="s">
        <v>713</v>
      </c>
      <c r="B14" s="617">
        <v>158157534.11000001</v>
      </c>
      <c r="C14" s="617">
        <v>0</v>
      </c>
      <c r="D14" s="617">
        <v>107944281.17</v>
      </c>
      <c r="E14" s="617">
        <v>172343299.02000001</v>
      </c>
      <c r="F14" s="617">
        <v>0</v>
      </c>
      <c r="G14" s="617">
        <v>438445114.30000001</v>
      </c>
    </row>
    <row r="15" spans="1:7" s="618" customFormat="1" ht="47.25" customHeight="1">
      <c r="A15" s="616" t="s">
        <v>714</v>
      </c>
      <c r="B15" s="617">
        <v>1500585319.3900001</v>
      </c>
      <c r="C15" s="617">
        <v>311913927.44</v>
      </c>
      <c r="D15" s="617">
        <v>1002494449.11</v>
      </c>
      <c r="E15" s="617">
        <v>3035897913.77</v>
      </c>
      <c r="F15" s="617">
        <v>878170479.97000003</v>
      </c>
      <c r="G15" s="617">
        <v>6729062089.6800003</v>
      </c>
    </row>
    <row r="16" spans="1:7" s="618" customFormat="1" ht="47.25" customHeight="1">
      <c r="A16" s="616" t="s">
        <v>715</v>
      </c>
      <c r="B16" s="617">
        <v>2796769641.8000002</v>
      </c>
      <c r="C16" s="617">
        <v>536448427.36000001</v>
      </c>
      <c r="D16" s="617">
        <v>1552249603.4000001</v>
      </c>
      <c r="E16" s="617">
        <v>4952658224</v>
      </c>
      <c r="F16" s="617">
        <v>1125326073.51</v>
      </c>
      <c r="G16" s="617">
        <v>10963451970.07</v>
      </c>
    </row>
    <row r="17" spans="1:7" s="618" customFormat="1" ht="47.25" customHeight="1" thickBot="1">
      <c r="A17" s="616" t="s">
        <v>716</v>
      </c>
      <c r="B17" s="617">
        <v>1707425678.9024999</v>
      </c>
      <c r="C17" s="617">
        <v>372833562.77200001</v>
      </c>
      <c r="D17" s="617">
        <v>1157703558.0885</v>
      </c>
      <c r="E17" s="617">
        <v>3342156878.3629999</v>
      </c>
      <c r="F17" s="617">
        <v>910677127.54799998</v>
      </c>
      <c r="G17" s="617">
        <v>7490796805.6739998</v>
      </c>
    </row>
    <row r="18" spans="1:7" s="618" customFormat="1" ht="47.25" customHeight="1" thickTop="1" thickBot="1">
      <c r="A18" s="619" t="s">
        <v>717</v>
      </c>
      <c r="B18" s="620">
        <v>0.61050000000000004</v>
      </c>
      <c r="C18" s="620">
        <v>0.69499999999999995</v>
      </c>
      <c r="D18" s="620">
        <v>0.74580000000000002</v>
      </c>
      <c r="E18" s="620">
        <v>0.67479999999999996</v>
      </c>
      <c r="F18" s="620">
        <v>0.80930000000000002</v>
      </c>
      <c r="G18" s="620">
        <v>0.68330000000000002</v>
      </c>
    </row>
    <row r="19" spans="1:7" s="618" customFormat="1" ht="47.25" customHeight="1" thickTop="1">
      <c r="A19" s="621" t="s">
        <v>718</v>
      </c>
      <c r="B19" s="622">
        <v>170742567.89030001</v>
      </c>
      <c r="C19" s="622">
        <v>37283356.277199998</v>
      </c>
      <c r="D19" s="622">
        <v>115770355.8089</v>
      </c>
      <c r="E19" s="622">
        <v>334215687.83630002</v>
      </c>
      <c r="F19" s="622">
        <v>91067712.754800007</v>
      </c>
      <c r="G19" s="622">
        <v>749079680.56739998</v>
      </c>
    </row>
    <row r="20" spans="1:7" s="618" customFormat="1" ht="47.25" customHeight="1">
      <c r="A20" s="616" t="s">
        <v>719</v>
      </c>
      <c r="B20" s="623">
        <v>165682909</v>
      </c>
      <c r="C20" s="623">
        <v>51032644</v>
      </c>
      <c r="D20" s="623">
        <v>105342856</v>
      </c>
      <c r="E20" s="623">
        <v>265700613</v>
      </c>
      <c r="F20" s="623">
        <v>112108997</v>
      </c>
      <c r="G20" s="623">
        <v>699868019</v>
      </c>
    </row>
    <row r="21" spans="1:7" s="618" customFormat="1" ht="47.25" customHeight="1">
      <c r="A21" s="616" t="s">
        <v>720</v>
      </c>
      <c r="B21" s="623">
        <v>5512</v>
      </c>
      <c r="C21" s="617">
        <v>0</v>
      </c>
      <c r="D21" s="617">
        <v>627</v>
      </c>
      <c r="E21" s="617">
        <v>0</v>
      </c>
      <c r="F21" s="617">
        <v>0</v>
      </c>
      <c r="G21" s="623">
        <v>6139</v>
      </c>
    </row>
    <row r="22" spans="1:7" s="618" customFormat="1" ht="47.25" customHeight="1">
      <c r="A22" s="624" t="s">
        <v>721</v>
      </c>
      <c r="B22" s="617">
        <v>0</v>
      </c>
      <c r="C22" s="617">
        <v>0</v>
      </c>
      <c r="D22" s="617">
        <v>0</v>
      </c>
      <c r="E22" s="617">
        <v>0</v>
      </c>
      <c r="F22" s="617">
        <v>0</v>
      </c>
      <c r="G22" s="617">
        <v>0</v>
      </c>
    </row>
    <row r="23" spans="1:7" s="618" customFormat="1" ht="47.25" customHeight="1" thickBot="1">
      <c r="A23" s="616" t="s">
        <v>722</v>
      </c>
      <c r="B23" s="617">
        <v>0</v>
      </c>
      <c r="C23" s="617">
        <v>0</v>
      </c>
      <c r="D23" s="617">
        <v>0</v>
      </c>
      <c r="E23" s="617">
        <v>0</v>
      </c>
      <c r="F23" s="617">
        <v>0</v>
      </c>
      <c r="G23" s="617">
        <v>0</v>
      </c>
    </row>
    <row r="24" spans="1:7" s="618" customFormat="1" ht="47.25" customHeight="1" thickTop="1" thickBot="1">
      <c r="A24" s="619" t="s">
        <v>723</v>
      </c>
      <c r="B24" s="625">
        <v>165677397</v>
      </c>
      <c r="C24" s="625">
        <v>51032644</v>
      </c>
      <c r="D24" s="625">
        <v>105342229</v>
      </c>
      <c r="E24" s="625">
        <v>265700613</v>
      </c>
      <c r="F24" s="625">
        <v>112108997</v>
      </c>
      <c r="G24" s="625">
        <v>699861880</v>
      </c>
    </row>
    <row r="25" spans="1:7" s="618" customFormat="1" ht="47.25" customHeight="1" thickTop="1">
      <c r="A25" s="616" t="s">
        <v>724</v>
      </c>
      <c r="B25" s="617">
        <v>40661113</v>
      </c>
      <c r="C25" s="623">
        <v>0</v>
      </c>
      <c r="D25" s="623">
        <v>31296000</v>
      </c>
      <c r="E25" s="617">
        <v>0</v>
      </c>
      <c r="F25" s="617">
        <v>686000</v>
      </c>
      <c r="G25" s="623">
        <v>72643113</v>
      </c>
    </row>
    <row r="26" spans="1:7" s="618" customFormat="1" ht="47.25" customHeight="1">
      <c r="A26" s="616" t="s">
        <v>725</v>
      </c>
      <c r="B26" s="617">
        <v>0</v>
      </c>
      <c r="C26" s="617">
        <v>0</v>
      </c>
      <c r="D26" s="617">
        <v>0</v>
      </c>
      <c r="E26" s="617">
        <v>0</v>
      </c>
      <c r="F26" s="617">
        <v>0</v>
      </c>
      <c r="G26" s="623">
        <v>0</v>
      </c>
    </row>
    <row r="27" spans="1:7" s="626" customFormat="1" ht="47.25" customHeight="1">
      <c r="A27" s="616" t="s">
        <v>726</v>
      </c>
      <c r="B27" s="617">
        <v>0</v>
      </c>
      <c r="C27" s="617">
        <v>0</v>
      </c>
      <c r="D27" s="617">
        <v>0</v>
      </c>
      <c r="E27" s="617">
        <v>0</v>
      </c>
      <c r="F27" s="617">
        <v>0</v>
      </c>
      <c r="G27" s="617">
        <v>0</v>
      </c>
    </row>
    <row r="28" spans="1:7" s="618" customFormat="1" ht="47.25" customHeight="1">
      <c r="A28" s="616" t="s">
        <v>727</v>
      </c>
      <c r="B28" s="617">
        <v>40661113</v>
      </c>
      <c r="C28" s="623">
        <v>0</v>
      </c>
      <c r="D28" s="623">
        <v>31296000</v>
      </c>
      <c r="E28" s="617">
        <v>0</v>
      </c>
      <c r="F28" s="617">
        <v>686000</v>
      </c>
      <c r="G28" s="623">
        <v>72643113</v>
      </c>
    </row>
    <row r="29" spans="1:7" s="618" customFormat="1" ht="47.25" customHeight="1">
      <c r="A29" s="616" t="s">
        <v>728</v>
      </c>
      <c r="B29" s="617">
        <v>8080976</v>
      </c>
      <c r="C29" s="623">
        <v>0</v>
      </c>
      <c r="D29" s="617">
        <v>15707602</v>
      </c>
      <c r="E29" s="617">
        <v>83157570</v>
      </c>
      <c r="F29" s="617">
        <v>0</v>
      </c>
      <c r="G29" s="623">
        <v>106946148</v>
      </c>
    </row>
    <row r="30" spans="1:7" s="628" customFormat="1" ht="47.25" customHeight="1" thickBot="1">
      <c r="A30" s="627" t="s">
        <v>729</v>
      </c>
      <c r="B30" s="617">
        <v>0</v>
      </c>
      <c r="C30" s="617">
        <v>0</v>
      </c>
      <c r="D30" s="617">
        <v>0</v>
      </c>
      <c r="E30" s="617">
        <v>0</v>
      </c>
      <c r="F30" s="617">
        <v>0</v>
      </c>
      <c r="G30" s="617">
        <v>0</v>
      </c>
    </row>
    <row r="31" spans="1:7" s="628" customFormat="1" ht="47.25" customHeight="1" thickTop="1" thickBot="1">
      <c r="A31" s="629" t="s">
        <v>730</v>
      </c>
      <c r="B31" s="630">
        <v>48742089</v>
      </c>
      <c r="C31" s="631">
        <v>0</v>
      </c>
      <c r="D31" s="631">
        <v>47003602</v>
      </c>
      <c r="E31" s="630">
        <v>83157570</v>
      </c>
      <c r="F31" s="630">
        <v>686000</v>
      </c>
      <c r="G31" s="631">
        <v>179589261</v>
      </c>
    </row>
    <row r="32" spans="1:7" s="628" customFormat="1" ht="47.25" customHeight="1" thickTop="1">
      <c r="A32" s="627" t="s">
        <v>731</v>
      </c>
      <c r="B32" s="617">
        <v>0</v>
      </c>
      <c r="C32" s="617">
        <v>0</v>
      </c>
      <c r="D32" s="617">
        <v>0</v>
      </c>
      <c r="E32" s="617">
        <v>0</v>
      </c>
      <c r="F32" s="617">
        <v>0</v>
      </c>
      <c r="G32" s="617">
        <v>0</v>
      </c>
    </row>
    <row r="33" spans="1:7" s="628" customFormat="1" ht="47.25" customHeight="1" thickBot="1">
      <c r="A33" s="627" t="s">
        <v>732</v>
      </c>
      <c r="B33" s="617">
        <v>16177828</v>
      </c>
      <c r="C33" s="617">
        <v>0</v>
      </c>
      <c r="D33" s="617">
        <v>156900</v>
      </c>
      <c r="E33" s="617">
        <v>517300</v>
      </c>
      <c r="F33" s="617">
        <v>8534641</v>
      </c>
      <c r="G33" s="617">
        <v>25386669</v>
      </c>
    </row>
    <row r="34" spans="1:7" s="628" customFormat="1" ht="47.25" customHeight="1" thickTop="1" thickBot="1">
      <c r="A34" s="629" t="s">
        <v>733</v>
      </c>
      <c r="B34" s="631">
        <v>198241658</v>
      </c>
      <c r="C34" s="631">
        <v>51032644</v>
      </c>
      <c r="D34" s="631">
        <v>152188931</v>
      </c>
      <c r="E34" s="631">
        <v>348340883</v>
      </c>
      <c r="F34" s="631">
        <v>104260356</v>
      </c>
      <c r="G34" s="631">
        <v>854064472</v>
      </c>
    </row>
    <row r="35" spans="1:7" s="618" customFormat="1" ht="47.25" customHeight="1" thickTop="1">
      <c r="A35" s="616" t="s">
        <v>734</v>
      </c>
      <c r="B35" s="623">
        <v>27499090.1098</v>
      </c>
      <c r="C35" s="623">
        <v>13749287.7228</v>
      </c>
      <c r="D35" s="623">
        <v>36418575.191200003</v>
      </c>
      <c r="E35" s="623">
        <v>14125195.163699999</v>
      </c>
      <c r="F35" s="623">
        <v>13192643.245200001</v>
      </c>
      <c r="G35" s="623">
        <v>104984791.43260001</v>
      </c>
    </row>
    <row r="36" spans="1:7" s="612" customFormat="1" ht="47.25" customHeight="1">
      <c r="A36" s="616" t="s">
        <v>735</v>
      </c>
      <c r="B36" s="632">
        <v>0.47149999999999997</v>
      </c>
      <c r="C36" s="632">
        <v>0.1958</v>
      </c>
      <c r="D36" s="632">
        <v>0.22170000000000001</v>
      </c>
      <c r="E36" s="632">
        <v>0.18779999999999999</v>
      </c>
      <c r="F36" s="632">
        <v>0.36840000000000001</v>
      </c>
      <c r="G36" s="632">
        <v>0.28649999999999998</v>
      </c>
    </row>
    <row r="37" spans="1:7" ht="19.5" customHeight="1" thickBot="1">
      <c r="A37" s="633"/>
      <c r="B37" s="634"/>
      <c r="C37" s="634"/>
      <c r="D37" s="634"/>
      <c r="E37" s="634"/>
      <c r="F37" s="634"/>
      <c r="G37" s="634"/>
    </row>
    <row r="38" spans="1:7">
      <c r="A38" s="452"/>
    </row>
    <row r="39" spans="1:7" ht="20.25">
      <c r="A39" s="635" t="s">
        <v>736</v>
      </c>
    </row>
    <row r="40" spans="1:7" ht="20.25" hidden="1">
      <c r="A40" s="635"/>
      <c r="B40" s="636"/>
      <c r="C40" s="636"/>
      <c r="D40" s="636"/>
      <c r="E40" s="636"/>
      <c r="F40" s="636"/>
      <c r="G40" s="636"/>
    </row>
    <row r="41" spans="1:7" hidden="1">
      <c r="B41" s="637"/>
      <c r="C41" s="637"/>
      <c r="D41" s="637"/>
      <c r="E41" s="637"/>
      <c r="F41" s="637"/>
      <c r="G41" s="637"/>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2" zoomScale="70" zoomScaleNormal="70" workbookViewId="0">
      <selection activeCell="C10" sqref="C10"/>
    </sheetView>
  </sheetViews>
  <sheetFormatPr defaultColWidth="0" defaultRowHeight="12.75" zeroHeight="1"/>
  <cols>
    <col min="1" max="1" width="52.140625" style="167" customWidth="1"/>
    <col min="2" max="7" width="27.85546875" style="164" customWidth="1"/>
    <col min="8" max="8" width="15.85546875" style="164" customWidth="1"/>
    <col min="9" max="9" width="3.42578125" style="163" hidden="1"/>
    <col min="10" max="256" width="9.140625" style="164" hidden="1"/>
    <col min="257" max="257" width="49.85546875" style="164" hidden="1"/>
    <col min="258" max="263" width="27.85546875" style="164" hidden="1"/>
    <col min="264" max="264" width="15.85546875" style="164" hidden="1"/>
    <col min="265" max="265" width="3.42578125" style="164" hidden="1"/>
    <col min="266" max="512" width="9.140625" style="164" hidden="1"/>
    <col min="513" max="513" width="49.85546875" style="164" hidden="1"/>
    <col min="514" max="519" width="27.85546875" style="164" hidden="1"/>
    <col min="520" max="520" width="15.85546875" style="164" hidden="1"/>
    <col min="521" max="521" width="3.42578125" style="164" hidden="1"/>
    <col min="522" max="768" width="9.140625" style="164" hidden="1"/>
    <col min="769" max="769" width="49.85546875" style="164" hidden="1"/>
    <col min="770" max="775" width="27.85546875" style="164" hidden="1"/>
    <col min="776" max="776" width="15.85546875" style="164" hidden="1"/>
    <col min="777" max="777" width="3.42578125" style="164" hidden="1"/>
    <col min="778" max="1024" width="9.140625" style="164" hidden="1"/>
    <col min="1025" max="1025" width="49.85546875" style="164" hidden="1"/>
    <col min="1026" max="1031" width="27.85546875" style="164" hidden="1"/>
    <col min="1032" max="1032" width="15.85546875" style="164" hidden="1"/>
    <col min="1033" max="1033" width="3.42578125" style="164" hidden="1"/>
    <col min="1034" max="1280" width="9.140625" style="164" hidden="1"/>
    <col min="1281" max="1281" width="49.85546875" style="164" hidden="1"/>
    <col min="1282" max="1287" width="27.85546875" style="164" hidden="1"/>
    <col min="1288" max="1288" width="15.85546875" style="164" hidden="1"/>
    <col min="1289" max="1289" width="3.42578125" style="164" hidden="1"/>
    <col min="1290" max="1536" width="9.140625" style="164" hidden="1"/>
    <col min="1537" max="1537" width="49.85546875" style="164" hidden="1"/>
    <col min="1538" max="1543" width="27.85546875" style="164" hidden="1"/>
    <col min="1544" max="1544" width="15.85546875" style="164" hidden="1"/>
    <col min="1545" max="1545" width="3.42578125" style="164" hidden="1"/>
    <col min="1546" max="1792" width="9.140625" style="164" hidden="1"/>
    <col min="1793" max="1793" width="49.85546875" style="164" hidden="1"/>
    <col min="1794" max="1799" width="27.85546875" style="164" hidden="1"/>
    <col min="1800" max="1800" width="15.85546875" style="164" hidden="1"/>
    <col min="1801" max="1801" width="3.42578125" style="164" hidden="1"/>
    <col min="1802" max="2048" width="9.140625" style="164" hidden="1"/>
    <col min="2049" max="2049" width="49.85546875" style="164" hidden="1"/>
    <col min="2050" max="2055" width="27.85546875" style="164" hidden="1"/>
    <col min="2056" max="2056" width="15.85546875" style="164" hidden="1"/>
    <col min="2057" max="2057" width="3.42578125" style="164" hidden="1"/>
    <col min="2058" max="2304" width="9.140625" style="164" hidden="1"/>
    <col min="2305" max="2305" width="49.85546875" style="164" hidden="1"/>
    <col min="2306" max="2311" width="27.85546875" style="164" hidden="1"/>
    <col min="2312" max="2312" width="15.85546875" style="164" hidden="1"/>
    <col min="2313" max="2313" width="3.42578125" style="164" hidden="1"/>
    <col min="2314" max="2560" width="9.140625" style="164" hidden="1"/>
    <col min="2561" max="2561" width="49.85546875" style="164" hidden="1"/>
    <col min="2562" max="2567" width="27.85546875" style="164" hidden="1"/>
    <col min="2568" max="2568" width="15.85546875" style="164" hidden="1"/>
    <col min="2569" max="2569" width="3.42578125" style="164" hidden="1"/>
    <col min="2570" max="2816" width="9.140625" style="164" hidden="1"/>
    <col min="2817" max="2817" width="49.85546875" style="164" hidden="1"/>
    <col min="2818" max="2823" width="27.85546875" style="164" hidden="1"/>
    <col min="2824" max="2824" width="15.85546875" style="164" hidden="1"/>
    <col min="2825" max="2825" width="3.42578125" style="164" hidden="1"/>
    <col min="2826" max="3072" width="9.140625" style="164" hidden="1"/>
    <col min="3073" max="3073" width="49.85546875" style="164" hidden="1"/>
    <col min="3074" max="3079" width="27.85546875" style="164" hidden="1"/>
    <col min="3080" max="3080" width="15.85546875" style="164" hidden="1"/>
    <col min="3081" max="3081" width="3.42578125" style="164" hidden="1"/>
    <col min="3082" max="3328" width="9.140625" style="164" hidden="1"/>
    <col min="3329" max="3329" width="49.85546875" style="164" hidden="1"/>
    <col min="3330" max="3335" width="27.85546875" style="164" hidden="1"/>
    <col min="3336" max="3336" width="15.85546875" style="164" hidden="1"/>
    <col min="3337" max="3337" width="3.42578125" style="164" hidden="1"/>
    <col min="3338" max="3584" width="9.140625" style="164" hidden="1"/>
    <col min="3585" max="3585" width="49.85546875" style="164" hidden="1"/>
    <col min="3586" max="3591" width="27.85546875" style="164" hidden="1"/>
    <col min="3592" max="3592" width="15.85546875" style="164" hidden="1"/>
    <col min="3593" max="3593" width="3.42578125" style="164" hidden="1"/>
    <col min="3594" max="3840" width="9.140625" style="164" hidden="1"/>
    <col min="3841" max="3841" width="49.85546875" style="164" hidden="1"/>
    <col min="3842" max="3847" width="27.85546875" style="164" hidden="1"/>
    <col min="3848" max="3848" width="15.85546875" style="164" hidden="1"/>
    <col min="3849" max="3849" width="3.42578125" style="164" hidden="1"/>
    <col min="3850" max="4096" width="9.140625" style="164" hidden="1"/>
    <col min="4097" max="4097" width="49.85546875" style="164" hidden="1"/>
    <col min="4098" max="4103" width="27.85546875" style="164" hidden="1"/>
    <col min="4104" max="4104" width="15.85546875" style="164" hidden="1"/>
    <col min="4105" max="4105" width="3.42578125" style="164" hidden="1"/>
    <col min="4106" max="4352" width="9.140625" style="164" hidden="1"/>
    <col min="4353" max="4353" width="49.85546875" style="164" hidden="1"/>
    <col min="4354" max="4359" width="27.85546875" style="164" hidden="1"/>
    <col min="4360" max="4360" width="15.85546875" style="164" hidden="1"/>
    <col min="4361" max="4361" width="3.42578125" style="164" hidden="1"/>
    <col min="4362" max="4608" width="9.140625" style="164" hidden="1"/>
    <col min="4609" max="4609" width="49.85546875" style="164" hidden="1"/>
    <col min="4610" max="4615" width="27.85546875" style="164" hidden="1"/>
    <col min="4616" max="4616" width="15.85546875" style="164" hidden="1"/>
    <col min="4617" max="4617" width="3.42578125" style="164" hidden="1"/>
    <col min="4618" max="4864" width="9.140625" style="164" hidden="1"/>
    <col min="4865" max="4865" width="49.85546875" style="164" hidden="1"/>
    <col min="4866" max="4871" width="27.85546875" style="164" hidden="1"/>
    <col min="4872" max="4872" width="15.85546875" style="164" hidden="1"/>
    <col min="4873" max="4873" width="3.42578125" style="164" hidden="1"/>
    <col min="4874" max="5120" width="9.140625" style="164" hidden="1"/>
    <col min="5121" max="5121" width="49.85546875" style="164" hidden="1"/>
    <col min="5122" max="5127" width="27.85546875" style="164" hidden="1"/>
    <col min="5128" max="5128" width="15.85546875" style="164" hidden="1"/>
    <col min="5129" max="5129" width="3.42578125" style="164" hidden="1"/>
    <col min="5130" max="5376" width="9.140625" style="164" hidden="1"/>
    <col min="5377" max="5377" width="49.85546875" style="164" hidden="1"/>
    <col min="5378" max="5383" width="27.85546875" style="164" hidden="1"/>
    <col min="5384" max="5384" width="15.85546875" style="164" hidden="1"/>
    <col min="5385" max="5385" width="3.42578125" style="164" hidden="1"/>
    <col min="5386" max="5632" width="9.140625" style="164" hidden="1"/>
    <col min="5633" max="5633" width="49.85546875" style="164" hidden="1"/>
    <col min="5634" max="5639" width="27.85546875" style="164" hidden="1"/>
    <col min="5640" max="5640" width="15.85546875" style="164" hidden="1"/>
    <col min="5641" max="5641" width="3.42578125" style="164" hidden="1"/>
    <col min="5642" max="5888" width="9.140625" style="164" hidden="1"/>
    <col min="5889" max="5889" width="49.85546875" style="164" hidden="1"/>
    <col min="5890" max="5895" width="27.85546875" style="164" hidden="1"/>
    <col min="5896" max="5896" width="15.85546875" style="164" hidden="1"/>
    <col min="5897" max="5897" width="3.42578125" style="164" hidden="1"/>
    <col min="5898" max="6144" width="9.140625" style="164" hidden="1"/>
    <col min="6145" max="6145" width="49.85546875" style="164" hidden="1"/>
    <col min="6146" max="6151" width="27.85546875" style="164" hidden="1"/>
    <col min="6152" max="6152" width="15.85546875" style="164" hidden="1"/>
    <col min="6153" max="6153" width="3.42578125" style="164" hidden="1"/>
    <col min="6154" max="6400" width="9.140625" style="164" hidden="1"/>
    <col min="6401" max="6401" width="49.85546875" style="164" hidden="1"/>
    <col min="6402" max="6407" width="27.85546875" style="164" hidden="1"/>
    <col min="6408" max="6408" width="15.85546875" style="164" hidden="1"/>
    <col min="6409" max="6409" width="3.42578125" style="164" hidden="1"/>
    <col min="6410" max="6656" width="9.140625" style="164" hidden="1"/>
    <col min="6657" max="6657" width="49.85546875" style="164" hidden="1"/>
    <col min="6658" max="6663" width="27.85546875" style="164" hidden="1"/>
    <col min="6664" max="6664" width="15.85546875" style="164" hidden="1"/>
    <col min="6665" max="6665" width="3.42578125" style="164" hidden="1"/>
    <col min="6666" max="6912" width="9.140625" style="164" hidden="1"/>
    <col min="6913" max="6913" width="49.85546875" style="164" hidden="1"/>
    <col min="6914" max="6919" width="27.85546875" style="164" hidden="1"/>
    <col min="6920" max="6920" width="15.85546875" style="164" hidden="1"/>
    <col min="6921" max="6921" width="3.42578125" style="164" hidden="1"/>
    <col min="6922" max="7168" width="9.140625" style="164" hidden="1"/>
    <col min="7169" max="7169" width="49.85546875" style="164" hidden="1"/>
    <col min="7170" max="7175" width="27.85546875" style="164" hidden="1"/>
    <col min="7176" max="7176" width="15.85546875" style="164" hidden="1"/>
    <col min="7177" max="7177" width="3.42578125" style="164" hidden="1"/>
    <col min="7178" max="7424" width="9.140625" style="164" hidden="1"/>
    <col min="7425" max="7425" width="49.85546875" style="164" hidden="1"/>
    <col min="7426" max="7431" width="27.85546875" style="164" hidden="1"/>
    <col min="7432" max="7432" width="15.85546875" style="164" hidden="1"/>
    <col min="7433" max="7433" width="3.42578125" style="164" hidden="1"/>
    <col min="7434" max="7680" width="9.140625" style="164" hidden="1"/>
    <col min="7681" max="7681" width="49.85546875" style="164" hidden="1"/>
    <col min="7682" max="7687" width="27.85546875" style="164" hidden="1"/>
    <col min="7688" max="7688" width="15.85546875" style="164" hidden="1"/>
    <col min="7689" max="7689" width="3.42578125" style="164" hidden="1"/>
    <col min="7690" max="7936" width="9.140625" style="164" hidden="1"/>
    <col min="7937" max="7937" width="49.85546875" style="164" hidden="1"/>
    <col min="7938" max="7943" width="27.85546875" style="164" hidden="1"/>
    <col min="7944" max="7944" width="15.85546875" style="164" hidden="1"/>
    <col min="7945" max="7945" width="3.42578125" style="164" hidden="1"/>
    <col min="7946" max="8192" width="9.140625" style="164" hidden="1"/>
    <col min="8193" max="8193" width="49.85546875" style="164" hidden="1"/>
    <col min="8194" max="8199" width="27.85546875" style="164" hidden="1"/>
    <col min="8200" max="8200" width="15.85546875" style="164" hidden="1"/>
    <col min="8201" max="8201" width="3.42578125" style="164" hidden="1"/>
    <col min="8202" max="8448" width="9.140625" style="164" hidden="1"/>
    <col min="8449" max="8449" width="49.85546875" style="164" hidden="1"/>
    <col min="8450" max="8455" width="27.85546875" style="164" hidden="1"/>
    <col min="8456" max="8456" width="15.85546875" style="164" hidden="1"/>
    <col min="8457" max="8457" width="3.42578125" style="164" hidden="1"/>
    <col min="8458" max="8704" width="9.140625" style="164" hidden="1"/>
    <col min="8705" max="8705" width="49.85546875" style="164" hidden="1"/>
    <col min="8706" max="8711" width="27.85546875" style="164" hidden="1"/>
    <col min="8712" max="8712" width="15.85546875" style="164" hidden="1"/>
    <col min="8713" max="8713" width="3.42578125" style="164" hidden="1"/>
    <col min="8714" max="8960" width="9.140625" style="164" hidden="1"/>
    <col min="8961" max="8961" width="49.85546875" style="164" hidden="1"/>
    <col min="8962" max="8967" width="27.85546875" style="164" hidden="1"/>
    <col min="8968" max="8968" width="15.85546875" style="164" hidden="1"/>
    <col min="8969" max="8969" width="3.42578125" style="164" hidden="1"/>
    <col min="8970" max="9216" width="9.140625" style="164" hidden="1"/>
    <col min="9217" max="9217" width="49.85546875" style="164" hidden="1"/>
    <col min="9218" max="9223" width="27.85546875" style="164" hidden="1"/>
    <col min="9224" max="9224" width="15.85546875" style="164" hidden="1"/>
    <col min="9225" max="9225" width="3.42578125" style="164" hidden="1"/>
    <col min="9226" max="9472" width="9.140625" style="164" hidden="1"/>
    <col min="9473" max="9473" width="49.85546875" style="164" hidden="1"/>
    <col min="9474" max="9479" width="27.85546875" style="164" hidden="1"/>
    <col min="9480" max="9480" width="15.85546875" style="164" hidden="1"/>
    <col min="9481" max="9481" width="3.42578125" style="164" hidden="1"/>
    <col min="9482" max="9728" width="9.140625" style="164" hidden="1"/>
    <col min="9729" max="9729" width="49.85546875" style="164" hidden="1"/>
    <col min="9730" max="9735" width="27.85546875" style="164" hidden="1"/>
    <col min="9736" max="9736" width="15.85546875" style="164" hidden="1"/>
    <col min="9737" max="9737" width="3.42578125" style="164" hidden="1"/>
    <col min="9738" max="9984" width="9.140625" style="164" hidden="1"/>
    <col min="9985" max="9985" width="49.85546875" style="164" hidden="1"/>
    <col min="9986" max="9991" width="27.85546875" style="164" hidden="1"/>
    <col min="9992" max="9992" width="15.85546875" style="164" hidden="1"/>
    <col min="9993" max="9993" width="3.42578125" style="164" hidden="1"/>
    <col min="9994" max="10240" width="9.140625" style="164" hidden="1"/>
    <col min="10241" max="10241" width="49.85546875" style="164" hidden="1"/>
    <col min="10242" max="10247" width="27.85546875" style="164" hidden="1"/>
    <col min="10248" max="10248" width="15.85546875" style="164" hidden="1"/>
    <col min="10249" max="10249" width="3.42578125" style="164" hidden="1"/>
    <col min="10250" max="10496" width="9.140625" style="164" hidden="1"/>
    <col min="10497" max="10497" width="49.85546875" style="164" hidden="1"/>
    <col min="10498" max="10503" width="27.85546875" style="164" hidden="1"/>
    <col min="10504" max="10504" width="15.85546875" style="164" hidden="1"/>
    <col min="10505" max="10505" width="3.42578125" style="164" hidden="1"/>
    <col min="10506" max="10752" width="9.140625" style="164" hidden="1"/>
    <col min="10753" max="10753" width="49.85546875" style="164" hidden="1"/>
    <col min="10754" max="10759" width="27.85546875" style="164" hidden="1"/>
    <col min="10760" max="10760" width="15.85546875" style="164" hidden="1"/>
    <col min="10761" max="10761" width="3.42578125" style="164" hidden="1"/>
    <col min="10762" max="11008" width="9.140625" style="164" hidden="1"/>
    <col min="11009" max="11009" width="49.85546875" style="164" hidden="1"/>
    <col min="11010" max="11015" width="27.85546875" style="164" hidden="1"/>
    <col min="11016" max="11016" width="15.85546875" style="164" hidden="1"/>
    <col min="11017" max="11017" width="3.42578125" style="164" hidden="1"/>
    <col min="11018" max="11264" width="9.140625" style="164" hidden="1"/>
    <col min="11265" max="11265" width="49.85546875" style="164" hidden="1"/>
    <col min="11266" max="11271" width="27.85546875" style="164" hidden="1"/>
    <col min="11272" max="11272" width="15.85546875" style="164" hidden="1"/>
    <col min="11273" max="11273" width="3.42578125" style="164" hidden="1"/>
    <col min="11274" max="11520" width="9.140625" style="164" hidden="1"/>
    <col min="11521" max="11521" width="49.85546875" style="164" hidden="1"/>
    <col min="11522" max="11527" width="27.85546875" style="164" hidden="1"/>
    <col min="11528" max="11528" width="15.85546875" style="164" hidden="1"/>
    <col min="11529" max="11529" width="3.42578125" style="164" hidden="1"/>
    <col min="11530" max="11776" width="9.140625" style="164" hidden="1"/>
    <col min="11777" max="11777" width="49.85546875" style="164" hidden="1"/>
    <col min="11778" max="11783" width="27.85546875" style="164" hidden="1"/>
    <col min="11784" max="11784" width="15.85546875" style="164" hidden="1"/>
    <col min="11785" max="11785" width="3.42578125" style="164" hidden="1"/>
    <col min="11786" max="12032" width="9.140625" style="164" hidden="1"/>
    <col min="12033" max="12033" width="49.85546875" style="164" hidden="1"/>
    <col min="12034" max="12039" width="27.85546875" style="164" hidden="1"/>
    <col min="12040" max="12040" width="15.85546875" style="164" hidden="1"/>
    <col min="12041" max="12041" width="3.42578125" style="164" hidden="1"/>
    <col min="12042" max="12288" width="9.140625" style="164" hidden="1"/>
    <col min="12289" max="12289" width="49.85546875" style="164" hidden="1"/>
    <col min="12290" max="12295" width="27.85546875" style="164" hidden="1"/>
    <col min="12296" max="12296" width="15.85546875" style="164" hidden="1"/>
    <col min="12297" max="12297" width="3.42578125" style="164" hidden="1"/>
    <col min="12298" max="12544" width="9.140625" style="164" hidden="1"/>
    <col min="12545" max="12545" width="49.85546875" style="164" hidden="1"/>
    <col min="12546" max="12551" width="27.85546875" style="164" hidden="1"/>
    <col min="12552" max="12552" width="15.85546875" style="164" hidden="1"/>
    <col min="12553" max="12553" width="3.42578125" style="164" hidden="1"/>
    <col min="12554" max="12800" width="9.140625" style="164" hidden="1"/>
    <col min="12801" max="12801" width="49.85546875" style="164" hidden="1"/>
    <col min="12802" max="12807" width="27.85546875" style="164" hidden="1"/>
    <col min="12808" max="12808" width="15.85546875" style="164" hidden="1"/>
    <col min="12809" max="12809" width="3.42578125" style="164" hidden="1"/>
    <col min="12810" max="13056" width="9.140625" style="164" hidden="1"/>
    <col min="13057" max="13057" width="49.85546875" style="164" hidden="1"/>
    <col min="13058" max="13063" width="27.85546875" style="164" hidden="1"/>
    <col min="13064" max="13064" width="15.85546875" style="164" hidden="1"/>
    <col min="13065" max="13065" width="3.42578125" style="164" hidden="1"/>
    <col min="13066" max="13312" width="9.140625" style="164" hidden="1"/>
    <col min="13313" max="13313" width="49.85546875" style="164" hidden="1"/>
    <col min="13314" max="13319" width="27.85546875" style="164" hidden="1"/>
    <col min="13320" max="13320" width="15.85546875" style="164" hidden="1"/>
    <col min="13321" max="13321" width="3.42578125" style="164" hidden="1"/>
    <col min="13322" max="13568" width="9.140625" style="164" hidden="1"/>
    <col min="13569" max="13569" width="49.85546875" style="164" hidden="1"/>
    <col min="13570" max="13575" width="27.85546875" style="164" hidden="1"/>
    <col min="13576" max="13576" width="15.85546875" style="164" hidden="1"/>
    <col min="13577" max="13577" width="3.42578125" style="164" hidden="1"/>
    <col min="13578" max="13824" width="9.140625" style="164" hidden="1"/>
    <col min="13825" max="13825" width="49.85546875" style="164" hidden="1"/>
    <col min="13826" max="13831" width="27.85546875" style="164" hidden="1"/>
    <col min="13832" max="13832" width="15.85546875" style="164" hidden="1"/>
    <col min="13833" max="13833" width="3.42578125" style="164" hidden="1"/>
    <col min="13834" max="14080" width="9.140625" style="164" hidden="1"/>
    <col min="14081" max="14081" width="49.85546875" style="164" hidden="1"/>
    <col min="14082" max="14087" width="27.85546875" style="164" hidden="1"/>
    <col min="14088" max="14088" width="15.85546875" style="164" hidden="1"/>
    <col min="14089" max="14089" width="3.42578125" style="164" hidden="1"/>
    <col min="14090" max="14336" width="9.140625" style="164" hidden="1"/>
    <col min="14337" max="14337" width="49.85546875" style="164" hidden="1"/>
    <col min="14338" max="14343" width="27.85546875" style="164" hidden="1"/>
    <col min="14344" max="14344" width="15.85546875" style="164" hidden="1"/>
    <col min="14345" max="14345" width="3.42578125" style="164" hidden="1"/>
    <col min="14346" max="14592" width="9.140625" style="164" hidden="1"/>
    <col min="14593" max="14593" width="49.85546875" style="164" hidden="1"/>
    <col min="14594" max="14599" width="27.85546875" style="164" hidden="1"/>
    <col min="14600" max="14600" width="15.85546875" style="164" hidden="1"/>
    <col min="14601" max="14601" width="3.42578125" style="164" hidden="1"/>
    <col min="14602" max="14848" width="9.140625" style="164" hidden="1"/>
    <col min="14849" max="14849" width="49.85546875" style="164" hidden="1"/>
    <col min="14850" max="14855" width="27.85546875" style="164" hidden="1"/>
    <col min="14856" max="14856" width="15.85546875" style="164" hidden="1"/>
    <col min="14857" max="14857" width="3.42578125" style="164" hidden="1"/>
    <col min="14858" max="15104" width="9.140625" style="164" hidden="1"/>
    <col min="15105" max="15105" width="49.85546875" style="164" hidden="1"/>
    <col min="15106" max="15111" width="27.85546875" style="164" hidden="1"/>
    <col min="15112" max="15112" width="15.85546875" style="164" hidden="1"/>
    <col min="15113" max="15113" width="3.42578125" style="164" hidden="1"/>
    <col min="15114" max="15360" width="9.140625" style="164" hidden="1"/>
    <col min="15361" max="15361" width="49.85546875" style="164" hidden="1"/>
    <col min="15362" max="15367" width="27.85546875" style="164" hidden="1"/>
    <col min="15368" max="15368" width="15.85546875" style="164" hidden="1"/>
    <col min="15369" max="15369" width="3.42578125" style="164" hidden="1"/>
    <col min="15370" max="15616" width="9.140625" style="164" hidden="1"/>
    <col min="15617" max="15617" width="49.85546875" style="164" hidden="1"/>
    <col min="15618" max="15623" width="27.85546875" style="164" hidden="1"/>
    <col min="15624" max="15624" width="15.85546875" style="164" hidden="1"/>
    <col min="15625" max="15625" width="3.42578125" style="164" hidden="1"/>
    <col min="15626" max="15872" width="9.140625" style="164" hidden="1"/>
    <col min="15873" max="15873" width="49.85546875" style="164" hidden="1"/>
    <col min="15874" max="15879" width="27.85546875" style="164" hidden="1"/>
    <col min="15880" max="15880" width="15.85546875" style="164" hidden="1"/>
    <col min="15881" max="15881" width="3.42578125" style="164" hidden="1"/>
    <col min="15882" max="16128" width="9.140625" style="164" hidden="1"/>
    <col min="16129" max="16129" width="49.85546875" style="164" hidden="1"/>
    <col min="16130" max="16135" width="27.85546875" style="164" hidden="1"/>
    <col min="16136" max="16136" width="15.85546875" style="164" hidden="1"/>
    <col min="16137" max="16137" width="3.42578125" style="164" hidden="1"/>
    <col min="16138" max="16384" width="9.140625" style="164" hidden="1"/>
  </cols>
  <sheetData>
    <row r="1" spans="1:9" s="203" customFormat="1" ht="3.75" hidden="1" customHeight="1">
      <c r="A1" s="270"/>
      <c r="B1" s="271"/>
      <c r="C1" s="271"/>
      <c r="D1" s="271"/>
      <c r="E1" s="271"/>
      <c r="F1" s="271"/>
      <c r="G1" s="271"/>
      <c r="H1" s="271"/>
    </row>
    <row r="2" spans="1:9" s="203" customFormat="1" ht="39" customHeight="1">
      <c r="A2" s="1036" t="s">
        <v>1015</v>
      </c>
      <c r="B2" s="1036"/>
      <c r="C2" s="1036"/>
      <c r="D2" s="1036"/>
      <c r="E2" s="1036"/>
      <c r="F2" s="1036"/>
      <c r="G2" s="1036"/>
      <c r="H2" s="1036"/>
    </row>
    <row r="3" spans="1:9" s="203" customFormat="1" ht="24.75" customHeight="1">
      <c r="A3" s="1036" t="s">
        <v>1016</v>
      </c>
      <c r="B3" s="1036"/>
      <c r="C3" s="1036"/>
      <c r="D3" s="1036"/>
      <c r="E3" s="1036"/>
      <c r="F3" s="1036"/>
      <c r="G3" s="1036"/>
      <c r="H3" s="1036"/>
    </row>
    <row r="4" spans="1:9" s="203" customFormat="1" ht="24.75" customHeight="1">
      <c r="A4" s="1036" t="s">
        <v>2</v>
      </c>
      <c r="B4" s="1036"/>
      <c r="C4" s="1036"/>
      <c r="D4" s="1036"/>
      <c r="E4" s="1036"/>
      <c r="F4" s="1036"/>
      <c r="G4" s="1036"/>
      <c r="H4" s="1036"/>
    </row>
    <row r="5" spans="1:9" s="203" customFormat="1" ht="31.5" customHeight="1">
      <c r="A5" s="1064" t="s">
        <v>3</v>
      </c>
      <c r="B5" s="1064"/>
      <c r="C5" s="1064"/>
      <c r="D5" s="1064"/>
      <c r="E5" s="1064"/>
      <c r="F5" s="1064"/>
      <c r="G5" s="1064"/>
      <c r="H5" s="1064"/>
    </row>
    <row r="6" spans="1:9" ht="7.5" customHeight="1">
      <c r="A6" s="205"/>
      <c r="I6" s="164"/>
    </row>
    <row r="7" spans="1:9" ht="10.5" customHeight="1" thickBot="1">
      <c r="A7" s="206"/>
      <c r="B7" s="458"/>
      <c r="C7" s="207"/>
      <c r="D7" s="207"/>
      <c r="E7" s="207"/>
      <c r="F7" s="207"/>
      <c r="G7" s="208"/>
      <c r="H7" s="208"/>
      <c r="I7" s="164"/>
    </row>
    <row r="8" spans="1:9" ht="51" customHeight="1" thickTop="1" thickBot="1">
      <c r="A8" s="638"/>
      <c r="B8" s="639" t="s">
        <v>991</v>
      </c>
      <c r="C8" s="639" t="s">
        <v>992</v>
      </c>
      <c r="D8" s="639" t="s">
        <v>993</v>
      </c>
      <c r="E8" s="639" t="s">
        <v>994</v>
      </c>
      <c r="F8" s="639" t="s">
        <v>995</v>
      </c>
      <c r="G8" s="640" t="s">
        <v>1017</v>
      </c>
      <c r="H8" s="639" t="s">
        <v>738</v>
      </c>
      <c r="I8" s="164"/>
    </row>
    <row r="9" spans="1:9" ht="52.5" customHeight="1" thickTop="1">
      <c r="A9" s="641" t="s">
        <v>739</v>
      </c>
      <c r="B9" s="641">
        <v>1649667.94842</v>
      </c>
      <c r="C9" s="642">
        <v>399191.50847</v>
      </c>
      <c r="D9" s="642">
        <v>1163792.45844</v>
      </c>
      <c r="E9" s="642">
        <v>3481740.6130599999</v>
      </c>
      <c r="F9" s="642">
        <v>823866.81608999998</v>
      </c>
      <c r="G9" s="641">
        <v>7518259.3444799995</v>
      </c>
      <c r="H9" s="643">
        <v>0.97836052782841876</v>
      </c>
      <c r="I9" s="164"/>
    </row>
    <row r="10" spans="1:9" ht="27" customHeight="1">
      <c r="A10" s="641" t="s">
        <v>740</v>
      </c>
      <c r="B10" s="641">
        <v>7330.5349699999997</v>
      </c>
      <c r="C10" s="642">
        <v>2848.2662999999998</v>
      </c>
      <c r="D10" s="642">
        <v>12704.33375</v>
      </c>
      <c r="E10" s="642">
        <v>17201.677749999999</v>
      </c>
      <c r="F10" s="642">
        <v>4613.74953</v>
      </c>
      <c r="G10" s="641">
        <v>44698.562300000005</v>
      </c>
      <c r="H10" s="643">
        <v>5.8166800320751822E-3</v>
      </c>
      <c r="I10" s="164"/>
    </row>
    <row r="11" spans="1:9" ht="52.5" customHeight="1">
      <c r="A11" s="641" t="s">
        <v>741</v>
      </c>
      <c r="B11" s="641">
        <v>6267.7903200000001</v>
      </c>
      <c r="C11" s="642">
        <v>2703.4185299999999</v>
      </c>
      <c r="D11" s="642">
        <v>15986.475699999999</v>
      </c>
      <c r="E11" s="642">
        <v>24522.47867</v>
      </c>
      <c r="F11" s="642">
        <v>15647.929310000001</v>
      </c>
      <c r="G11" s="641">
        <v>65128.092530000002</v>
      </c>
      <c r="H11" s="643">
        <v>8.4752004506058985E-3</v>
      </c>
      <c r="I11" s="164"/>
    </row>
    <row r="12" spans="1:9" ht="27" customHeight="1">
      <c r="A12" s="641" t="s">
        <v>742</v>
      </c>
      <c r="B12" s="641">
        <v>265.33346999999998</v>
      </c>
      <c r="C12" s="642">
        <v>68.675910000000002</v>
      </c>
      <c r="D12" s="642">
        <v>719.31277</v>
      </c>
      <c r="E12" s="642">
        <v>1035.6183000000001</v>
      </c>
      <c r="F12" s="642">
        <v>604.43007</v>
      </c>
      <c r="G12" s="641">
        <v>2693.3705199999999</v>
      </c>
      <c r="H12" s="643">
        <v>3.5049168735039939E-4</v>
      </c>
      <c r="I12" s="164"/>
    </row>
    <row r="13" spans="1:9" ht="52.5" customHeight="1">
      <c r="A13" s="641" t="s">
        <v>743</v>
      </c>
      <c r="B13" s="641">
        <v>1358.39743</v>
      </c>
      <c r="C13" s="642">
        <v>811.58294999999998</v>
      </c>
      <c r="D13" s="642">
        <v>3878.0838599999997</v>
      </c>
      <c r="E13" s="642">
        <v>4449.6954699999997</v>
      </c>
      <c r="F13" s="642">
        <v>3222.3555999999999</v>
      </c>
      <c r="G13" s="641">
        <v>13720.115309999997</v>
      </c>
      <c r="H13" s="643">
        <v>1.7854158311809052E-3</v>
      </c>
      <c r="I13" s="164"/>
    </row>
    <row r="14" spans="1:9" ht="27" customHeight="1">
      <c r="A14" s="641" t="s">
        <v>744</v>
      </c>
      <c r="B14" s="641">
        <v>271.67953</v>
      </c>
      <c r="C14" s="642">
        <v>162.31659999999999</v>
      </c>
      <c r="D14" s="642">
        <v>638.87526000000003</v>
      </c>
      <c r="E14" s="642">
        <v>818.16006000000004</v>
      </c>
      <c r="F14" s="642">
        <v>551.74262999999996</v>
      </c>
      <c r="G14" s="641">
        <v>2442.7740800000001</v>
      </c>
      <c r="H14" s="643">
        <v>3.1788125798414826E-4</v>
      </c>
      <c r="I14" s="164"/>
    </row>
    <row r="15" spans="1:9" ht="52.5" customHeight="1">
      <c r="A15" s="641" t="s">
        <v>745</v>
      </c>
      <c r="B15" s="641">
        <v>854.79339000000004</v>
      </c>
      <c r="C15" s="642">
        <v>124.44681</v>
      </c>
      <c r="D15" s="642">
        <v>898.91906000000006</v>
      </c>
      <c r="E15" s="642">
        <v>3365.7007400000002</v>
      </c>
      <c r="F15" s="642">
        <v>1660.44308</v>
      </c>
      <c r="G15" s="641">
        <v>6904.3030800000006</v>
      </c>
      <c r="H15" s="643">
        <v>8.9846562829675575E-4</v>
      </c>
      <c r="I15" s="164"/>
    </row>
    <row r="16" spans="1:9" ht="27" customHeight="1">
      <c r="A16" s="641" t="s">
        <v>746</v>
      </c>
      <c r="B16" s="641">
        <v>427.39681999999999</v>
      </c>
      <c r="C16" s="642">
        <v>62.223410000000001</v>
      </c>
      <c r="D16" s="642">
        <v>429.19915000000003</v>
      </c>
      <c r="E16" s="642">
        <v>1463.5897299999999</v>
      </c>
      <c r="F16" s="642">
        <v>718.36097999999993</v>
      </c>
      <c r="G16" s="641">
        <v>3100.77009</v>
      </c>
      <c r="H16" s="643">
        <v>4.0350710489314695E-4</v>
      </c>
      <c r="I16" s="164"/>
    </row>
    <row r="17" spans="1:9" ht="52.5" customHeight="1">
      <c r="A17" s="641" t="s">
        <v>747</v>
      </c>
      <c r="B17" s="641">
        <v>3459.5213900000003</v>
      </c>
      <c r="C17" s="642">
        <v>1048.1954699999999</v>
      </c>
      <c r="D17" s="642">
        <v>1813.2867099999999</v>
      </c>
      <c r="E17" s="642">
        <v>4063.7590499999997</v>
      </c>
      <c r="F17" s="642">
        <v>3401.9382599999999</v>
      </c>
      <c r="G17" s="641">
        <v>13786.70088</v>
      </c>
      <c r="H17" s="643">
        <v>1.794080695004576E-3</v>
      </c>
      <c r="I17" s="164"/>
    </row>
    <row r="18" spans="1:9" ht="27" customHeight="1">
      <c r="A18" s="641" t="s">
        <v>748</v>
      </c>
      <c r="B18" s="641">
        <v>2575.2898999999998</v>
      </c>
      <c r="C18" s="642">
        <v>458.65509000000003</v>
      </c>
      <c r="D18" s="642">
        <v>1380.8138999999999</v>
      </c>
      <c r="E18" s="642">
        <v>3111.6866600000003</v>
      </c>
      <c r="F18" s="642">
        <v>2395.62977</v>
      </c>
      <c r="G18" s="641">
        <v>9922.0753199999999</v>
      </c>
      <c r="H18" s="643">
        <v>1.2911721187638728E-3</v>
      </c>
      <c r="I18" s="164"/>
    </row>
    <row r="19" spans="1:9" ht="52.5" customHeight="1">
      <c r="A19" s="641" t="s">
        <v>749</v>
      </c>
      <c r="B19" s="641">
        <v>1246.71948</v>
      </c>
      <c r="C19" s="642">
        <v>742.22089000000005</v>
      </c>
      <c r="D19" s="642">
        <v>14432.877769999999</v>
      </c>
      <c r="E19" s="642">
        <v>37551.94283</v>
      </c>
      <c r="F19" s="642">
        <v>12776.60989</v>
      </c>
      <c r="G19" s="641">
        <v>66750.370859999995</v>
      </c>
      <c r="H19" s="643">
        <v>8.6863095664930379E-3</v>
      </c>
      <c r="I19" s="164"/>
    </row>
    <row r="20" spans="1:9" ht="27" customHeight="1" thickBot="1">
      <c r="A20" s="641" t="s">
        <v>750</v>
      </c>
      <c r="B20" s="641">
        <v>1214.5290600000001</v>
      </c>
      <c r="C20" s="642">
        <v>666.50617</v>
      </c>
      <c r="D20" s="642">
        <v>13730.82934</v>
      </c>
      <c r="E20" s="642">
        <v>35537.155270000003</v>
      </c>
      <c r="F20" s="642">
        <v>11762.755539999998</v>
      </c>
      <c r="G20" s="641">
        <v>62911.775379999999</v>
      </c>
      <c r="H20" s="643">
        <v>8.1867883172440422E-3</v>
      </c>
      <c r="I20" s="164"/>
    </row>
    <row r="21" spans="1:9" ht="56.25" customHeight="1" thickTop="1" thickBot="1">
      <c r="A21" s="644" t="s">
        <v>751</v>
      </c>
      <c r="B21" s="645">
        <v>1662855.1704299997</v>
      </c>
      <c r="C21" s="645">
        <v>404621.37312</v>
      </c>
      <c r="D21" s="645">
        <v>1200802.1015399997</v>
      </c>
      <c r="E21" s="645">
        <v>3555694.1898200004</v>
      </c>
      <c r="F21" s="645">
        <v>860576.09222999995</v>
      </c>
      <c r="G21" s="645">
        <v>7684548.9271400003</v>
      </c>
      <c r="H21" s="646">
        <v>1</v>
      </c>
      <c r="I21" s="164"/>
    </row>
    <row r="22" spans="1:9" ht="56.25" customHeight="1" thickTop="1">
      <c r="A22" s="647" t="s">
        <v>953</v>
      </c>
      <c r="B22" s="648">
        <v>12084.76375</v>
      </c>
      <c r="C22" s="648">
        <v>4266.6434799999997</v>
      </c>
      <c r="D22" s="648">
        <v>29603.364170000001</v>
      </c>
      <c r="E22" s="648">
        <v>59167.887770000001</v>
      </c>
      <c r="F22" s="648">
        <v>20646.668519999999</v>
      </c>
      <c r="G22" s="648">
        <v>125769.32769000001</v>
      </c>
      <c r="H22" s="649"/>
      <c r="I22" s="164"/>
    </row>
    <row r="23" spans="1:9" s="18" customFormat="1" ht="56.25" customHeight="1" thickBot="1">
      <c r="A23" s="650" t="s">
        <v>954</v>
      </c>
      <c r="B23" s="651">
        <v>0.21638943107736494</v>
      </c>
      <c r="C23" s="651">
        <v>5.2653887294669112E-2</v>
      </c>
      <c r="D23" s="651">
        <v>0.15626188510545519</v>
      </c>
      <c r="E23" s="651">
        <v>0.46270694916940847</v>
      </c>
      <c r="F23" s="651">
        <v>0.11198784735310224</v>
      </c>
      <c r="G23" s="651">
        <v>1</v>
      </c>
      <c r="H23" s="651"/>
    </row>
    <row r="24" spans="1:9" ht="15" customHeight="1">
      <c r="A24" s="1063" t="s">
        <v>1011</v>
      </c>
      <c r="B24" s="1063"/>
      <c r="C24" s="1063"/>
      <c r="D24" s="1063"/>
      <c r="E24" s="1063"/>
      <c r="F24" s="1063"/>
      <c r="G24" s="1063"/>
      <c r="H24" s="1063"/>
      <c r="I24" s="164"/>
    </row>
    <row r="25" spans="1:9" s="80" customFormat="1" ht="37.5" customHeight="1">
      <c r="A25" s="1031" t="s">
        <v>366</v>
      </c>
      <c r="B25" s="1056"/>
      <c r="C25" s="1056"/>
      <c r="D25" s="1056"/>
      <c r="E25" s="1056"/>
      <c r="F25" s="1056"/>
      <c r="G25" s="1056"/>
      <c r="H25" s="1056"/>
    </row>
    <row r="26" spans="1:9" s="80" customFormat="1" ht="36.75" customHeight="1">
      <c r="A26" s="1031" t="s">
        <v>367</v>
      </c>
      <c r="B26" s="1051"/>
      <c r="C26" s="1051"/>
      <c r="D26" s="1051"/>
      <c r="E26" s="1051"/>
      <c r="F26" s="1051"/>
      <c r="G26" s="1051"/>
      <c r="H26" s="1051"/>
    </row>
    <row r="27" spans="1:9" ht="15" customHeight="1">
      <c r="A27" s="1063" t="s">
        <v>1012</v>
      </c>
      <c r="B27" s="1063"/>
      <c r="C27" s="1063"/>
      <c r="D27" s="1063"/>
      <c r="E27" s="1063"/>
      <c r="F27" s="1063"/>
      <c r="G27" s="1063"/>
      <c r="H27" s="1063"/>
      <c r="I27" s="164"/>
    </row>
    <row r="28" spans="1:9" ht="15.75" hidden="1">
      <c r="A28" s="241"/>
      <c r="I28" s="164"/>
    </row>
    <row r="29" spans="1:9" ht="15.75" hidden="1">
      <c r="A29" s="241"/>
      <c r="I29" s="164"/>
    </row>
    <row r="30" spans="1:9" ht="15.75" hidden="1">
      <c r="A30" s="241"/>
      <c r="I30" s="164"/>
    </row>
    <row r="31" spans="1:9" ht="15.75" hidden="1">
      <c r="A31" s="241"/>
      <c r="I31" s="164"/>
    </row>
    <row r="32" spans="1:9" ht="15.75" hidden="1">
      <c r="A32" s="241"/>
      <c r="I32" s="164"/>
    </row>
    <row r="33" spans="1:9" ht="15.75" hidden="1">
      <c r="A33" s="241"/>
      <c r="I33" s="164"/>
    </row>
    <row r="34" spans="1:9" ht="15.75" hidden="1">
      <c r="A34" s="241"/>
      <c r="I34" s="164"/>
    </row>
    <row r="35" spans="1:9" ht="15.75" hidden="1">
      <c r="A35" s="241"/>
      <c r="I35" s="164"/>
    </row>
    <row r="36" spans="1:9" ht="15.75" hidden="1">
      <c r="A36" s="241"/>
      <c r="I36" s="164"/>
    </row>
    <row r="37" spans="1:9" ht="15.75" hidden="1">
      <c r="A37" s="241"/>
      <c r="I37" s="164"/>
    </row>
    <row r="38" spans="1:9" ht="15.75" hidden="1">
      <c r="A38" s="241"/>
      <c r="I38" s="164"/>
    </row>
    <row r="39" spans="1:9" ht="15.75" hidden="1">
      <c r="A39" s="241"/>
      <c r="I39" s="164"/>
    </row>
    <row r="40" spans="1:9" ht="15.75" hidden="1">
      <c r="A40" s="241"/>
      <c r="I40" s="164"/>
    </row>
    <row r="41" spans="1:9" ht="15.75" hidden="1">
      <c r="A41" s="241"/>
      <c r="I41" s="164"/>
    </row>
    <row r="42" spans="1:9" ht="15.75" hidden="1">
      <c r="A42" s="241"/>
      <c r="I42" s="164"/>
    </row>
    <row r="43" spans="1:9" ht="15.75" hidden="1">
      <c r="A43" s="241"/>
      <c r="I43" s="164"/>
    </row>
    <row r="44" spans="1:9" ht="15.75" hidden="1">
      <c r="A44" s="241"/>
      <c r="I44" s="164"/>
    </row>
    <row r="45" spans="1:9" ht="15.75" hidden="1">
      <c r="A45" s="241"/>
      <c r="I45" s="164"/>
    </row>
    <row r="46" spans="1:9" ht="15.75" hidden="1">
      <c r="A46" s="241"/>
      <c r="I46" s="164"/>
    </row>
    <row r="47" spans="1:9" ht="15.75" hidden="1">
      <c r="A47" s="241"/>
      <c r="I47" s="164"/>
    </row>
    <row r="48" spans="1:9" ht="15.75" hidden="1">
      <c r="A48" s="241"/>
      <c r="I48" s="164"/>
    </row>
    <row r="49" spans="1:9" ht="15.75" hidden="1">
      <c r="A49" s="241"/>
      <c r="I49" s="164"/>
    </row>
    <row r="50" spans="1:9" ht="15.75" hidden="1">
      <c r="A50" s="241"/>
      <c r="I50" s="164"/>
    </row>
    <row r="51" spans="1:9" ht="15.75" hidden="1">
      <c r="A51" s="241"/>
      <c r="I51" s="164"/>
    </row>
    <row r="52" spans="1:9" ht="15.75" hidden="1">
      <c r="A52" s="241"/>
      <c r="I52" s="164"/>
    </row>
    <row r="53" spans="1:9" ht="15.75" hidden="1">
      <c r="A53" s="241"/>
      <c r="I53" s="164"/>
    </row>
    <row r="54" spans="1:9" ht="15.75" hidden="1">
      <c r="A54" s="241"/>
      <c r="I54" s="164"/>
    </row>
    <row r="55" spans="1:9" ht="15.75" hidden="1">
      <c r="A55" s="241"/>
      <c r="I55" s="164"/>
    </row>
    <row r="56" spans="1:9" ht="15.75" hidden="1">
      <c r="A56" s="241"/>
      <c r="I56" s="164"/>
    </row>
    <row r="57" spans="1:9" ht="15.75" hidden="1">
      <c r="A57" s="241"/>
      <c r="I57" s="164"/>
    </row>
    <row r="58" spans="1:9" ht="15.75" hidden="1">
      <c r="A58" s="241"/>
      <c r="I58" s="164"/>
    </row>
    <row r="59" spans="1:9" ht="15.75" hidden="1">
      <c r="A59" s="241"/>
      <c r="I59" s="164"/>
    </row>
    <row r="60" spans="1:9" ht="15.75" hidden="1">
      <c r="A60" s="241"/>
      <c r="I60" s="164"/>
    </row>
    <row r="61" spans="1:9" ht="15.75" hidden="1">
      <c r="A61" s="241"/>
      <c r="I61" s="164"/>
    </row>
    <row r="62" spans="1:9" ht="15.75" hidden="1">
      <c r="A62" s="241"/>
      <c r="I62" s="164"/>
    </row>
    <row r="63" spans="1:9" ht="15.75" hidden="1">
      <c r="A63" s="241"/>
      <c r="I63" s="164"/>
    </row>
    <row r="64" spans="1:9" ht="15.75" hidden="1">
      <c r="A64" s="241"/>
      <c r="I64" s="164"/>
    </row>
    <row r="65" spans="1:9" ht="15.75" hidden="1">
      <c r="A65" s="241"/>
      <c r="I65" s="164"/>
    </row>
    <row r="66" spans="1:9" ht="15.75" hidden="1">
      <c r="A66" s="241"/>
      <c r="I66" s="164"/>
    </row>
    <row r="67" spans="1:9" ht="15.75" hidden="1">
      <c r="A67" s="241"/>
      <c r="I67" s="164"/>
    </row>
    <row r="68" spans="1:9" ht="15.75" hidden="1">
      <c r="A68" s="241"/>
      <c r="I68" s="164"/>
    </row>
    <row r="69" spans="1:9" ht="15.75" hidden="1">
      <c r="A69" s="241"/>
      <c r="I69" s="164"/>
    </row>
    <row r="70" spans="1:9" ht="15.75" hidden="1">
      <c r="A70" s="241"/>
      <c r="I70" s="164"/>
    </row>
    <row r="71" spans="1:9" ht="15.75" hidden="1">
      <c r="A71" s="241"/>
      <c r="I71" s="164"/>
    </row>
    <row r="72" spans="1:9" ht="15.75" hidden="1">
      <c r="A72" s="241"/>
      <c r="I72" s="164"/>
    </row>
    <row r="73" spans="1:9" ht="15.75" hidden="1">
      <c r="A73" s="241"/>
      <c r="I73" s="164"/>
    </row>
    <row r="74" spans="1:9" ht="15.75" hidden="1">
      <c r="A74" s="241"/>
      <c r="I74" s="164"/>
    </row>
    <row r="75" spans="1:9" ht="15.75" hidden="1">
      <c r="A75" s="241"/>
      <c r="I75" s="164"/>
    </row>
    <row r="76" spans="1:9" ht="15.75" hidden="1">
      <c r="A76" s="241"/>
      <c r="I76" s="164"/>
    </row>
    <row r="77" spans="1:9" ht="15.75" hidden="1">
      <c r="A77" s="241"/>
      <c r="I77" s="164"/>
    </row>
    <row r="78" spans="1:9" ht="15.75" hidden="1">
      <c r="A78" s="241"/>
      <c r="I78" s="164"/>
    </row>
    <row r="79" spans="1:9" ht="15.75" hidden="1">
      <c r="A79" s="241"/>
      <c r="I79" s="164"/>
    </row>
    <row r="80" spans="1:9" ht="15.75" hidden="1">
      <c r="A80" s="241"/>
      <c r="I80" s="164"/>
    </row>
    <row r="81" spans="1:9" ht="15.75" hidden="1">
      <c r="A81" s="241"/>
      <c r="I81" s="164"/>
    </row>
    <row r="82" spans="1:9" ht="15.75" hidden="1">
      <c r="A82" s="241"/>
      <c r="I82" s="164"/>
    </row>
    <row r="83" spans="1:9" ht="15.75" hidden="1">
      <c r="A83" s="241"/>
      <c r="I83" s="164"/>
    </row>
    <row r="84" spans="1:9" ht="15.75" hidden="1">
      <c r="A84" s="241"/>
      <c r="I84" s="164"/>
    </row>
    <row r="85" spans="1:9" ht="15.75" hidden="1">
      <c r="A85" s="241"/>
      <c r="I85" s="164"/>
    </row>
    <row r="86" spans="1:9" ht="15.75" hidden="1">
      <c r="A86" s="241"/>
      <c r="I86" s="164"/>
    </row>
    <row r="87" spans="1:9" ht="15.75" hidden="1">
      <c r="A87" s="241"/>
      <c r="I87" s="164"/>
    </row>
    <row r="88" spans="1:9" ht="15.75" hidden="1">
      <c r="A88" s="241"/>
      <c r="I88" s="164"/>
    </row>
    <row r="89" spans="1:9" ht="15.75" hidden="1">
      <c r="A89" s="241"/>
      <c r="I89" s="164"/>
    </row>
    <row r="90" spans="1:9" ht="15.75" hidden="1">
      <c r="A90" s="241"/>
      <c r="I90" s="164"/>
    </row>
    <row r="91" spans="1:9" ht="15.75" hidden="1">
      <c r="A91" s="241"/>
      <c r="I91" s="164"/>
    </row>
    <row r="92" spans="1:9" ht="15.75" hidden="1">
      <c r="A92" s="241"/>
      <c r="I92" s="164"/>
    </row>
    <row r="93" spans="1:9" ht="15.75" hidden="1">
      <c r="A93" s="241"/>
      <c r="I93" s="164"/>
    </row>
    <row r="94" spans="1:9" ht="15.75" hidden="1">
      <c r="A94" s="241"/>
      <c r="I94" s="164"/>
    </row>
    <row r="95" spans="1:9" ht="15.75" hidden="1">
      <c r="A95" s="241"/>
      <c r="I95" s="164"/>
    </row>
    <row r="96" spans="1:9" ht="15.75" hidden="1">
      <c r="A96" s="241"/>
      <c r="I96" s="164"/>
    </row>
    <row r="97" spans="1:9" ht="15.75" hidden="1">
      <c r="A97" s="241"/>
      <c r="I97" s="164"/>
    </row>
    <row r="98" spans="1:9" ht="15.75" hidden="1">
      <c r="A98" s="241"/>
      <c r="I98" s="164"/>
    </row>
    <row r="99" spans="1:9" ht="15.75" hidden="1">
      <c r="A99" s="241"/>
      <c r="I99" s="164"/>
    </row>
    <row r="100" spans="1:9" ht="15.75" hidden="1">
      <c r="A100" s="241"/>
      <c r="I100" s="164"/>
    </row>
    <row r="101" spans="1:9" ht="15.75" hidden="1">
      <c r="A101" s="241"/>
      <c r="I101" s="164"/>
    </row>
    <row r="102" spans="1:9" ht="15.75" hidden="1">
      <c r="A102" s="241"/>
      <c r="I102" s="164"/>
    </row>
    <row r="103" spans="1:9" ht="15.75" hidden="1">
      <c r="A103" s="241"/>
      <c r="I103" s="164"/>
    </row>
    <row r="104" spans="1:9" ht="15.75" hidden="1">
      <c r="A104" s="241"/>
      <c r="I104" s="164"/>
    </row>
    <row r="105" spans="1:9" ht="15.75" hidden="1">
      <c r="A105" s="241"/>
      <c r="I105" s="164"/>
    </row>
    <row r="106" spans="1:9" ht="15.75" hidden="1">
      <c r="A106" s="241"/>
      <c r="I106" s="164"/>
    </row>
    <row r="107" spans="1:9" ht="15.75" hidden="1">
      <c r="A107" s="241"/>
      <c r="I107" s="164"/>
    </row>
    <row r="108" spans="1:9" ht="15.75" hidden="1">
      <c r="A108" s="241"/>
      <c r="I108" s="164"/>
    </row>
    <row r="109" spans="1:9" ht="15.75" hidden="1">
      <c r="A109" s="241"/>
      <c r="I109" s="164"/>
    </row>
    <row r="110" spans="1:9" ht="15.75" hidden="1">
      <c r="A110" s="241"/>
      <c r="I110" s="164"/>
    </row>
    <row r="111" spans="1:9" ht="15.75" hidden="1">
      <c r="A111" s="241"/>
      <c r="I111" s="164"/>
    </row>
    <row r="112" spans="1:9" ht="15.75" hidden="1">
      <c r="A112" s="241"/>
      <c r="I112" s="164"/>
    </row>
    <row r="113" spans="1:9" ht="15.75" hidden="1">
      <c r="A113" s="241"/>
      <c r="I113" s="164"/>
    </row>
    <row r="114" spans="1:9" ht="15.75" hidden="1">
      <c r="A114" s="241"/>
      <c r="I114" s="164"/>
    </row>
    <row r="115" spans="1:9" ht="15.75" hidden="1">
      <c r="A115" s="241"/>
      <c r="I115" s="164"/>
    </row>
    <row r="116" spans="1:9" ht="15.75" hidden="1">
      <c r="A116" s="241"/>
      <c r="I116" s="164"/>
    </row>
    <row r="117" spans="1:9" ht="15.75" hidden="1">
      <c r="A117" s="241"/>
      <c r="I117" s="164"/>
    </row>
    <row r="118" spans="1:9" ht="15.75" hidden="1">
      <c r="A118" s="241"/>
      <c r="I118" s="164"/>
    </row>
    <row r="119" spans="1:9" ht="15.75" hidden="1">
      <c r="A119" s="241"/>
      <c r="I119" s="164"/>
    </row>
    <row r="120" spans="1:9" ht="15.75" hidden="1">
      <c r="A120" s="241"/>
      <c r="I120" s="164"/>
    </row>
    <row r="121" spans="1:9" ht="15.75" hidden="1">
      <c r="A121" s="241"/>
      <c r="I121" s="164"/>
    </row>
    <row r="122" spans="1:9" ht="15.75" hidden="1">
      <c r="A122" s="241"/>
      <c r="I122" s="164"/>
    </row>
    <row r="123" spans="1:9" ht="15.75" hidden="1">
      <c r="A123" s="241"/>
      <c r="I123" s="164"/>
    </row>
    <row r="124" spans="1:9" ht="15.75" hidden="1">
      <c r="A124" s="241"/>
      <c r="I124" s="164"/>
    </row>
    <row r="125" spans="1:9" ht="15.75" hidden="1">
      <c r="A125" s="241"/>
      <c r="I125" s="164"/>
    </row>
    <row r="126" spans="1:9" ht="15.75" hidden="1">
      <c r="A126" s="241"/>
      <c r="I126" s="164"/>
    </row>
    <row r="127" spans="1:9" ht="15.75" hidden="1">
      <c r="A127" s="241"/>
      <c r="I127" s="164"/>
    </row>
    <row r="128" spans="1:9" ht="15.75" hidden="1">
      <c r="A128" s="241"/>
      <c r="I128" s="164"/>
    </row>
    <row r="129" spans="1:9" ht="15.75" hidden="1">
      <c r="A129" s="241"/>
      <c r="I129" s="164"/>
    </row>
    <row r="130" spans="1:9" ht="15.75" hidden="1">
      <c r="A130" s="241"/>
      <c r="I130" s="164"/>
    </row>
    <row r="131" spans="1:9" ht="15.75" hidden="1">
      <c r="A131" s="241"/>
      <c r="I131" s="164"/>
    </row>
    <row r="132" spans="1:9" ht="15.75" hidden="1">
      <c r="A132" s="241"/>
      <c r="I132" s="164"/>
    </row>
    <row r="133" spans="1:9" ht="15.75" hidden="1">
      <c r="A133" s="241"/>
      <c r="I133" s="164"/>
    </row>
    <row r="134" spans="1:9" ht="15.75" hidden="1">
      <c r="A134" s="241"/>
      <c r="I134" s="164"/>
    </row>
    <row r="135" spans="1:9" ht="15.75" hidden="1">
      <c r="A135" s="241"/>
      <c r="I135" s="164"/>
    </row>
    <row r="136" spans="1:9" ht="15.75" hidden="1">
      <c r="A136" s="241"/>
      <c r="I136" s="164"/>
    </row>
    <row r="137" spans="1:9" ht="15.75" hidden="1">
      <c r="A137" s="241"/>
      <c r="I137" s="164"/>
    </row>
    <row r="138" spans="1:9" ht="15.75" hidden="1">
      <c r="A138" s="241"/>
      <c r="I138" s="164"/>
    </row>
    <row r="139" spans="1:9" ht="15.75" hidden="1">
      <c r="A139" s="241"/>
      <c r="I139" s="164"/>
    </row>
    <row r="140" spans="1:9" ht="15.75" hidden="1">
      <c r="A140" s="241"/>
      <c r="I140" s="164"/>
    </row>
    <row r="141" spans="1:9" ht="15.75" hidden="1">
      <c r="A141" s="241"/>
      <c r="I141" s="164"/>
    </row>
    <row r="142" spans="1:9" ht="15.75" hidden="1">
      <c r="A142" s="241"/>
      <c r="I142" s="164"/>
    </row>
    <row r="143" spans="1:9" ht="15.75" hidden="1">
      <c r="A143" s="241"/>
      <c r="I143" s="164"/>
    </row>
    <row r="144" spans="1:9" ht="15.75" hidden="1">
      <c r="A144" s="241"/>
      <c r="I144" s="164"/>
    </row>
    <row r="145" spans="1:9" ht="15.75" hidden="1">
      <c r="A145" s="241"/>
      <c r="I145" s="164"/>
    </row>
    <row r="146" spans="1:9" ht="15.75" hidden="1">
      <c r="A146" s="241"/>
      <c r="I146" s="164"/>
    </row>
    <row r="147" spans="1:9" ht="15.75" hidden="1">
      <c r="A147" s="241"/>
      <c r="I147" s="164"/>
    </row>
    <row r="148" spans="1:9" ht="15.75" hidden="1">
      <c r="A148" s="241"/>
      <c r="I148" s="164"/>
    </row>
    <row r="149" spans="1:9" ht="15.75" hidden="1">
      <c r="A149" s="241"/>
      <c r="I149" s="164"/>
    </row>
    <row r="150" spans="1:9" ht="15.75" hidden="1">
      <c r="A150" s="241"/>
      <c r="I150" s="164"/>
    </row>
    <row r="151" spans="1:9" ht="15.75" hidden="1">
      <c r="A151" s="241"/>
      <c r="I151" s="164"/>
    </row>
    <row r="152" spans="1:9" ht="15.75" hidden="1">
      <c r="A152" s="241"/>
      <c r="I152" s="164"/>
    </row>
    <row r="153" spans="1:9" ht="15.75" hidden="1">
      <c r="A153" s="241"/>
      <c r="I153" s="164"/>
    </row>
    <row r="154" spans="1:9" ht="15.75" hidden="1">
      <c r="A154" s="241"/>
      <c r="I154" s="164"/>
    </row>
    <row r="155" spans="1:9" ht="15.75" hidden="1">
      <c r="A155" s="241"/>
      <c r="I155" s="164"/>
    </row>
    <row r="156" spans="1:9" ht="15.75" hidden="1">
      <c r="A156" s="241"/>
      <c r="I156" s="164"/>
    </row>
    <row r="157" spans="1:9" ht="15.75" hidden="1">
      <c r="A157" s="241"/>
      <c r="I157" s="164"/>
    </row>
    <row r="158" spans="1:9" ht="15.75" hidden="1">
      <c r="A158" s="241"/>
      <c r="I158" s="164"/>
    </row>
    <row r="159" spans="1:9" ht="15.75" hidden="1">
      <c r="A159" s="241"/>
      <c r="I159" s="164"/>
    </row>
    <row r="160" spans="1:9" ht="15.75" hidden="1">
      <c r="A160" s="241"/>
      <c r="I160" s="164"/>
    </row>
    <row r="161" spans="1:9" ht="15.75" hidden="1">
      <c r="A161" s="241"/>
      <c r="I161" s="164"/>
    </row>
    <row r="162" spans="1:9" ht="15.75" hidden="1">
      <c r="A162" s="241"/>
      <c r="I162" s="164"/>
    </row>
    <row r="163" spans="1:9" ht="15.75" hidden="1">
      <c r="A163" s="241"/>
      <c r="I163" s="164"/>
    </row>
    <row r="164" spans="1:9" ht="15.75" hidden="1">
      <c r="A164" s="241"/>
      <c r="I164" s="164"/>
    </row>
    <row r="165" spans="1:9" ht="15.75" hidden="1">
      <c r="A165" s="241"/>
      <c r="I165" s="164"/>
    </row>
    <row r="166" spans="1:9" ht="15.75" hidden="1">
      <c r="A166" s="241"/>
      <c r="I166" s="164"/>
    </row>
    <row r="167" spans="1:9" ht="15.75" hidden="1">
      <c r="A167" s="241"/>
      <c r="I167" s="164"/>
    </row>
    <row r="168" spans="1:9" ht="15.75" hidden="1">
      <c r="A168" s="241"/>
      <c r="I168" s="164"/>
    </row>
    <row r="169" spans="1:9" ht="15.75" hidden="1">
      <c r="A169" s="241"/>
      <c r="I169" s="164"/>
    </row>
    <row r="170" spans="1:9" ht="15.75" hidden="1">
      <c r="A170" s="241"/>
      <c r="I170" s="164"/>
    </row>
    <row r="171" spans="1:9" ht="15.75" hidden="1">
      <c r="A171" s="241"/>
      <c r="I171" s="164"/>
    </row>
    <row r="172" spans="1:9" ht="15.75" hidden="1">
      <c r="A172" s="241"/>
      <c r="I172" s="164"/>
    </row>
    <row r="173" spans="1:9" ht="15.75" hidden="1">
      <c r="A173" s="241"/>
      <c r="I173" s="164"/>
    </row>
    <row r="174" spans="1:9" ht="15.75" hidden="1">
      <c r="A174" s="241"/>
      <c r="I174" s="164"/>
    </row>
    <row r="175" spans="1:9" ht="15.75" hidden="1">
      <c r="A175" s="241"/>
      <c r="I175" s="164"/>
    </row>
    <row r="176" spans="1:9" ht="15.75" hidden="1">
      <c r="A176" s="241"/>
      <c r="I176" s="164"/>
    </row>
    <row r="177" spans="1:9" ht="15.75" hidden="1">
      <c r="A177" s="241"/>
      <c r="I177" s="164"/>
    </row>
    <row r="178" spans="1:9" ht="15.75" hidden="1">
      <c r="A178" s="241"/>
      <c r="I178" s="164"/>
    </row>
    <row r="179" spans="1:9" ht="15.75" hidden="1">
      <c r="A179" s="241"/>
      <c r="I179" s="164"/>
    </row>
    <row r="180" spans="1:9" ht="15.75" hidden="1">
      <c r="A180" s="241"/>
      <c r="I180" s="164"/>
    </row>
    <row r="181" spans="1:9" ht="15.75" hidden="1">
      <c r="A181" s="241"/>
      <c r="I181" s="164"/>
    </row>
    <row r="182" spans="1:9" ht="15.75" hidden="1">
      <c r="A182" s="241"/>
      <c r="I182" s="164"/>
    </row>
    <row r="183" spans="1:9" ht="15.75" hidden="1">
      <c r="A183" s="241"/>
      <c r="I183" s="164"/>
    </row>
    <row r="184" spans="1:9" ht="15.75" hidden="1">
      <c r="A184" s="241"/>
      <c r="I184" s="164"/>
    </row>
    <row r="185" spans="1:9" ht="15.75" hidden="1">
      <c r="A185" s="241"/>
      <c r="I185" s="164"/>
    </row>
    <row r="186" spans="1:9" ht="15.75" hidden="1">
      <c r="A186" s="241"/>
      <c r="I186" s="164"/>
    </row>
    <row r="187" spans="1:9" ht="15.75" hidden="1">
      <c r="A187" s="241"/>
      <c r="I187" s="164"/>
    </row>
    <row r="188" spans="1:9" ht="15.75" hidden="1">
      <c r="A188" s="241"/>
      <c r="I188" s="164"/>
    </row>
    <row r="189" spans="1:9" ht="15.75" hidden="1">
      <c r="A189" s="241"/>
      <c r="I189" s="164"/>
    </row>
    <row r="190" spans="1:9" ht="15.75" hidden="1">
      <c r="A190" s="241"/>
      <c r="I190" s="164"/>
    </row>
    <row r="191" spans="1:9" ht="15.75" hidden="1">
      <c r="A191" s="241"/>
      <c r="I191" s="164"/>
    </row>
    <row r="192" spans="1:9" ht="15.75" hidden="1">
      <c r="A192" s="241"/>
      <c r="I192" s="164"/>
    </row>
    <row r="193" spans="1:9" ht="15.75" hidden="1">
      <c r="A193" s="241"/>
      <c r="I193" s="164"/>
    </row>
    <row r="194" spans="1:9" ht="15.75" hidden="1">
      <c r="A194" s="241"/>
      <c r="I194" s="164"/>
    </row>
    <row r="195" spans="1:9" ht="15.75" hidden="1">
      <c r="A195" s="241"/>
      <c r="I195" s="164"/>
    </row>
    <row r="196" spans="1:9" ht="15.75" hidden="1">
      <c r="A196" s="241"/>
      <c r="I196" s="164"/>
    </row>
    <row r="197" spans="1:9" ht="15.75" hidden="1">
      <c r="A197" s="241"/>
      <c r="I197" s="164"/>
    </row>
    <row r="198" spans="1:9" ht="15.75" hidden="1">
      <c r="A198" s="241"/>
      <c r="I198" s="164"/>
    </row>
    <row r="199" spans="1:9" ht="15.75" hidden="1">
      <c r="A199" s="241"/>
      <c r="I199" s="164"/>
    </row>
    <row r="200" spans="1:9" ht="15.75" hidden="1">
      <c r="A200" s="241"/>
      <c r="I200" s="164"/>
    </row>
    <row r="201" spans="1:9" ht="15.75" hidden="1">
      <c r="A201" s="241"/>
    </row>
    <row r="202" spans="1:9" ht="15.75" hidden="1">
      <c r="A202" s="241"/>
    </row>
    <row r="203" spans="1:9" ht="15.75" hidden="1">
      <c r="A203" s="241"/>
    </row>
    <row r="204" spans="1:9" ht="15.75" hidden="1">
      <c r="A204" s="241"/>
    </row>
    <row r="205" spans="1:9" ht="15.75" hidden="1">
      <c r="A205" s="241"/>
    </row>
    <row r="206" spans="1:9" ht="15.75" hidden="1">
      <c r="A206" s="241"/>
    </row>
    <row r="207" spans="1:9" ht="15.75" hidden="1">
      <c r="A207" s="241"/>
    </row>
    <row r="208" spans="1:9"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WVQ208"/>
  <sheetViews>
    <sheetView zoomScale="75" workbookViewId="0">
      <selection activeCell="A7" sqref="A7"/>
    </sheetView>
  </sheetViews>
  <sheetFormatPr defaultColWidth="0" defaultRowHeight="12.75" customHeight="1" zeroHeight="1"/>
  <cols>
    <col min="1" max="1" width="58.140625" style="2" customWidth="1"/>
    <col min="2" max="6" width="12.7109375" style="2" customWidth="1"/>
    <col min="7" max="7" width="16.5703125" style="2" customWidth="1"/>
    <col min="8" max="8" width="12.7109375" style="2" customWidth="1"/>
    <col min="9" max="9" width="9.28515625" style="2" hidden="1"/>
    <col min="10" max="10" width="11.42578125" style="18" hidden="1"/>
    <col min="11" max="256" width="11.42578125" style="2" hidden="1"/>
    <col min="257" max="257" width="58.140625" style="2" hidden="1"/>
    <col min="258" max="262" width="12.7109375" style="2" hidden="1"/>
    <col min="263" max="263" width="16.5703125" style="2" hidden="1"/>
    <col min="264" max="264" width="12.7109375" style="2" hidden="1"/>
    <col min="265" max="265" width="9.28515625" style="2" hidden="1"/>
    <col min="266" max="512" width="11.42578125" style="2" hidden="1"/>
    <col min="513" max="513" width="58.140625" style="2" hidden="1"/>
    <col min="514" max="518" width="12.7109375" style="2" hidden="1"/>
    <col min="519" max="519" width="16.5703125" style="2" hidden="1"/>
    <col min="520" max="520" width="12.7109375" style="2" hidden="1"/>
    <col min="521" max="521" width="9.28515625" style="2" hidden="1"/>
    <col min="522" max="768" width="11.42578125" style="2" hidden="1"/>
    <col min="769" max="769" width="58.140625" style="2" hidden="1"/>
    <col min="770" max="774" width="12.7109375" style="2" hidden="1"/>
    <col min="775" max="775" width="16.5703125" style="2" hidden="1"/>
    <col min="776" max="776" width="12.7109375" style="2" hidden="1"/>
    <col min="777" max="777" width="9.28515625" style="2" hidden="1"/>
    <col min="778" max="1024" width="11.42578125" style="2" hidden="1"/>
    <col min="1025" max="1025" width="58.140625" style="2" hidden="1"/>
    <col min="1026" max="1030" width="12.7109375" style="2" hidden="1"/>
    <col min="1031" max="1031" width="16.5703125" style="2" hidden="1"/>
    <col min="1032" max="1032" width="12.7109375" style="2" hidden="1"/>
    <col min="1033" max="1033" width="9.28515625" style="2" hidden="1"/>
    <col min="1034" max="1280" width="11.42578125" style="2" hidden="1"/>
    <col min="1281" max="1281" width="58.140625" style="2" hidden="1"/>
    <col min="1282" max="1286" width="12.7109375" style="2" hidden="1"/>
    <col min="1287" max="1287" width="16.5703125" style="2" hidden="1"/>
    <col min="1288" max="1288" width="12.7109375" style="2" hidden="1"/>
    <col min="1289" max="1289" width="9.28515625" style="2" hidden="1"/>
    <col min="1290" max="1536" width="11.42578125" style="2" hidden="1"/>
    <col min="1537" max="1537" width="58.140625" style="2" hidden="1"/>
    <col min="1538" max="1542" width="12.7109375" style="2" hidden="1"/>
    <col min="1543" max="1543" width="16.5703125" style="2" hidden="1"/>
    <col min="1544" max="1544" width="12.7109375" style="2" hidden="1"/>
    <col min="1545" max="1545" width="9.28515625" style="2" hidden="1"/>
    <col min="1546" max="1792" width="11.42578125" style="2" hidden="1"/>
    <col min="1793" max="1793" width="58.140625" style="2" hidden="1"/>
    <col min="1794" max="1798" width="12.7109375" style="2" hidden="1"/>
    <col min="1799" max="1799" width="16.5703125" style="2" hidden="1"/>
    <col min="1800" max="1800" width="12.7109375" style="2" hidden="1"/>
    <col min="1801" max="1801" width="9.28515625" style="2" hidden="1"/>
    <col min="1802" max="2048" width="11.42578125" style="2" hidden="1"/>
    <col min="2049" max="2049" width="58.140625" style="2" hidden="1"/>
    <col min="2050" max="2054" width="12.7109375" style="2" hidden="1"/>
    <col min="2055" max="2055" width="16.5703125" style="2" hidden="1"/>
    <col min="2056" max="2056" width="12.7109375" style="2" hidden="1"/>
    <col min="2057" max="2057" width="9.28515625" style="2" hidden="1"/>
    <col min="2058" max="2304" width="11.42578125" style="2" hidden="1"/>
    <col min="2305" max="2305" width="58.140625" style="2" hidden="1"/>
    <col min="2306" max="2310" width="12.7109375" style="2" hidden="1"/>
    <col min="2311" max="2311" width="16.5703125" style="2" hidden="1"/>
    <col min="2312" max="2312" width="12.7109375" style="2" hidden="1"/>
    <col min="2313" max="2313" width="9.28515625" style="2" hidden="1"/>
    <col min="2314" max="2560" width="11.42578125" style="2" hidden="1"/>
    <col min="2561" max="2561" width="58.140625" style="2" hidden="1"/>
    <col min="2562" max="2566" width="12.7109375" style="2" hidden="1"/>
    <col min="2567" max="2567" width="16.5703125" style="2" hidden="1"/>
    <col min="2568" max="2568" width="12.7109375" style="2" hidden="1"/>
    <col min="2569" max="2569" width="9.28515625" style="2" hidden="1"/>
    <col min="2570" max="2816" width="11.42578125" style="2" hidden="1"/>
    <col min="2817" max="2817" width="58.140625" style="2" hidden="1"/>
    <col min="2818" max="2822" width="12.7109375" style="2" hidden="1"/>
    <col min="2823" max="2823" width="16.5703125" style="2" hidden="1"/>
    <col min="2824" max="2824" width="12.7109375" style="2" hidden="1"/>
    <col min="2825" max="2825" width="9.28515625" style="2" hidden="1"/>
    <col min="2826" max="3072" width="11.42578125" style="2" hidden="1"/>
    <col min="3073" max="3073" width="58.140625" style="2" hidden="1"/>
    <col min="3074" max="3078" width="12.7109375" style="2" hidden="1"/>
    <col min="3079" max="3079" width="16.5703125" style="2" hidden="1"/>
    <col min="3080" max="3080" width="12.7109375" style="2" hidden="1"/>
    <col min="3081" max="3081" width="9.28515625" style="2" hidden="1"/>
    <col min="3082" max="3328" width="11.42578125" style="2" hidden="1"/>
    <col min="3329" max="3329" width="58.140625" style="2" hidden="1"/>
    <col min="3330" max="3334" width="12.7109375" style="2" hidden="1"/>
    <col min="3335" max="3335" width="16.5703125" style="2" hidden="1"/>
    <col min="3336" max="3336" width="12.7109375" style="2" hidden="1"/>
    <col min="3337" max="3337" width="9.28515625" style="2" hidden="1"/>
    <col min="3338" max="3584" width="11.42578125" style="2" hidden="1"/>
    <col min="3585" max="3585" width="58.140625" style="2" hidden="1"/>
    <col min="3586" max="3590" width="12.7109375" style="2" hidden="1"/>
    <col min="3591" max="3591" width="16.5703125" style="2" hidden="1"/>
    <col min="3592" max="3592" width="12.7109375" style="2" hidden="1"/>
    <col min="3593" max="3593" width="9.28515625" style="2" hidden="1"/>
    <col min="3594" max="3840" width="11.42578125" style="2" hidden="1"/>
    <col min="3841" max="3841" width="58.140625" style="2" hidden="1"/>
    <col min="3842" max="3846" width="12.7109375" style="2" hidden="1"/>
    <col min="3847" max="3847" width="16.5703125" style="2" hidden="1"/>
    <col min="3848" max="3848" width="12.7109375" style="2" hidden="1"/>
    <col min="3849" max="3849" width="9.28515625" style="2" hidden="1"/>
    <col min="3850" max="4096" width="11.42578125" style="2" hidden="1"/>
    <col min="4097" max="4097" width="58.140625" style="2" hidden="1"/>
    <col min="4098" max="4102" width="12.7109375" style="2" hidden="1"/>
    <col min="4103" max="4103" width="16.5703125" style="2" hidden="1"/>
    <col min="4104" max="4104" width="12.7109375" style="2" hidden="1"/>
    <col min="4105" max="4105" width="9.28515625" style="2" hidden="1"/>
    <col min="4106" max="4352" width="11.42578125" style="2" hidden="1"/>
    <col min="4353" max="4353" width="58.140625" style="2" hidden="1"/>
    <col min="4354" max="4358" width="12.7109375" style="2" hidden="1"/>
    <col min="4359" max="4359" width="16.5703125" style="2" hidden="1"/>
    <col min="4360" max="4360" width="12.7109375" style="2" hidden="1"/>
    <col min="4361" max="4361" width="9.28515625" style="2" hidden="1"/>
    <col min="4362" max="4608" width="11.42578125" style="2" hidden="1"/>
    <col min="4609" max="4609" width="58.140625" style="2" hidden="1"/>
    <col min="4610" max="4614" width="12.7109375" style="2" hidden="1"/>
    <col min="4615" max="4615" width="16.5703125" style="2" hidden="1"/>
    <col min="4616" max="4616" width="12.7109375" style="2" hidden="1"/>
    <col min="4617" max="4617" width="9.28515625" style="2" hidden="1"/>
    <col min="4618" max="4864" width="11.42578125" style="2" hidden="1"/>
    <col min="4865" max="4865" width="58.140625" style="2" hidden="1"/>
    <col min="4866" max="4870" width="12.7109375" style="2" hidden="1"/>
    <col min="4871" max="4871" width="16.5703125" style="2" hidden="1"/>
    <col min="4872" max="4872" width="12.7109375" style="2" hidden="1"/>
    <col min="4873" max="4873" width="9.28515625" style="2" hidden="1"/>
    <col min="4874" max="5120" width="11.42578125" style="2" hidden="1"/>
    <col min="5121" max="5121" width="58.140625" style="2" hidden="1"/>
    <col min="5122" max="5126" width="12.7109375" style="2" hidden="1"/>
    <col min="5127" max="5127" width="16.5703125" style="2" hidden="1"/>
    <col min="5128" max="5128" width="12.7109375" style="2" hidden="1"/>
    <col min="5129" max="5129" width="9.28515625" style="2" hidden="1"/>
    <col min="5130" max="5376" width="11.42578125" style="2" hidden="1"/>
    <col min="5377" max="5377" width="58.140625" style="2" hidden="1"/>
    <col min="5378" max="5382" width="12.7109375" style="2" hidden="1"/>
    <col min="5383" max="5383" width="16.5703125" style="2" hidden="1"/>
    <col min="5384" max="5384" width="12.7109375" style="2" hidden="1"/>
    <col min="5385" max="5385" width="9.28515625" style="2" hidden="1"/>
    <col min="5386" max="5632" width="11.42578125" style="2" hidden="1"/>
    <col min="5633" max="5633" width="58.140625" style="2" hidden="1"/>
    <col min="5634" max="5638" width="12.7109375" style="2" hidden="1"/>
    <col min="5639" max="5639" width="16.5703125" style="2" hidden="1"/>
    <col min="5640" max="5640" width="12.7109375" style="2" hidden="1"/>
    <col min="5641" max="5641" width="9.28515625" style="2" hidden="1"/>
    <col min="5642" max="5888" width="11.42578125" style="2" hidden="1"/>
    <col min="5889" max="5889" width="58.140625" style="2" hidden="1"/>
    <col min="5890" max="5894" width="12.7109375" style="2" hidden="1"/>
    <col min="5895" max="5895" width="16.5703125" style="2" hidden="1"/>
    <col min="5896" max="5896" width="12.7109375" style="2" hidden="1"/>
    <col min="5897" max="5897" width="9.28515625" style="2" hidden="1"/>
    <col min="5898" max="6144" width="11.42578125" style="2" hidden="1"/>
    <col min="6145" max="6145" width="58.140625" style="2" hidden="1"/>
    <col min="6146" max="6150" width="12.7109375" style="2" hidden="1"/>
    <col min="6151" max="6151" width="16.5703125" style="2" hidden="1"/>
    <col min="6152" max="6152" width="12.7109375" style="2" hidden="1"/>
    <col min="6153" max="6153" width="9.28515625" style="2" hidden="1"/>
    <col min="6154" max="6400" width="11.42578125" style="2" hidden="1"/>
    <col min="6401" max="6401" width="58.140625" style="2" hidden="1"/>
    <col min="6402" max="6406" width="12.7109375" style="2" hidden="1"/>
    <col min="6407" max="6407" width="16.5703125" style="2" hidden="1"/>
    <col min="6408" max="6408" width="12.7109375" style="2" hidden="1"/>
    <col min="6409" max="6409" width="9.28515625" style="2" hidden="1"/>
    <col min="6410" max="6656" width="11.42578125" style="2" hidden="1"/>
    <col min="6657" max="6657" width="58.140625" style="2" hidden="1"/>
    <col min="6658" max="6662" width="12.7109375" style="2" hidden="1"/>
    <col min="6663" max="6663" width="16.5703125" style="2" hidden="1"/>
    <col min="6664" max="6664" width="12.7109375" style="2" hidden="1"/>
    <col min="6665" max="6665" width="9.28515625" style="2" hidden="1"/>
    <col min="6666" max="6912" width="11.42578125" style="2" hidden="1"/>
    <col min="6913" max="6913" width="58.140625" style="2" hidden="1"/>
    <col min="6914" max="6918" width="12.7109375" style="2" hidden="1"/>
    <col min="6919" max="6919" width="16.5703125" style="2" hidden="1"/>
    <col min="6920" max="6920" width="12.7109375" style="2" hidden="1"/>
    <col min="6921" max="6921" width="9.28515625" style="2" hidden="1"/>
    <col min="6922" max="7168" width="11.42578125" style="2" hidden="1"/>
    <col min="7169" max="7169" width="58.140625" style="2" hidden="1"/>
    <col min="7170" max="7174" width="12.7109375" style="2" hidden="1"/>
    <col min="7175" max="7175" width="16.5703125" style="2" hidden="1"/>
    <col min="7176" max="7176" width="12.7109375" style="2" hidden="1"/>
    <col min="7177" max="7177" width="9.28515625" style="2" hidden="1"/>
    <col min="7178" max="7424" width="11.42578125" style="2" hidden="1"/>
    <col min="7425" max="7425" width="58.140625" style="2" hidden="1"/>
    <col min="7426" max="7430" width="12.7109375" style="2" hidden="1"/>
    <col min="7431" max="7431" width="16.5703125" style="2" hidden="1"/>
    <col min="7432" max="7432" width="12.7109375" style="2" hidden="1"/>
    <col min="7433" max="7433" width="9.28515625" style="2" hidden="1"/>
    <col min="7434" max="7680" width="11.42578125" style="2" hidden="1"/>
    <col min="7681" max="7681" width="58.140625" style="2" hidden="1"/>
    <col min="7682" max="7686" width="12.7109375" style="2" hidden="1"/>
    <col min="7687" max="7687" width="16.5703125" style="2" hidden="1"/>
    <col min="7688" max="7688" width="12.7109375" style="2" hidden="1"/>
    <col min="7689" max="7689" width="9.28515625" style="2" hidden="1"/>
    <col min="7690" max="7936" width="11.42578125" style="2" hidden="1"/>
    <col min="7937" max="7937" width="58.140625" style="2" hidden="1"/>
    <col min="7938" max="7942" width="12.7109375" style="2" hidden="1"/>
    <col min="7943" max="7943" width="16.5703125" style="2" hidden="1"/>
    <col min="7944" max="7944" width="12.7109375" style="2" hidden="1"/>
    <col min="7945" max="7945" width="9.28515625" style="2" hidden="1"/>
    <col min="7946" max="8192" width="11.42578125" style="2" hidden="1"/>
    <col min="8193" max="8193" width="58.140625" style="2" hidden="1"/>
    <col min="8194" max="8198" width="12.7109375" style="2" hidden="1"/>
    <col min="8199" max="8199" width="16.5703125" style="2" hidden="1"/>
    <col min="8200" max="8200" width="12.7109375" style="2" hidden="1"/>
    <col min="8201" max="8201" width="9.28515625" style="2" hidden="1"/>
    <col min="8202" max="8448" width="11.42578125" style="2" hidden="1"/>
    <col min="8449" max="8449" width="58.140625" style="2" hidden="1"/>
    <col min="8450" max="8454" width="12.7109375" style="2" hidden="1"/>
    <col min="8455" max="8455" width="16.5703125" style="2" hidden="1"/>
    <col min="8456" max="8456" width="12.7109375" style="2" hidden="1"/>
    <col min="8457" max="8457" width="9.28515625" style="2" hidden="1"/>
    <col min="8458" max="8704" width="11.42578125" style="2" hidden="1"/>
    <col min="8705" max="8705" width="58.140625" style="2" hidden="1"/>
    <col min="8706" max="8710" width="12.7109375" style="2" hidden="1"/>
    <col min="8711" max="8711" width="16.5703125" style="2" hidden="1"/>
    <col min="8712" max="8712" width="12.7109375" style="2" hidden="1"/>
    <col min="8713" max="8713" width="9.28515625" style="2" hidden="1"/>
    <col min="8714" max="8960" width="11.42578125" style="2" hidden="1"/>
    <col min="8961" max="8961" width="58.140625" style="2" hidden="1"/>
    <col min="8962" max="8966" width="12.7109375" style="2" hidden="1"/>
    <col min="8967" max="8967" width="16.5703125" style="2" hidden="1"/>
    <col min="8968" max="8968" width="12.7109375" style="2" hidden="1"/>
    <col min="8969" max="8969" width="9.28515625" style="2" hidden="1"/>
    <col min="8970" max="9216" width="11.42578125" style="2" hidden="1"/>
    <col min="9217" max="9217" width="58.140625" style="2" hidden="1"/>
    <col min="9218" max="9222" width="12.7109375" style="2" hidden="1"/>
    <col min="9223" max="9223" width="16.5703125" style="2" hidden="1"/>
    <col min="9224" max="9224" width="12.7109375" style="2" hidden="1"/>
    <col min="9225" max="9225" width="9.28515625" style="2" hidden="1"/>
    <col min="9226" max="9472" width="11.42578125" style="2" hidden="1"/>
    <col min="9473" max="9473" width="58.140625" style="2" hidden="1"/>
    <col min="9474" max="9478" width="12.7109375" style="2" hidden="1"/>
    <col min="9479" max="9479" width="16.5703125" style="2" hidden="1"/>
    <col min="9480" max="9480" width="12.7109375" style="2" hidden="1"/>
    <col min="9481" max="9481" width="9.28515625" style="2" hidden="1"/>
    <col min="9482" max="9728" width="11.42578125" style="2" hidden="1"/>
    <col min="9729" max="9729" width="58.140625" style="2" hidden="1"/>
    <col min="9730" max="9734" width="12.7109375" style="2" hidden="1"/>
    <col min="9735" max="9735" width="16.5703125" style="2" hidden="1"/>
    <col min="9736" max="9736" width="12.7109375" style="2" hidden="1"/>
    <col min="9737" max="9737" width="9.28515625" style="2" hidden="1"/>
    <col min="9738" max="9984" width="11.42578125" style="2" hidden="1"/>
    <col min="9985" max="9985" width="58.140625" style="2" hidden="1"/>
    <col min="9986" max="9990" width="12.7109375" style="2" hidden="1"/>
    <col min="9991" max="9991" width="16.5703125" style="2" hidden="1"/>
    <col min="9992" max="9992" width="12.7109375" style="2" hidden="1"/>
    <col min="9993" max="9993" width="9.28515625" style="2" hidden="1"/>
    <col min="9994" max="10240" width="11.42578125" style="2" hidden="1"/>
    <col min="10241" max="10241" width="58.140625" style="2" hidden="1"/>
    <col min="10242" max="10246" width="12.7109375" style="2" hidden="1"/>
    <col min="10247" max="10247" width="16.5703125" style="2" hidden="1"/>
    <col min="10248" max="10248" width="12.7109375" style="2" hidden="1"/>
    <col min="10249" max="10249" width="9.28515625" style="2" hidden="1"/>
    <col min="10250" max="10496" width="11.42578125" style="2" hidden="1"/>
    <col min="10497" max="10497" width="58.140625" style="2" hidden="1"/>
    <col min="10498" max="10502" width="12.7109375" style="2" hidden="1"/>
    <col min="10503" max="10503" width="16.5703125" style="2" hidden="1"/>
    <col min="10504" max="10504" width="12.7109375" style="2" hidden="1"/>
    <col min="10505" max="10505" width="9.28515625" style="2" hidden="1"/>
    <col min="10506" max="10752" width="11.42578125" style="2" hidden="1"/>
    <col min="10753" max="10753" width="58.140625" style="2" hidden="1"/>
    <col min="10754" max="10758" width="12.7109375" style="2" hidden="1"/>
    <col min="10759" max="10759" width="16.5703125" style="2" hidden="1"/>
    <col min="10760" max="10760" width="12.7109375" style="2" hidden="1"/>
    <col min="10761" max="10761" width="9.28515625" style="2" hidden="1"/>
    <col min="10762" max="11008" width="11.42578125" style="2" hidden="1"/>
    <col min="11009" max="11009" width="58.140625" style="2" hidden="1"/>
    <col min="11010" max="11014" width="12.7109375" style="2" hidden="1"/>
    <col min="11015" max="11015" width="16.5703125" style="2" hidden="1"/>
    <col min="11016" max="11016" width="12.7109375" style="2" hidden="1"/>
    <col min="11017" max="11017" width="9.28515625" style="2" hidden="1"/>
    <col min="11018" max="11264" width="11.42578125" style="2" hidden="1"/>
    <col min="11265" max="11265" width="58.140625" style="2" hidden="1"/>
    <col min="11266" max="11270" width="12.7109375" style="2" hidden="1"/>
    <col min="11271" max="11271" width="16.5703125" style="2" hidden="1"/>
    <col min="11272" max="11272" width="12.7109375" style="2" hidden="1"/>
    <col min="11273" max="11273" width="9.28515625" style="2" hidden="1"/>
    <col min="11274" max="11520" width="11.42578125" style="2" hidden="1"/>
    <col min="11521" max="11521" width="58.140625" style="2" hidden="1"/>
    <col min="11522" max="11526" width="12.7109375" style="2" hidden="1"/>
    <col min="11527" max="11527" width="16.5703125" style="2" hidden="1"/>
    <col min="11528" max="11528" width="12.7109375" style="2" hidden="1"/>
    <col min="11529" max="11529" width="9.28515625" style="2" hidden="1"/>
    <col min="11530" max="11776" width="11.42578125" style="2" hidden="1"/>
    <col min="11777" max="11777" width="58.140625" style="2" hidden="1"/>
    <col min="11778" max="11782" width="12.7109375" style="2" hidden="1"/>
    <col min="11783" max="11783" width="16.5703125" style="2" hidden="1"/>
    <col min="11784" max="11784" width="12.7109375" style="2" hidden="1"/>
    <col min="11785" max="11785" width="9.28515625" style="2" hidden="1"/>
    <col min="11786" max="12032" width="11.42578125" style="2" hidden="1"/>
    <col min="12033" max="12033" width="58.140625" style="2" hidden="1"/>
    <col min="12034" max="12038" width="12.7109375" style="2" hidden="1"/>
    <col min="12039" max="12039" width="16.5703125" style="2" hidden="1"/>
    <col min="12040" max="12040" width="12.7109375" style="2" hidden="1"/>
    <col min="12041" max="12041" width="9.28515625" style="2" hidden="1"/>
    <col min="12042" max="12288" width="11.42578125" style="2" hidden="1"/>
    <col min="12289" max="12289" width="58.140625" style="2" hidden="1"/>
    <col min="12290" max="12294" width="12.7109375" style="2" hidden="1"/>
    <col min="12295" max="12295" width="16.5703125" style="2" hidden="1"/>
    <col min="12296" max="12296" width="12.7109375" style="2" hidden="1"/>
    <col min="12297" max="12297" width="9.28515625" style="2" hidden="1"/>
    <col min="12298" max="12544" width="11.42578125" style="2" hidden="1"/>
    <col min="12545" max="12545" width="58.140625" style="2" hidden="1"/>
    <col min="12546" max="12550" width="12.7109375" style="2" hidden="1"/>
    <col min="12551" max="12551" width="16.5703125" style="2" hidden="1"/>
    <col min="12552" max="12552" width="12.7109375" style="2" hidden="1"/>
    <col min="12553" max="12553" width="9.28515625" style="2" hidden="1"/>
    <col min="12554" max="12800" width="11.42578125" style="2" hidden="1"/>
    <col min="12801" max="12801" width="58.140625" style="2" hidden="1"/>
    <col min="12802" max="12806" width="12.7109375" style="2" hidden="1"/>
    <col min="12807" max="12807" width="16.5703125" style="2" hidden="1"/>
    <col min="12808" max="12808" width="12.7109375" style="2" hidden="1"/>
    <col min="12809" max="12809" width="9.28515625" style="2" hidden="1"/>
    <col min="12810" max="13056" width="11.42578125" style="2" hidden="1"/>
    <col min="13057" max="13057" width="58.140625" style="2" hidden="1"/>
    <col min="13058" max="13062" width="12.7109375" style="2" hidden="1"/>
    <col min="13063" max="13063" width="16.5703125" style="2" hidden="1"/>
    <col min="13064" max="13064" width="12.7109375" style="2" hidden="1"/>
    <col min="13065" max="13065" width="9.28515625" style="2" hidden="1"/>
    <col min="13066" max="13312" width="11.42578125" style="2" hidden="1"/>
    <col min="13313" max="13313" width="58.140625" style="2" hidden="1"/>
    <col min="13314" max="13318" width="12.7109375" style="2" hidden="1"/>
    <col min="13319" max="13319" width="16.5703125" style="2" hidden="1"/>
    <col min="13320" max="13320" width="12.7109375" style="2" hidden="1"/>
    <col min="13321" max="13321" width="9.28515625" style="2" hidden="1"/>
    <col min="13322" max="13568" width="11.42578125" style="2" hidden="1"/>
    <col min="13569" max="13569" width="58.140625" style="2" hidden="1"/>
    <col min="13570" max="13574" width="12.7109375" style="2" hidden="1"/>
    <col min="13575" max="13575" width="16.5703125" style="2" hidden="1"/>
    <col min="13576" max="13576" width="12.7109375" style="2" hidden="1"/>
    <col min="13577" max="13577" width="9.28515625" style="2" hidden="1"/>
    <col min="13578" max="13824" width="11.42578125" style="2" hidden="1"/>
    <col min="13825" max="13825" width="58.140625" style="2" hidden="1"/>
    <col min="13826" max="13830" width="12.7109375" style="2" hidden="1"/>
    <col min="13831" max="13831" width="16.5703125" style="2" hidden="1"/>
    <col min="13832" max="13832" width="12.7109375" style="2" hidden="1"/>
    <col min="13833" max="13833" width="9.28515625" style="2" hidden="1"/>
    <col min="13834" max="14080" width="11.42578125" style="2" hidden="1"/>
    <col min="14081" max="14081" width="58.140625" style="2" hidden="1"/>
    <col min="14082" max="14086" width="12.7109375" style="2" hidden="1"/>
    <col min="14087" max="14087" width="16.5703125" style="2" hidden="1"/>
    <col min="14088" max="14088" width="12.7109375" style="2" hidden="1"/>
    <col min="14089" max="14089" width="9.28515625" style="2" hidden="1"/>
    <col min="14090" max="14336" width="11.42578125" style="2" hidden="1"/>
    <col min="14337" max="14337" width="58.140625" style="2" hidden="1"/>
    <col min="14338" max="14342" width="12.7109375" style="2" hidden="1"/>
    <col min="14343" max="14343" width="16.5703125" style="2" hidden="1"/>
    <col min="14344" max="14344" width="12.7109375" style="2" hidden="1"/>
    <col min="14345" max="14345" width="9.28515625" style="2" hidden="1"/>
    <col min="14346" max="14592" width="11.42578125" style="2" hidden="1"/>
    <col min="14593" max="14593" width="58.140625" style="2" hidden="1"/>
    <col min="14594" max="14598" width="12.7109375" style="2" hidden="1"/>
    <col min="14599" max="14599" width="16.5703125" style="2" hidden="1"/>
    <col min="14600" max="14600" width="12.7109375" style="2" hidden="1"/>
    <col min="14601" max="14601" width="9.28515625" style="2" hidden="1"/>
    <col min="14602" max="14848" width="11.42578125" style="2" hidden="1"/>
    <col min="14849" max="14849" width="58.140625" style="2" hidden="1"/>
    <col min="14850" max="14854" width="12.7109375" style="2" hidden="1"/>
    <col min="14855" max="14855" width="16.5703125" style="2" hidden="1"/>
    <col min="14856" max="14856" width="12.7109375" style="2" hidden="1"/>
    <col min="14857" max="14857" width="9.28515625" style="2" hidden="1"/>
    <col min="14858" max="15104" width="11.42578125" style="2" hidden="1"/>
    <col min="15105" max="15105" width="58.140625" style="2" hidden="1"/>
    <col min="15106" max="15110" width="12.7109375" style="2" hidden="1"/>
    <col min="15111" max="15111" width="16.5703125" style="2" hidden="1"/>
    <col min="15112" max="15112" width="12.7109375" style="2" hidden="1"/>
    <col min="15113" max="15113" width="9.28515625" style="2" hidden="1"/>
    <col min="15114" max="15360" width="11.42578125" style="2" hidden="1"/>
    <col min="15361" max="15361" width="58.140625" style="2" hidden="1"/>
    <col min="15362" max="15366" width="12.7109375" style="2" hidden="1"/>
    <col min="15367" max="15367" width="16.5703125" style="2" hidden="1"/>
    <col min="15368" max="15368" width="12.7109375" style="2" hidden="1"/>
    <col min="15369" max="15369" width="9.28515625" style="2" hidden="1"/>
    <col min="15370" max="15616" width="11.42578125" style="2" hidden="1"/>
    <col min="15617" max="15617" width="58.140625" style="2" hidden="1"/>
    <col min="15618" max="15622" width="12.7109375" style="2" hidden="1"/>
    <col min="15623" max="15623" width="16.5703125" style="2" hidden="1"/>
    <col min="15624" max="15624" width="12.7109375" style="2" hidden="1"/>
    <col min="15625" max="15625" width="9.28515625" style="2" hidden="1"/>
    <col min="15626" max="15872" width="11.42578125" style="2" hidden="1"/>
    <col min="15873" max="15873" width="58.140625" style="2" hidden="1"/>
    <col min="15874" max="15878" width="12.7109375" style="2" hidden="1"/>
    <col min="15879" max="15879" width="16.5703125" style="2" hidden="1"/>
    <col min="15880" max="15880" width="12.7109375" style="2" hidden="1"/>
    <col min="15881" max="15881" width="9.28515625" style="2" hidden="1"/>
    <col min="15882" max="16128" width="11.42578125" style="2" hidden="1"/>
    <col min="16129" max="16129" width="58.140625" style="2" hidden="1"/>
    <col min="16130" max="16134" width="12.7109375" style="2" hidden="1"/>
    <col min="16135" max="16135" width="16.5703125" style="2" hidden="1"/>
    <col min="16136" max="16136" width="12.7109375" style="2" hidden="1"/>
    <col min="16137" max="16137" width="9.28515625" style="2" hidden="1"/>
    <col min="16138" max="16384" width="11.42578125" style="2" hidden="1"/>
  </cols>
  <sheetData>
    <row r="1" spans="1:82" ht="35.25" customHeight="1">
      <c r="A1" s="360" t="s">
        <v>1015</v>
      </c>
      <c r="B1" s="360"/>
      <c r="C1" s="360"/>
      <c r="D1" s="360"/>
      <c r="E1" s="360"/>
      <c r="F1" s="360"/>
      <c r="G1" s="360"/>
      <c r="H1" s="360"/>
      <c r="I1" s="1"/>
      <c r="J1" s="17"/>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7" customHeight="1">
      <c r="A2" s="360" t="s">
        <v>956</v>
      </c>
      <c r="B2" s="360"/>
      <c r="C2" s="360"/>
      <c r="D2" s="360"/>
      <c r="E2" s="360"/>
      <c r="F2" s="360"/>
      <c r="G2" s="360"/>
      <c r="H2" s="360"/>
      <c r="I2" s="1"/>
      <c r="J2" s="17"/>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7" customHeight="1">
      <c r="A3" s="360" t="s">
        <v>2</v>
      </c>
      <c r="B3" s="360"/>
      <c r="C3" s="360"/>
      <c r="D3" s="360"/>
      <c r="E3" s="360"/>
      <c r="F3" s="360"/>
      <c r="G3" s="360"/>
      <c r="H3" s="360"/>
      <c r="I3" s="1"/>
      <c r="J3" s="17"/>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7" customHeight="1" thickBot="1">
      <c r="A4" s="360" t="s">
        <v>3</v>
      </c>
      <c r="B4" s="360"/>
      <c r="C4" s="360"/>
      <c r="D4" s="360"/>
      <c r="E4" s="360"/>
      <c r="F4" s="360"/>
      <c r="G4" s="360"/>
      <c r="H4" s="360"/>
      <c r="I4" s="1"/>
      <c r="J4" s="17"/>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82" customFormat="1" ht="41.25" customHeight="1" thickTop="1" thickBot="1">
      <c r="A5" s="652" t="s">
        <v>1018</v>
      </c>
      <c r="B5" s="653" t="s">
        <v>991</v>
      </c>
      <c r="C5" s="653" t="s">
        <v>992</v>
      </c>
      <c r="D5" s="653" t="s">
        <v>993</v>
      </c>
      <c r="E5" s="653" t="s">
        <v>994</v>
      </c>
      <c r="F5" s="653" t="s">
        <v>995</v>
      </c>
      <c r="G5" s="653" t="s">
        <v>8</v>
      </c>
      <c r="H5" s="653" t="s">
        <v>738</v>
      </c>
      <c r="I5" s="481"/>
      <c r="J5" s="654"/>
      <c r="K5" s="481"/>
      <c r="L5" s="481"/>
      <c r="M5" s="481"/>
      <c r="N5" s="481"/>
      <c r="O5" s="481"/>
      <c r="P5" s="481"/>
      <c r="Q5" s="481"/>
      <c r="R5" s="481"/>
      <c r="S5" s="481"/>
      <c r="T5" s="481"/>
      <c r="U5" s="481"/>
      <c r="V5" s="481"/>
      <c r="W5" s="481"/>
      <c r="X5" s="481"/>
      <c r="Y5" s="481"/>
      <c r="Z5" s="481"/>
      <c r="AA5" s="481"/>
      <c r="AB5" s="481"/>
      <c r="AC5" s="481"/>
      <c r="AD5" s="481"/>
      <c r="AE5" s="481"/>
      <c r="AF5" s="481"/>
      <c r="AG5" s="481"/>
      <c r="AH5" s="481"/>
      <c r="AI5" s="481"/>
      <c r="AJ5" s="481"/>
      <c r="AK5" s="481"/>
      <c r="AL5" s="481"/>
      <c r="AM5" s="481"/>
      <c r="AN5" s="481"/>
      <c r="AO5" s="481"/>
      <c r="AP5" s="481"/>
      <c r="AQ5" s="481"/>
      <c r="AR5" s="481"/>
      <c r="AS5" s="481"/>
      <c r="AT5" s="481"/>
      <c r="AU5" s="481"/>
      <c r="AV5" s="481"/>
      <c r="AW5" s="481"/>
      <c r="AX5" s="481"/>
      <c r="AY5" s="481"/>
      <c r="AZ5" s="481"/>
      <c r="BA5" s="481"/>
      <c r="BB5" s="481"/>
      <c r="BC5" s="481"/>
      <c r="BD5" s="481"/>
      <c r="BE5" s="481"/>
      <c r="BF5" s="481"/>
      <c r="BG5" s="481"/>
      <c r="BH5" s="481"/>
      <c r="BI5" s="481"/>
      <c r="BJ5" s="481"/>
      <c r="BK5" s="481"/>
      <c r="BL5" s="481"/>
      <c r="BM5" s="481"/>
      <c r="BN5" s="481"/>
      <c r="BO5" s="481"/>
      <c r="BP5" s="481"/>
      <c r="BQ5" s="481"/>
      <c r="BR5" s="481"/>
      <c r="BS5" s="481"/>
      <c r="BT5" s="481"/>
      <c r="BU5" s="481"/>
      <c r="BV5" s="481"/>
      <c r="BW5" s="481"/>
      <c r="BX5" s="481"/>
      <c r="BY5" s="481"/>
      <c r="BZ5" s="481"/>
      <c r="CA5" s="481"/>
      <c r="CB5" s="481"/>
      <c r="CC5" s="481"/>
      <c r="CD5" s="481"/>
    </row>
    <row r="6" spans="1:82" ht="15.75" thickTop="1">
      <c r="A6" s="2" t="s">
        <v>890</v>
      </c>
      <c r="B6" s="2">
        <v>502943.52698999998</v>
      </c>
      <c r="C6" s="2">
        <v>0</v>
      </c>
      <c r="D6" s="2">
        <v>67463.263500000001</v>
      </c>
      <c r="E6" s="2">
        <v>162463.16524</v>
      </c>
      <c r="F6" s="2">
        <v>14068.79501</v>
      </c>
      <c r="G6" s="2">
        <v>746938.75074000005</v>
      </c>
      <c r="H6" s="483">
        <v>8.9477579851999403E-2</v>
      </c>
    </row>
    <row r="7" spans="1:82" ht="15">
      <c r="A7" s="2" t="s">
        <v>891</v>
      </c>
      <c r="B7" s="2">
        <v>203709.94104000001</v>
      </c>
      <c r="C7" s="2">
        <v>0</v>
      </c>
      <c r="D7" s="2">
        <v>36036.726179999998</v>
      </c>
      <c r="E7" s="2">
        <v>264871.20274000004</v>
      </c>
      <c r="F7" s="2">
        <v>100629.22489</v>
      </c>
      <c r="G7" s="2">
        <v>605247.09484999999</v>
      </c>
      <c r="H7" s="483">
        <v>7.2503997424124222E-2</v>
      </c>
    </row>
    <row r="8" spans="1:82" ht="15">
      <c r="A8" s="2" t="s">
        <v>892</v>
      </c>
      <c r="B8" s="2">
        <v>570993.59307000006</v>
      </c>
      <c r="C8" s="2">
        <v>12116.482759999999</v>
      </c>
      <c r="D8" s="2">
        <v>172419.08684999999</v>
      </c>
      <c r="E8" s="2">
        <v>810585.74601999996</v>
      </c>
      <c r="F8" s="2">
        <v>135050.44108000002</v>
      </c>
      <c r="G8" s="2">
        <v>1701165.34978</v>
      </c>
      <c r="H8" s="483">
        <v>0.20378666694637584</v>
      </c>
    </row>
    <row r="9" spans="1:82" ht="15">
      <c r="A9" s="2" t="s">
        <v>893</v>
      </c>
      <c r="B9" s="2">
        <v>190347.13653999998</v>
      </c>
      <c r="C9" s="2">
        <v>63300.425090000004</v>
      </c>
      <c r="D9" s="2">
        <v>258127.49786999999</v>
      </c>
      <c r="E9" s="2">
        <v>340418.78709</v>
      </c>
      <c r="F9" s="2">
        <v>156936.83387999999</v>
      </c>
      <c r="G9" s="2">
        <v>1009130.68047</v>
      </c>
      <c r="H9" s="483">
        <v>0.12088617835585734</v>
      </c>
    </row>
    <row r="10" spans="1:82" ht="15">
      <c r="A10" s="2" t="s">
        <v>894</v>
      </c>
      <c r="B10" s="2">
        <v>323894.39585999999</v>
      </c>
      <c r="C10" s="2">
        <v>122256.55549</v>
      </c>
      <c r="D10" s="2">
        <v>119372.01337999999</v>
      </c>
      <c r="E10" s="2">
        <v>358424.54943999997</v>
      </c>
      <c r="F10" s="2">
        <v>128612.66573000001</v>
      </c>
      <c r="G10" s="2">
        <v>1052560.1798999999</v>
      </c>
      <c r="H10" s="483">
        <v>0.12608870198892674</v>
      </c>
    </row>
    <row r="11" spans="1:82" ht="15">
      <c r="A11" s="2" t="s">
        <v>895</v>
      </c>
      <c r="B11" s="2">
        <v>157927.65061000001</v>
      </c>
      <c r="C11" s="2">
        <v>105436.19412999999</v>
      </c>
      <c r="D11" s="2">
        <v>151695.42896000002</v>
      </c>
      <c r="E11" s="2">
        <v>251987.00575000001</v>
      </c>
      <c r="F11" s="2">
        <v>85888.968309999997</v>
      </c>
      <c r="G11" s="2">
        <v>752935.24776000006</v>
      </c>
      <c r="H11" s="483">
        <v>9.0195914575439254E-2</v>
      </c>
    </row>
    <row r="12" spans="1:82" ht="15">
      <c r="A12" s="2" t="s">
        <v>896</v>
      </c>
      <c r="B12" s="2">
        <v>69056.134359999996</v>
      </c>
      <c r="C12" s="2">
        <v>38840.364909999997</v>
      </c>
      <c r="D12" s="2">
        <v>49384.35067</v>
      </c>
      <c r="E12" s="2">
        <v>148533.85037999999</v>
      </c>
      <c r="F12" s="2">
        <v>39392.259009999994</v>
      </c>
      <c r="G12" s="2">
        <v>345206.95932999993</v>
      </c>
      <c r="H12" s="483">
        <v>4.1353167496417383E-2</v>
      </c>
    </row>
    <row r="13" spans="1:82" ht="15">
      <c r="A13" s="2" t="s">
        <v>897</v>
      </c>
      <c r="B13" s="2">
        <v>30891.845710000001</v>
      </c>
      <c r="C13" s="2">
        <v>23307.03254</v>
      </c>
      <c r="D13" s="2">
        <v>36064.866620000001</v>
      </c>
      <c r="E13" s="2">
        <v>162042.85358000002</v>
      </c>
      <c r="F13" s="2">
        <v>28322.8338</v>
      </c>
      <c r="G13" s="2">
        <v>280629.43225000001</v>
      </c>
      <c r="H13" s="483">
        <v>3.3617271038748293E-2</v>
      </c>
    </row>
    <row r="14" spans="1:82" ht="15">
      <c r="A14" s="2" t="s">
        <v>898</v>
      </c>
      <c r="B14" s="2">
        <v>15367.96917</v>
      </c>
      <c r="C14" s="2">
        <v>9636.2103699999989</v>
      </c>
      <c r="D14" s="2">
        <v>19820.619719999999</v>
      </c>
      <c r="E14" s="2">
        <v>109945.93798999999</v>
      </c>
      <c r="F14" s="2">
        <v>13053.367119999999</v>
      </c>
      <c r="G14" s="2">
        <v>167824.10437000002</v>
      </c>
      <c r="H14" s="483">
        <v>2.0104050947925729E-2</v>
      </c>
    </row>
    <row r="15" spans="1:82" ht="15">
      <c r="A15" s="2" t="s">
        <v>899</v>
      </c>
      <c r="B15" s="2">
        <v>28203.671019999998</v>
      </c>
      <c r="C15" s="2">
        <v>9968.448269999999</v>
      </c>
      <c r="D15" s="2">
        <v>32455.754559999998</v>
      </c>
      <c r="E15" s="2">
        <v>186878.18971000001</v>
      </c>
      <c r="F15" s="2">
        <v>26311.729019999999</v>
      </c>
      <c r="G15" s="2">
        <v>283817.79258000001</v>
      </c>
      <c r="H15" s="483">
        <v>3.3999212350190343E-2</v>
      </c>
    </row>
    <row r="16" spans="1:82" ht="15">
      <c r="A16" s="2" t="s">
        <v>900</v>
      </c>
      <c r="B16" s="2">
        <v>48927.648450000001</v>
      </c>
      <c r="C16" s="2">
        <v>10987.32569</v>
      </c>
      <c r="D16" s="2">
        <v>53943.783049999998</v>
      </c>
      <c r="E16" s="2">
        <v>317790.14927999995</v>
      </c>
      <c r="F16" s="2">
        <v>44146.289039999996</v>
      </c>
      <c r="G16" s="2">
        <v>475795.19550999993</v>
      </c>
      <c r="H16" s="483">
        <v>5.6996644714531364E-2</v>
      </c>
    </row>
    <row r="17" spans="1:82" ht="15">
      <c r="A17" s="2" t="s">
        <v>901</v>
      </c>
      <c r="B17" s="2">
        <v>52093.807070000003</v>
      </c>
      <c r="C17" s="2">
        <v>9391.9593199999999</v>
      </c>
      <c r="D17" s="2">
        <v>91916.347510000007</v>
      </c>
      <c r="E17" s="2">
        <v>442101.55233999999</v>
      </c>
      <c r="F17" s="2">
        <v>35108.099909999997</v>
      </c>
      <c r="G17" s="2">
        <v>630611.76614999992</v>
      </c>
      <c r="H17" s="483">
        <v>7.5542492079029966E-2</v>
      </c>
    </row>
    <row r="18" spans="1:82" ht="15">
      <c r="A18" s="2" t="s">
        <v>902</v>
      </c>
      <c r="B18" s="2">
        <v>9142.9072500000002</v>
      </c>
      <c r="C18" s="2">
        <v>1657.7547299999999</v>
      </c>
      <c r="D18" s="2">
        <v>21202.136690000003</v>
      </c>
      <c r="E18" s="2">
        <v>80432.887029999998</v>
      </c>
      <c r="F18" s="2">
        <v>9139.2968599999986</v>
      </c>
      <c r="G18" s="2">
        <v>121574.98256</v>
      </c>
      <c r="H18" s="483">
        <v>1.4563758004576216E-2</v>
      </c>
    </row>
    <row r="19" spans="1:82" ht="15">
      <c r="A19" s="2" t="s">
        <v>903</v>
      </c>
      <c r="B19" s="2">
        <v>15087.80775</v>
      </c>
      <c r="C19" s="2">
        <v>2261.6240699999998</v>
      </c>
      <c r="D19" s="2">
        <v>39194.194510000001</v>
      </c>
      <c r="E19" s="2">
        <v>107978.61061</v>
      </c>
      <c r="F19" s="2">
        <v>9815.7475099999992</v>
      </c>
      <c r="G19" s="2">
        <v>174337.98444999999</v>
      </c>
      <c r="H19" s="483">
        <v>2.0884364225857974E-2</v>
      </c>
    </row>
    <row r="20" spans="1:82" ht="15">
      <c r="A20" s="2" t="s">
        <v>8</v>
      </c>
      <c r="B20" s="2">
        <v>2218588.0348900002</v>
      </c>
      <c r="C20" s="2">
        <v>409160.37737</v>
      </c>
      <c r="D20" s="2">
        <v>1149096.0700700001</v>
      </c>
      <c r="E20" s="2">
        <v>3744454.4871999999</v>
      </c>
      <c r="F20" s="2">
        <v>826476.55116999999</v>
      </c>
      <c r="G20" s="2">
        <v>8347775.5206999993</v>
      </c>
      <c r="H20" s="483">
        <v>1</v>
      </c>
    </row>
    <row r="21" spans="1:82" s="18" customFormat="1" ht="13.5" thickBot="1">
      <c r="A21" s="18" t="s">
        <v>1019</v>
      </c>
      <c r="B21" s="18">
        <v>0.26576996822549459</v>
      </c>
      <c r="C21" s="18">
        <v>4.9014300439129445E-2</v>
      </c>
      <c r="D21" s="18">
        <v>0.13765296721510825</v>
      </c>
      <c r="E21" s="18">
        <v>0.44855716087655528</v>
      </c>
      <c r="F21" s="18">
        <v>9.9005603243712534E-2</v>
      </c>
      <c r="G21" s="18">
        <v>1</v>
      </c>
    </row>
    <row r="22" spans="1:82" s="482" customFormat="1" ht="41.25" customHeight="1" thickTop="1" thickBot="1">
      <c r="A22" s="655" t="s">
        <v>905</v>
      </c>
      <c r="B22" s="653" t="s">
        <v>991</v>
      </c>
      <c r="C22" s="653" t="s">
        <v>992</v>
      </c>
      <c r="D22" s="653" t="s">
        <v>993</v>
      </c>
      <c r="E22" s="653" t="s">
        <v>994</v>
      </c>
      <c r="F22" s="653" t="s">
        <v>995</v>
      </c>
      <c r="G22" s="653" t="s">
        <v>8</v>
      </c>
      <c r="H22" s="653" t="s">
        <v>738</v>
      </c>
      <c r="I22" s="481"/>
      <c r="J22" s="654"/>
      <c r="K22" s="481"/>
      <c r="L22" s="481"/>
      <c r="M22" s="481"/>
      <c r="N22" s="481"/>
      <c r="O22" s="481"/>
      <c r="P22" s="481"/>
      <c r="Q22" s="481"/>
      <c r="R22" s="481"/>
      <c r="S22" s="481"/>
      <c r="T22" s="481"/>
      <c r="U22" s="481"/>
      <c r="V22" s="481"/>
      <c r="W22" s="481"/>
      <c r="X22" s="481"/>
      <c r="Y22" s="481"/>
      <c r="Z22" s="481"/>
      <c r="AA22" s="481"/>
      <c r="AB22" s="481"/>
      <c r="AC22" s="481"/>
      <c r="AD22" s="481"/>
      <c r="AE22" s="481"/>
      <c r="AF22" s="481"/>
      <c r="AG22" s="481"/>
      <c r="AH22" s="481"/>
      <c r="AI22" s="481"/>
      <c r="AJ22" s="481"/>
      <c r="AK22" s="481"/>
      <c r="AL22" s="481"/>
      <c r="AM22" s="481"/>
      <c r="AN22" s="481"/>
      <c r="AO22" s="481"/>
      <c r="AP22" s="481"/>
      <c r="AQ22" s="481"/>
      <c r="AR22" s="481"/>
      <c r="AS22" s="481"/>
      <c r="AT22" s="481"/>
      <c r="AU22" s="481"/>
      <c r="AV22" s="481"/>
      <c r="AW22" s="481"/>
      <c r="AX22" s="481"/>
      <c r="AY22" s="481"/>
      <c r="AZ22" s="481"/>
      <c r="BA22" s="481"/>
      <c r="BB22" s="481"/>
      <c r="BC22" s="481"/>
      <c r="BD22" s="481"/>
      <c r="BE22" s="481"/>
      <c r="BF22" s="481"/>
      <c r="BG22" s="481"/>
      <c r="BH22" s="481"/>
      <c r="BI22" s="481"/>
      <c r="BJ22" s="481"/>
      <c r="BK22" s="481"/>
      <c r="BL22" s="481"/>
      <c r="BM22" s="481"/>
      <c r="BN22" s="481"/>
      <c r="BO22" s="481"/>
      <c r="BP22" s="481"/>
      <c r="BQ22" s="481"/>
      <c r="BR22" s="481"/>
      <c r="BS22" s="481"/>
      <c r="BT22" s="481"/>
      <c r="BU22" s="481"/>
      <c r="BV22" s="481"/>
      <c r="BW22" s="481"/>
      <c r="BX22" s="481"/>
      <c r="BY22" s="481"/>
      <c r="BZ22" s="481"/>
      <c r="CA22" s="481"/>
      <c r="CB22" s="481"/>
      <c r="CC22" s="481"/>
      <c r="CD22" s="481"/>
    </row>
    <row r="23" spans="1:82" ht="15.75" thickTop="1">
      <c r="A23" s="2" t="s">
        <v>890</v>
      </c>
      <c r="B23" s="2">
        <v>12</v>
      </c>
      <c r="C23" s="2">
        <v>0</v>
      </c>
      <c r="D23" s="2">
        <v>3</v>
      </c>
      <c r="E23" s="2">
        <v>8</v>
      </c>
      <c r="F23" s="2">
        <v>1</v>
      </c>
      <c r="G23" s="2">
        <v>24</v>
      </c>
      <c r="H23" s="483">
        <v>2.097933273483959E-5</v>
      </c>
    </row>
    <row r="24" spans="1:82" ht="15">
      <c r="A24" s="2" t="s">
        <v>891</v>
      </c>
      <c r="B24" s="2">
        <v>24</v>
      </c>
      <c r="C24" s="2">
        <v>0</v>
      </c>
      <c r="D24" s="2">
        <v>4</v>
      </c>
      <c r="E24" s="2">
        <v>31</v>
      </c>
      <c r="F24" s="2">
        <v>14</v>
      </c>
      <c r="G24" s="2">
        <v>73</v>
      </c>
      <c r="H24" s="483">
        <v>6.381213706847043E-5</v>
      </c>
    </row>
    <row r="25" spans="1:82" ht="15">
      <c r="A25" s="2" t="s">
        <v>892</v>
      </c>
      <c r="B25" s="2">
        <v>110</v>
      </c>
      <c r="C25" s="2">
        <v>3</v>
      </c>
      <c r="D25" s="2">
        <v>39</v>
      </c>
      <c r="E25" s="2">
        <v>171</v>
      </c>
      <c r="F25" s="2">
        <v>29</v>
      </c>
      <c r="G25" s="2">
        <v>352</v>
      </c>
      <c r="H25" s="483">
        <v>3.0769688011098067E-4</v>
      </c>
    </row>
    <row r="26" spans="1:82" ht="15">
      <c r="A26" s="2" t="s">
        <v>893</v>
      </c>
      <c r="B26" s="2">
        <v>86</v>
      </c>
      <c r="C26" s="2">
        <v>34</v>
      </c>
      <c r="D26" s="2">
        <v>101</v>
      </c>
      <c r="E26" s="2">
        <v>156</v>
      </c>
      <c r="F26" s="2">
        <v>70</v>
      </c>
      <c r="G26" s="2">
        <v>447</v>
      </c>
      <c r="H26" s="483">
        <v>3.9074007218638739E-4</v>
      </c>
    </row>
    <row r="27" spans="1:82" ht="15">
      <c r="A27" s="2" t="s">
        <v>894</v>
      </c>
      <c r="B27" s="2">
        <v>326</v>
      </c>
      <c r="C27" s="2">
        <v>116</v>
      </c>
      <c r="D27" s="2">
        <v>114</v>
      </c>
      <c r="E27" s="2">
        <v>362</v>
      </c>
      <c r="F27" s="2">
        <v>130</v>
      </c>
      <c r="G27" s="2">
        <v>1048</v>
      </c>
      <c r="H27" s="483">
        <v>9.1609752942132877E-4</v>
      </c>
    </row>
    <row r="28" spans="1:82" ht="15">
      <c r="A28" s="2" t="s">
        <v>895</v>
      </c>
      <c r="B28" s="2">
        <v>330</v>
      </c>
      <c r="C28" s="2">
        <v>194</v>
      </c>
      <c r="D28" s="2">
        <v>266</v>
      </c>
      <c r="E28" s="2">
        <v>512</v>
      </c>
      <c r="F28" s="2">
        <v>176</v>
      </c>
      <c r="G28" s="2">
        <v>1478</v>
      </c>
      <c r="H28" s="483">
        <v>1.2919772409205382E-3</v>
      </c>
    </row>
    <row r="29" spans="1:82" ht="15">
      <c r="A29" s="2" t="s">
        <v>896</v>
      </c>
      <c r="B29" s="2">
        <v>252</v>
      </c>
      <c r="C29" s="2">
        <v>140</v>
      </c>
      <c r="D29" s="2">
        <v>157</v>
      </c>
      <c r="E29" s="2">
        <v>562</v>
      </c>
      <c r="F29" s="2">
        <v>144</v>
      </c>
      <c r="G29" s="2">
        <v>1255</v>
      </c>
      <c r="H29" s="483">
        <v>1.0970442742593203E-3</v>
      </c>
    </row>
    <row r="30" spans="1:82" ht="15">
      <c r="A30" s="2" t="s">
        <v>897</v>
      </c>
      <c r="B30" s="2">
        <v>180</v>
      </c>
      <c r="C30" s="2">
        <v>135</v>
      </c>
      <c r="D30" s="2">
        <v>211</v>
      </c>
      <c r="E30" s="2">
        <v>970</v>
      </c>
      <c r="F30" s="2">
        <v>171</v>
      </c>
      <c r="G30" s="2">
        <v>1667</v>
      </c>
      <c r="H30" s="483">
        <v>1.4571894862073999E-3</v>
      </c>
    </row>
    <row r="31" spans="1:82" ht="15">
      <c r="A31" s="2" t="s">
        <v>898</v>
      </c>
      <c r="B31" s="2">
        <v>130</v>
      </c>
      <c r="C31" s="2">
        <v>78</v>
      </c>
      <c r="D31" s="2">
        <v>167</v>
      </c>
      <c r="E31" s="2">
        <v>924</v>
      </c>
      <c r="F31" s="2">
        <v>110</v>
      </c>
      <c r="G31" s="2">
        <v>1409</v>
      </c>
      <c r="H31" s="483">
        <v>1.2316616593078744E-3</v>
      </c>
    </row>
    <row r="32" spans="1:82" ht="15">
      <c r="A32" s="2" t="s">
        <v>899</v>
      </c>
      <c r="B32" s="2">
        <v>348</v>
      </c>
      <c r="C32" s="2">
        <v>116</v>
      </c>
      <c r="D32" s="2">
        <v>388</v>
      </c>
      <c r="E32" s="2">
        <v>2245</v>
      </c>
      <c r="F32" s="2">
        <v>303</v>
      </c>
      <c r="G32" s="2">
        <v>3400</v>
      </c>
      <c r="H32" s="483">
        <v>2.9720721374356085E-3</v>
      </c>
    </row>
    <row r="33" spans="1:82" ht="15">
      <c r="A33" s="2" t="s">
        <v>900</v>
      </c>
      <c r="B33" s="2">
        <v>1002</v>
      </c>
      <c r="C33" s="2">
        <v>216</v>
      </c>
      <c r="D33" s="2">
        <v>1128</v>
      </c>
      <c r="E33" s="2">
        <v>6556</v>
      </c>
      <c r="F33" s="2">
        <v>809</v>
      </c>
      <c r="G33" s="2">
        <v>9711</v>
      </c>
      <c r="H33" s="483">
        <v>8.4887625078344693E-3</v>
      </c>
    </row>
    <row r="34" spans="1:82" ht="15">
      <c r="A34" s="2" t="s">
        <v>901</v>
      </c>
      <c r="B34" s="2">
        <v>3279</v>
      </c>
      <c r="C34" s="2">
        <v>588</v>
      </c>
      <c r="D34" s="2">
        <v>6318</v>
      </c>
      <c r="E34" s="2">
        <v>28722</v>
      </c>
      <c r="F34" s="2">
        <v>2191</v>
      </c>
      <c r="G34" s="2">
        <v>41098</v>
      </c>
      <c r="H34" s="483">
        <v>3.5925359030684896E-2</v>
      </c>
    </row>
    <row r="35" spans="1:82" ht="15">
      <c r="A35" s="2" t="s">
        <v>902</v>
      </c>
      <c r="B35" s="2">
        <v>1861</v>
      </c>
      <c r="C35" s="2">
        <v>336</v>
      </c>
      <c r="D35" s="2">
        <v>4368</v>
      </c>
      <c r="E35" s="2">
        <v>16405</v>
      </c>
      <c r="F35" s="2">
        <v>1583</v>
      </c>
      <c r="G35" s="2">
        <v>24553</v>
      </c>
      <c r="H35" s="483">
        <v>2.1462731526604852E-2</v>
      </c>
    </row>
    <row r="36" spans="1:82" ht="15">
      <c r="A36" s="2" t="s">
        <v>903</v>
      </c>
      <c r="B36" s="2">
        <v>106392</v>
      </c>
      <c r="C36" s="2">
        <v>7732</v>
      </c>
      <c r="D36" s="2">
        <v>186299</v>
      </c>
      <c r="E36" s="2">
        <v>710856</v>
      </c>
      <c r="F36" s="2">
        <v>46189</v>
      </c>
      <c r="G36" s="2">
        <v>1057468</v>
      </c>
      <c r="H36" s="483">
        <v>0.92437387618522304</v>
      </c>
    </row>
    <row r="37" spans="1:82" ht="15">
      <c r="A37" s="2" t="s">
        <v>8</v>
      </c>
      <c r="B37" s="2">
        <v>114332</v>
      </c>
      <c r="C37" s="2">
        <v>9688</v>
      </c>
      <c r="D37" s="2">
        <v>199563</v>
      </c>
      <c r="E37" s="2">
        <v>768480</v>
      </c>
      <c r="F37" s="2">
        <v>51920</v>
      </c>
      <c r="G37" s="2">
        <v>1143983</v>
      </c>
      <c r="H37" s="483">
        <v>1</v>
      </c>
    </row>
    <row r="38" spans="1:82" s="18" customFormat="1">
      <c r="A38" s="18" t="s">
        <v>1019</v>
      </c>
      <c r="B38" s="18">
        <v>9.9942044593320012E-2</v>
      </c>
      <c r="C38" s="18">
        <v>8.4686573139635818E-3</v>
      </c>
      <c r="D38" s="18">
        <v>0.17444577410678305</v>
      </c>
      <c r="E38" s="18">
        <v>0.67175823416956371</v>
      </c>
      <c r="F38" s="18">
        <v>4.5385289816369648E-2</v>
      </c>
      <c r="G38" s="18">
        <v>1</v>
      </c>
    </row>
    <row r="39" spans="1:82" ht="12.75" customHeight="1"/>
    <row r="40" spans="1:82">
      <c r="A40" s="2" t="s">
        <v>1020</v>
      </c>
    </row>
    <row r="41" spans="1:82" ht="12.75" customHeight="1"/>
    <row r="42" spans="1:82" ht="31.5" customHeight="1">
      <c r="A42" s="360" t="s">
        <v>1015</v>
      </c>
      <c r="B42" s="360"/>
      <c r="C42" s="360"/>
      <c r="D42" s="360"/>
      <c r="E42" s="360"/>
      <c r="F42" s="360"/>
      <c r="G42" s="360"/>
      <c r="H42" s="360"/>
      <c r="I42" s="1"/>
      <c r="J42" s="17"/>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7" customHeight="1">
      <c r="A43" s="360" t="s">
        <v>1021</v>
      </c>
      <c r="B43" s="360"/>
      <c r="C43" s="360"/>
      <c r="D43" s="360"/>
      <c r="E43" s="360"/>
      <c r="F43" s="360"/>
      <c r="G43" s="360"/>
      <c r="H43" s="360"/>
      <c r="I43" s="1"/>
      <c r="J43" s="17"/>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7" customHeight="1">
      <c r="A44" s="360" t="s">
        <v>2</v>
      </c>
      <c r="B44" s="360"/>
      <c r="C44" s="360"/>
      <c r="D44" s="360"/>
      <c r="E44" s="360"/>
      <c r="F44" s="360"/>
      <c r="G44" s="360"/>
      <c r="H44" s="360"/>
      <c r="I44" s="1"/>
      <c r="J44" s="17"/>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7" customHeight="1" thickBot="1">
      <c r="A45" s="360" t="s">
        <v>3</v>
      </c>
      <c r="B45" s="360"/>
      <c r="C45" s="360"/>
      <c r="D45" s="360"/>
      <c r="E45" s="360"/>
      <c r="F45" s="360"/>
      <c r="G45" s="360"/>
      <c r="H45" s="360"/>
      <c r="I45" s="1"/>
      <c r="J45" s="17"/>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82" customFormat="1" ht="41.25" customHeight="1" thickTop="1" thickBot="1">
      <c r="A46" s="652" t="s">
        <v>1018</v>
      </c>
      <c r="B46" s="653" t="s">
        <v>991</v>
      </c>
      <c r="C46" s="653" t="s">
        <v>992</v>
      </c>
      <c r="D46" s="653" t="s">
        <v>993</v>
      </c>
      <c r="E46" s="653" t="s">
        <v>994</v>
      </c>
      <c r="F46" s="653" t="s">
        <v>995</v>
      </c>
      <c r="G46" s="653" t="s">
        <v>8</v>
      </c>
      <c r="H46" s="653" t="s">
        <v>738</v>
      </c>
      <c r="I46" s="481"/>
      <c r="J46" s="654"/>
      <c r="K46" s="481"/>
      <c r="L46" s="481"/>
      <c r="M46" s="481"/>
      <c r="N46" s="481"/>
      <c r="O46" s="481"/>
      <c r="P46" s="481"/>
      <c r="Q46" s="481"/>
      <c r="R46" s="481"/>
      <c r="S46" s="481"/>
      <c r="T46" s="481"/>
      <c r="U46" s="481"/>
      <c r="V46" s="481"/>
      <c r="W46" s="481"/>
      <c r="X46" s="481"/>
      <c r="Y46" s="481"/>
      <c r="Z46" s="481"/>
      <c r="AA46" s="481"/>
      <c r="AB46" s="481"/>
      <c r="AC46" s="481"/>
      <c r="AD46" s="481"/>
      <c r="AE46" s="481"/>
      <c r="AF46" s="481"/>
      <c r="AG46" s="481"/>
      <c r="AH46" s="481"/>
      <c r="AI46" s="481"/>
      <c r="AJ46" s="481"/>
      <c r="AK46" s="481"/>
      <c r="AL46" s="481"/>
      <c r="AM46" s="481"/>
      <c r="AN46" s="481"/>
      <c r="AO46" s="481"/>
      <c r="AP46" s="481"/>
      <c r="AQ46" s="481"/>
      <c r="AR46" s="481"/>
      <c r="AS46" s="481"/>
      <c r="AT46" s="481"/>
      <c r="AU46" s="481"/>
      <c r="AV46" s="481"/>
      <c r="AW46" s="481"/>
      <c r="AX46" s="481"/>
      <c r="AY46" s="481"/>
      <c r="AZ46" s="481"/>
      <c r="BA46" s="481"/>
      <c r="BB46" s="481"/>
      <c r="BC46" s="481"/>
      <c r="BD46" s="481"/>
      <c r="BE46" s="481"/>
      <c r="BF46" s="481"/>
      <c r="BG46" s="481"/>
      <c r="BH46" s="481"/>
      <c r="BI46" s="481"/>
      <c r="BJ46" s="481"/>
      <c r="BK46" s="481"/>
      <c r="BL46" s="481"/>
      <c r="BM46" s="481"/>
      <c r="BN46" s="481"/>
      <c r="BO46" s="481"/>
      <c r="BP46" s="481"/>
      <c r="BQ46" s="481"/>
      <c r="BR46" s="481"/>
      <c r="BS46" s="481"/>
      <c r="BT46" s="481"/>
      <c r="BU46" s="481"/>
      <c r="BV46" s="481"/>
      <c r="BW46" s="481"/>
      <c r="BX46" s="481"/>
      <c r="BY46" s="481"/>
      <c r="BZ46" s="481"/>
      <c r="CA46" s="481"/>
      <c r="CB46" s="481"/>
      <c r="CC46" s="481"/>
      <c r="CD46" s="481"/>
    </row>
    <row r="47" spans="1:82" ht="15.75" thickTop="1">
      <c r="A47" s="2" t="s">
        <v>890</v>
      </c>
      <c r="B47" s="2">
        <v>260824.92647999999</v>
      </c>
      <c r="C47" s="2">
        <v>0</v>
      </c>
      <c r="D47" s="2">
        <v>47463.263500000001</v>
      </c>
      <c r="E47" s="2">
        <v>108463.16523999999</v>
      </c>
      <c r="F47" s="2">
        <v>0</v>
      </c>
      <c r="G47" s="2">
        <v>416751.35522000003</v>
      </c>
      <c r="H47" s="483">
        <v>0.15660503626531797</v>
      </c>
    </row>
    <row r="48" spans="1:82" ht="15">
      <c r="A48" s="2" t="s">
        <v>891</v>
      </c>
      <c r="B48" s="2">
        <v>15356.28853</v>
      </c>
      <c r="C48" s="2">
        <v>0</v>
      </c>
      <c r="D48" s="2">
        <v>18295.526180000001</v>
      </c>
      <c r="E48" s="2">
        <v>18821.862370000003</v>
      </c>
      <c r="F48" s="2">
        <v>15629.224890000001</v>
      </c>
      <c r="G48" s="2">
        <v>68102.901970000006</v>
      </c>
      <c r="H48" s="483">
        <v>2.5591416318622724E-2</v>
      </c>
    </row>
    <row r="49" spans="1:82" ht="15">
      <c r="A49" s="2" t="s">
        <v>892</v>
      </c>
      <c r="B49" s="2">
        <v>37083.56207</v>
      </c>
      <c r="C49" s="2">
        <v>3562.2327599999999</v>
      </c>
      <c r="D49" s="2">
        <v>3967.71063</v>
      </c>
      <c r="E49" s="2">
        <v>30282.346020000001</v>
      </c>
      <c r="F49" s="2">
        <v>11435.30508</v>
      </c>
      <c r="G49" s="2">
        <v>86331.156560000003</v>
      </c>
      <c r="H49" s="483">
        <v>3.2441151623294875E-2</v>
      </c>
    </row>
    <row r="50" spans="1:82" ht="15">
      <c r="A50" s="2" t="s">
        <v>893</v>
      </c>
      <c r="B50" s="2">
        <v>26437.284920000002</v>
      </c>
      <c r="C50" s="2">
        <v>7793.1754700000001</v>
      </c>
      <c r="D50" s="2">
        <v>7071.8366900000001</v>
      </c>
      <c r="E50" s="2">
        <v>51881.35125</v>
      </c>
      <c r="F50" s="2">
        <v>26224.171140000002</v>
      </c>
      <c r="G50" s="2">
        <v>119407.81947</v>
      </c>
      <c r="H50" s="483">
        <v>4.4870558101941543E-2</v>
      </c>
    </row>
    <row r="51" spans="1:82" ht="15">
      <c r="A51" s="2" t="s">
        <v>894</v>
      </c>
      <c r="B51" s="2">
        <v>11750.11824</v>
      </c>
      <c r="C51" s="2">
        <v>4084.67004</v>
      </c>
      <c r="D51" s="2">
        <v>6766.4901200000004</v>
      </c>
      <c r="E51" s="2">
        <v>64566.099710000002</v>
      </c>
      <c r="F51" s="2">
        <v>14659.840539999999</v>
      </c>
      <c r="G51" s="2">
        <v>101827.21865000001</v>
      </c>
      <c r="H51" s="483">
        <v>3.8264195352314061E-2</v>
      </c>
    </row>
    <row r="52" spans="1:82" ht="15">
      <c r="A52" s="2" t="s">
        <v>895</v>
      </c>
      <c r="B52" s="2">
        <v>27135.45795</v>
      </c>
      <c r="C52" s="2">
        <v>6510.9168</v>
      </c>
      <c r="D52" s="2">
        <v>9785.4006799999988</v>
      </c>
      <c r="E52" s="2">
        <v>75879.337709999993</v>
      </c>
      <c r="F52" s="2">
        <v>19200.903180000001</v>
      </c>
      <c r="G52" s="2">
        <v>138512.01632</v>
      </c>
      <c r="H52" s="483">
        <v>5.2049451230998474E-2</v>
      </c>
    </row>
    <row r="53" spans="1:82" ht="15">
      <c r="A53" s="2" t="s">
        <v>896</v>
      </c>
      <c r="B53" s="2">
        <v>21212.738879999997</v>
      </c>
      <c r="C53" s="2">
        <v>8995.4526800000003</v>
      </c>
      <c r="D53" s="2">
        <v>10557.55177</v>
      </c>
      <c r="E53" s="2">
        <v>85032.923490000001</v>
      </c>
      <c r="F53" s="2">
        <v>16643.558639999999</v>
      </c>
      <c r="G53" s="2">
        <v>142442.22545999999</v>
      </c>
      <c r="H53" s="483">
        <v>5.3526328359748465E-2</v>
      </c>
    </row>
    <row r="54" spans="1:82" ht="15">
      <c r="A54" s="2" t="s">
        <v>897</v>
      </c>
      <c r="B54" s="2">
        <v>17203.654300000002</v>
      </c>
      <c r="C54" s="2">
        <v>5178.25443</v>
      </c>
      <c r="D54" s="2">
        <v>29103.587489999998</v>
      </c>
      <c r="E54" s="2">
        <v>95871.125069999995</v>
      </c>
      <c r="F54" s="2">
        <v>13734.91553</v>
      </c>
      <c r="G54" s="2">
        <v>161091.53681999998</v>
      </c>
      <c r="H54" s="483">
        <v>6.0534286570980325E-2</v>
      </c>
    </row>
    <row r="55" spans="1:82" ht="15">
      <c r="A55" s="2" t="s">
        <v>898</v>
      </c>
      <c r="B55" s="2">
        <v>9765.5813400000006</v>
      </c>
      <c r="C55" s="2">
        <v>2802.4141300000001</v>
      </c>
      <c r="D55" s="2">
        <v>16283.578710000002</v>
      </c>
      <c r="E55" s="2">
        <v>72068.244930000001</v>
      </c>
      <c r="F55" s="2">
        <v>7210.8827599999995</v>
      </c>
      <c r="G55" s="2">
        <v>108130.70187</v>
      </c>
      <c r="H55" s="483">
        <v>4.0632891232726523E-2</v>
      </c>
    </row>
    <row r="56" spans="1:82" ht="15">
      <c r="A56" s="2" t="s">
        <v>899</v>
      </c>
      <c r="B56" s="2">
        <v>21639.049510000001</v>
      </c>
      <c r="C56" s="2">
        <v>3598.1368600000001</v>
      </c>
      <c r="D56" s="2">
        <v>26408.36348</v>
      </c>
      <c r="E56" s="2">
        <v>122169.17354</v>
      </c>
      <c r="F56" s="2">
        <v>14862.500679999999</v>
      </c>
      <c r="G56" s="2">
        <v>188677.22407</v>
      </c>
      <c r="H56" s="483">
        <v>7.0900317774188884E-2</v>
      </c>
    </row>
    <row r="57" spans="1:82" ht="15">
      <c r="A57" s="2" t="s">
        <v>900</v>
      </c>
      <c r="B57" s="2">
        <v>35056.680509999998</v>
      </c>
      <c r="C57" s="2">
        <v>5480.7160599999997</v>
      </c>
      <c r="D57" s="2">
        <v>46005.6728</v>
      </c>
      <c r="E57" s="2">
        <v>219265.98816000001</v>
      </c>
      <c r="F57" s="2">
        <v>20321.534090000001</v>
      </c>
      <c r="G57" s="2">
        <v>326130.59161999996</v>
      </c>
      <c r="H57" s="483">
        <v>0.12255195451234528</v>
      </c>
    </row>
    <row r="58" spans="1:82" ht="15">
      <c r="A58" s="2" t="s">
        <v>901</v>
      </c>
      <c r="B58" s="2">
        <v>46353.332880000002</v>
      </c>
      <c r="C58" s="2">
        <v>6556.6676600000001</v>
      </c>
      <c r="D58" s="2">
        <v>82289.971669999999</v>
      </c>
      <c r="E58" s="2">
        <v>359740.70243</v>
      </c>
      <c r="F58" s="2">
        <v>25754.97597</v>
      </c>
      <c r="G58" s="2">
        <v>520695.65061000001</v>
      </c>
      <c r="H58" s="483">
        <v>0.19566477763203943</v>
      </c>
    </row>
    <row r="59" spans="1:82" ht="15">
      <c r="A59" s="2" t="s">
        <v>902</v>
      </c>
      <c r="B59" s="2">
        <v>8660.0925800000005</v>
      </c>
      <c r="C59" s="2">
        <v>1543.29592</v>
      </c>
      <c r="D59" s="2">
        <v>20274.877840000001</v>
      </c>
      <c r="E59" s="2">
        <v>74071.650349999996</v>
      </c>
      <c r="F59" s="2">
        <v>8295.76116</v>
      </c>
      <c r="G59" s="2">
        <v>112845.67784999999</v>
      </c>
      <c r="H59" s="483">
        <v>4.240466467770599E-2</v>
      </c>
    </row>
    <row r="60" spans="1:82" ht="15">
      <c r="A60" s="2" t="s">
        <v>903</v>
      </c>
      <c r="B60" s="2">
        <v>14817.58857</v>
      </c>
      <c r="C60" s="2">
        <v>2214.4109100000001</v>
      </c>
      <c r="D60" s="2">
        <v>38596.076850000005</v>
      </c>
      <c r="E60" s="2">
        <v>105232.09931999999</v>
      </c>
      <c r="F60" s="2">
        <v>9355.6437899999983</v>
      </c>
      <c r="G60" s="2">
        <v>170215.81943999999</v>
      </c>
      <c r="H60" s="483">
        <v>6.3962970347775247E-2</v>
      </c>
    </row>
    <row r="61" spans="1:82" ht="15">
      <c r="A61" s="2" t="s">
        <v>8</v>
      </c>
      <c r="B61" s="2">
        <v>553296.35676</v>
      </c>
      <c r="C61" s="2">
        <v>58320.34371999999</v>
      </c>
      <c r="D61" s="2">
        <v>362869.90840999997</v>
      </c>
      <c r="E61" s="2">
        <v>1483346.0695900002</v>
      </c>
      <c r="F61" s="2">
        <v>203329.21745000003</v>
      </c>
      <c r="G61" s="2">
        <v>2661161.8959300006</v>
      </c>
      <c r="H61" s="483">
        <v>1</v>
      </c>
    </row>
    <row r="62" spans="1:82" s="18" customFormat="1" ht="13.5" thickBot="1">
      <c r="A62" s="18" t="s">
        <v>1019</v>
      </c>
      <c r="B62" s="18">
        <v>0.20791533112142305</v>
      </c>
      <c r="C62" s="18">
        <v>2.1915368549803575E-2</v>
      </c>
      <c r="D62" s="18">
        <v>0.13635769735203848</v>
      </c>
      <c r="E62" s="18">
        <v>0.55740542199204035</v>
      </c>
      <c r="F62" s="18">
        <v>7.6406180984694372E-2</v>
      </c>
      <c r="G62" s="18">
        <v>1</v>
      </c>
    </row>
    <row r="63" spans="1:82" s="482" customFormat="1" ht="41.25" customHeight="1" thickTop="1" thickBot="1">
      <c r="A63" s="652" t="s">
        <v>908</v>
      </c>
      <c r="B63" s="653" t="s">
        <v>991</v>
      </c>
      <c r="C63" s="653" t="s">
        <v>992</v>
      </c>
      <c r="D63" s="653" t="s">
        <v>993</v>
      </c>
      <c r="E63" s="653" t="s">
        <v>994</v>
      </c>
      <c r="F63" s="653" t="s">
        <v>995</v>
      </c>
      <c r="G63" s="653" t="s">
        <v>8</v>
      </c>
      <c r="H63" s="653" t="s">
        <v>738</v>
      </c>
      <c r="I63" s="481"/>
      <c r="J63" s="654"/>
      <c r="K63" s="481"/>
      <c r="L63" s="481"/>
      <c r="M63" s="481"/>
      <c r="N63" s="481"/>
      <c r="O63" s="481"/>
      <c r="P63" s="481"/>
      <c r="Q63" s="481"/>
      <c r="R63" s="481"/>
      <c r="S63" s="481"/>
      <c r="T63" s="481"/>
      <c r="U63" s="481"/>
      <c r="V63" s="481"/>
      <c r="W63" s="481"/>
      <c r="X63" s="481"/>
      <c r="Y63" s="481"/>
      <c r="Z63" s="481"/>
      <c r="AA63" s="481"/>
      <c r="AB63" s="481"/>
      <c r="AC63" s="481"/>
      <c r="AD63" s="481"/>
      <c r="AE63" s="481"/>
      <c r="AF63" s="481"/>
      <c r="AG63" s="481"/>
      <c r="AH63" s="481"/>
      <c r="AI63" s="481"/>
      <c r="AJ63" s="481"/>
      <c r="AK63" s="481"/>
      <c r="AL63" s="481"/>
      <c r="AM63" s="481"/>
      <c r="AN63" s="481"/>
      <c r="AO63" s="481"/>
      <c r="AP63" s="481"/>
      <c r="AQ63" s="481"/>
      <c r="AR63" s="481"/>
      <c r="AS63" s="481"/>
      <c r="AT63" s="481"/>
      <c r="AU63" s="481"/>
      <c r="AV63" s="481"/>
      <c r="AW63" s="481"/>
      <c r="AX63" s="481"/>
      <c r="AY63" s="481"/>
      <c r="AZ63" s="481"/>
      <c r="BA63" s="481"/>
      <c r="BB63" s="481"/>
      <c r="BC63" s="481"/>
      <c r="BD63" s="481"/>
      <c r="BE63" s="481"/>
      <c r="BF63" s="481"/>
      <c r="BG63" s="481"/>
      <c r="BH63" s="481"/>
      <c r="BI63" s="481"/>
      <c r="BJ63" s="481"/>
      <c r="BK63" s="481"/>
      <c r="BL63" s="481"/>
      <c r="BM63" s="481"/>
      <c r="BN63" s="481"/>
      <c r="BO63" s="481"/>
      <c r="BP63" s="481"/>
      <c r="BQ63" s="481"/>
      <c r="BR63" s="481"/>
      <c r="BS63" s="481"/>
      <c r="BT63" s="481"/>
      <c r="BU63" s="481"/>
      <c r="BV63" s="481"/>
      <c r="BW63" s="481"/>
      <c r="BX63" s="481"/>
      <c r="BY63" s="481"/>
      <c r="BZ63" s="481"/>
      <c r="CA63" s="481"/>
      <c r="CB63" s="481"/>
      <c r="CC63" s="481"/>
      <c r="CD63" s="481"/>
    </row>
    <row r="64" spans="1:82" ht="15.75" thickTop="1">
      <c r="A64" s="2" t="s">
        <v>890</v>
      </c>
      <c r="B64" s="2">
        <v>6</v>
      </c>
      <c r="C64" s="2">
        <v>0</v>
      </c>
      <c r="D64" s="2">
        <v>2</v>
      </c>
      <c r="E64" s="2">
        <v>5</v>
      </c>
      <c r="F64" s="2">
        <v>0</v>
      </c>
      <c r="G64" s="2">
        <v>13</v>
      </c>
      <c r="H64" s="483">
        <v>1.1561618982399658E-5</v>
      </c>
    </row>
    <row r="65" spans="1:9" ht="15">
      <c r="A65" s="2" t="s">
        <v>891</v>
      </c>
      <c r="B65" s="2">
        <v>2</v>
      </c>
      <c r="C65" s="2">
        <v>0</v>
      </c>
      <c r="D65" s="2">
        <v>2</v>
      </c>
      <c r="E65" s="2">
        <v>2</v>
      </c>
      <c r="F65" s="2">
        <v>2</v>
      </c>
      <c r="G65" s="2">
        <v>8</v>
      </c>
      <c r="H65" s="483">
        <v>7.1148424507074822E-6</v>
      </c>
    </row>
    <row r="66" spans="1:9" ht="15">
      <c r="A66" s="2" t="s">
        <v>892</v>
      </c>
      <c r="B66" s="2">
        <v>7</v>
      </c>
      <c r="C66" s="2">
        <v>1</v>
      </c>
      <c r="D66" s="2">
        <v>1</v>
      </c>
      <c r="E66" s="2">
        <v>7</v>
      </c>
      <c r="F66" s="2">
        <v>2</v>
      </c>
      <c r="G66" s="2">
        <v>18</v>
      </c>
      <c r="H66" s="483">
        <v>1.6008395514091835E-5</v>
      </c>
    </row>
    <row r="67" spans="1:9" ht="15">
      <c r="A67" s="2" t="s">
        <v>893</v>
      </c>
      <c r="B67" s="2">
        <v>14</v>
      </c>
      <c r="C67" s="2">
        <v>4</v>
      </c>
      <c r="D67" s="2">
        <v>4</v>
      </c>
      <c r="E67" s="2">
        <v>26</v>
      </c>
      <c r="F67" s="2">
        <v>11</v>
      </c>
      <c r="G67" s="2">
        <v>59</v>
      </c>
      <c r="H67" s="483">
        <v>5.2471963073967681E-5</v>
      </c>
    </row>
    <row r="68" spans="1:9" ht="15">
      <c r="A68" s="2" t="s">
        <v>894</v>
      </c>
      <c r="B68" s="2">
        <v>12</v>
      </c>
      <c r="C68" s="2">
        <v>5</v>
      </c>
      <c r="D68" s="2">
        <v>7</v>
      </c>
      <c r="E68" s="2">
        <v>70</v>
      </c>
      <c r="F68" s="2">
        <v>15</v>
      </c>
      <c r="G68" s="2">
        <v>109</v>
      </c>
      <c r="H68" s="483">
        <v>9.6939728390889448E-5</v>
      </c>
    </row>
    <row r="69" spans="1:9" ht="15">
      <c r="A69" s="2" t="s">
        <v>895</v>
      </c>
      <c r="B69" s="2">
        <v>60</v>
      </c>
      <c r="C69" s="2">
        <v>14</v>
      </c>
      <c r="D69" s="2">
        <v>20</v>
      </c>
      <c r="E69" s="2">
        <v>166</v>
      </c>
      <c r="F69" s="2">
        <v>41</v>
      </c>
      <c r="G69" s="2">
        <v>301</v>
      </c>
      <c r="H69" s="483">
        <v>2.6769594720786903E-4</v>
      </c>
    </row>
    <row r="70" spans="1:9" ht="15">
      <c r="A70" s="2" t="s">
        <v>896</v>
      </c>
      <c r="B70" s="2">
        <v>83</v>
      </c>
      <c r="C70" s="2">
        <v>34</v>
      </c>
      <c r="D70" s="2">
        <v>40</v>
      </c>
      <c r="E70" s="2">
        <v>326</v>
      </c>
      <c r="F70" s="2">
        <v>61</v>
      </c>
      <c r="G70" s="2">
        <v>544</v>
      </c>
      <c r="H70" s="483">
        <v>4.8380928664810876E-4</v>
      </c>
    </row>
    <row r="71" spans="1:9" ht="15">
      <c r="A71" s="2" t="s">
        <v>897</v>
      </c>
      <c r="B71" s="2">
        <v>104</v>
      </c>
      <c r="C71" s="2">
        <v>30</v>
      </c>
      <c r="D71" s="2">
        <v>170</v>
      </c>
      <c r="E71" s="2">
        <v>576</v>
      </c>
      <c r="F71" s="2">
        <v>83</v>
      </c>
      <c r="G71" s="2">
        <v>963</v>
      </c>
      <c r="H71" s="483">
        <v>8.5644916000391313E-4</v>
      </c>
    </row>
    <row r="72" spans="1:9" ht="15">
      <c r="A72" s="2" t="s">
        <v>898</v>
      </c>
      <c r="B72" s="2">
        <v>83</v>
      </c>
      <c r="C72" s="2">
        <v>23</v>
      </c>
      <c r="D72" s="2">
        <v>138</v>
      </c>
      <c r="E72" s="2">
        <v>611</v>
      </c>
      <c r="F72" s="2">
        <v>60</v>
      </c>
      <c r="G72" s="2">
        <v>915</v>
      </c>
      <c r="H72" s="483">
        <v>8.1376010529966825E-4</v>
      </c>
    </row>
    <row r="73" spans="1:9" ht="15">
      <c r="A73" s="2" t="s">
        <v>899</v>
      </c>
      <c r="B73" s="2">
        <v>267</v>
      </c>
      <c r="C73" s="2">
        <v>43</v>
      </c>
      <c r="D73" s="2">
        <v>318</v>
      </c>
      <c r="E73" s="2">
        <v>1471</v>
      </c>
      <c r="F73" s="2">
        <v>175</v>
      </c>
      <c r="G73" s="2">
        <v>2274</v>
      </c>
      <c r="H73" s="483">
        <v>2.0223939666136016E-3</v>
      </c>
    </row>
    <row r="74" spans="1:9" ht="15">
      <c r="A74" s="2" t="s">
        <v>900</v>
      </c>
      <c r="B74" s="2">
        <v>734</v>
      </c>
      <c r="C74" s="2">
        <v>113</v>
      </c>
      <c r="D74" s="2">
        <v>966</v>
      </c>
      <c r="E74" s="2">
        <v>4606</v>
      </c>
      <c r="F74" s="2">
        <v>416</v>
      </c>
      <c r="G74" s="2">
        <v>6835</v>
      </c>
      <c r="H74" s="483">
        <v>6.0787435188232051E-3</v>
      </c>
    </row>
    <row r="75" spans="1:9" ht="15">
      <c r="A75" s="2" t="s">
        <v>901</v>
      </c>
      <c r="B75" s="2">
        <v>2941</v>
      </c>
      <c r="C75" s="2">
        <v>458</v>
      </c>
      <c r="D75" s="2">
        <v>5757</v>
      </c>
      <c r="E75" s="2">
        <v>23912</v>
      </c>
      <c r="F75" s="2">
        <v>1716</v>
      </c>
      <c r="G75" s="2">
        <v>34784</v>
      </c>
      <c r="H75" s="483">
        <v>3.0935334975676132E-2</v>
      </c>
    </row>
    <row r="76" spans="1:9" ht="15">
      <c r="A76" s="2" t="s">
        <v>902</v>
      </c>
      <c r="B76" s="2">
        <v>1764</v>
      </c>
      <c r="C76" s="2">
        <v>315</v>
      </c>
      <c r="D76" s="2">
        <v>4183</v>
      </c>
      <c r="E76" s="2">
        <v>15135</v>
      </c>
      <c r="F76" s="2">
        <v>1420</v>
      </c>
      <c r="G76" s="2">
        <v>22817</v>
      </c>
      <c r="H76" s="483">
        <v>2.0292420024724079E-2</v>
      </c>
    </row>
    <row r="77" spans="1:9" ht="15">
      <c r="A77" s="2" t="s">
        <v>903</v>
      </c>
      <c r="B77" s="2">
        <v>106161</v>
      </c>
      <c r="C77" s="2">
        <v>7709</v>
      </c>
      <c r="D77" s="2">
        <v>185731</v>
      </c>
      <c r="E77" s="2">
        <v>709175</v>
      </c>
      <c r="F77" s="2">
        <v>45994</v>
      </c>
      <c r="G77" s="2">
        <v>1054770</v>
      </c>
      <c r="H77" s="483">
        <v>0.93806529646659131</v>
      </c>
    </row>
    <row r="78" spans="1:9" ht="15">
      <c r="A78" s="2" t="s">
        <v>8</v>
      </c>
      <c r="B78" s="2">
        <v>112238</v>
      </c>
      <c r="C78" s="2">
        <v>8749</v>
      </c>
      <c r="D78" s="2">
        <v>197339</v>
      </c>
      <c r="E78" s="2">
        <v>756088</v>
      </c>
      <c r="F78" s="2">
        <v>49996</v>
      </c>
      <c r="G78" s="2">
        <v>1124410</v>
      </c>
      <c r="H78" s="483">
        <v>1</v>
      </c>
    </row>
    <row r="79" spans="1:9">
      <c r="A79" s="18" t="s">
        <v>1019</v>
      </c>
      <c r="B79" s="18">
        <v>9.9819460872813293E-2</v>
      </c>
      <c r="C79" s="18">
        <v>7.7809695751549701E-3</v>
      </c>
      <c r="D79" s="18">
        <v>0.17550448679752048</v>
      </c>
      <c r="E79" s="18">
        <v>0.67243087485881481</v>
      </c>
      <c r="F79" s="18">
        <v>4.4464207895696412E-2</v>
      </c>
      <c r="G79" s="18">
        <v>1</v>
      </c>
      <c r="H79" s="18"/>
      <c r="I79" s="18"/>
    </row>
    <row r="80" spans="1:9" ht="12.75" customHeight="1"/>
    <row r="81" spans="1:82">
      <c r="A81" s="2" t="s">
        <v>911</v>
      </c>
    </row>
    <row r="82" spans="1:82" ht="12.75" customHeight="1"/>
    <row r="83" spans="1:82" ht="34.5" customHeight="1">
      <c r="A83" s="360" t="s">
        <v>1015</v>
      </c>
      <c r="B83" s="360"/>
      <c r="C83" s="360"/>
      <c r="D83" s="360"/>
      <c r="E83" s="360"/>
      <c r="F83" s="360"/>
      <c r="G83" s="360"/>
      <c r="H83" s="360"/>
      <c r="I83" s="1"/>
      <c r="J83" s="17"/>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7" customHeight="1">
      <c r="A84" s="360" t="s">
        <v>1014</v>
      </c>
      <c r="B84" s="360"/>
      <c r="C84" s="360"/>
      <c r="D84" s="360"/>
      <c r="E84" s="360"/>
      <c r="F84" s="360"/>
      <c r="G84" s="360"/>
      <c r="H84" s="360"/>
      <c r="I84" s="1"/>
      <c r="J84" s="17"/>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7" customHeight="1">
      <c r="A85" s="360" t="s">
        <v>2</v>
      </c>
      <c r="B85" s="360"/>
      <c r="C85" s="360"/>
      <c r="D85" s="360"/>
      <c r="E85" s="360"/>
      <c r="F85" s="360"/>
      <c r="G85" s="360"/>
      <c r="H85" s="360"/>
      <c r="I85" s="1"/>
      <c r="J85" s="17"/>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7" customHeight="1" thickBot="1">
      <c r="A86" s="360" t="s">
        <v>3</v>
      </c>
      <c r="B86" s="360"/>
      <c r="C86" s="360"/>
      <c r="D86" s="360"/>
      <c r="E86" s="360"/>
      <c r="F86" s="360"/>
      <c r="G86" s="360"/>
      <c r="H86" s="360"/>
      <c r="I86" s="1"/>
      <c r="J86" s="17"/>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82" customFormat="1" ht="41.25" customHeight="1" thickTop="1" thickBot="1">
      <c r="A87" s="652" t="s">
        <v>1018</v>
      </c>
      <c r="B87" s="653" t="s">
        <v>991</v>
      </c>
      <c r="C87" s="653" t="s">
        <v>992</v>
      </c>
      <c r="D87" s="653" t="s">
        <v>993</v>
      </c>
      <c r="E87" s="653" t="s">
        <v>994</v>
      </c>
      <c r="F87" s="653" t="s">
        <v>995</v>
      </c>
      <c r="G87" s="653" t="s">
        <v>8</v>
      </c>
      <c r="H87" s="653" t="s">
        <v>738</v>
      </c>
      <c r="I87" s="481"/>
      <c r="J87" s="654"/>
      <c r="K87" s="481"/>
      <c r="L87" s="481"/>
      <c r="M87" s="481"/>
      <c r="N87" s="481"/>
      <c r="O87" s="481"/>
      <c r="P87" s="481"/>
      <c r="Q87" s="481"/>
      <c r="R87" s="481"/>
      <c r="S87" s="481"/>
      <c r="T87" s="481"/>
      <c r="U87" s="481"/>
      <c r="V87" s="481"/>
      <c r="W87" s="481"/>
      <c r="X87" s="481"/>
      <c r="Y87" s="481"/>
      <c r="Z87" s="481"/>
      <c r="AA87" s="481"/>
      <c r="AB87" s="481"/>
      <c r="AC87" s="481"/>
      <c r="AD87" s="481"/>
      <c r="AE87" s="481"/>
      <c r="AF87" s="481"/>
      <c r="AG87" s="481"/>
      <c r="AH87" s="481"/>
      <c r="AI87" s="481"/>
      <c r="AJ87" s="481"/>
      <c r="AK87" s="481"/>
      <c r="AL87" s="481"/>
      <c r="AM87" s="481"/>
      <c r="AN87" s="481"/>
      <c r="AO87" s="481"/>
      <c r="AP87" s="481"/>
      <c r="AQ87" s="481"/>
      <c r="AR87" s="481"/>
      <c r="AS87" s="481"/>
      <c r="AT87" s="481"/>
      <c r="AU87" s="481"/>
      <c r="AV87" s="481"/>
      <c r="AW87" s="481"/>
      <c r="AX87" s="481"/>
      <c r="AY87" s="481"/>
      <c r="AZ87" s="481"/>
      <c r="BA87" s="481"/>
      <c r="BB87" s="481"/>
      <c r="BC87" s="481"/>
      <c r="BD87" s="481"/>
      <c r="BE87" s="481"/>
      <c r="BF87" s="481"/>
      <c r="BG87" s="481"/>
      <c r="BH87" s="481"/>
      <c r="BI87" s="481"/>
      <c r="BJ87" s="481"/>
      <c r="BK87" s="481"/>
      <c r="BL87" s="481"/>
      <c r="BM87" s="481"/>
      <c r="BN87" s="481"/>
      <c r="BO87" s="481"/>
      <c r="BP87" s="481"/>
      <c r="BQ87" s="481"/>
      <c r="BR87" s="481"/>
      <c r="BS87" s="481"/>
      <c r="BT87" s="481"/>
      <c r="BU87" s="481"/>
      <c r="BV87" s="481"/>
      <c r="BW87" s="481"/>
      <c r="BX87" s="481"/>
      <c r="BY87" s="481"/>
      <c r="BZ87" s="481"/>
      <c r="CA87" s="481"/>
      <c r="CB87" s="481"/>
      <c r="CC87" s="481"/>
      <c r="CD87" s="481"/>
    </row>
    <row r="88" spans="1:82" ht="15.75" thickTop="1">
      <c r="A88" s="2" t="s">
        <v>890</v>
      </c>
      <c r="B88" s="2">
        <v>41000</v>
      </c>
      <c r="C88" s="2">
        <v>0</v>
      </c>
      <c r="D88" s="2">
        <v>20000</v>
      </c>
      <c r="E88" s="2">
        <v>54000</v>
      </c>
      <c r="F88" s="2">
        <v>14068.79501</v>
      </c>
      <c r="G88" s="2">
        <v>129068.79501</v>
      </c>
      <c r="H88" s="483">
        <v>2.4767123897639225E-2</v>
      </c>
    </row>
    <row r="89" spans="1:82" ht="15">
      <c r="A89" s="2" t="s">
        <v>891</v>
      </c>
      <c r="B89" s="2">
        <v>141450.78</v>
      </c>
      <c r="C89" s="2">
        <v>0</v>
      </c>
      <c r="D89" s="2">
        <v>17741.2</v>
      </c>
      <c r="E89" s="2">
        <v>225900</v>
      </c>
      <c r="F89" s="2">
        <v>85000</v>
      </c>
      <c r="G89" s="2">
        <v>470091.98</v>
      </c>
      <c r="H89" s="483">
        <v>9.0206360964665985E-2</v>
      </c>
    </row>
    <row r="90" spans="1:82" ht="15">
      <c r="A90" s="2" t="s">
        <v>892</v>
      </c>
      <c r="B90" s="2">
        <v>494331.66198000003</v>
      </c>
      <c r="C90" s="2">
        <v>8554.25</v>
      </c>
      <c r="D90" s="2">
        <v>168451.37622000001</v>
      </c>
      <c r="E90" s="2">
        <v>780303.4</v>
      </c>
      <c r="F90" s="2">
        <v>119352.26143000001</v>
      </c>
      <c r="G90" s="2">
        <v>1570992.9496300002</v>
      </c>
      <c r="H90" s="483">
        <v>0.30145921035978773</v>
      </c>
    </row>
    <row r="91" spans="1:82" ht="15">
      <c r="A91" s="2" t="s">
        <v>893</v>
      </c>
      <c r="B91" s="2">
        <v>146563.88672000001</v>
      </c>
      <c r="C91" s="2">
        <v>55507.249619999995</v>
      </c>
      <c r="D91" s="2">
        <v>251055.66118</v>
      </c>
      <c r="E91" s="2">
        <v>272507.24819999997</v>
      </c>
      <c r="F91" s="2">
        <v>126244.21273999999</v>
      </c>
      <c r="G91" s="2">
        <v>851878.25846000004</v>
      </c>
      <c r="H91" s="483">
        <v>0.1634676636699775</v>
      </c>
    </row>
    <row r="92" spans="1:82" ht="15">
      <c r="A92" s="2" t="s">
        <v>894</v>
      </c>
      <c r="B92" s="2">
        <v>305651.94084</v>
      </c>
      <c r="C92" s="2">
        <v>116517.73365000001</v>
      </c>
      <c r="D92" s="2">
        <v>112605.52326</v>
      </c>
      <c r="E92" s="2">
        <v>291301.28773000004</v>
      </c>
      <c r="F92" s="2">
        <v>112138.22973000001</v>
      </c>
      <c r="G92" s="2">
        <v>938214.71521000005</v>
      </c>
      <c r="H92" s="483">
        <v>0.18003484182519891</v>
      </c>
    </row>
    <row r="93" spans="1:82" ht="15">
      <c r="A93" s="2" t="s">
        <v>895</v>
      </c>
      <c r="B93" s="2">
        <v>121331.18784999999</v>
      </c>
      <c r="C93" s="2">
        <v>93014.005000000005</v>
      </c>
      <c r="D93" s="2">
        <v>141910.02828</v>
      </c>
      <c r="E93" s="2">
        <v>170880.59708000001</v>
      </c>
      <c r="F93" s="2">
        <v>60949.511380000004</v>
      </c>
      <c r="G93" s="2">
        <v>588085.32958999998</v>
      </c>
      <c r="H93" s="483">
        <v>0.11284820795925961</v>
      </c>
    </row>
    <row r="94" spans="1:82" ht="15">
      <c r="A94" s="2" t="s">
        <v>896</v>
      </c>
      <c r="B94" s="2">
        <v>43896.621279999999</v>
      </c>
      <c r="C94" s="2">
        <v>28417.084589999999</v>
      </c>
      <c r="D94" s="2">
        <v>38483.798900000002</v>
      </c>
      <c r="E94" s="2">
        <v>57967.049249999996</v>
      </c>
      <c r="F94" s="2">
        <v>19582.205409999999</v>
      </c>
      <c r="G94" s="2">
        <v>188346.75942999998</v>
      </c>
      <c r="H94" s="483">
        <v>3.6142024306961555E-2</v>
      </c>
    </row>
    <row r="95" spans="1:82" ht="15">
      <c r="A95" s="2" t="s">
        <v>897</v>
      </c>
      <c r="B95" s="2">
        <v>12039.194210000001</v>
      </c>
      <c r="C95" s="2">
        <v>15938.14292</v>
      </c>
      <c r="D95" s="2">
        <v>6824.0691500000003</v>
      </c>
      <c r="E95" s="2">
        <v>58889.966919999999</v>
      </c>
      <c r="F95" s="2">
        <v>13157.29602</v>
      </c>
      <c r="G95" s="2">
        <v>106848.66922</v>
      </c>
      <c r="H95" s="483">
        <v>2.0503284536472027E-2</v>
      </c>
    </row>
    <row r="96" spans="1:82" ht="15">
      <c r="A96" s="2" t="s">
        <v>898</v>
      </c>
      <c r="B96" s="2">
        <v>4224.9445400000004</v>
      </c>
      <c r="C96" s="2">
        <v>5800.6802400000006</v>
      </c>
      <c r="D96" s="2">
        <v>3537.0410099999999</v>
      </c>
      <c r="E96" s="2">
        <v>34014.51756</v>
      </c>
      <c r="F96" s="2">
        <v>5002.1803799999998</v>
      </c>
      <c r="G96" s="2">
        <v>52579.363730000005</v>
      </c>
      <c r="H96" s="483">
        <v>1.0089500067456687E-2</v>
      </c>
    </row>
    <row r="97" spans="1:82" ht="15">
      <c r="A97" s="2" t="s">
        <v>899</v>
      </c>
      <c r="B97" s="2">
        <v>5582.9538400000001</v>
      </c>
      <c r="C97" s="2">
        <v>5595.3921900000005</v>
      </c>
      <c r="D97" s="2">
        <v>5272.20201</v>
      </c>
      <c r="E97" s="2">
        <v>56984.058669999999</v>
      </c>
      <c r="F97" s="2">
        <v>9982.6419800000003</v>
      </c>
      <c r="G97" s="2">
        <v>83417.248689999993</v>
      </c>
      <c r="H97" s="483">
        <v>1.6007008768814671E-2</v>
      </c>
    </row>
    <row r="98" spans="1:82" ht="15">
      <c r="A98" s="2" t="s">
        <v>900</v>
      </c>
      <c r="B98" s="2">
        <v>12172.415779999999</v>
      </c>
      <c r="C98" s="2">
        <v>4089.4611500000001</v>
      </c>
      <c r="D98" s="2">
        <v>7180.1822000000002</v>
      </c>
      <c r="E98" s="2">
        <v>86502.965329999992</v>
      </c>
      <c r="F98" s="2">
        <v>21663.160479999999</v>
      </c>
      <c r="G98" s="2">
        <v>131608.18493999998</v>
      </c>
      <c r="H98" s="483">
        <v>2.5254409651069044E-2</v>
      </c>
    </row>
    <row r="99" spans="1:82" ht="15">
      <c r="A99" s="2" t="s">
        <v>901</v>
      </c>
      <c r="B99" s="2">
        <v>4435.9209600000004</v>
      </c>
      <c r="C99" s="2">
        <v>1966.1447700000001</v>
      </c>
      <c r="D99" s="2">
        <v>7912.3207699999994</v>
      </c>
      <c r="E99" s="2">
        <v>68239.772500000006</v>
      </c>
      <c r="F99" s="2">
        <v>8359.15697</v>
      </c>
      <c r="G99" s="2">
        <v>90913.315970000011</v>
      </c>
      <c r="H99" s="483">
        <v>1.7445435671726531E-2</v>
      </c>
    </row>
    <row r="100" spans="1:82" ht="15">
      <c r="A100" s="2" t="s">
        <v>902</v>
      </c>
      <c r="B100" s="2">
        <v>372.11518999999998</v>
      </c>
      <c r="C100" s="2">
        <v>72.637810000000002</v>
      </c>
      <c r="D100" s="2">
        <v>813.72073</v>
      </c>
      <c r="E100" s="2">
        <v>4655.0917800000007</v>
      </c>
      <c r="F100" s="2">
        <v>681.75396999999998</v>
      </c>
      <c r="G100" s="2">
        <v>6595.3194800000001</v>
      </c>
      <c r="H100" s="483">
        <v>1.2655816201973351E-3</v>
      </c>
    </row>
    <row r="101" spans="1:82" ht="15">
      <c r="A101" s="2" t="s">
        <v>903</v>
      </c>
      <c r="B101" s="2">
        <v>198.10612</v>
      </c>
      <c r="C101" s="2">
        <v>24.914560000000002</v>
      </c>
      <c r="D101" s="2">
        <v>551.83710999999994</v>
      </c>
      <c r="E101" s="2">
        <v>1693.6603300000002</v>
      </c>
      <c r="F101" s="2">
        <v>185.83792000000003</v>
      </c>
      <c r="G101" s="2">
        <v>2654.3560400000001</v>
      </c>
      <c r="H101" s="483">
        <v>5.0934670077328568E-4</v>
      </c>
    </row>
    <row r="102" spans="1:82" ht="15">
      <c r="A102" s="2" t="s">
        <v>8</v>
      </c>
      <c r="B102" s="2">
        <v>1333251.7293100003</v>
      </c>
      <c r="C102" s="2">
        <v>335497.69649999996</v>
      </c>
      <c r="D102" s="2">
        <v>782338.96082000004</v>
      </c>
      <c r="E102" s="2">
        <v>2163839.6153499996</v>
      </c>
      <c r="F102" s="2">
        <v>596367.24341999996</v>
      </c>
      <c r="G102" s="2">
        <v>5211295.2453999994</v>
      </c>
      <c r="H102" s="483">
        <v>1</v>
      </c>
    </row>
    <row r="103" spans="1:82" s="18" customFormat="1" ht="13.5" thickBot="1">
      <c r="A103" s="18" t="s">
        <v>1019</v>
      </c>
      <c r="B103" s="18">
        <v>0.25583883977536276</v>
      </c>
      <c r="C103" s="18">
        <v>6.4378946250674085E-2</v>
      </c>
      <c r="D103" s="18">
        <v>0.15012370705930914</v>
      </c>
      <c r="E103" s="18">
        <v>0.4152210752710695</v>
      </c>
      <c r="F103" s="18">
        <v>0.11443743164358462</v>
      </c>
      <c r="G103" s="18">
        <v>1</v>
      </c>
    </row>
    <row r="104" spans="1:82" s="482" customFormat="1" ht="41.25" customHeight="1" thickTop="1" thickBot="1">
      <c r="A104" s="652" t="s">
        <v>913</v>
      </c>
      <c r="B104" s="653" t="s">
        <v>991</v>
      </c>
      <c r="C104" s="653" t="s">
        <v>992</v>
      </c>
      <c r="D104" s="653" t="s">
        <v>993</v>
      </c>
      <c r="E104" s="653" t="s">
        <v>994</v>
      </c>
      <c r="F104" s="653" t="s">
        <v>995</v>
      </c>
      <c r="G104" s="653" t="s">
        <v>8</v>
      </c>
      <c r="H104" s="653" t="s">
        <v>738</v>
      </c>
      <c r="I104" s="481"/>
      <c r="J104" s="654"/>
      <c r="K104" s="481"/>
      <c r="L104" s="481"/>
      <c r="M104" s="481"/>
      <c r="N104" s="481"/>
      <c r="O104" s="481"/>
      <c r="P104" s="481"/>
      <c r="Q104" s="481"/>
      <c r="R104" s="481"/>
      <c r="S104" s="481"/>
      <c r="T104" s="481"/>
      <c r="U104" s="481"/>
      <c r="V104" s="481"/>
      <c r="W104" s="481"/>
      <c r="X104" s="481"/>
      <c r="Y104" s="481"/>
      <c r="Z104" s="481"/>
      <c r="AA104" s="481"/>
      <c r="AB104" s="481"/>
      <c r="AC104" s="481"/>
      <c r="AD104" s="481"/>
      <c r="AE104" s="481"/>
      <c r="AF104" s="481"/>
      <c r="AG104" s="481"/>
      <c r="AH104" s="481"/>
      <c r="AI104" s="481"/>
      <c r="AJ104" s="481"/>
      <c r="AK104" s="481"/>
      <c r="AL104" s="481"/>
      <c r="AM104" s="481"/>
      <c r="AN104" s="481"/>
      <c r="AO104" s="481"/>
      <c r="AP104" s="481"/>
      <c r="AQ104" s="481"/>
      <c r="AR104" s="481"/>
      <c r="AS104" s="481"/>
      <c r="AT104" s="481"/>
      <c r="AU104" s="481"/>
      <c r="AV104" s="481"/>
      <c r="AW104" s="481"/>
      <c r="AX104" s="481"/>
      <c r="AY104" s="481"/>
      <c r="AZ104" s="481"/>
      <c r="BA104" s="481"/>
      <c r="BB104" s="481"/>
      <c r="BC104" s="481"/>
      <c r="BD104" s="481"/>
      <c r="BE104" s="481"/>
      <c r="BF104" s="481"/>
      <c r="BG104" s="481"/>
      <c r="BH104" s="481"/>
      <c r="BI104" s="481"/>
      <c r="BJ104" s="481"/>
      <c r="BK104" s="481"/>
      <c r="BL104" s="481"/>
      <c r="BM104" s="481"/>
      <c r="BN104" s="481"/>
      <c r="BO104" s="481"/>
      <c r="BP104" s="481"/>
      <c r="BQ104" s="481"/>
      <c r="BR104" s="481"/>
      <c r="BS104" s="481"/>
      <c r="BT104" s="481"/>
      <c r="BU104" s="481"/>
      <c r="BV104" s="481"/>
      <c r="BW104" s="481"/>
      <c r="BX104" s="481"/>
      <c r="BY104" s="481"/>
      <c r="BZ104" s="481"/>
      <c r="CA104" s="481"/>
      <c r="CB104" s="481"/>
      <c r="CC104" s="481"/>
      <c r="CD104" s="481"/>
    </row>
    <row r="105" spans="1:82" ht="15.75" thickTop="1">
      <c r="A105" s="2" t="s">
        <v>890</v>
      </c>
      <c r="B105" s="2">
        <v>1</v>
      </c>
      <c r="C105" s="2">
        <v>0</v>
      </c>
      <c r="D105" s="2">
        <v>1</v>
      </c>
      <c r="E105" s="2">
        <v>3</v>
      </c>
      <c r="F105" s="2">
        <v>1</v>
      </c>
      <c r="G105" s="2">
        <v>6</v>
      </c>
      <c r="H105" s="483">
        <v>3.7276341948310138E-4</v>
      </c>
    </row>
    <row r="106" spans="1:82" ht="15">
      <c r="A106" s="2" t="s">
        <v>891</v>
      </c>
      <c r="B106" s="2">
        <v>17</v>
      </c>
      <c r="C106" s="2">
        <v>0</v>
      </c>
      <c r="D106" s="2">
        <v>2</v>
      </c>
      <c r="E106" s="2">
        <v>27</v>
      </c>
      <c r="F106" s="2">
        <v>12</v>
      </c>
      <c r="G106" s="2">
        <v>58</v>
      </c>
      <c r="H106" s="483">
        <v>3.6033797216699802E-3</v>
      </c>
    </row>
    <row r="107" spans="1:82" ht="15">
      <c r="A107" s="2" t="s">
        <v>892</v>
      </c>
      <c r="B107" s="2">
        <v>96</v>
      </c>
      <c r="C107" s="2">
        <v>2</v>
      </c>
      <c r="D107" s="2">
        <v>38</v>
      </c>
      <c r="E107" s="2">
        <v>164</v>
      </c>
      <c r="F107" s="2">
        <v>26</v>
      </c>
      <c r="G107" s="2">
        <v>326</v>
      </c>
      <c r="H107" s="483">
        <v>2.0253479125248507E-2</v>
      </c>
    </row>
    <row r="108" spans="1:82" ht="15">
      <c r="A108" s="2" t="s">
        <v>893</v>
      </c>
      <c r="B108" s="2">
        <v>65</v>
      </c>
      <c r="C108" s="2">
        <v>30</v>
      </c>
      <c r="D108" s="2">
        <v>97</v>
      </c>
      <c r="E108" s="2">
        <v>123</v>
      </c>
      <c r="F108" s="2">
        <v>56</v>
      </c>
      <c r="G108" s="2">
        <v>371</v>
      </c>
      <c r="H108" s="483">
        <v>2.3049204771371769E-2</v>
      </c>
    </row>
    <row r="109" spans="1:82" ht="15">
      <c r="A109" s="2" t="s">
        <v>894</v>
      </c>
      <c r="B109" s="2">
        <v>308</v>
      </c>
      <c r="C109" s="2">
        <v>109</v>
      </c>
      <c r="D109" s="2">
        <v>107</v>
      </c>
      <c r="E109" s="2">
        <v>289</v>
      </c>
      <c r="F109" s="2">
        <v>113</v>
      </c>
      <c r="G109" s="2">
        <v>926</v>
      </c>
      <c r="H109" s="483">
        <v>5.7529821073558647E-2</v>
      </c>
    </row>
    <row r="110" spans="1:82" ht="15">
      <c r="A110" s="2" t="s">
        <v>895</v>
      </c>
      <c r="B110" s="2">
        <v>250</v>
      </c>
      <c r="C110" s="2">
        <v>168</v>
      </c>
      <c r="D110" s="2">
        <v>246</v>
      </c>
      <c r="E110" s="2">
        <v>335</v>
      </c>
      <c r="F110" s="2">
        <v>124</v>
      </c>
      <c r="G110" s="2">
        <v>1123</v>
      </c>
      <c r="H110" s="483">
        <v>6.9768886679920483E-2</v>
      </c>
    </row>
    <row r="111" spans="1:82" ht="15">
      <c r="A111" s="2" t="s">
        <v>896</v>
      </c>
      <c r="B111" s="2">
        <v>154</v>
      </c>
      <c r="C111" s="2">
        <v>101</v>
      </c>
      <c r="D111" s="2">
        <v>116</v>
      </c>
      <c r="E111" s="2">
        <v>215</v>
      </c>
      <c r="F111" s="2">
        <v>71</v>
      </c>
      <c r="G111" s="2">
        <v>657</v>
      </c>
      <c r="H111" s="483">
        <v>4.08175944333996E-2</v>
      </c>
    </row>
    <row r="112" spans="1:82" ht="15">
      <c r="A112" s="2" t="s">
        <v>897</v>
      </c>
      <c r="B112" s="2">
        <v>66</v>
      </c>
      <c r="C112" s="2">
        <v>91</v>
      </c>
      <c r="D112" s="2">
        <v>40</v>
      </c>
      <c r="E112" s="2">
        <v>348</v>
      </c>
      <c r="F112" s="2">
        <v>79</v>
      </c>
      <c r="G112" s="2">
        <v>624</v>
      </c>
      <c r="H112" s="483">
        <v>3.8767395626242547E-2</v>
      </c>
    </row>
    <row r="113" spans="1:82" ht="15">
      <c r="A113" s="2" t="s">
        <v>898</v>
      </c>
      <c r="B113" s="2">
        <v>36</v>
      </c>
      <c r="C113" s="2">
        <v>47</v>
      </c>
      <c r="D113" s="2">
        <v>29</v>
      </c>
      <c r="E113" s="2">
        <v>281</v>
      </c>
      <c r="F113" s="2">
        <v>43</v>
      </c>
      <c r="G113" s="2">
        <v>436</v>
      </c>
      <c r="H113" s="483">
        <v>2.7087475149105367E-2</v>
      </c>
    </row>
    <row r="114" spans="1:82" ht="15">
      <c r="A114" s="2" t="s">
        <v>899</v>
      </c>
      <c r="B114" s="2">
        <v>69</v>
      </c>
      <c r="C114" s="2">
        <v>64</v>
      </c>
      <c r="D114" s="2">
        <v>61</v>
      </c>
      <c r="E114" s="2">
        <v>679</v>
      </c>
      <c r="F114" s="2">
        <v>111</v>
      </c>
      <c r="G114" s="2">
        <v>984</v>
      </c>
      <c r="H114" s="483">
        <v>6.1133200795228632E-2</v>
      </c>
    </row>
    <row r="115" spans="1:82" ht="15">
      <c r="A115" s="2" t="s">
        <v>900</v>
      </c>
      <c r="B115" s="2">
        <v>234</v>
      </c>
      <c r="C115" s="2">
        <v>77</v>
      </c>
      <c r="D115" s="2">
        <v>145</v>
      </c>
      <c r="E115" s="2">
        <v>1693</v>
      </c>
      <c r="F115" s="2">
        <v>354</v>
      </c>
      <c r="G115" s="2">
        <v>2503</v>
      </c>
      <c r="H115" s="483">
        <v>0.1555044731610338</v>
      </c>
    </row>
    <row r="116" spans="1:82" ht="15">
      <c r="A116" s="2" t="s">
        <v>901</v>
      </c>
      <c r="B116" s="2">
        <v>262</v>
      </c>
      <c r="C116" s="2">
        <v>88</v>
      </c>
      <c r="D116" s="2">
        <v>463</v>
      </c>
      <c r="E116" s="2">
        <v>3932</v>
      </c>
      <c r="F116" s="2">
        <v>420</v>
      </c>
      <c r="G116" s="2">
        <v>5165</v>
      </c>
      <c r="H116" s="483">
        <v>0.32088717693836977</v>
      </c>
    </row>
    <row r="117" spans="1:82" ht="15">
      <c r="A117" s="2" t="s">
        <v>902</v>
      </c>
      <c r="B117" s="2">
        <v>76</v>
      </c>
      <c r="C117" s="2">
        <v>13</v>
      </c>
      <c r="D117" s="2">
        <v>162</v>
      </c>
      <c r="E117" s="2">
        <v>917</v>
      </c>
      <c r="F117" s="2">
        <v>129</v>
      </c>
      <c r="G117" s="2">
        <v>1297</v>
      </c>
      <c r="H117" s="483">
        <v>8.0579025844930416E-2</v>
      </c>
    </row>
    <row r="118" spans="1:82" ht="15">
      <c r="A118" s="2" t="s">
        <v>903</v>
      </c>
      <c r="B118" s="2">
        <v>112</v>
      </c>
      <c r="C118" s="2">
        <v>9</v>
      </c>
      <c r="D118" s="2">
        <v>540</v>
      </c>
      <c r="E118" s="2">
        <v>862</v>
      </c>
      <c r="F118" s="2">
        <v>97</v>
      </c>
      <c r="G118" s="2">
        <v>1620</v>
      </c>
      <c r="H118" s="483">
        <v>0.10064612326043737</v>
      </c>
    </row>
    <row r="119" spans="1:82" ht="15">
      <c r="A119" s="2" t="s">
        <v>8</v>
      </c>
      <c r="B119" s="2">
        <v>1746</v>
      </c>
      <c r="C119" s="2">
        <v>799</v>
      </c>
      <c r="D119" s="2">
        <v>2047</v>
      </c>
      <c r="E119" s="2">
        <v>9868</v>
      </c>
      <c r="F119" s="2">
        <v>1636</v>
      </c>
      <c r="G119" s="2">
        <v>16096</v>
      </c>
      <c r="H119" s="483">
        <v>1</v>
      </c>
    </row>
    <row r="120" spans="1:82" s="18" customFormat="1">
      <c r="A120" s="18" t="s">
        <v>1019</v>
      </c>
      <c r="B120" s="18">
        <v>0.10847415506958251</v>
      </c>
      <c r="C120" s="18">
        <v>4.9639662027833001E-2</v>
      </c>
      <c r="D120" s="18">
        <v>0.12717445328031809</v>
      </c>
      <c r="E120" s="18">
        <v>0.61307157057654071</v>
      </c>
      <c r="F120" s="18">
        <v>0.10164015904572564</v>
      </c>
      <c r="G120" s="18">
        <v>1</v>
      </c>
    </row>
    <row r="121" spans="1:82" ht="12.75" customHeight="1"/>
    <row r="122" spans="1:82">
      <c r="A122" s="2" t="s">
        <v>914</v>
      </c>
    </row>
    <row r="123" spans="1:82" ht="12.75" customHeight="1"/>
    <row r="124" spans="1:82" ht="36" customHeight="1">
      <c r="A124" s="360" t="s">
        <v>1015</v>
      </c>
      <c r="B124" s="360"/>
      <c r="C124" s="360"/>
      <c r="D124" s="360"/>
      <c r="E124" s="360"/>
      <c r="F124" s="360"/>
      <c r="G124" s="360"/>
      <c r="H124" s="360"/>
      <c r="I124" s="1"/>
      <c r="J124" s="17"/>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7" customHeight="1">
      <c r="A125" s="360" t="s">
        <v>1022</v>
      </c>
      <c r="B125" s="360"/>
      <c r="C125" s="360"/>
      <c r="D125" s="360"/>
      <c r="E125" s="360"/>
      <c r="F125" s="360"/>
      <c r="G125" s="360"/>
      <c r="H125" s="360"/>
      <c r="I125" s="1"/>
      <c r="J125" s="17"/>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7" customHeight="1">
      <c r="A126" s="360" t="s">
        <v>2</v>
      </c>
      <c r="B126" s="360"/>
      <c r="C126" s="360"/>
      <c r="D126" s="360"/>
      <c r="E126" s="360"/>
      <c r="F126" s="360"/>
      <c r="G126" s="360"/>
      <c r="H126" s="360"/>
      <c r="I126" s="1"/>
      <c r="J126" s="17"/>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7" customHeight="1" thickBot="1">
      <c r="A127" s="360" t="s">
        <v>3</v>
      </c>
      <c r="B127" s="360"/>
      <c r="C127" s="360"/>
      <c r="D127" s="360"/>
      <c r="E127" s="360"/>
      <c r="F127" s="360"/>
      <c r="G127" s="360"/>
      <c r="H127" s="360"/>
      <c r="I127" s="1"/>
      <c r="J127" s="17"/>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82" customFormat="1" ht="41.25" customHeight="1" thickTop="1" thickBot="1">
      <c r="A128" s="652" t="s">
        <v>1018</v>
      </c>
      <c r="B128" s="653" t="s">
        <v>991</v>
      </c>
      <c r="C128" s="653" t="s">
        <v>992</v>
      </c>
      <c r="D128" s="653" t="s">
        <v>993</v>
      </c>
      <c r="E128" s="653" t="s">
        <v>994</v>
      </c>
      <c r="F128" s="653" t="s">
        <v>995</v>
      </c>
      <c r="G128" s="653" t="s">
        <v>8</v>
      </c>
      <c r="H128" s="653" t="s">
        <v>738</v>
      </c>
      <c r="I128" s="481"/>
      <c r="J128" s="654"/>
      <c r="K128" s="481"/>
      <c r="L128" s="481"/>
      <c r="M128" s="481"/>
      <c r="N128" s="481"/>
      <c r="O128" s="481"/>
      <c r="P128" s="481"/>
      <c r="Q128" s="481"/>
      <c r="R128" s="481"/>
      <c r="S128" s="481"/>
      <c r="T128" s="481"/>
      <c r="U128" s="481"/>
      <c r="V128" s="481"/>
      <c r="W128" s="481"/>
      <c r="X128" s="481"/>
      <c r="Y128" s="481"/>
      <c r="Z128" s="481"/>
      <c r="AA128" s="481"/>
      <c r="AB128" s="481"/>
      <c r="AC128" s="481"/>
      <c r="AD128" s="481"/>
      <c r="AE128" s="481"/>
      <c r="AF128" s="481"/>
      <c r="AG128" s="481"/>
      <c r="AH128" s="481"/>
      <c r="AI128" s="481"/>
      <c r="AJ128" s="481"/>
      <c r="AK128" s="481"/>
      <c r="AL128" s="481"/>
      <c r="AM128" s="481"/>
      <c r="AN128" s="481"/>
      <c r="AO128" s="481"/>
      <c r="AP128" s="481"/>
      <c r="AQ128" s="481"/>
      <c r="AR128" s="481"/>
      <c r="AS128" s="481"/>
      <c r="AT128" s="481"/>
      <c r="AU128" s="481"/>
      <c r="AV128" s="481"/>
      <c r="AW128" s="481"/>
      <c r="AX128" s="481"/>
      <c r="AY128" s="481"/>
      <c r="AZ128" s="481"/>
      <c r="BA128" s="481"/>
      <c r="BB128" s="481"/>
      <c r="BC128" s="481"/>
      <c r="BD128" s="481"/>
      <c r="BE128" s="481"/>
      <c r="BF128" s="481"/>
      <c r="BG128" s="481"/>
      <c r="BH128" s="481"/>
      <c r="BI128" s="481"/>
      <c r="BJ128" s="481"/>
      <c r="BK128" s="481"/>
      <c r="BL128" s="481"/>
      <c r="BM128" s="481"/>
      <c r="BN128" s="481"/>
      <c r="BO128" s="481"/>
      <c r="BP128" s="481"/>
      <c r="BQ128" s="481"/>
      <c r="BR128" s="481"/>
      <c r="BS128" s="481"/>
      <c r="BT128" s="481"/>
      <c r="BU128" s="481"/>
      <c r="BV128" s="481"/>
      <c r="BW128" s="481"/>
      <c r="BX128" s="481"/>
      <c r="BY128" s="481"/>
      <c r="BZ128" s="481"/>
      <c r="CA128" s="481"/>
      <c r="CB128" s="481"/>
      <c r="CC128" s="481"/>
      <c r="CD128" s="481"/>
    </row>
    <row r="129" spans="1:9" ht="15.75" thickTop="1">
      <c r="A129" s="2" t="s">
        <v>890</v>
      </c>
      <c r="B129" s="2">
        <v>0</v>
      </c>
      <c r="C129" s="2">
        <v>0</v>
      </c>
      <c r="D129" s="2">
        <v>0</v>
      </c>
      <c r="E129" s="2">
        <v>0</v>
      </c>
      <c r="F129" s="2">
        <v>0</v>
      </c>
      <c r="G129" s="2">
        <v>0</v>
      </c>
      <c r="H129" s="483">
        <v>0</v>
      </c>
    </row>
    <row r="130" spans="1:9" ht="15">
      <c r="A130" s="2" t="s">
        <v>891</v>
      </c>
      <c r="B130" s="2">
        <v>0</v>
      </c>
      <c r="C130" s="2">
        <v>0</v>
      </c>
      <c r="D130" s="2">
        <v>0</v>
      </c>
      <c r="E130" s="2">
        <v>0</v>
      </c>
      <c r="F130" s="2">
        <v>0</v>
      </c>
      <c r="G130" s="2">
        <v>0</v>
      </c>
      <c r="H130" s="483">
        <v>0</v>
      </c>
    </row>
    <row r="131" spans="1:9" ht="15">
      <c r="A131" s="2" t="s">
        <v>892</v>
      </c>
      <c r="B131" s="2">
        <v>0</v>
      </c>
      <c r="C131" s="2">
        <v>0</v>
      </c>
      <c r="D131" s="2">
        <v>0</v>
      </c>
      <c r="E131" s="2">
        <v>0</v>
      </c>
      <c r="F131" s="2">
        <v>4262.8745699999999</v>
      </c>
      <c r="G131" s="2">
        <v>4262.8745699999999</v>
      </c>
      <c r="H131" s="483">
        <v>3.5833233403121723E-2</v>
      </c>
    </row>
    <row r="132" spans="1:9" ht="15">
      <c r="A132" s="2" t="s">
        <v>893</v>
      </c>
      <c r="B132" s="2">
        <v>0</v>
      </c>
      <c r="C132" s="2">
        <v>0</v>
      </c>
      <c r="D132" s="2">
        <v>0</v>
      </c>
      <c r="E132" s="2">
        <v>11511.46441</v>
      </c>
      <c r="F132" s="2">
        <v>4468.45</v>
      </c>
      <c r="G132" s="2">
        <v>15979.914410000001</v>
      </c>
      <c r="H132" s="483">
        <v>0.13432532283384502</v>
      </c>
    </row>
    <row r="133" spans="1:9" ht="15">
      <c r="A133" s="2" t="s">
        <v>894</v>
      </c>
      <c r="B133" s="2">
        <v>823.2</v>
      </c>
      <c r="C133" s="2">
        <v>1654.1518000000001</v>
      </c>
      <c r="D133" s="2">
        <v>0</v>
      </c>
      <c r="E133" s="2">
        <v>2557.1619999999998</v>
      </c>
      <c r="F133" s="2">
        <v>1814.59546</v>
      </c>
      <c r="G133" s="2">
        <v>6849.1092600000011</v>
      </c>
      <c r="H133" s="483">
        <v>5.7572824789227227E-2</v>
      </c>
    </row>
    <row r="134" spans="1:9" ht="15">
      <c r="A134" s="2" t="s">
        <v>895</v>
      </c>
      <c r="B134" s="2">
        <v>1371.0721899999999</v>
      </c>
      <c r="C134" s="2">
        <v>5911.2723299999998</v>
      </c>
      <c r="D134" s="2">
        <v>0</v>
      </c>
      <c r="E134" s="2">
        <v>2509.7273799999998</v>
      </c>
      <c r="F134" s="2">
        <v>5738.55375</v>
      </c>
      <c r="G134" s="2">
        <v>15530.625649999998</v>
      </c>
      <c r="H134" s="483">
        <v>0.13054865318567394</v>
      </c>
    </row>
    <row r="135" spans="1:9" ht="15">
      <c r="A135" s="2" t="s">
        <v>896</v>
      </c>
      <c r="B135" s="2">
        <v>1330.489</v>
      </c>
      <c r="C135" s="2">
        <v>1427.82764</v>
      </c>
      <c r="D135" s="2">
        <v>343</v>
      </c>
      <c r="E135" s="2">
        <v>4488.8086900000008</v>
      </c>
      <c r="F135" s="2">
        <v>3166.49496</v>
      </c>
      <c r="G135" s="2">
        <v>10756.620290000001</v>
      </c>
      <c r="H135" s="483">
        <v>9.0418913142059659E-2</v>
      </c>
    </row>
    <row r="136" spans="1:9" ht="15">
      <c r="A136" s="2" t="s">
        <v>897</v>
      </c>
      <c r="B136" s="2">
        <v>140</v>
      </c>
      <c r="C136" s="2">
        <v>2190.63519</v>
      </c>
      <c r="D136" s="2">
        <v>137.20998</v>
      </c>
      <c r="E136" s="2">
        <v>7281.7615900000001</v>
      </c>
      <c r="F136" s="2">
        <v>1430.6222499999999</v>
      </c>
      <c r="G136" s="2">
        <v>11180.229010000001</v>
      </c>
      <c r="H136" s="483">
        <v>9.3979719327205669E-2</v>
      </c>
    </row>
    <row r="137" spans="1:9" ht="15">
      <c r="A137" s="2" t="s">
        <v>898</v>
      </c>
      <c r="B137" s="2">
        <v>404.4</v>
      </c>
      <c r="C137" s="2">
        <v>1033.116</v>
      </c>
      <c r="D137" s="2">
        <v>0</v>
      </c>
      <c r="E137" s="2">
        <v>3863.1754999999998</v>
      </c>
      <c r="F137" s="2">
        <v>840.30398000000002</v>
      </c>
      <c r="G137" s="2">
        <v>6140.9954799999996</v>
      </c>
      <c r="H137" s="483">
        <v>5.1620501787918077E-2</v>
      </c>
    </row>
    <row r="138" spans="1:9" ht="15">
      <c r="A138" s="2" t="s">
        <v>899</v>
      </c>
      <c r="B138" s="2">
        <v>150</v>
      </c>
      <c r="C138" s="2">
        <v>774.91922</v>
      </c>
      <c r="D138" s="2">
        <v>775.1890699999999</v>
      </c>
      <c r="E138" s="2">
        <v>7531.05717</v>
      </c>
      <c r="F138" s="2">
        <v>1466.58636</v>
      </c>
      <c r="G138" s="2">
        <v>10697.751819999999</v>
      </c>
      <c r="H138" s="483">
        <v>8.9924071553137488E-2</v>
      </c>
    </row>
    <row r="139" spans="1:9" ht="15">
      <c r="A139" s="2" t="s">
        <v>900</v>
      </c>
      <c r="B139" s="2">
        <v>528.88022999999998</v>
      </c>
      <c r="C139" s="2">
        <v>1417.1484800000001</v>
      </c>
      <c r="D139" s="2">
        <v>757.9280500000001</v>
      </c>
      <c r="E139" s="2">
        <v>11877.680759999999</v>
      </c>
      <c r="F139" s="2">
        <v>2161.59447</v>
      </c>
      <c r="G139" s="2">
        <v>16743.23199</v>
      </c>
      <c r="H139" s="483">
        <v>0.14074168262949482</v>
      </c>
    </row>
    <row r="140" spans="1:9" ht="15">
      <c r="A140" s="2" t="s">
        <v>901</v>
      </c>
      <c r="B140" s="2">
        <v>476.88817</v>
      </c>
      <c r="C140" s="2">
        <v>869.14688999999998</v>
      </c>
      <c r="D140" s="2">
        <v>1714.0550700000001</v>
      </c>
      <c r="E140" s="2">
        <v>13762.28413</v>
      </c>
      <c r="F140" s="2">
        <v>993.96696999999995</v>
      </c>
      <c r="G140" s="2">
        <v>17816.341230000002</v>
      </c>
      <c r="H140" s="483">
        <v>0.14976211549293858</v>
      </c>
    </row>
    <row r="141" spans="1:9" ht="15">
      <c r="A141" s="2" t="s">
        <v>902</v>
      </c>
      <c r="B141" s="2">
        <v>24.58</v>
      </c>
      <c r="C141" s="2">
        <v>41.820999999999998</v>
      </c>
      <c r="D141" s="2">
        <v>113.53811999999999</v>
      </c>
      <c r="E141" s="2">
        <v>1641.1232399999999</v>
      </c>
      <c r="F141" s="2">
        <v>161.78173000000001</v>
      </c>
      <c r="G141" s="2">
        <v>1982.8440899999998</v>
      </c>
      <c r="H141" s="483">
        <v>1.6667559392668334E-2</v>
      </c>
    </row>
    <row r="142" spans="1:9" ht="15">
      <c r="A142" s="2" t="s">
        <v>903</v>
      </c>
      <c r="B142" s="2">
        <v>0</v>
      </c>
      <c r="C142" s="2">
        <v>22.298599999999997</v>
      </c>
      <c r="D142" s="2">
        <v>46.280550000000005</v>
      </c>
      <c r="E142" s="2">
        <v>842.65323999999998</v>
      </c>
      <c r="F142" s="2">
        <v>112.50305999999999</v>
      </c>
      <c r="G142" s="2">
        <v>1023.73545</v>
      </c>
      <c r="H142" s="483">
        <v>8.6054024627095355E-3</v>
      </c>
    </row>
    <row r="143" spans="1:9" ht="15">
      <c r="A143" s="2" t="s">
        <v>8</v>
      </c>
      <c r="B143" s="2">
        <v>5249.5095899999997</v>
      </c>
      <c r="C143" s="2">
        <v>15342.337149999999</v>
      </c>
      <c r="D143" s="2">
        <v>3887.20084</v>
      </c>
      <c r="E143" s="2">
        <v>67866.898110000009</v>
      </c>
      <c r="F143" s="2">
        <v>26618.327560000002</v>
      </c>
      <c r="G143" s="2">
        <v>118964.27325</v>
      </c>
      <c r="H143" s="483">
        <v>1</v>
      </c>
    </row>
    <row r="144" spans="1:9" ht="13.5" thickBot="1">
      <c r="A144" s="18" t="s">
        <v>1019</v>
      </c>
      <c r="B144" s="18">
        <v>4.41267739178157E-2</v>
      </c>
      <c r="C144" s="18">
        <v>0.12896592170792756</v>
      </c>
      <c r="D144" s="18">
        <v>3.267536323137249E-2</v>
      </c>
      <c r="E144" s="18">
        <v>0.57048134079195079</v>
      </c>
      <c r="F144" s="18">
        <v>0.22375060035093353</v>
      </c>
      <c r="G144" s="18">
        <v>1</v>
      </c>
      <c r="H144" s="18"/>
      <c r="I144" s="18"/>
    </row>
    <row r="145" spans="1:82" s="482" customFormat="1" ht="41.25" customHeight="1" thickTop="1" thickBot="1">
      <c r="A145" s="652" t="s">
        <v>913</v>
      </c>
      <c r="B145" s="653" t="s">
        <v>991</v>
      </c>
      <c r="C145" s="653" t="s">
        <v>992</v>
      </c>
      <c r="D145" s="653" t="s">
        <v>993</v>
      </c>
      <c r="E145" s="653" t="s">
        <v>994</v>
      </c>
      <c r="F145" s="653" t="s">
        <v>995</v>
      </c>
      <c r="G145" s="653" t="s">
        <v>8</v>
      </c>
      <c r="H145" s="653" t="s">
        <v>738</v>
      </c>
      <c r="I145" s="481"/>
      <c r="J145" s="654"/>
      <c r="K145" s="481"/>
      <c r="L145" s="481"/>
      <c r="M145" s="481"/>
      <c r="N145" s="481"/>
      <c r="O145" s="481"/>
      <c r="P145" s="481"/>
      <c r="Q145" s="481"/>
      <c r="R145" s="481"/>
      <c r="S145" s="481"/>
      <c r="T145" s="481"/>
      <c r="U145" s="481"/>
      <c r="V145" s="481"/>
      <c r="W145" s="481"/>
      <c r="X145" s="481"/>
      <c r="Y145" s="481"/>
      <c r="Z145" s="481"/>
      <c r="AA145" s="481"/>
      <c r="AB145" s="481"/>
      <c r="AC145" s="481"/>
      <c r="AD145" s="481"/>
      <c r="AE145" s="481"/>
      <c r="AF145" s="481"/>
      <c r="AG145" s="481"/>
      <c r="AH145" s="481"/>
      <c r="AI145" s="481"/>
      <c r="AJ145" s="481"/>
      <c r="AK145" s="481"/>
      <c r="AL145" s="481"/>
      <c r="AM145" s="481"/>
      <c r="AN145" s="481"/>
      <c r="AO145" s="481"/>
      <c r="AP145" s="481"/>
      <c r="AQ145" s="481"/>
      <c r="AR145" s="481"/>
      <c r="AS145" s="481"/>
      <c r="AT145" s="481"/>
      <c r="AU145" s="481"/>
      <c r="AV145" s="481"/>
      <c r="AW145" s="481"/>
      <c r="AX145" s="481"/>
      <c r="AY145" s="481"/>
      <c r="AZ145" s="481"/>
      <c r="BA145" s="481"/>
      <c r="BB145" s="481"/>
      <c r="BC145" s="481"/>
      <c r="BD145" s="481"/>
      <c r="BE145" s="481"/>
      <c r="BF145" s="481"/>
      <c r="BG145" s="481"/>
      <c r="BH145" s="481"/>
      <c r="BI145" s="481"/>
      <c r="BJ145" s="481"/>
      <c r="BK145" s="481"/>
      <c r="BL145" s="481"/>
      <c r="BM145" s="481"/>
      <c r="BN145" s="481"/>
      <c r="BO145" s="481"/>
      <c r="BP145" s="481"/>
      <c r="BQ145" s="481"/>
      <c r="BR145" s="481"/>
      <c r="BS145" s="481"/>
      <c r="BT145" s="481"/>
      <c r="BU145" s="481"/>
      <c r="BV145" s="481"/>
      <c r="BW145" s="481"/>
      <c r="BX145" s="481"/>
      <c r="BY145" s="481"/>
      <c r="BZ145" s="481"/>
      <c r="CA145" s="481"/>
      <c r="CB145" s="481"/>
      <c r="CC145" s="481"/>
      <c r="CD145" s="481"/>
    </row>
    <row r="146" spans="1:82" ht="13.5" thickTop="1">
      <c r="A146" s="2" t="s">
        <v>890</v>
      </c>
      <c r="B146" s="2">
        <v>0</v>
      </c>
      <c r="C146" s="2">
        <v>0</v>
      </c>
      <c r="D146" s="2">
        <v>0</v>
      </c>
      <c r="E146" s="2">
        <v>0</v>
      </c>
      <c r="F146" s="2">
        <v>0</v>
      </c>
      <c r="G146" s="2">
        <v>0</v>
      </c>
      <c r="H146" s="18">
        <v>0</v>
      </c>
    </row>
    <row r="147" spans="1:82">
      <c r="A147" s="2" t="s">
        <v>891</v>
      </c>
      <c r="B147" s="2">
        <v>0</v>
      </c>
      <c r="C147" s="2">
        <v>0</v>
      </c>
      <c r="D147" s="2">
        <v>0</v>
      </c>
      <c r="E147" s="2">
        <v>0</v>
      </c>
      <c r="F147" s="2">
        <v>0</v>
      </c>
      <c r="G147" s="2">
        <v>0</v>
      </c>
      <c r="H147" s="18">
        <v>0</v>
      </c>
    </row>
    <row r="148" spans="1:82">
      <c r="A148" s="2" t="s">
        <v>892</v>
      </c>
      <c r="B148" s="2">
        <v>0</v>
      </c>
      <c r="C148" s="2">
        <v>0</v>
      </c>
      <c r="D148" s="2">
        <v>0</v>
      </c>
      <c r="E148" s="2">
        <v>0</v>
      </c>
      <c r="F148" s="2">
        <v>1</v>
      </c>
      <c r="G148" s="2">
        <v>1</v>
      </c>
      <c r="H148" s="18">
        <v>3.7750094375235937E-4</v>
      </c>
    </row>
    <row r="149" spans="1:82">
      <c r="A149" s="2" t="s">
        <v>893</v>
      </c>
      <c r="B149" s="2">
        <v>0</v>
      </c>
      <c r="C149" s="2">
        <v>0</v>
      </c>
      <c r="D149" s="2">
        <v>0</v>
      </c>
      <c r="E149" s="2">
        <v>5</v>
      </c>
      <c r="F149" s="2">
        <v>3</v>
      </c>
      <c r="G149" s="2">
        <v>8</v>
      </c>
      <c r="H149" s="18">
        <v>3.020007550018875E-3</v>
      </c>
    </row>
    <row r="150" spans="1:82">
      <c r="A150" s="2" t="s">
        <v>894</v>
      </c>
      <c r="B150" s="2">
        <v>1</v>
      </c>
      <c r="C150" s="2">
        <v>2</v>
      </c>
      <c r="D150" s="2">
        <v>0</v>
      </c>
      <c r="E150" s="2">
        <v>3</v>
      </c>
      <c r="F150" s="2">
        <v>2</v>
      </c>
      <c r="G150" s="2">
        <v>8</v>
      </c>
      <c r="H150" s="18">
        <v>3.020007550018875E-3</v>
      </c>
    </row>
    <row r="151" spans="1:82">
      <c r="A151" s="2" t="s">
        <v>895</v>
      </c>
      <c r="B151" s="2">
        <v>3</v>
      </c>
      <c r="C151" s="2">
        <v>12</v>
      </c>
      <c r="D151" s="2">
        <v>0</v>
      </c>
      <c r="E151" s="2">
        <v>5</v>
      </c>
      <c r="F151" s="2">
        <v>11</v>
      </c>
      <c r="G151" s="2">
        <v>31</v>
      </c>
      <c r="H151" s="18">
        <v>1.1702529256323141E-2</v>
      </c>
    </row>
    <row r="152" spans="1:82">
      <c r="A152" s="2" t="s">
        <v>896</v>
      </c>
      <c r="B152" s="2">
        <v>5</v>
      </c>
      <c r="C152" s="2">
        <v>5</v>
      </c>
      <c r="D152" s="2">
        <v>1</v>
      </c>
      <c r="E152" s="2">
        <v>17</v>
      </c>
      <c r="F152" s="2">
        <v>12</v>
      </c>
      <c r="G152" s="2">
        <v>40</v>
      </c>
      <c r="H152" s="18">
        <v>1.5100037750094376E-2</v>
      </c>
    </row>
    <row r="153" spans="1:82">
      <c r="A153" s="2" t="s">
        <v>897</v>
      </c>
      <c r="B153" s="2">
        <v>1</v>
      </c>
      <c r="C153" s="2">
        <v>14</v>
      </c>
      <c r="D153" s="2">
        <v>1</v>
      </c>
      <c r="E153" s="2">
        <v>46</v>
      </c>
      <c r="F153" s="2">
        <v>9</v>
      </c>
      <c r="G153" s="2">
        <v>71</v>
      </c>
      <c r="H153" s="18">
        <v>2.6802567006417515E-2</v>
      </c>
    </row>
    <row r="154" spans="1:82">
      <c r="A154" s="2" t="s">
        <v>898</v>
      </c>
      <c r="B154" s="2">
        <v>3</v>
      </c>
      <c r="C154" s="2">
        <v>8</v>
      </c>
      <c r="D154" s="2">
        <v>0</v>
      </c>
      <c r="E154" s="2">
        <v>32</v>
      </c>
      <c r="F154" s="2">
        <v>7</v>
      </c>
      <c r="G154" s="2">
        <v>50</v>
      </c>
      <c r="H154" s="18">
        <v>1.8875047187617969E-2</v>
      </c>
    </row>
    <row r="155" spans="1:82">
      <c r="A155" s="2" t="s">
        <v>899</v>
      </c>
      <c r="B155" s="2">
        <v>2</v>
      </c>
      <c r="C155" s="2">
        <v>9</v>
      </c>
      <c r="D155" s="2">
        <v>9</v>
      </c>
      <c r="E155" s="2">
        <v>93</v>
      </c>
      <c r="F155" s="2">
        <v>17</v>
      </c>
      <c r="G155" s="2">
        <v>130</v>
      </c>
      <c r="H155" s="18">
        <v>4.907512268780672E-2</v>
      </c>
    </row>
    <row r="156" spans="1:82">
      <c r="A156" s="2" t="s">
        <v>900</v>
      </c>
      <c r="B156" s="2">
        <v>11</v>
      </c>
      <c r="C156" s="2">
        <v>26</v>
      </c>
      <c r="D156" s="2">
        <v>17</v>
      </c>
      <c r="E156" s="2">
        <v>254</v>
      </c>
      <c r="F156" s="2">
        <v>39</v>
      </c>
      <c r="G156" s="2">
        <v>347</v>
      </c>
      <c r="H156" s="18">
        <v>0.1309928274820687</v>
      </c>
    </row>
    <row r="157" spans="1:82">
      <c r="A157" s="2" t="s">
        <v>901</v>
      </c>
      <c r="B157" s="2">
        <v>26</v>
      </c>
      <c r="C157" s="2">
        <v>42</v>
      </c>
      <c r="D157" s="2">
        <v>98</v>
      </c>
      <c r="E157" s="2">
        <v>857</v>
      </c>
      <c r="F157" s="2">
        <v>55</v>
      </c>
      <c r="G157" s="2">
        <v>1078</v>
      </c>
      <c r="H157" s="18">
        <v>0.40694601736504343</v>
      </c>
    </row>
    <row r="158" spans="1:82">
      <c r="A158" s="2" t="s">
        <v>902</v>
      </c>
      <c r="B158" s="2">
        <v>4</v>
      </c>
      <c r="C158" s="2">
        <v>8</v>
      </c>
      <c r="D158" s="2">
        <v>23</v>
      </c>
      <c r="E158" s="2">
        <v>339</v>
      </c>
      <c r="F158" s="2">
        <v>34</v>
      </c>
      <c r="G158" s="2">
        <v>408</v>
      </c>
      <c r="H158" s="18">
        <v>0.15402038505096263</v>
      </c>
    </row>
    <row r="159" spans="1:82">
      <c r="A159" s="2" t="s">
        <v>903</v>
      </c>
      <c r="B159" s="2">
        <v>0</v>
      </c>
      <c r="C159" s="2">
        <v>14</v>
      </c>
      <c r="D159" s="2">
        <v>28</v>
      </c>
      <c r="E159" s="2">
        <v>385</v>
      </c>
      <c r="F159" s="2">
        <v>50</v>
      </c>
      <c r="G159" s="2">
        <v>477</v>
      </c>
      <c r="H159" s="18">
        <v>0.18006795016987542</v>
      </c>
    </row>
    <row r="160" spans="1:82">
      <c r="A160" s="2" t="s">
        <v>8</v>
      </c>
      <c r="B160" s="2">
        <v>56</v>
      </c>
      <c r="C160" s="2">
        <v>140</v>
      </c>
      <c r="D160" s="2">
        <v>177</v>
      </c>
      <c r="E160" s="2">
        <v>2036</v>
      </c>
      <c r="F160" s="2">
        <v>240</v>
      </c>
      <c r="G160" s="2">
        <v>2649</v>
      </c>
      <c r="H160" s="18">
        <v>1</v>
      </c>
    </row>
    <row r="161" spans="1:10" s="18" customFormat="1">
      <c r="A161" s="18" t="s">
        <v>1019</v>
      </c>
      <c r="B161" s="18">
        <v>2.1140052850132124E-2</v>
      </c>
      <c r="C161" s="18">
        <v>5.2850132125330317E-2</v>
      </c>
      <c r="D161" s="18">
        <v>6.6817667044167611E-2</v>
      </c>
      <c r="E161" s="18">
        <v>0.76859192147980371</v>
      </c>
      <c r="F161" s="18">
        <v>9.0600226500566247E-2</v>
      </c>
      <c r="G161" s="18">
        <v>1</v>
      </c>
    </row>
    <row r="162" spans="1:10" ht="12.75" customHeight="1"/>
    <row r="163" spans="1:10">
      <c r="A163" s="2" t="s">
        <v>914</v>
      </c>
    </row>
    <row r="164" spans="1:10" ht="12.75" hidden="1" customHeight="1"/>
    <row r="165" spans="1:10" ht="12.75" hidden="1" customHeight="1"/>
    <row r="166" spans="1:10" ht="12.75" hidden="1" customHeight="1"/>
    <row r="167" spans="1:10" ht="12.75" hidden="1" customHeight="1"/>
    <row r="168" spans="1:10" ht="12.75" hidden="1" customHeight="1"/>
    <row r="169" spans="1:10" s="1" customFormat="1" ht="20.25" hidden="1">
      <c r="J169" s="17"/>
    </row>
    <row r="170" spans="1:10" s="1" customFormat="1" ht="20.25" hidden="1">
      <c r="J170" s="17"/>
    </row>
    <row r="171" spans="1:10" s="1" customFormat="1" ht="20.25" hidden="1">
      <c r="J171" s="17"/>
    </row>
    <row r="172" spans="1:10" s="1" customFormat="1" ht="20.25" hidden="1">
      <c r="J172" s="17"/>
    </row>
    <row r="173" spans="1:10" s="1" customFormat="1" ht="20.25" hidden="1">
      <c r="J173" s="17"/>
    </row>
    <row r="174" spans="1:10" s="1" customFormat="1" ht="20.25" hidden="1">
      <c r="J174" s="17"/>
    </row>
    <row r="175" spans="1:10" s="1" customFormat="1" ht="20.25" hidden="1">
      <c r="J175" s="17"/>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18"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18" customFormat="1" hidden="1"/>
  </sheetData>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24" sqref="A24"/>
    </sheetView>
  </sheetViews>
  <sheetFormatPr defaultColWidth="0" defaultRowHeight="12.75" zeroHeight="1"/>
  <cols>
    <col min="1" max="1" width="103.42578125" style="167" customWidth="1"/>
    <col min="2" max="5" width="29.28515625" style="238" customWidth="1"/>
    <col min="6" max="6" width="3.7109375" style="200" hidden="1"/>
    <col min="7" max="7" width="9.140625" style="200" hidden="1"/>
    <col min="8" max="8" width="9.140625" style="164" hidden="1"/>
    <col min="9" max="10" width="18.42578125" style="164" hidden="1"/>
    <col min="11" max="11" width="18.5703125" style="164" hidden="1"/>
    <col min="12" max="256" width="9.140625" style="164" hidden="1"/>
    <col min="257" max="257" width="103.42578125" style="164" hidden="1"/>
    <col min="258" max="261" width="29.28515625" style="164" hidden="1"/>
    <col min="262" max="262" width="3.7109375" style="164" hidden="1"/>
    <col min="263" max="264" width="9.140625" style="164" hidden="1"/>
    <col min="265" max="266" width="18.42578125" style="164" hidden="1"/>
    <col min="267" max="267" width="18.5703125" style="164" hidden="1"/>
    <col min="268" max="512" width="9.140625" style="164" hidden="1"/>
    <col min="513" max="513" width="103.42578125" style="164" hidden="1"/>
    <col min="514" max="517" width="29.28515625" style="164" hidden="1"/>
    <col min="518" max="518" width="3.7109375" style="164" hidden="1"/>
    <col min="519" max="520" width="9.140625" style="164" hidden="1"/>
    <col min="521" max="522" width="18.42578125" style="164" hidden="1"/>
    <col min="523" max="523" width="18.5703125" style="164" hidden="1"/>
    <col min="524" max="768" width="9.140625" style="164" hidden="1"/>
    <col min="769" max="769" width="103.42578125" style="164" hidden="1"/>
    <col min="770" max="773" width="29.28515625" style="164" hidden="1"/>
    <col min="774" max="774" width="3.7109375" style="164" hidden="1"/>
    <col min="775" max="776" width="9.140625" style="164" hidden="1"/>
    <col min="777" max="778" width="18.42578125" style="164" hidden="1"/>
    <col min="779" max="779" width="18.5703125" style="164" hidden="1"/>
    <col min="780" max="1024" width="9.140625" style="164" hidden="1"/>
    <col min="1025" max="1025" width="103.42578125" style="164" hidden="1"/>
    <col min="1026" max="1029" width="29.28515625" style="164" hidden="1"/>
    <col min="1030" max="1030" width="3.7109375" style="164" hidden="1"/>
    <col min="1031" max="1032" width="9.140625" style="164" hidden="1"/>
    <col min="1033" max="1034" width="18.42578125" style="164" hidden="1"/>
    <col min="1035" max="1035" width="18.5703125" style="164" hidden="1"/>
    <col min="1036" max="1280" width="9.140625" style="164" hidden="1"/>
    <col min="1281" max="1281" width="103.42578125" style="164" hidden="1"/>
    <col min="1282" max="1285" width="29.28515625" style="164" hidden="1"/>
    <col min="1286" max="1286" width="3.7109375" style="164" hidden="1"/>
    <col min="1287" max="1288" width="9.140625" style="164" hidden="1"/>
    <col min="1289" max="1290" width="18.42578125" style="164" hidden="1"/>
    <col min="1291" max="1291" width="18.5703125" style="164" hidden="1"/>
    <col min="1292" max="1536" width="9.140625" style="164" hidden="1"/>
    <col min="1537" max="1537" width="103.42578125" style="164" hidden="1"/>
    <col min="1538" max="1541" width="29.28515625" style="164" hidden="1"/>
    <col min="1542" max="1542" width="3.7109375" style="164" hidden="1"/>
    <col min="1543" max="1544" width="9.140625" style="164" hidden="1"/>
    <col min="1545" max="1546" width="18.42578125" style="164" hidden="1"/>
    <col min="1547" max="1547" width="18.5703125" style="164" hidden="1"/>
    <col min="1548" max="1792" width="9.140625" style="164" hidden="1"/>
    <col min="1793" max="1793" width="103.42578125" style="164" hidden="1"/>
    <col min="1794" max="1797" width="29.28515625" style="164" hidden="1"/>
    <col min="1798" max="1798" width="3.7109375" style="164" hidden="1"/>
    <col min="1799" max="1800" width="9.140625" style="164" hidden="1"/>
    <col min="1801" max="1802" width="18.42578125" style="164" hidden="1"/>
    <col min="1803" max="1803" width="18.5703125" style="164" hidden="1"/>
    <col min="1804" max="2048" width="9.140625" style="164" hidden="1"/>
    <col min="2049" max="2049" width="103.42578125" style="164" hidden="1"/>
    <col min="2050" max="2053" width="29.28515625" style="164" hidden="1"/>
    <col min="2054" max="2054" width="3.7109375" style="164" hidden="1"/>
    <col min="2055" max="2056" width="9.140625" style="164" hidden="1"/>
    <col min="2057" max="2058" width="18.42578125" style="164" hidden="1"/>
    <col min="2059" max="2059" width="18.5703125" style="164" hidden="1"/>
    <col min="2060" max="2304" width="9.140625" style="164" hidden="1"/>
    <col min="2305" max="2305" width="103.42578125" style="164" hidden="1"/>
    <col min="2306" max="2309" width="29.28515625" style="164" hidden="1"/>
    <col min="2310" max="2310" width="3.7109375" style="164" hidden="1"/>
    <col min="2311" max="2312" width="9.140625" style="164" hidden="1"/>
    <col min="2313" max="2314" width="18.42578125" style="164" hidden="1"/>
    <col min="2315" max="2315" width="18.5703125" style="164" hidden="1"/>
    <col min="2316" max="2560" width="9.140625" style="164" hidden="1"/>
    <col min="2561" max="2561" width="103.42578125" style="164" hidden="1"/>
    <col min="2562" max="2565" width="29.28515625" style="164" hidden="1"/>
    <col min="2566" max="2566" width="3.7109375" style="164" hidden="1"/>
    <col min="2567" max="2568" width="9.140625" style="164" hidden="1"/>
    <col min="2569" max="2570" width="18.42578125" style="164" hidden="1"/>
    <col min="2571" max="2571" width="18.5703125" style="164" hidden="1"/>
    <col min="2572" max="2816" width="9.140625" style="164" hidden="1"/>
    <col min="2817" max="2817" width="103.42578125" style="164" hidden="1"/>
    <col min="2818" max="2821" width="29.28515625" style="164" hidden="1"/>
    <col min="2822" max="2822" width="3.7109375" style="164" hidden="1"/>
    <col min="2823" max="2824" width="9.140625" style="164" hidden="1"/>
    <col min="2825" max="2826" width="18.42578125" style="164" hidden="1"/>
    <col min="2827" max="2827" width="18.5703125" style="164" hidden="1"/>
    <col min="2828" max="3072" width="9.140625" style="164" hidden="1"/>
    <col min="3073" max="3073" width="103.42578125" style="164" hidden="1"/>
    <col min="3074" max="3077" width="29.28515625" style="164" hidden="1"/>
    <col min="3078" max="3078" width="3.7109375" style="164" hidden="1"/>
    <col min="3079" max="3080" width="9.140625" style="164" hidden="1"/>
    <col min="3081" max="3082" width="18.42578125" style="164" hidden="1"/>
    <col min="3083" max="3083" width="18.5703125" style="164" hidden="1"/>
    <col min="3084" max="3328" width="9.140625" style="164" hidden="1"/>
    <col min="3329" max="3329" width="103.42578125" style="164" hidden="1"/>
    <col min="3330" max="3333" width="29.28515625" style="164" hidden="1"/>
    <col min="3334" max="3334" width="3.7109375" style="164" hidden="1"/>
    <col min="3335" max="3336" width="9.140625" style="164" hidden="1"/>
    <col min="3337" max="3338" width="18.42578125" style="164" hidden="1"/>
    <col min="3339" max="3339" width="18.5703125" style="164" hidden="1"/>
    <col min="3340" max="3584" width="9.140625" style="164" hidden="1"/>
    <col min="3585" max="3585" width="103.42578125" style="164" hidden="1"/>
    <col min="3586" max="3589" width="29.28515625" style="164" hidden="1"/>
    <col min="3590" max="3590" width="3.7109375" style="164" hidden="1"/>
    <col min="3591" max="3592" width="9.140625" style="164" hidden="1"/>
    <col min="3593" max="3594" width="18.42578125" style="164" hidden="1"/>
    <col min="3595" max="3595" width="18.5703125" style="164" hidden="1"/>
    <col min="3596" max="3840" width="9.140625" style="164" hidden="1"/>
    <col min="3841" max="3841" width="103.42578125" style="164" hidden="1"/>
    <col min="3842" max="3845" width="29.28515625" style="164" hidden="1"/>
    <col min="3846" max="3846" width="3.7109375" style="164" hidden="1"/>
    <col min="3847" max="3848" width="9.140625" style="164" hidden="1"/>
    <col min="3849" max="3850" width="18.42578125" style="164" hidden="1"/>
    <col min="3851" max="3851" width="18.5703125" style="164" hidden="1"/>
    <col min="3852" max="4096" width="9.140625" style="164" hidden="1"/>
    <col min="4097" max="4097" width="103.42578125" style="164" hidden="1"/>
    <col min="4098" max="4101" width="29.28515625" style="164" hidden="1"/>
    <col min="4102" max="4102" width="3.7109375" style="164" hidden="1"/>
    <col min="4103" max="4104" width="9.140625" style="164" hidden="1"/>
    <col min="4105" max="4106" width="18.42578125" style="164" hidden="1"/>
    <col min="4107" max="4107" width="18.5703125" style="164" hidden="1"/>
    <col min="4108" max="4352" width="9.140625" style="164" hidden="1"/>
    <col min="4353" max="4353" width="103.42578125" style="164" hidden="1"/>
    <col min="4354" max="4357" width="29.28515625" style="164" hidden="1"/>
    <col min="4358" max="4358" width="3.7109375" style="164" hidden="1"/>
    <col min="4359" max="4360" width="9.140625" style="164" hidden="1"/>
    <col min="4361" max="4362" width="18.42578125" style="164" hidden="1"/>
    <col min="4363" max="4363" width="18.5703125" style="164" hidden="1"/>
    <col min="4364" max="4608" width="9.140625" style="164" hidden="1"/>
    <col min="4609" max="4609" width="103.42578125" style="164" hidden="1"/>
    <col min="4610" max="4613" width="29.28515625" style="164" hidden="1"/>
    <col min="4614" max="4614" width="3.7109375" style="164" hidden="1"/>
    <col min="4615" max="4616" width="9.140625" style="164" hidden="1"/>
    <col min="4617" max="4618" width="18.42578125" style="164" hidden="1"/>
    <col min="4619" max="4619" width="18.5703125" style="164" hidden="1"/>
    <col min="4620" max="4864" width="9.140625" style="164" hidden="1"/>
    <col min="4865" max="4865" width="103.42578125" style="164" hidden="1"/>
    <col min="4866" max="4869" width="29.28515625" style="164" hidden="1"/>
    <col min="4870" max="4870" width="3.7109375" style="164" hidden="1"/>
    <col min="4871" max="4872" width="9.140625" style="164" hidden="1"/>
    <col min="4873" max="4874" width="18.42578125" style="164" hidden="1"/>
    <col min="4875" max="4875" width="18.5703125" style="164" hidden="1"/>
    <col min="4876" max="5120" width="9.140625" style="164" hidden="1"/>
    <col min="5121" max="5121" width="103.42578125" style="164" hidden="1"/>
    <col min="5122" max="5125" width="29.28515625" style="164" hidden="1"/>
    <col min="5126" max="5126" width="3.7109375" style="164" hidden="1"/>
    <col min="5127" max="5128" width="9.140625" style="164" hidden="1"/>
    <col min="5129" max="5130" width="18.42578125" style="164" hidden="1"/>
    <col min="5131" max="5131" width="18.5703125" style="164" hidden="1"/>
    <col min="5132" max="5376" width="9.140625" style="164" hidden="1"/>
    <col min="5377" max="5377" width="103.42578125" style="164" hidden="1"/>
    <col min="5378" max="5381" width="29.28515625" style="164" hidden="1"/>
    <col min="5382" max="5382" width="3.7109375" style="164" hidden="1"/>
    <col min="5383" max="5384" width="9.140625" style="164" hidden="1"/>
    <col min="5385" max="5386" width="18.42578125" style="164" hidden="1"/>
    <col min="5387" max="5387" width="18.5703125" style="164" hidden="1"/>
    <col min="5388" max="5632" width="9.140625" style="164" hidden="1"/>
    <col min="5633" max="5633" width="103.42578125" style="164" hidden="1"/>
    <col min="5634" max="5637" width="29.28515625" style="164" hidden="1"/>
    <col min="5638" max="5638" width="3.7109375" style="164" hidden="1"/>
    <col min="5639" max="5640" width="9.140625" style="164" hidden="1"/>
    <col min="5641" max="5642" width="18.42578125" style="164" hidden="1"/>
    <col min="5643" max="5643" width="18.5703125" style="164" hidden="1"/>
    <col min="5644" max="5888" width="9.140625" style="164" hidden="1"/>
    <col min="5889" max="5889" width="103.42578125" style="164" hidden="1"/>
    <col min="5890" max="5893" width="29.28515625" style="164" hidden="1"/>
    <col min="5894" max="5894" width="3.7109375" style="164" hidden="1"/>
    <col min="5895" max="5896" width="9.140625" style="164" hidden="1"/>
    <col min="5897" max="5898" width="18.42578125" style="164" hidden="1"/>
    <col min="5899" max="5899" width="18.5703125" style="164" hidden="1"/>
    <col min="5900" max="6144" width="9.140625" style="164" hidden="1"/>
    <col min="6145" max="6145" width="103.42578125" style="164" hidden="1"/>
    <col min="6146" max="6149" width="29.28515625" style="164" hidden="1"/>
    <col min="6150" max="6150" width="3.7109375" style="164" hidden="1"/>
    <col min="6151" max="6152" width="9.140625" style="164" hidden="1"/>
    <col min="6153" max="6154" width="18.42578125" style="164" hidden="1"/>
    <col min="6155" max="6155" width="18.5703125" style="164" hidden="1"/>
    <col min="6156" max="6400" width="9.140625" style="164" hidden="1"/>
    <col min="6401" max="6401" width="103.42578125" style="164" hidden="1"/>
    <col min="6402" max="6405" width="29.28515625" style="164" hidden="1"/>
    <col min="6406" max="6406" width="3.7109375" style="164" hidden="1"/>
    <col min="6407" max="6408" width="9.140625" style="164" hidden="1"/>
    <col min="6409" max="6410" width="18.42578125" style="164" hidden="1"/>
    <col min="6411" max="6411" width="18.5703125" style="164" hidden="1"/>
    <col min="6412" max="6656" width="9.140625" style="164" hidden="1"/>
    <col min="6657" max="6657" width="103.42578125" style="164" hidden="1"/>
    <col min="6658" max="6661" width="29.28515625" style="164" hidden="1"/>
    <col min="6662" max="6662" width="3.7109375" style="164" hidden="1"/>
    <col min="6663" max="6664" width="9.140625" style="164" hidden="1"/>
    <col min="6665" max="6666" width="18.42578125" style="164" hidden="1"/>
    <col min="6667" max="6667" width="18.5703125" style="164" hidden="1"/>
    <col min="6668" max="6912" width="9.140625" style="164" hidden="1"/>
    <col min="6913" max="6913" width="103.42578125" style="164" hidden="1"/>
    <col min="6914" max="6917" width="29.28515625" style="164" hidden="1"/>
    <col min="6918" max="6918" width="3.7109375" style="164" hidden="1"/>
    <col min="6919" max="6920" width="9.140625" style="164" hidden="1"/>
    <col min="6921" max="6922" width="18.42578125" style="164" hidden="1"/>
    <col min="6923" max="6923" width="18.5703125" style="164" hidden="1"/>
    <col min="6924" max="7168" width="9.140625" style="164" hidden="1"/>
    <col min="7169" max="7169" width="103.42578125" style="164" hidden="1"/>
    <col min="7170" max="7173" width="29.28515625" style="164" hidden="1"/>
    <col min="7174" max="7174" width="3.7109375" style="164" hidden="1"/>
    <col min="7175" max="7176" width="9.140625" style="164" hidden="1"/>
    <col min="7177" max="7178" width="18.42578125" style="164" hidden="1"/>
    <col min="7179" max="7179" width="18.5703125" style="164" hidden="1"/>
    <col min="7180" max="7424" width="9.140625" style="164" hidden="1"/>
    <col min="7425" max="7425" width="103.42578125" style="164" hidden="1"/>
    <col min="7426" max="7429" width="29.28515625" style="164" hidden="1"/>
    <col min="7430" max="7430" width="3.7109375" style="164" hidden="1"/>
    <col min="7431" max="7432" width="9.140625" style="164" hidden="1"/>
    <col min="7433" max="7434" width="18.42578125" style="164" hidden="1"/>
    <col min="7435" max="7435" width="18.5703125" style="164" hidden="1"/>
    <col min="7436" max="7680" width="9.140625" style="164" hidden="1"/>
    <col min="7681" max="7681" width="103.42578125" style="164" hidden="1"/>
    <col min="7682" max="7685" width="29.28515625" style="164" hidden="1"/>
    <col min="7686" max="7686" width="3.7109375" style="164" hidden="1"/>
    <col min="7687" max="7688" width="9.140625" style="164" hidden="1"/>
    <col min="7689" max="7690" width="18.42578125" style="164" hidden="1"/>
    <col min="7691" max="7691" width="18.5703125" style="164" hidden="1"/>
    <col min="7692" max="7936" width="9.140625" style="164" hidden="1"/>
    <col min="7937" max="7937" width="103.42578125" style="164" hidden="1"/>
    <col min="7938" max="7941" width="29.28515625" style="164" hidden="1"/>
    <col min="7942" max="7942" width="3.7109375" style="164" hidden="1"/>
    <col min="7943" max="7944" width="9.140625" style="164" hidden="1"/>
    <col min="7945" max="7946" width="18.42578125" style="164" hidden="1"/>
    <col min="7947" max="7947" width="18.5703125" style="164" hidden="1"/>
    <col min="7948" max="8192" width="9.140625" style="164" hidden="1"/>
    <col min="8193" max="8193" width="103.42578125" style="164" hidden="1"/>
    <col min="8194" max="8197" width="29.28515625" style="164" hidden="1"/>
    <col min="8198" max="8198" width="3.7109375" style="164" hidden="1"/>
    <col min="8199" max="8200" width="9.140625" style="164" hidden="1"/>
    <col min="8201" max="8202" width="18.42578125" style="164" hidden="1"/>
    <col min="8203" max="8203" width="18.5703125" style="164" hidden="1"/>
    <col min="8204" max="8448" width="9.140625" style="164" hidden="1"/>
    <col min="8449" max="8449" width="103.42578125" style="164" hidden="1"/>
    <col min="8450" max="8453" width="29.28515625" style="164" hidden="1"/>
    <col min="8454" max="8454" width="3.7109375" style="164" hidden="1"/>
    <col min="8455" max="8456" width="9.140625" style="164" hidden="1"/>
    <col min="8457" max="8458" width="18.42578125" style="164" hidden="1"/>
    <col min="8459" max="8459" width="18.5703125" style="164" hidden="1"/>
    <col min="8460" max="8704" width="9.140625" style="164" hidden="1"/>
    <col min="8705" max="8705" width="103.42578125" style="164" hidden="1"/>
    <col min="8706" max="8709" width="29.28515625" style="164" hidden="1"/>
    <col min="8710" max="8710" width="3.7109375" style="164" hidden="1"/>
    <col min="8711" max="8712" width="9.140625" style="164" hidden="1"/>
    <col min="8713" max="8714" width="18.42578125" style="164" hidden="1"/>
    <col min="8715" max="8715" width="18.5703125" style="164" hidden="1"/>
    <col min="8716" max="8960" width="9.140625" style="164" hidden="1"/>
    <col min="8961" max="8961" width="103.42578125" style="164" hidden="1"/>
    <col min="8962" max="8965" width="29.28515625" style="164" hidden="1"/>
    <col min="8966" max="8966" width="3.7109375" style="164" hidden="1"/>
    <col min="8967" max="8968" width="9.140625" style="164" hidden="1"/>
    <col min="8969" max="8970" width="18.42578125" style="164" hidden="1"/>
    <col min="8971" max="8971" width="18.5703125" style="164" hidden="1"/>
    <col min="8972" max="9216" width="9.140625" style="164" hidden="1"/>
    <col min="9217" max="9217" width="103.42578125" style="164" hidden="1"/>
    <col min="9218" max="9221" width="29.28515625" style="164" hidden="1"/>
    <col min="9222" max="9222" width="3.7109375" style="164" hidden="1"/>
    <col min="9223" max="9224" width="9.140625" style="164" hidden="1"/>
    <col min="9225" max="9226" width="18.42578125" style="164" hidden="1"/>
    <col min="9227" max="9227" width="18.5703125" style="164" hidden="1"/>
    <col min="9228" max="9472" width="9.140625" style="164" hidden="1"/>
    <col min="9473" max="9473" width="103.42578125" style="164" hidden="1"/>
    <col min="9474" max="9477" width="29.28515625" style="164" hidden="1"/>
    <col min="9478" max="9478" width="3.7109375" style="164" hidden="1"/>
    <col min="9479" max="9480" width="9.140625" style="164" hidden="1"/>
    <col min="9481" max="9482" width="18.42578125" style="164" hidden="1"/>
    <col min="9483" max="9483" width="18.5703125" style="164" hidden="1"/>
    <col min="9484" max="9728" width="9.140625" style="164" hidden="1"/>
    <col min="9729" max="9729" width="103.42578125" style="164" hidden="1"/>
    <col min="9730" max="9733" width="29.28515625" style="164" hidden="1"/>
    <col min="9734" max="9734" width="3.7109375" style="164" hidden="1"/>
    <col min="9735" max="9736" width="9.140625" style="164" hidden="1"/>
    <col min="9737" max="9738" width="18.42578125" style="164" hidden="1"/>
    <col min="9739" max="9739" width="18.5703125" style="164" hidden="1"/>
    <col min="9740" max="9984" width="9.140625" style="164" hidden="1"/>
    <col min="9985" max="9985" width="103.42578125" style="164" hidden="1"/>
    <col min="9986" max="9989" width="29.28515625" style="164" hidden="1"/>
    <col min="9990" max="9990" width="3.7109375" style="164" hidden="1"/>
    <col min="9991" max="9992" width="9.140625" style="164" hidden="1"/>
    <col min="9993" max="9994" width="18.42578125" style="164" hidden="1"/>
    <col min="9995" max="9995" width="18.5703125" style="164" hidden="1"/>
    <col min="9996" max="10240" width="9.140625" style="164" hidden="1"/>
    <col min="10241" max="10241" width="103.42578125" style="164" hidden="1"/>
    <col min="10242" max="10245" width="29.28515625" style="164" hidden="1"/>
    <col min="10246" max="10246" width="3.7109375" style="164" hidden="1"/>
    <col min="10247" max="10248" width="9.140625" style="164" hidden="1"/>
    <col min="10249" max="10250" width="18.42578125" style="164" hidden="1"/>
    <col min="10251" max="10251" width="18.5703125" style="164" hidden="1"/>
    <col min="10252" max="10496" width="9.140625" style="164" hidden="1"/>
    <col min="10497" max="10497" width="103.42578125" style="164" hidden="1"/>
    <col min="10498" max="10501" width="29.28515625" style="164" hidden="1"/>
    <col min="10502" max="10502" width="3.7109375" style="164" hidden="1"/>
    <col min="10503" max="10504" width="9.140625" style="164" hidden="1"/>
    <col min="10505" max="10506" width="18.42578125" style="164" hidden="1"/>
    <col min="10507" max="10507" width="18.5703125" style="164" hidden="1"/>
    <col min="10508" max="10752" width="9.140625" style="164" hidden="1"/>
    <col min="10753" max="10753" width="103.42578125" style="164" hidden="1"/>
    <col min="10754" max="10757" width="29.28515625" style="164" hidden="1"/>
    <col min="10758" max="10758" width="3.7109375" style="164" hidden="1"/>
    <col min="10759" max="10760" width="9.140625" style="164" hidden="1"/>
    <col min="10761" max="10762" width="18.42578125" style="164" hidden="1"/>
    <col min="10763" max="10763" width="18.5703125" style="164" hidden="1"/>
    <col min="10764" max="11008" width="9.140625" style="164" hidden="1"/>
    <col min="11009" max="11009" width="103.42578125" style="164" hidden="1"/>
    <col min="11010" max="11013" width="29.28515625" style="164" hidden="1"/>
    <col min="11014" max="11014" width="3.7109375" style="164" hidden="1"/>
    <col min="11015" max="11016" width="9.140625" style="164" hidden="1"/>
    <col min="11017" max="11018" width="18.42578125" style="164" hidden="1"/>
    <col min="11019" max="11019" width="18.5703125" style="164" hidden="1"/>
    <col min="11020" max="11264" width="9.140625" style="164" hidden="1"/>
    <col min="11265" max="11265" width="103.42578125" style="164" hidden="1"/>
    <col min="11266" max="11269" width="29.28515625" style="164" hidden="1"/>
    <col min="11270" max="11270" width="3.7109375" style="164" hidden="1"/>
    <col min="11271" max="11272" width="9.140625" style="164" hidden="1"/>
    <col min="11273" max="11274" width="18.42578125" style="164" hidden="1"/>
    <col min="11275" max="11275" width="18.5703125" style="164" hidden="1"/>
    <col min="11276" max="11520" width="9.140625" style="164" hidden="1"/>
    <col min="11521" max="11521" width="103.42578125" style="164" hidden="1"/>
    <col min="11522" max="11525" width="29.28515625" style="164" hidden="1"/>
    <col min="11526" max="11526" width="3.7109375" style="164" hidden="1"/>
    <col min="11527" max="11528" width="9.140625" style="164" hidden="1"/>
    <col min="11529" max="11530" width="18.42578125" style="164" hidden="1"/>
    <col min="11531" max="11531" width="18.5703125" style="164" hidden="1"/>
    <col min="11532" max="11776" width="9.140625" style="164" hidden="1"/>
    <col min="11777" max="11777" width="103.42578125" style="164" hidden="1"/>
    <col min="11778" max="11781" width="29.28515625" style="164" hidden="1"/>
    <col min="11782" max="11782" width="3.7109375" style="164" hidden="1"/>
    <col min="11783" max="11784" width="9.140625" style="164" hidden="1"/>
    <col min="11785" max="11786" width="18.42578125" style="164" hidden="1"/>
    <col min="11787" max="11787" width="18.5703125" style="164" hidden="1"/>
    <col min="11788" max="12032" width="9.140625" style="164" hidden="1"/>
    <col min="12033" max="12033" width="103.42578125" style="164" hidden="1"/>
    <col min="12034" max="12037" width="29.28515625" style="164" hidden="1"/>
    <col min="12038" max="12038" width="3.7109375" style="164" hidden="1"/>
    <col min="12039" max="12040" width="9.140625" style="164" hidden="1"/>
    <col min="12041" max="12042" width="18.42578125" style="164" hidden="1"/>
    <col min="12043" max="12043" width="18.5703125" style="164" hidden="1"/>
    <col min="12044" max="12288" width="9.140625" style="164" hidden="1"/>
    <col min="12289" max="12289" width="103.42578125" style="164" hidden="1"/>
    <col min="12290" max="12293" width="29.28515625" style="164" hidden="1"/>
    <col min="12294" max="12294" width="3.7109375" style="164" hidden="1"/>
    <col min="12295" max="12296" width="9.140625" style="164" hidden="1"/>
    <col min="12297" max="12298" width="18.42578125" style="164" hidden="1"/>
    <col min="12299" max="12299" width="18.5703125" style="164" hidden="1"/>
    <col min="12300" max="12544" width="9.140625" style="164" hidden="1"/>
    <col min="12545" max="12545" width="103.42578125" style="164" hidden="1"/>
    <col min="12546" max="12549" width="29.28515625" style="164" hidden="1"/>
    <col min="12550" max="12550" width="3.7109375" style="164" hidden="1"/>
    <col min="12551" max="12552" width="9.140625" style="164" hidden="1"/>
    <col min="12553" max="12554" width="18.42578125" style="164" hidden="1"/>
    <col min="12555" max="12555" width="18.5703125" style="164" hidden="1"/>
    <col min="12556" max="12800" width="9.140625" style="164" hidden="1"/>
    <col min="12801" max="12801" width="103.42578125" style="164" hidden="1"/>
    <col min="12802" max="12805" width="29.28515625" style="164" hidden="1"/>
    <col min="12806" max="12806" width="3.7109375" style="164" hidden="1"/>
    <col min="12807" max="12808" width="9.140625" style="164" hidden="1"/>
    <col min="12809" max="12810" width="18.42578125" style="164" hidden="1"/>
    <col min="12811" max="12811" width="18.5703125" style="164" hidden="1"/>
    <col min="12812" max="13056" width="9.140625" style="164" hidden="1"/>
    <col min="13057" max="13057" width="103.42578125" style="164" hidden="1"/>
    <col min="13058" max="13061" width="29.28515625" style="164" hidden="1"/>
    <col min="13062" max="13062" width="3.7109375" style="164" hidden="1"/>
    <col min="13063" max="13064" width="9.140625" style="164" hidden="1"/>
    <col min="13065" max="13066" width="18.42578125" style="164" hidden="1"/>
    <col min="13067" max="13067" width="18.5703125" style="164" hidden="1"/>
    <col min="13068" max="13312" width="9.140625" style="164" hidden="1"/>
    <col min="13313" max="13313" width="103.42578125" style="164" hidden="1"/>
    <col min="13314" max="13317" width="29.28515625" style="164" hidden="1"/>
    <col min="13318" max="13318" width="3.7109375" style="164" hidden="1"/>
    <col min="13319" max="13320" width="9.140625" style="164" hidden="1"/>
    <col min="13321" max="13322" width="18.42578125" style="164" hidden="1"/>
    <col min="13323" max="13323" width="18.5703125" style="164" hidden="1"/>
    <col min="13324" max="13568" width="9.140625" style="164" hidden="1"/>
    <col min="13569" max="13569" width="103.42578125" style="164" hidden="1"/>
    <col min="13570" max="13573" width="29.28515625" style="164" hidden="1"/>
    <col min="13574" max="13574" width="3.7109375" style="164" hidden="1"/>
    <col min="13575" max="13576" width="9.140625" style="164" hidden="1"/>
    <col min="13577" max="13578" width="18.42578125" style="164" hidden="1"/>
    <col min="13579" max="13579" width="18.5703125" style="164" hidden="1"/>
    <col min="13580" max="13824" width="9.140625" style="164" hidden="1"/>
    <col min="13825" max="13825" width="103.42578125" style="164" hidden="1"/>
    <col min="13826" max="13829" width="29.28515625" style="164" hidden="1"/>
    <col min="13830" max="13830" width="3.7109375" style="164" hidden="1"/>
    <col min="13831" max="13832" width="9.140625" style="164" hidden="1"/>
    <col min="13833" max="13834" width="18.42578125" style="164" hidden="1"/>
    <col min="13835" max="13835" width="18.5703125" style="164" hidden="1"/>
    <col min="13836" max="14080" width="9.140625" style="164" hidden="1"/>
    <col min="14081" max="14081" width="103.42578125" style="164" hidden="1"/>
    <col min="14082" max="14085" width="29.28515625" style="164" hidden="1"/>
    <col min="14086" max="14086" width="3.7109375" style="164" hidden="1"/>
    <col min="14087" max="14088" width="9.140625" style="164" hidden="1"/>
    <col min="14089" max="14090" width="18.42578125" style="164" hidden="1"/>
    <col min="14091" max="14091" width="18.5703125" style="164" hidden="1"/>
    <col min="14092" max="14336" width="9.140625" style="164" hidden="1"/>
    <col min="14337" max="14337" width="103.42578125" style="164" hidden="1"/>
    <col min="14338" max="14341" width="29.28515625" style="164" hidden="1"/>
    <col min="14342" max="14342" width="3.7109375" style="164" hidden="1"/>
    <col min="14343" max="14344" width="9.140625" style="164" hidden="1"/>
    <col min="14345" max="14346" width="18.42578125" style="164" hidden="1"/>
    <col min="14347" max="14347" width="18.5703125" style="164" hidden="1"/>
    <col min="14348" max="14592" width="9.140625" style="164" hidden="1"/>
    <col min="14593" max="14593" width="103.42578125" style="164" hidden="1"/>
    <col min="14594" max="14597" width="29.28515625" style="164" hidden="1"/>
    <col min="14598" max="14598" width="3.7109375" style="164" hidden="1"/>
    <col min="14599" max="14600" width="9.140625" style="164" hidden="1"/>
    <col min="14601" max="14602" width="18.42578125" style="164" hidden="1"/>
    <col min="14603" max="14603" width="18.5703125" style="164" hidden="1"/>
    <col min="14604" max="14848" width="9.140625" style="164" hidden="1"/>
    <col min="14849" max="14849" width="103.42578125" style="164" hidden="1"/>
    <col min="14850" max="14853" width="29.28515625" style="164" hidden="1"/>
    <col min="14854" max="14854" width="3.7109375" style="164" hidden="1"/>
    <col min="14855" max="14856" width="9.140625" style="164" hidden="1"/>
    <col min="14857" max="14858" width="18.42578125" style="164" hidden="1"/>
    <col min="14859" max="14859" width="18.5703125" style="164" hidden="1"/>
    <col min="14860" max="15104" width="9.140625" style="164" hidden="1"/>
    <col min="15105" max="15105" width="103.42578125" style="164" hidden="1"/>
    <col min="15106" max="15109" width="29.28515625" style="164" hidden="1"/>
    <col min="15110" max="15110" width="3.7109375" style="164" hidden="1"/>
    <col min="15111" max="15112" width="9.140625" style="164" hidden="1"/>
    <col min="15113" max="15114" width="18.42578125" style="164" hidden="1"/>
    <col min="15115" max="15115" width="18.5703125" style="164" hidden="1"/>
    <col min="15116" max="15360" width="9.140625" style="164" hidden="1"/>
    <col min="15361" max="15361" width="103.42578125" style="164" hidden="1"/>
    <col min="15362" max="15365" width="29.28515625" style="164" hidden="1"/>
    <col min="15366" max="15366" width="3.7109375" style="164" hidden="1"/>
    <col min="15367" max="15368" width="9.140625" style="164" hidden="1"/>
    <col min="15369" max="15370" width="18.42578125" style="164" hidden="1"/>
    <col min="15371" max="15371" width="18.5703125" style="164" hidden="1"/>
    <col min="15372" max="15616" width="9.140625" style="164" hidden="1"/>
    <col min="15617" max="15617" width="103.42578125" style="164" hidden="1"/>
    <col min="15618" max="15621" width="29.28515625" style="164" hidden="1"/>
    <col min="15622" max="15622" width="3.7109375" style="164" hidden="1"/>
    <col min="15623" max="15624" width="9.140625" style="164" hidden="1"/>
    <col min="15625" max="15626" width="18.42578125" style="164" hidden="1"/>
    <col min="15627" max="15627" width="18.5703125" style="164" hidden="1"/>
    <col min="15628" max="15872" width="9.140625" style="164" hidden="1"/>
    <col min="15873" max="15873" width="103.42578125" style="164" hidden="1"/>
    <col min="15874" max="15877" width="29.28515625" style="164" hidden="1"/>
    <col min="15878" max="15878" width="3.7109375" style="164" hidden="1"/>
    <col min="15879" max="15880" width="9.140625" style="164" hidden="1"/>
    <col min="15881" max="15882" width="18.42578125" style="164" hidden="1"/>
    <col min="15883" max="15883" width="18.5703125" style="164" hidden="1"/>
    <col min="15884" max="16128" width="9.140625" style="164" hidden="1"/>
    <col min="16129" max="16129" width="103.42578125" style="164" hidden="1"/>
    <col min="16130" max="16133" width="29.28515625" style="164" hidden="1"/>
    <col min="16134" max="16134" width="3.7109375" style="164" hidden="1"/>
    <col min="16135" max="16136" width="9.140625" style="164" hidden="1"/>
    <col min="16137" max="16138" width="18.42578125" style="164" hidden="1"/>
    <col min="16139" max="16139" width="18.5703125" style="164" hidden="1"/>
    <col min="16140" max="16384" width="9.140625" style="164" hidden="1"/>
  </cols>
  <sheetData>
    <row r="1" spans="1:7" s="203" customFormat="1" ht="2.25" customHeight="1">
      <c r="A1" s="201"/>
      <c r="B1" s="656"/>
      <c r="C1" s="656"/>
      <c r="D1" s="656"/>
      <c r="E1" s="656"/>
    </row>
    <row r="2" spans="1:7" s="577" customFormat="1" ht="50.25" customHeight="1">
      <c r="A2" s="1034" t="s">
        <v>1023</v>
      </c>
      <c r="B2" s="1034"/>
      <c r="C2" s="1034"/>
      <c r="D2" s="1034"/>
      <c r="E2" s="1034"/>
    </row>
    <row r="3" spans="1:7" s="577" customFormat="1" ht="34.5" customHeight="1">
      <c r="A3" s="1034" t="s">
        <v>997</v>
      </c>
      <c r="B3" s="1034"/>
      <c r="C3" s="1034"/>
      <c r="D3" s="1034"/>
      <c r="E3" s="1065"/>
    </row>
    <row r="4" spans="1:7" s="577" customFormat="1" ht="34.5" customHeight="1">
      <c r="A4" s="1034" t="s">
        <v>2</v>
      </c>
      <c r="B4" s="1034"/>
      <c r="C4" s="1034"/>
      <c r="D4" s="1034"/>
      <c r="E4" s="1034"/>
    </row>
    <row r="5" spans="1:7" s="578" customFormat="1" ht="54.75" customHeight="1">
      <c r="A5" s="1035" t="s">
        <v>707</v>
      </c>
      <c r="B5" s="1035"/>
      <c r="C5" s="1035"/>
      <c r="D5" s="1035"/>
      <c r="E5" s="1035"/>
    </row>
    <row r="6" spans="1:7" ht="6" customHeight="1">
      <c r="F6" s="164"/>
      <c r="G6" s="164"/>
    </row>
    <row r="7" spans="1:7" ht="4.5" customHeight="1" thickBot="1">
      <c r="A7" s="579"/>
      <c r="B7" s="580"/>
      <c r="C7" s="580"/>
      <c r="D7" s="580"/>
      <c r="E7" s="580"/>
      <c r="F7" s="164"/>
      <c r="G7" s="164"/>
    </row>
    <row r="8" spans="1:7" s="143" customFormat="1" ht="45" customHeight="1" thickTop="1" thickBot="1">
      <c r="A8" s="581"/>
      <c r="B8" s="657" t="s">
        <v>1024</v>
      </c>
      <c r="C8" s="657" t="s">
        <v>1025</v>
      </c>
      <c r="D8" s="657" t="s">
        <v>1026</v>
      </c>
      <c r="E8" s="658" t="s">
        <v>1027</v>
      </c>
    </row>
    <row r="9" spans="1:7" s="143" customFormat="1" ht="45" customHeight="1" thickTop="1" thickBot="1">
      <c r="A9" s="659" t="s">
        <v>307</v>
      </c>
      <c r="B9" s="660"/>
      <c r="C9" s="660"/>
      <c r="D9" s="660"/>
      <c r="E9" s="661"/>
    </row>
    <row r="10" spans="1:7" s="80" customFormat="1" ht="23.25" customHeight="1" thickTop="1" thickBot="1">
      <c r="A10" s="662" t="s">
        <v>9</v>
      </c>
      <c r="B10" s="663">
        <v>230564273.15000001</v>
      </c>
      <c r="C10" s="663">
        <v>72318058.030000001</v>
      </c>
      <c r="D10" s="663">
        <v>64772239.329999998</v>
      </c>
      <c r="E10" s="663">
        <f>SUM(B10:D10)</f>
        <v>367654570.50999999</v>
      </c>
    </row>
    <row r="11" spans="1:7" s="80" customFormat="1" ht="21.75" customHeight="1" thickTop="1">
      <c r="A11" s="92" t="s">
        <v>10</v>
      </c>
      <c r="B11" s="664">
        <v>4531652.59</v>
      </c>
      <c r="C11" s="664">
        <v>1197843.56</v>
      </c>
      <c r="D11" s="664">
        <v>7633350.0599999996</v>
      </c>
      <c r="E11" s="664">
        <f t="shared" ref="E11:E77" si="0">SUM(B11:D11)</f>
        <v>13362846.210000001</v>
      </c>
    </row>
    <row r="12" spans="1:7" s="104" customFormat="1" ht="20.25" customHeight="1">
      <c r="A12" s="665" t="s">
        <v>19</v>
      </c>
      <c r="B12" s="666">
        <v>15466.84</v>
      </c>
      <c r="C12" s="666">
        <v>1377839.51</v>
      </c>
      <c r="D12" s="666">
        <v>1680.8</v>
      </c>
      <c r="E12" s="664">
        <f t="shared" si="0"/>
        <v>1394987.1500000001</v>
      </c>
    </row>
    <row r="13" spans="1:7" s="104" customFormat="1" ht="20.25" customHeight="1">
      <c r="A13" s="665" t="s">
        <v>28</v>
      </c>
      <c r="B13" s="666">
        <v>205162106.78999999</v>
      </c>
      <c r="C13" s="666">
        <v>65264303.609999999</v>
      </c>
      <c r="D13" s="666">
        <v>50096699.109999999</v>
      </c>
      <c r="E13" s="664">
        <f t="shared" si="0"/>
        <v>320523109.50999999</v>
      </c>
    </row>
    <row r="14" spans="1:7" s="104" customFormat="1" ht="20.25" customHeight="1">
      <c r="A14" s="665" t="s">
        <v>30</v>
      </c>
      <c r="B14" s="666">
        <v>187822173.27000001</v>
      </c>
      <c r="C14" s="666">
        <v>63613595.289999999</v>
      </c>
      <c r="D14" s="666">
        <v>49646394.530000001</v>
      </c>
      <c r="E14" s="664">
        <f t="shared" si="0"/>
        <v>301082163.09000003</v>
      </c>
    </row>
    <row r="15" spans="1:7" s="104" customFormat="1" ht="20.25" customHeight="1">
      <c r="A15" s="665" t="s">
        <v>998</v>
      </c>
      <c r="B15" s="666">
        <v>18255792.66</v>
      </c>
      <c r="C15" s="666">
        <v>239523.18</v>
      </c>
      <c r="D15" s="666">
        <v>0</v>
      </c>
      <c r="E15" s="664">
        <f t="shared" si="0"/>
        <v>18495315.84</v>
      </c>
    </row>
    <row r="16" spans="1:7" s="104" customFormat="1" ht="20.25" customHeight="1">
      <c r="A16" s="665" t="s">
        <v>34</v>
      </c>
      <c r="B16" s="666">
        <v>35283.65</v>
      </c>
      <c r="C16" s="666">
        <v>654728.73</v>
      </c>
      <c r="D16" s="666">
        <v>0</v>
      </c>
      <c r="E16" s="664">
        <f t="shared" si="0"/>
        <v>690012.38</v>
      </c>
    </row>
    <row r="17" spans="1:7" s="104" customFormat="1" ht="20.25" customHeight="1">
      <c r="A17" s="665" t="s">
        <v>999</v>
      </c>
      <c r="B17" s="666">
        <v>0</v>
      </c>
      <c r="C17" s="666">
        <v>0</v>
      </c>
      <c r="D17" s="666">
        <v>0</v>
      </c>
      <c r="E17" s="664">
        <f t="shared" si="0"/>
        <v>0</v>
      </c>
    </row>
    <row r="18" spans="1:7" s="104" customFormat="1" ht="20.25" customHeight="1">
      <c r="A18" s="665" t="s">
        <v>38</v>
      </c>
      <c r="B18" s="666">
        <v>1097320.5900000001</v>
      </c>
      <c r="C18" s="666">
        <v>695023.91</v>
      </c>
      <c r="D18" s="666">
        <v>0</v>
      </c>
      <c r="E18" s="664">
        <f t="shared" si="0"/>
        <v>1792344.5</v>
      </c>
    </row>
    <row r="19" spans="1:7" s="104" customFormat="1" ht="20.25" customHeight="1">
      <c r="A19" s="665" t="s">
        <v>1000</v>
      </c>
      <c r="B19" s="666">
        <v>2437116.81</v>
      </c>
      <c r="C19" s="666">
        <v>0</v>
      </c>
      <c r="D19" s="666">
        <v>0</v>
      </c>
      <c r="E19" s="664">
        <f t="shared" si="0"/>
        <v>2437116.81</v>
      </c>
    </row>
    <row r="20" spans="1:7" s="104" customFormat="1" ht="20.25" customHeight="1">
      <c r="A20" s="665" t="s">
        <v>41</v>
      </c>
      <c r="B20" s="666">
        <v>2814422.99</v>
      </c>
      <c r="C20" s="666">
        <v>1187674.92</v>
      </c>
      <c r="D20" s="666">
        <v>525950.16</v>
      </c>
      <c r="E20" s="664">
        <f t="shared" si="0"/>
        <v>4528048.07</v>
      </c>
    </row>
    <row r="21" spans="1:7" s="104" customFormat="1" ht="20.25" customHeight="1">
      <c r="A21" s="665" t="s">
        <v>48</v>
      </c>
      <c r="B21" s="666">
        <v>-7300003.1799999997</v>
      </c>
      <c r="C21" s="666">
        <v>-1126242.42</v>
      </c>
      <c r="D21" s="666">
        <v>-75645.58</v>
      </c>
      <c r="E21" s="664">
        <f t="shared" si="0"/>
        <v>-8501891.1799999997</v>
      </c>
    </row>
    <row r="22" spans="1:7" s="104" customFormat="1" ht="20.25" customHeight="1">
      <c r="A22" s="665" t="s">
        <v>59</v>
      </c>
      <c r="B22" s="666">
        <v>18028768.170000002</v>
      </c>
      <c r="C22" s="666">
        <v>3997041.54</v>
      </c>
      <c r="D22" s="666">
        <v>6479378.1299999999</v>
      </c>
      <c r="E22" s="664">
        <f t="shared" si="0"/>
        <v>28505187.84</v>
      </c>
    </row>
    <row r="23" spans="1:7" s="104" customFormat="1" ht="20.25" customHeight="1">
      <c r="A23" s="665" t="s">
        <v>65</v>
      </c>
      <c r="B23" s="666">
        <v>7898.36</v>
      </c>
      <c r="C23" s="666">
        <v>0</v>
      </c>
      <c r="D23" s="666">
        <v>0</v>
      </c>
      <c r="E23" s="664">
        <f t="shared" si="0"/>
        <v>7898.36</v>
      </c>
    </row>
    <row r="24" spans="1:7" s="104" customFormat="1" ht="20.25" customHeight="1">
      <c r="A24" s="665" t="s">
        <v>71</v>
      </c>
      <c r="B24" s="666">
        <v>30991.61</v>
      </c>
      <c r="C24" s="666">
        <v>0</v>
      </c>
      <c r="D24" s="666">
        <v>0</v>
      </c>
      <c r="E24" s="664">
        <f t="shared" si="0"/>
        <v>30991.61</v>
      </c>
    </row>
    <row r="25" spans="1:7" s="104" customFormat="1" ht="20.25" customHeight="1">
      <c r="A25" s="665" t="s">
        <v>76</v>
      </c>
      <c r="B25" s="666">
        <v>2778451.76</v>
      </c>
      <c r="C25" s="666">
        <v>452815.12</v>
      </c>
      <c r="D25" s="666">
        <v>195528.16</v>
      </c>
      <c r="E25" s="664">
        <f t="shared" si="0"/>
        <v>3426795.04</v>
      </c>
    </row>
    <row r="26" spans="1:7" s="104" customFormat="1" ht="27.75" customHeight="1" thickBot="1">
      <c r="A26" s="665" t="s">
        <v>86</v>
      </c>
      <c r="B26" s="666">
        <v>8937.0300000000007</v>
      </c>
      <c r="C26" s="666">
        <v>28214.69</v>
      </c>
      <c r="D26" s="666">
        <v>365603.07</v>
      </c>
      <c r="E26" s="664">
        <f t="shared" si="0"/>
        <v>402754.79000000004</v>
      </c>
    </row>
    <row r="27" spans="1:7" s="80" customFormat="1" ht="23.25" customHeight="1" thickTop="1" thickBot="1">
      <c r="A27" s="667" t="s">
        <v>92</v>
      </c>
      <c r="B27" s="663">
        <v>188529353.88999999</v>
      </c>
      <c r="C27" s="663">
        <v>59862003.409999996</v>
      </c>
      <c r="D27" s="663">
        <v>52731727.340000004</v>
      </c>
      <c r="E27" s="663">
        <f t="shared" si="0"/>
        <v>301123084.63999999</v>
      </c>
    </row>
    <row r="28" spans="1:7" ht="20.25" customHeight="1" thickTop="1">
      <c r="A28" s="100" t="s">
        <v>93</v>
      </c>
      <c r="B28" s="668">
        <v>4159850.66</v>
      </c>
      <c r="C28" s="668">
        <v>0</v>
      </c>
      <c r="D28" s="668">
        <v>0</v>
      </c>
      <c r="E28" s="664">
        <f t="shared" si="0"/>
        <v>4159850.66</v>
      </c>
      <c r="F28" s="164"/>
      <c r="G28" s="164"/>
    </row>
    <row r="29" spans="1:7" ht="20.25" customHeight="1">
      <c r="A29" s="98" t="s">
        <v>94</v>
      </c>
      <c r="B29" s="668">
        <v>0</v>
      </c>
      <c r="C29" s="668">
        <v>0</v>
      </c>
      <c r="D29" s="668">
        <v>0</v>
      </c>
      <c r="E29" s="664">
        <f t="shared" si="0"/>
        <v>0</v>
      </c>
      <c r="F29" s="164"/>
      <c r="G29" s="164"/>
    </row>
    <row r="30" spans="1:7" ht="20.25" customHeight="1">
      <c r="A30" s="98" t="s">
        <v>97</v>
      </c>
      <c r="B30" s="668">
        <v>0</v>
      </c>
      <c r="C30" s="668">
        <v>0</v>
      </c>
      <c r="D30" s="668">
        <v>0</v>
      </c>
      <c r="E30" s="664">
        <f t="shared" si="0"/>
        <v>0</v>
      </c>
      <c r="F30" s="164"/>
      <c r="G30" s="164"/>
    </row>
    <row r="31" spans="1:7" ht="20.25" customHeight="1">
      <c r="A31" s="98" t="s">
        <v>98</v>
      </c>
      <c r="B31" s="668">
        <v>0</v>
      </c>
      <c r="C31" s="668">
        <v>0</v>
      </c>
      <c r="D31" s="668">
        <v>0</v>
      </c>
      <c r="E31" s="664">
        <f t="shared" si="0"/>
        <v>0</v>
      </c>
      <c r="F31" s="164"/>
      <c r="G31" s="164"/>
    </row>
    <row r="32" spans="1:7" ht="20.25" customHeight="1">
      <c r="A32" s="98" t="s">
        <v>107</v>
      </c>
      <c r="B32" s="668">
        <v>4159850.66</v>
      </c>
      <c r="C32" s="668">
        <v>0</v>
      </c>
      <c r="D32" s="668">
        <v>0</v>
      </c>
      <c r="E32" s="664">
        <f t="shared" si="0"/>
        <v>4159850.66</v>
      </c>
      <c r="F32" s="164"/>
      <c r="G32" s="164"/>
    </row>
    <row r="33" spans="1:7" ht="20.25" customHeight="1">
      <c r="A33" s="98" t="s">
        <v>108</v>
      </c>
      <c r="B33" s="668">
        <v>0</v>
      </c>
      <c r="C33" s="668">
        <v>0</v>
      </c>
      <c r="D33" s="668">
        <v>0</v>
      </c>
      <c r="E33" s="664">
        <f t="shared" si="0"/>
        <v>0</v>
      </c>
      <c r="F33" s="164"/>
      <c r="G33" s="164"/>
    </row>
    <row r="34" spans="1:7" ht="20.25" customHeight="1">
      <c r="A34" s="98" t="s">
        <v>109</v>
      </c>
      <c r="B34" s="668">
        <v>0</v>
      </c>
      <c r="C34" s="668">
        <v>0</v>
      </c>
      <c r="D34" s="668">
        <v>0</v>
      </c>
      <c r="E34" s="664">
        <f t="shared" si="0"/>
        <v>0</v>
      </c>
      <c r="F34" s="164"/>
      <c r="G34" s="164"/>
    </row>
    <row r="35" spans="1:7" ht="20.25" customHeight="1">
      <c r="A35" s="100" t="s">
        <v>110</v>
      </c>
      <c r="B35" s="668">
        <v>0</v>
      </c>
      <c r="C35" s="668">
        <v>0</v>
      </c>
      <c r="D35" s="668">
        <v>0</v>
      </c>
      <c r="E35" s="664">
        <f t="shared" si="0"/>
        <v>0</v>
      </c>
      <c r="F35" s="164"/>
      <c r="G35" s="164"/>
    </row>
    <row r="36" spans="1:7" ht="20.25" customHeight="1">
      <c r="A36" s="100" t="s">
        <v>118</v>
      </c>
      <c r="B36" s="668">
        <v>104075406.23999999</v>
      </c>
      <c r="C36" s="668">
        <v>38162638.329999998</v>
      </c>
      <c r="D36" s="668">
        <v>12598227.73</v>
      </c>
      <c r="E36" s="664">
        <f t="shared" si="0"/>
        <v>154836272.29999998</v>
      </c>
      <c r="F36" s="164"/>
      <c r="G36" s="164"/>
    </row>
    <row r="37" spans="1:7" ht="20.25" customHeight="1">
      <c r="A37" s="100" t="s">
        <v>127</v>
      </c>
      <c r="B37" s="668">
        <v>7561309.7400000002</v>
      </c>
      <c r="C37" s="668">
        <v>6473440.9100000001</v>
      </c>
      <c r="D37" s="668">
        <v>7062498.1399999997</v>
      </c>
      <c r="E37" s="664">
        <f t="shared" si="0"/>
        <v>21097248.789999999</v>
      </c>
      <c r="F37" s="164"/>
      <c r="G37" s="164"/>
    </row>
    <row r="38" spans="1:7" ht="20.25" customHeight="1">
      <c r="A38" s="100" t="s">
        <v>130</v>
      </c>
      <c r="B38" s="668">
        <v>6125474.6299999999</v>
      </c>
      <c r="C38" s="668">
        <v>1220720.3700000001</v>
      </c>
      <c r="D38" s="668">
        <v>917001.48</v>
      </c>
      <c r="E38" s="664">
        <f t="shared" si="0"/>
        <v>8263196.4800000004</v>
      </c>
      <c r="F38" s="164"/>
      <c r="G38" s="164"/>
    </row>
    <row r="39" spans="1:7" ht="20.25" customHeight="1">
      <c r="A39" s="100" t="s">
        <v>136</v>
      </c>
      <c r="B39" s="668">
        <v>65517882.880000003</v>
      </c>
      <c r="C39" s="668">
        <v>14005203.800000001</v>
      </c>
      <c r="D39" s="668">
        <v>32153999.989999998</v>
      </c>
      <c r="E39" s="664">
        <f t="shared" si="0"/>
        <v>111677086.67</v>
      </c>
      <c r="F39" s="164"/>
      <c r="G39" s="164"/>
    </row>
    <row r="40" spans="1:7" ht="20.25" customHeight="1">
      <c r="A40" s="100" t="s">
        <v>141</v>
      </c>
      <c r="B40" s="668">
        <v>1089429.74</v>
      </c>
      <c r="C40" s="668">
        <v>0</v>
      </c>
      <c r="D40" s="668">
        <v>0</v>
      </c>
      <c r="E40" s="664">
        <f t="shared" si="0"/>
        <v>1089429.74</v>
      </c>
      <c r="F40" s="164"/>
      <c r="G40" s="164"/>
    </row>
    <row r="41" spans="1:7" s="80" customFormat="1" ht="26.25" customHeight="1" thickBot="1">
      <c r="A41" s="92" t="s">
        <v>111</v>
      </c>
      <c r="B41" s="664">
        <v>0</v>
      </c>
      <c r="C41" s="664">
        <v>0</v>
      </c>
      <c r="D41" s="664">
        <v>0</v>
      </c>
      <c r="E41" s="664">
        <f t="shared" si="0"/>
        <v>0</v>
      </c>
    </row>
    <row r="42" spans="1:7" s="80" customFormat="1" ht="23.25" customHeight="1" thickTop="1" thickBot="1">
      <c r="A42" s="667" t="s">
        <v>150</v>
      </c>
      <c r="B42" s="663">
        <v>42034919.259999998</v>
      </c>
      <c r="C42" s="663">
        <v>12456054.6</v>
      </c>
      <c r="D42" s="663">
        <v>12040512</v>
      </c>
      <c r="E42" s="663">
        <f t="shared" si="0"/>
        <v>66531485.859999999</v>
      </c>
    </row>
    <row r="43" spans="1:7" ht="20.25" customHeight="1" thickTop="1">
      <c r="A43" s="100" t="s">
        <v>151</v>
      </c>
      <c r="B43" s="668">
        <v>17000000</v>
      </c>
      <c r="C43" s="668">
        <v>8465100</v>
      </c>
      <c r="D43" s="668">
        <v>6970000</v>
      </c>
      <c r="E43" s="664">
        <f t="shared" si="0"/>
        <v>32435100</v>
      </c>
      <c r="F43" s="164"/>
      <c r="G43" s="164"/>
    </row>
    <row r="44" spans="1:7" ht="20.25" customHeight="1">
      <c r="A44" s="100" t="s">
        <v>155</v>
      </c>
      <c r="B44" s="668">
        <v>0</v>
      </c>
      <c r="C44" s="668">
        <v>0</v>
      </c>
      <c r="D44" s="668">
        <v>3360000</v>
      </c>
      <c r="E44" s="664">
        <f t="shared" si="0"/>
        <v>3360000</v>
      </c>
      <c r="F44" s="164"/>
      <c r="G44" s="164"/>
    </row>
    <row r="45" spans="1:7" ht="20.25" customHeight="1">
      <c r="A45" s="100" t="s">
        <v>159</v>
      </c>
      <c r="B45" s="668">
        <v>0</v>
      </c>
      <c r="C45" s="668">
        <v>0</v>
      </c>
      <c r="D45" s="668">
        <v>0</v>
      </c>
      <c r="E45" s="664">
        <f t="shared" si="0"/>
        <v>0</v>
      </c>
      <c r="F45" s="164"/>
      <c r="G45" s="164"/>
    </row>
    <row r="46" spans="1:7" ht="20.25" customHeight="1">
      <c r="A46" s="100" t="s">
        <v>163</v>
      </c>
      <c r="B46" s="668">
        <v>20541078.530000001</v>
      </c>
      <c r="C46" s="668">
        <v>2285286.1</v>
      </c>
      <c r="D46" s="668">
        <v>55093.72</v>
      </c>
      <c r="E46" s="664">
        <f t="shared" si="0"/>
        <v>22881458.350000001</v>
      </c>
      <c r="F46" s="164"/>
      <c r="G46" s="164"/>
    </row>
    <row r="47" spans="1:7" ht="20.25" customHeight="1">
      <c r="A47" s="100" t="s">
        <v>167</v>
      </c>
      <c r="B47" s="668">
        <v>4493840.7300000004</v>
      </c>
      <c r="C47" s="668">
        <v>1705668.5</v>
      </c>
      <c r="D47" s="668">
        <v>1655418.28</v>
      </c>
      <c r="E47" s="664">
        <f t="shared" si="0"/>
        <v>7854927.5100000007</v>
      </c>
      <c r="F47" s="164"/>
      <c r="G47" s="164"/>
    </row>
    <row r="48" spans="1:7" ht="20.25" customHeight="1">
      <c r="A48" s="98" t="s">
        <v>168</v>
      </c>
      <c r="B48" s="668">
        <v>21.99</v>
      </c>
      <c r="C48" s="668">
        <v>0</v>
      </c>
      <c r="D48" s="668">
        <v>-896033.03</v>
      </c>
      <c r="E48" s="664">
        <f t="shared" si="0"/>
        <v>-896011.04</v>
      </c>
      <c r="F48" s="164"/>
      <c r="G48" s="164"/>
    </row>
    <row r="49" spans="1:7" ht="20.25" customHeight="1" thickBot="1">
      <c r="A49" s="98" t="s">
        <v>169</v>
      </c>
      <c r="B49" s="668">
        <v>4493818.74</v>
      </c>
      <c r="C49" s="668">
        <v>1705668.5</v>
      </c>
      <c r="D49" s="668">
        <v>2551451.31</v>
      </c>
      <c r="E49" s="664">
        <f t="shared" si="0"/>
        <v>8750938.5500000007</v>
      </c>
      <c r="F49" s="164"/>
      <c r="G49" s="164"/>
    </row>
    <row r="50" spans="1:7" s="80" customFormat="1" ht="23.25" customHeight="1" thickTop="1" thickBot="1">
      <c r="A50" s="667" t="s">
        <v>170</v>
      </c>
      <c r="B50" s="663">
        <v>230564273.15000001</v>
      </c>
      <c r="C50" s="663">
        <v>72318058.010000005</v>
      </c>
      <c r="D50" s="663">
        <v>64772239.340000004</v>
      </c>
      <c r="E50" s="663">
        <f t="shared" si="0"/>
        <v>367654570.5</v>
      </c>
    </row>
    <row r="51" spans="1:7" ht="20.25" customHeight="1" thickTop="1">
      <c r="A51" s="100" t="s">
        <v>171</v>
      </c>
      <c r="B51" s="668">
        <v>0</v>
      </c>
      <c r="C51" s="668">
        <v>0</v>
      </c>
      <c r="D51" s="668">
        <v>0</v>
      </c>
      <c r="E51" s="664">
        <f t="shared" si="0"/>
        <v>0</v>
      </c>
      <c r="F51" s="164"/>
      <c r="G51" s="164"/>
    </row>
    <row r="52" spans="1:7" ht="20.25" customHeight="1">
      <c r="A52" s="100" t="s">
        <v>191</v>
      </c>
      <c r="B52" s="668">
        <v>298812318.43000001</v>
      </c>
      <c r="C52" s="668">
        <v>220378094.90000001</v>
      </c>
      <c r="D52" s="668">
        <v>86766145.819999993</v>
      </c>
      <c r="E52" s="664">
        <f t="shared" si="0"/>
        <v>605956559.1500001</v>
      </c>
      <c r="F52" s="164"/>
      <c r="G52" s="164"/>
    </row>
    <row r="53" spans="1:7" ht="20.25" customHeight="1">
      <c r="A53" s="100"/>
      <c r="B53" s="668"/>
      <c r="C53" s="668"/>
      <c r="D53" s="668"/>
      <c r="E53" s="664"/>
      <c r="F53" s="164"/>
      <c r="G53" s="164"/>
    </row>
    <row r="54" spans="1:7" ht="20.25" customHeight="1" thickBot="1">
      <c r="A54" s="100"/>
      <c r="B54" s="668"/>
      <c r="C54" s="668"/>
      <c r="D54" s="668"/>
      <c r="E54" s="664"/>
      <c r="F54" s="164"/>
      <c r="G54" s="164"/>
    </row>
    <row r="55" spans="1:7" s="80" customFormat="1" ht="24" customHeight="1" thickTop="1" thickBot="1">
      <c r="A55" s="667" t="s">
        <v>482</v>
      </c>
      <c r="B55" s="663"/>
      <c r="C55" s="663"/>
      <c r="D55" s="663"/>
      <c r="E55" s="663"/>
    </row>
    <row r="56" spans="1:7" ht="20.25" customHeight="1" thickTop="1">
      <c r="A56" s="98" t="s">
        <v>233</v>
      </c>
      <c r="B56" s="668">
        <v>13645046.42</v>
      </c>
      <c r="C56" s="668">
        <v>5474224.0300000003</v>
      </c>
      <c r="D56" s="668">
        <v>2218834.9</v>
      </c>
      <c r="E56" s="664">
        <f t="shared" si="0"/>
        <v>21338105.349999998</v>
      </c>
      <c r="F56" s="164"/>
      <c r="G56" s="164"/>
    </row>
    <row r="57" spans="1:7" ht="20.25" customHeight="1">
      <c r="A57" s="98" t="s">
        <v>245</v>
      </c>
      <c r="B57" s="668">
        <v>-3168648.61</v>
      </c>
      <c r="C57" s="668">
        <v>-1098395.73</v>
      </c>
      <c r="D57" s="668">
        <v>-847286.03</v>
      </c>
      <c r="E57" s="664">
        <f t="shared" si="0"/>
        <v>-5114330.37</v>
      </c>
      <c r="F57" s="164"/>
      <c r="G57" s="164"/>
    </row>
    <row r="58" spans="1:7" ht="20.25" customHeight="1">
      <c r="A58" s="100" t="s">
        <v>253</v>
      </c>
      <c r="B58" s="668">
        <v>10476397.810000001</v>
      </c>
      <c r="C58" s="668">
        <v>4375828.3</v>
      </c>
      <c r="D58" s="668">
        <v>1371548.87</v>
      </c>
      <c r="E58" s="664">
        <f t="shared" si="0"/>
        <v>16223774.98</v>
      </c>
      <c r="F58" s="164"/>
      <c r="G58" s="164"/>
    </row>
    <row r="59" spans="1:7" ht="20.25" customHeight="1">
      <c r="A59" s="98" t="s">
        <v>254</v>
      </c>
      <c r="B59" s="668">
        <v>1670016.61</v>
      </c>
      <c r="C59" s="668">
        <v>185651.24</v>
      </c>
      <c r="D59" s="668">
        <v>58653.83</v>
      </c>
      <c r="E59" s="664">
        <f t="shared" si="0"/>
        <v>1914321.6800000002</v>
      </c>
      <c r="F59" s="164"/>
      <c r="G59" s="164"/>
    </row>
    <row r="60" spans="1:7" ht="20.25" customHeight="1">
      <c r="A60" s="98" t="s">
        <v>260</v>
      </c>
      <c r="B60" s="668">
        <v>-1474286.11</v>
      </c>
      <c r="C60" s="668">
        <v>-86687.13</v>
      </c>
      <c r="D60" s="668">
        <v>-78412.34</v>
      </c>
      <c r="E60" s="664">
        <f t="shared" si="0"/>
        <v>-1639385.5800000003</v>
      </c>
      <c r="F60" s="164"/>
      <c r="G60" s="164"/>
    </row>
    <row r="61" spans="1:7" ht="20.25" customHeight="1">
      <c r="A61" s="100" t="s">
        <v>265</v>
      </c>
      <c r="B61" s="668">
        <v>10672128.310000001</v>
      </c>
      <c r="C61" s="668">
        <v>4474792.41</v>
      </c>
      <c r="D61" s="668">
        <v>1351790.36</v>
      </c>
      <c r="E61" s="664">
        <f t="shared" si="0"/>
        <v>16498711.08</v>
      </c>
      <c r="F61" s="164"/>
      <c r="G61" s="164"/>
    </row>
    <row r="62" spans="1:7" ht="20.25" customHeight="1">
      <c r="A62" s="98" t="s">
        <v>266</v>
      </c>
      <c r="B62" s="668">
        <v>5970985.5999999996</v>
      </c>
      <c r="C62" s="668">
        <v>924547.13</v>
      </c>
      <c r="D62" s="668">
        <v>2503.7600000000002</v>
      </c>
      <c r="E62" s="664">
        <f t="shared" si="0"/>
        <v>6898036.4899999993</v>
      </c>
      <c r="F62" s="164"/>
      <c r="G62" s="164"/>
    </row>
    <row r="63" spans="1:7" ht="20.25" customHeight="1">
      <c r="A63" s="98" t="s">
        <v>273</v>
      </c>
      <c r="B63" s="668">
        <v>-6867491.3099999996</v>
      </c>
      <c r="C63" s="668">
        <v>-1401366.62</v>
      </c>
      <c r="D63" s="668">
        <v>-429064.2</v>
      </c>
      <c r="E63" s="664">
        <f t="shared" si="0"/>
        <v>-8697922.129999999</v>
      </c>
      <c r="F63" s="164"/>
      <c r="G63" s="164"/>
    </row>
    <row r="64" spans="1:7" ht="20.25" customHeight="1">
      <c r="A64" s="100" t="s">
        <v>280</v>
      </c>
      <c r="B64" s="668">
        <v>9775622.5999999996</v>
      </c>
      <c r="C64" s="668">
        <v>3997972.92</v>
      </c>
      <c r="D64" s="668">
        <v>925229.92</v>
      </c>
      <c r="E64" s="664">
        <f t="shared" si="0"/>
        <v>14698825.439999999</v>
      </c>
      <c r="F64" s="164"/>
      <c r="G64" s="164"/>
    </row>
    <row r="65" spans="1:7" ht="20.25" customHeight="1">
      <c r="A65" s="98" t="s">
        <v>281</v>
      </c>
      <c r="B65" s="668">
        <v>-5424510.3200000003</v>
      </c>
      <c r="C65" s="668">
        <v>-2338961.6</v>
      </c>
      <c r="D65" s="668">
        <v>-1183926.1000000001</v>
      </c>
      <c r="E65" s="664">
        <f t="shared" si="0"/>
        <v>-8947398.0199999996</v>
      </c>
      <c r="F65" s="164"/>
      <c r="G65" s="164"/>
    </row>
    <row r="66" spans="1:7" ht="20.25" customHeight="1">
      <c r="A66" s="100" t="s">
        <v>291</v>
      </c>
      <c r="B66" s="668">
        <v>4351112.28</v>
      </c>
      <c r="C66" s="668">
        <v>1659011.32</v>
      </c>
      <c r="D66" s="668">
        <v>-258696.17999999996</v>
      </c>
      <c r="E66" s="664">
        <f t="shared" si="0"/>
        <v>5751427.4200000009</v>
      </c>
      <c r="F66" s="164"/>
      <c r="G66" s="164"/>
    </row>
    <row r="67" spans="1:7" ht="20.25" customHeight="1">
      <c r="A67" s="100" t="s">
        <v>292</v>
      </c>
      <c r="B67" s="668">
        <v>254159.78</v>
      </c>
      <c r="C67" s="668">
        <v>44</v>
      </c>
      <c r="D67" s="668">
        <v>116495.95</v>
      </c>
      <c r="E67" s="664">
        <f t="shared" si="0"/>
        <v>370699.73</v>
      </c>
      <c r="F67" s="164"/>
      <c r="G67" s="164"/>
    </row>
    <row r="68" spans="1:7" ht="20.25" customHeight="1">
      <c r="A68" s="98" t="s">
        <v>293</v>
      </c>
      <c r="B68" s="668">
        <v>254159.78</v>
      </c>
      <c r="C68" s="668">
        <v>44</v>
      </c>
      <c r="D68" s="668">
        <v>116495.95</v>
      </c>
      <c r="E68" s="664">
        <f t="shared" si="0"/>
        <v>370699.73</v>
      </c>
      <c r="F68" s="164"/>
      <c r="G68" s="164"/>
    </row>
    <row r="69" spans="1:7" ht="20.25" customHeight="1">
      <c r="A69" s="98" t="s">
        <v>294</v>
      </c>
      <c r="B69" s="668">
        <v>0</v>
      </c>
      <c r="C69" s="668">
        <v>0</v>
      </c>
      <c r="D69" s="668">
        <v>0</v>
      </c>
      <c r="E69" s="664">
        <f t="shared" si="0"/>
        <v>0</v>
      </c>
      <c r="F69" s="164"/>
      <c r="G69" s="164"/>
    </row>
    <row r="70" spans="1:7" ht="20.25" customHeight="1">
      <c r="A70" s="100" t="s">
        <v>295</v>
      </c>
      <c r="B70" s="668">
        <v>-111453.32</v>
      </c>
      <c r="C70" s="668">
        <v>0</v>
      </c>
      <c r="D70" s="668">
        <v>0</v>
      </c>
      <c r="E70" s="664">
        <f t="shared" si="0"/>
        <v>-111453.32</v>
      </c>
      <c r="F70" s="164"/>
      <c r="G70" s="164"/>
    </row>
    <row r="71" spans="1:7" ht="20.25" customHeight="1">
      <c r="A71" s="98" t="s">
        <v>296</v>
      </c>
      <c r="B71" s="668">
        <v>-111453.32</v>
      </c>
      <c r="C71" s="668">
        <v>0</v>
      </c>
      <c r="D71" s="668">
        <v>0</v>
      </c>
      <c r="E71" s="664">
        <f t="shared" si="0"/>
        <v>-111453.32</v>
      </c>
      <c r="F71" s="164"/>
      <c r="G71" s="164"/>
    </row>
    <row r="72" spans="1:7" ht="20.25" customHeight="1">
      <c r="A72" s="98" t="s">
        <v>297</v>
      </c>
      <c r="B72" s="668">
        <v>0</v>
      </c>
      <c r="C72" s="668">
        <v>0</v>
      </c>
      <c r="D72" s="668">
        <v>0</v>
      </c>
      <c r="E72" s="664">
        <f t="shared" si="0"/>
        <v>0</v>
      </c>
      <c r="F72" s="164"/>
      <c r="G72" s="164"/>
    </row>
    <row r="73" spans="1:7" ht="20.25" customHeight="1">
      <c r="A73" s="100" t="s">
        <v>298</v>
      </c>
      <c r="B73" s="668">
        <v>4493818.74</v>
      </c>
      <c r="C73" s="668">
        <v>1659055.32</v>
      </c>
      <c r="D73" s="668">
        <v>-142200.23000000001</v>
      </c>
      <c r="E73" s="664">
        <f t="shared" si="0"/>
        <v>6010673.8300000001</v>
      </c>
      <c r="F73" s="164"/>
      <c r="G73" s="164"/>
    </row>
    <row r="74" spans="1:7" ht="20.25" customHeight="1">
      <c r="A74" s="98" t="s">
        <v>1001</v>
      </c>
      <c r="B74" s="668">
        <v>0</v>
      </c>
      <c r="C74" s="668">
        <v>0</v>
      </c>
      <c r="D74" s="668">
        <v>2693651.54</v>
      </c>
      <c r="E74" s="664">
        <f t="shared" si="0"/>
        <v>2693651.54</v>
      </c>
      <c r="F74" s="164"/>
      <c r="G74" s="164"/>
    </row>
    <row r="75" spans="1:7" ht="20.25" customHeight="1">
      <c r="A75" s="98" t="s">
        <v>1002</v>
      </c>
      <c r="B75" s="668">
        <v>0</v>
      </c>
      <c r="C75" s="668">
        <v>0</v>
      </c>
      <c r="D75" s="668">
        <v>0</v>
      </c>
      <c r="E75" s="664">
        <f t="shared" si="0"/>
        <v>0</v>
      </c>
      <c r="F75" s="164"/>
      <c r="G75" s="164"/>
    </row>
    <row r="76" spans="1:7" ht="20.25" customHeight="1">
      <c r="A76" s="100" t="s">
        <v>300</v>
      </c>
      <c r="B76" s="668">
        <v>4493818.74</v>
      </c>
      <c r="C76" s="668">
        <v>1659055.32</v>
      </c>
      <c r="D76" s="668">
        <v>2551451.31</v>
      </c>
      <c r="E76" s="664">
        <f t="shared" si="0"/>
        <v>8704325.370000001</v>
      </c>
      <c r="F76" s="164"/>
      <c r="G76" s="164"/>
    </row>
    <row r="77" spans="1:7" ht="20.25" customHeight="1">
      <c r="A77" s="98" t="s">
        <v>1003</v>
      </c>
      <c r="B77" s="668">
        <v>0</v>
      </c>
      <c r="C77" s="668">
        <v>112000</v>
      </c>
      <c r="D77" s="668">
        <v>0</v>
      </c>
      <c r="E77" s="664">
        <f t="shared" si="0"/>
        <v>112000</v>
      </c>
      <c r="F77" s="164"/>
      <c r="G77" s="164"/>
    </row>
    <row r="78" spans="1:7" ht="20.25" customHeight="1">
      <c r="A78" s="98" t="s">
        <v>1004</v>
      </c>
      <c r="B78" s="668">
        <v>0</v>
      </c>
      <c r="C78" s="668">
        <v>-65386.82</v>
      </c>
      <c r="D78" s="668">
        <v>0</v>
      </c>
      <c r="E78" s="664">
        <f t="shared" ref="E78:E83" si="1">SUM(B78:D78)</f>
        <v>-65386.82</v>
      </c>
      <c r="F78" s="164"/>
      <c r="G78" s="164"/>
    </row>
    <row r="79" spans="1:7" ht="20.25" customHeight="1">
      <c r="A79" s="100" t="s">
        <v>302</v>
      </c>
      <c r="B79" s="668">
        <v>4493818.74</v>
      </c>
      <c r="C79" s="668">
        <v>1705668.5</v>
      </c>
      <c r="D79" s="668">
        <v>2551451.31</v>
      </c>
      <c r="E79" s="664">
        <f t="shared" si="1"/>
        <v>8750938.5500000007</v>
      </c>
      <c r="F79" s="164"/>
      <c r="G79" s="164"/>
    </row>
    <row r="80" spans="1:7" ht="20.25" customHeight="1">
      <c r="A80" s="98" t="s">
        <v>303</v>
      </c>
      <c r="B80" s="668">
        <v>0</v>
      </c>
      <c r="C80" s="668">
        <v>0</v>
      </c>
      <c r="D80" s="668">
        <v>0</v>
      </c>
      <c r="E80" s="664">
        <f t="shared" si="1"/>
        <v>0</v>
      </c>
      <c r="F80" s="164"/>
      <c r="G80" s="164"/>
    </row>
    <row r="81" spans="1:7" ht="20.25" customHeight="1">
      <c r="A81" s="100" t="s">
        <v>304</v>
      </c>
      <c r="B81" s="59">
        <v>4493818.74</v>
      </c>
      <c r="C81" s="59">
        <v>1705668.5</v>
      </c>
      <c r="D81" s="59">
        <v>2551451.31</v>
      </c>
      <c r="E81" s="664">
        <f t="shared" si="1"/>
        <v>8750938.5500000007</v>
      </c>
      <c r="F81" s="164"/>
      <c r="G81" s="164"/>
    </row>
    <row r="82" spans="1:7" ht="20.25" customHeight="1" thickBot="1">
      <c r="A82" s="98" t="s">
        <v>305</v>
      </c>
      <c r="B82" s="59">
        <v>0</v>
      </c>
      <c r="C82" s="59">
        <v>0</v>
      </c>
      <c r="D82" s="59">
        <v>0</v>
      </c>
      <c r="E82" s="664">
        <f t="shared" si="1"/>
        <v>0</v>
      </c>
      <c r="F82" s="164"/>
      <c r="G82" s="164"/>
    </row>
    <row r="83" spans="1:7" s="176" customFormat="1" ht="23.25" customHeight="1" thickTop="1" thickBot="1">
      <c r="A83" s="669" t="s">
        <v>306</v>
      </c>
      <c r="B83" s="663">
        <v>4493818.74</v>
      </c>
      <c r="C83" s="663">
        <v>1705668.5</v>
      </c>
      <c r="D83" s="663">
        <v>2551451.31</v>
      </c>
      <c r="E83" s="663">
        <f t="shared" si="1"/>
        <v>8750938.5500000007</v>
      </c>
    </row>
    <row r="84" spans="1:7" ht="4.5" customHeight="1" thickTop="1" thickBot="1">
      <c r="A84" s="670"/>
      <c r="B84" s="671"/>
      <c r="C84" s="671"/>
      <c r="D84" s="671"/>
      <c r="E84" s="671"/>
      <c r="F84" s="164"/>
      <c r="G84" s="164"/>
    </row>
    <row r="85" spans="1:7" hidden="1">
      <c r="A85" s="164"/>
      <c r="B85" s="596"/>
      <c r="C85" s="595"/>
      <c r="D85" s="595"/>
      <c r="E85" s="595"/>
      <c r="F85" s="164"/>
      <c r="G85" s="164"/>
    </row>
    <row r="86" spans="1:7" s="143" customFormat="1" ht="15.75" hidden="1">
      <c r="B86" s="672"/>
      <c r="C86" s="672"/>
      <c r="D86" s="672"/>
      <c r="E86" s="673"/>
      <c r="F86" s="163"/>
      <c r="G86" s="16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16" sqref="C16"/>
    </sheetView>
  </sheetViews>
  <sheetFormatPr defaultColWidth="0" defaultRowHeight="12.75" zeroHeight="1"/>
  <cols>
    <col min="1" max="1" width="9.42578125" style="164" hidden="1" customWidth="1"/>
    <col min="2" max="2" width="8.5703125" style="164" hidden="1" customWidth="1"/>
    <col min="3" max="3" width="139.5703125" style="167" customWidth="1"/>
    <col min="4" max="4" width="39.42578125" style="164" customWidth="1"/>
    <col min="5" max="5" width="39.140625" style="164" customWidth="1"/>
    <col min="6" max="6" width="40.7109375" style="164" customWidth="1"/>
    <col min="7" max="7" width="3.5703125" style="143" hidden="1"/>
    <col min="8" max="258" width="9.140625" style="164" hidden="1"/>
    <col min="259" max="259" width="139.5703125" style="164" hidden="1"/>
    <col min="260" max="260" width="39.42578125" style="164" hidden="1"/>
    <col min="261" max="261" width="39.140625" style="164" hidden="1"/>
    <col min="262" max="262" width="40.7109375" style="164" hidden="1"/>
    <col min="263" max="263" width="3.5703125" style="164" hidden="1"/>
    <col min="264" max="514" width="9.140625" style="164" hidden="1"/>
    <col min="515" max="515" width="139.5703125" style="164" hidden="1"/>
    <col min="516" max="516" width="39.42578125" style="164" hidden="1"/>
    <col min="517" max="517" width="39.140625" style="164" hidden="1"/>
    <col min="518" max="518" width="40.7109375" style="164" hidden="1"/>
    <col min="519" max="519" width="3.5703125" style="164" hidden="1"/>
    <col min="520" max="770" width="9.140625" style="164" hidden="1"/>
    <col min="771" max="771" width="139.5703125" style="164" hidden="1"/>
    <col min="772" max="772" width="39.42578125" style="164" hidden="1"/>
    <col min="773" max="773" width="39.140625" style="164" hidden="1"/>
    <col min="774" max="774" width="40.7109375" style="164" hidden="1"/>
    <col min="775" max="775" width="3.5703125" style="164" hidden="1"/>
    <col min="776" max="1026" width="9.140625" style="164" hidden="1"/>
    <col min="1027" max="1027" width="139.5703125" style="164" hidden="1"/>
    <col min="1028" max="1028" width="39.42578125" style="164" hidden="1"/>
    <col min="1029" max="1029" width="39.140625" style="164" hidden="1"/>
    <col min="1030" max="1030" width="40.7109375" style="164" hidden="1"/>
    <col min="1031" max="1031" width="3.5703125" style="164" hidden="1"/>
    <col min="1032" max="1282" width="9.140625" style="164" hidden="1"/>
    <col min="1283" max="1283" width="139.5703125" style="164" hidden="1"/>
    <col min="1284" max="1284" width="39.42578125" style="164" hidden="1"/>
    <col min="1285" max="1285" width="39.140625" style="164" hidden="1"/>
    <col min="1286" max="1286" width="40.7109375" style="164" hidden="1"/>
    <col min="1287" max="1287" width="3.5703125" style="164" hidden="1"/>
    <col min="1288" max="1538" width="9.140625" style="164" hidden="1"/>
    <col min="1539" max="1539" width="139.5703125" style="164" hidden="1"/>
    <col min="1540" max="1540" width="39.42578125" style="164" hidden="1"/>
    <col min="1541" max="1541" width="39.140625" style="164" hidden="1"/>
    <col min="1542" max="1542" width="40.7109375" style="164" hidden="1"/>
    <col min="1543" max="1543" width="3.5703125" style="164" hidden="1"/>
    <col min="1544" max="1794" width="9.140625" style="164" hidden="1"/>
    <col min="1795" max="1795" width="139.5703125" style="164" hidden="1"/>
    <col min="1796" max="1796" width="39.42578125" style="164" hidden="1"/>
    <col min="1797" max="1797" width="39.140625" style="164" hidden="1"/>
    <col min="1798" max="1798" width="40.7109375" style="164" hidden="1"/>
    <col min="1799" max="1799" width="3.5703125" style="164" hidden="1"/>
    <col min="1800" max="2050" width="9.140625" style="164" hidden="1"/>
    <col min="2051" max="2051" width="139.5703125" style="164" hidden="1"/>
    <col min="2052" max="2052" width="39.42578125" style="164" hidden="1"/>
    <col min="2053" max="2053" width="39.140625" style="164" hidden="1"/>
    <col min="2054" max="2054" width="40.7109375" style="164" hidden="1"/>
    <col min="2055" max="2055" width="3.5703125" style="164" hidden="1"/>
    <col min="2056" max="2306" width="9.140625" style="164" hidden="1"/>
    <col min="2307" max="2307" width="139.5703125" style="164" hidden="1"/>
    <col min="2308" max="2308" width="39.42578125" style="164" hidden="1"/>
    <col min="2309" max="2309" width="39.140625" style="164" hidden="1"/>
    <col min="2310" max="2310" width="40.7109375" style="164" hidden="1"/>
    <col min="2311" max="2311" width="3.5703125" style="164" hidden="1"/>
    <col min="2312" max="2562" width="9.140625" style="164" hidden="1"/>
    <col min="2563" max="2563" width="139.5703125" style="164" hidden="1"/>
    <col min="2564" max="2564" width="39.42578125" style="164" hidden="1"/>
    <col min="2565" max="2565" width="39.140625" style="164" hidden="1"/>
    <col min="2566" max="2566" width="40.7109375" style="164" hidden="1"/>
    <col min="2567" max="2567" width="3.5703125" style="164" hidden="1"/>
    <col min="2568" max="2818" width="9.140625" style="164" hidden="1"/>
    <col min="2819" max="2819" width="139.5703125" style="164" hidden="1"/>
    <col min="2820" max="2820" width="39.42578125" style="164" hidden="1"/>
    <col min="2821" max="2821" width="39.140625" style="164" hidden="1"/>
    <col min="2822" max="2822" width="40.7109375" style="164" hidden="1"/>
    <col min="2823" max="2823" width="3.5703125" style="164" hidden="1"/>
    <col min="2824" max="3074" width="9.140625" style="164" hidden="1"/>
    <col min="3075" max="3075" width="139.5703125" style="164" hidden="1"/>
    <col min="3076" max="3076" width="39.42578125" style="164" hidden="1"/>
    <col min="3077" max="3077" width="39.140625" style="164" hidden="1"/>
    <col min="3078" max="3078" width="40.7109375" style="164" hidden="1"/>
    <col min="3079" max="3079" width="3.5703125" style="164" hidden="1"/>
    <col min="3080" max="3330" width="9.140625" style="164" hidden="1"/>
    <col min="3331" max="3331" width="139.5703125" style="164" hidden="1"/>
    <col min="3332" max="3332" width="39.42578125" style="164" hidden="1"/>
    <col min="3333" max="3333" width="39.140625" style="164" hidden="1"/>
    <col min="3334" max="3334" width="40.7109375" style="164" hidden="1"/>
    <col min="3335" max="3335" width="3.5703125" style="164" hidden="1"/>
    <col min="3336" max="3586" width="9.140625" style="164" hidden="1"/>
    <col min="3587" max="3587" width="139.5703125" style="164" hidden="1"/>
    <col min="3588" max="3588" width="39.42578125" style="164" hidden="1"/>
    <col min="3589" max="3589" width="39.140625" style="164" hidden="1"/>
    <col min="3590" max="3590" width="40.7109375" style="164" hidden="1"/>
    <col min="3591" max="3591" width="3.5703125" style="164" hidden="1"/>
    <col min="3592" max="3842" width="9.140625" style="164" hidden="1"/>
    <col min="3843" max="3843" width="139.5703125" style="164" hidden="1"/>
    <col min="3844" max="3844" width="39.42578125" style="164" hidden="1"/>
    <col min="3845" max="3845" width="39.140625" style="164" hidden="1"/>
    <col min="3846" max="3846" width="40.7109375" style="164" hidden="1"/>
    <col min="3847" max="3847" width="3.5703125" style="164" hidden="1"/>
    <col min="3848" max="4098" width="9.140625" style="164" hidden="1"/>
    <col min="4099" max="4099" width="139.5703125" style="164" hidden="1"/>
    <col min="4100" max="4100" width="39.42578125" style="164" hidden="1"/>
    <col min="4101" max="4101" width="39.140625" style="164" hidden="1"/>
    <col min="4102" max="4102" width="40.7109375" style="164" hidden="1"/>
    <col min="4103" max="4103" width="3.5703125" style="164" hidden="1"/>
    <col min="4104" max="4354" width="9.140625" style="164" hidden="1"/>
    <col min="4355" max="4355" width="139.5703125" style="164" hidden="1"/>
    <col min="4356" max="4356" width="39.42578125" style="164" hidden="1"/>
    <col min="4357" max="4357" width="39.140625" style="164" hidden="1"/>
    <col min="4358" max="4358" width="40.7109375" style="164" hidden="1"/>
    <col min="4359" max="4359" width="3.5703125" style="164" hidden="1"/>
    <col min="4360" max="4610" width="9.140625" style="164" hidden="1"/>
    <col min="4611" max="4611" width="139.5703125" style="164" hidden="1"/>
    <col min="4612" max="4612" width="39.42578125" style="164" hidden="1"/>
    <col min="4613" max="4613" width="39.140625" style="164" hidden="1"/>
    <col min="4614" max="4614" width="40.7109375" style="164" hidden="1"/>
    <col min="4615" max="4615" width="3.5703125" style="164" hidden="1"/>
    <col min="4616" max="4866" width="9.140625" style="164" hidden="1"/>
    <col min="4867" max="4867" width="139.5703125" style="164" hidden="1"/>
    <col min="4868" max="4868" width="39.42578125" style="164" hidden="1"/>
    <col min="4869" max="4869" width="39.140625" style="164" hidden="1"/>
    <col min="4870" max="4870" width="40.7109375" style="164" hidden="1"/>
    <col min="4871" max="4871" width="3.5703125" style="164" hidden="1"/>
    <col min="4872" max="5122" width="9.140625" style="164" hidden="1"/>
    <col min="5123" max="5123" width="139.5703125" style="164" hidden="1"/>
    <col min="5124" max="5124" width="39.42578125" style="164" hidden="1"/>
    <col min="5125" max="5125" width="39.140625" style="164" hidden="1"/>
    <col min="5126" max="5126" width="40.7109375" style="164" hidden="1"/>
    <col min="5127" max="5127" width="3.5703125" style="164" hidden="1"/>
    <col min="5128" max="5378" width="9.140625" style="164" hidden="1"/>
    <col min="5379" max="5379" width="139.5703125" style="164" hidden="1"/>
    <col min="5380" max="5380" width="39.42578125" style="164" hidden="1"/>
    <col min="5381" max="5381" width="39.140625" style="164" hidden="1"/>
    <col min="5382" max="5382" width="40.7109375" style="164" hidden="1"/>
    <col min="5383" max="5383" width="3.5703125" style="164" hidden="1"/>
    <col min="5384" max="5634" width="9.140625" style="164" hidden="1"/>
    <col min="5635" max="5635" width="139.5703125" style="164" hidden="1"/>
    <col min="5636" max="5636" width="39.42578125" style="164" hidden="1"/>
    <col min="5637" max="5637" width="39.140625" style="164" hidden="1"/>
    <col min="5638" max="5638" width="40.7109375" style="164" hidden="1"/>
    <col min="5639" max="5639" width="3.5703125" style="164" hidden="1"/>
    <col min="5640" max="5890" width="9.140625" style="164" hidden="1"/>
    <col min="5891" max="5891" width="139.5703125" style="164" hidden="1"/>
    <col min="5892" max="5892" width="39.42578125" style="164" hidden="1"/>
    <col min="5893" max="5893" width="39.140625" style="164" hidden="1"/>
    <col min="5894" max="5894" width="40.7109375" style="164" hidden="1"/>
    <col min="5895" max="5895" width="3.5703125" style="164" hidden="1"/>
    <col min="5896" max="6146" width="9.140625" style="164" hidden="1"/>
    <col min="6147" max="6147" width="139.5703125" style="164" hidden="1"/>
    <col min="6148" max="6148" width="39.42578125" style="164" hidden="1"/>
    <col min="6149" max="6149" width="39.140625" style="164" hidden="1"/>
    <col min="6150" max="6150" width="40.7109375" style="164" hidden="1"/>
    <col min="6151" max="6151" width="3.5703125" style="164" hidden="1"/>
    <col min="6152" max="6402" width="9.140625" style="164" hidden="1"/>
    <col min="6403" max="6403" width="139.5703125" style="164" hidden="1"/>
    <col min="6404" max="6404" width="39.42578125" style="164" hidden="1"/>
    <col min="6405" max="6405" width="39.140625" style="164" hidden="1"/>
    <col min="6406" max="6406" width="40.7109375" style="164" hidden="1"/>
    <col min="6407" max="6407" width="3.5703125" style="164" hidden="1"/>
    <col min="6408" max="6658" width="9.140625" style="164" hidden="1"/>
    <col min="6659" max="6659" width="139.5703125" style="164" hidden="1"/>
    <col min="6660" max="6660" width="39.42578125" style="164" hidden="1"/>
    <col min="6661" max="6661" width="39.140625" style="164" hidden="1"/>
    <col min="6662" max="6662" width="40.7109375" style="164" hidden="1"/>
    <col min="6663" max="6663" width="3.5703125" style="164" hidden="1"/>
    <col min="6664" max="6914" width="9.140625" style="164" hidden="1"/>
    <col min="6915" max="6915" width="139.5703125" style="164" hidden="1"/>
    <col min="6916" max="6916" width="39.42578125" style="164" hidden="1"/>
    <col min="6917" max="6917" width="39.140625" style="164" hidden="1"/>
    <col min="6918" max="6918" width="40.7109375" style="164" hidden="1"/>
    <col min="6919" max="6919" width="3.5703125" style="164" hidden="1"/>
    <col min="6920" max="7170" width="9.140625" style="164" hidden="1"/>
    <col min="7171" max="7171" width="139.5703125" style="164" hidden="1"/>
    <col min="7172" max="7172" width="39.42578125" style="164" hidden="1"/>
    <col min="7173" max="7173" width="39.140625" style="164" hidden="1"/>
    <col min="7174" max="7174" width="40.7109375" style="164" hidden="1"/>
    <col min="7175" max="7175" width="3.5703125" style="164" hidden="1"/>
    <col min="7176" max="7426" width="9.140625" style="164" hidden="1"/>
    <col min="7427" max="7427" width="139.5703125" style="164" hidden="1"/>
    <col min="7428" max="7428" width="39.42578125" style="164" hidden="1"/>
    <col min="7429" max="7429" width="39.140625" style="164" hidden="1"/>
    <col min="7430" max="7430" width="40.7109375" style="164" hidden="1"/>
    <col min="7431" max="7431" width="3.5703125" style="164" hidden="1"/>
    <col min="7432" max="7682" width="9.140625" style="164" hidden="1"/>
    <col min="7683" max="7683" width="139.5703125" style="164" hidden="1"/>
    <col min="7684" max="7684" width="39.42578125" style="164" hidden="1"/>
    <col min="7685" max="7685" width="39.140625" style="164" hidden="1"/>
    <col min="7686" max="7686" width="40.7109375" style="164" hidden="1"/>
    <col min="7687" max="7687" width="3.5703125" style="164" hidden="1"/>
    <col min="7688" max="7938" width="9.140625" style="164" hidden="1"/>
    <col min="7939" max="7939" width="139.5703125" style="164" hidden="1"/>
    <col min="7940" max="7940" width="39.42578125" style="164" hidden="1"/>
    <col min="7941" max="7941" width="39.140625" style="164" hidden="1"/>
    <col min="7942" max="7942" width="40.7109375" style="164" hidden="1"/>
    <col min="7943" max="7943" width="3.5703125" style="164" hidden="1"/>
    <col min="7944" max="8194" width="9.140625" style="164" hidden="1"/>
    <col min="8195" max="8195" width="139.5703125" style="164" hidden="1"/>
    <col min="8196" max="8196" width="39.42578125" style="164" hidden="1"/>
    <col min="8197" max="8197" width="39.140625" style="164" hidden="1"/>
    <col min="8198" max="8198" width="40.7109375" style="164" hidden="1"/>
    <col min="8199" max="8199" width="3.5703125" style="164" hidden="1"/>
    <col min="8200" max="8450" width="9.140625" style="164" hidden="1"/>
    <col min="8451" max="8451" width="139.5703125" style="164" hidden="1"/>
    <col min="8452" max="8452" width="39.42578125" style="164" hidden="1"/>
    <col min="8453" max="8453" width="39.140625" style="164" hidden="1"/>
    <col min="8454" max="8454" width="40.7109375" style="164" hidden="1"/>
    <col min="8455" max="8455" width="3.5703125" style="164" hidden="1"/>
    <col min="8456" max="8706" width="9.140625" style="164" hidden="1"/>
    <col min="8707" max="8707" width="139.5703125" style="164" hidden="1"/>
    <col min="8708" max="8708" width="39.42578125" style="164" hidden="1"/>
    <col min="8709" max="8709" width="39.140625" style="164" hidden="1"/>
    <col min="8710" max="8710" width="40.7109375" style="164" hidden="1"/>
    <col min="8711" max="8711" width="3.5703125" style="164" hidden="1"/>
    <col min="8712" max="8962" width="9.140625" style="164" hidden="1"/>
    <col min="8963" max="8963" width="139.5703125" style="164" hidden="1"/>
    <col min="8964" max="8964" width="39.42578125" style="164" hidden="1"/>
    <col min="8965" max="8965" width="39.140625" style="164" hidden="1"/>
    <col min="8966" max="8966" width="40.7109375" style="164" hidden="1"/>
    <col min="8967" max="8967" width="3.5703125" style="164" hidden="1"/>
    <col min="8968" max="9218" width="9.140625" style="164" hidden="1"/>
    <col min="9219" max="9219" width="139.5703125" style="164" hidden="1"/>
    <col min="9220" max="9220" width="39.42578125" style="164" hidden="1"/>
    <col min="9221" max="9221" width="39.140625" style="164" hidden="1"/>
    <col min="9222" max="9222" width="40.7109375" style="164" hidden="1"/>
    <col min="9223" max="9223" width="3.5703125" style="164" hidden="1"/>
    <col min="9224" max="9474" width="9.140625" style="164" hidden="1"/>
    <col min="9475" max="9475" width="139.5703125" style="164" hidden="1"/>
    <col min="9476" max="9476" width="39.42578125" style="164" hidden="1"/>
    <col min="9477" max="9477" width="39.140625" style="164" hidden="1"/>
    <col min="9478" max="9478" width="40.7109375" style="164" hidden="1"/>
    <col min="9479" max="9479" width="3.5703125" style="164" hidden="1"/>
    <col min="9480" max="9730" width="9.140625" style="164" hidden="1"/>
    <col min="9731" max="9731" width="139.5703125" style="164" hidden="1"/>
    <col min="9732" max="9732" width="39.42578125" style="164" hidden="1"/>
    <col min="9733" max="9733" width="39.140625" style="164" hidden="1"/>
    <col min="9734" max="9734" width="40.7109375" style="164" hidden="1"/>
    <col min="9735" max="9735" width="3.5703125" style="164" hidden="1"/>
    <col min="9736" max="9986" width="9.140625" style="164" hidden="1"/>
    <col min="9987" max="9987" width="139.5703125" style="164" hidden="1"/>
    <col min="9988" max="9988" width="39.42578125" style="164" hidden="1"/>
    <col min="9989" max="9989" width="39.140625" style="164" hidden="1"/>
    <col min="9990" max="9990" width="40.7109375" style="164" hidden="1"/>
    <col min="9991" max="9991" width="3.5703125" style="164" hidden="1"/>
    <col min="9992" max="10242" width="9.140625" style="164" hidden="1"/>
    <col min="10243" max="10243" width="139.5703125" style="164" hidden="1"/>
    <col min="10244" max="10244" width="39.42578125" style="164" hidden="1"/>
    <col min="10245" max="10245" width="39.140625" style="164" hidden="1"/>
    <col min="10246" max="10246" width="40.7109375" style="164" hidden="1"/>
    <col min="10247" max="10247" width="3.5703125" style="164" hidden="1"/>
    <col min="10248" max="10498" width="9.140625" style="164" hidden="1"/>
    <col min="10499" max="10499" width="139.5703125" style="164" hidden="1"/>
    <col min="10500" max="10500" width="39.42578125" style="164" hidden="1"/>
    <col min="10501" max="10501" width="39.140625" style="164" hidden="1"/>
    <col min="10502" max="10502" width="40.7109375" style="164" hidden="1"/>
    <col min="10503" max="10503" width="3.5703125" style="164" hidden="1"/>
    <col min="10504" max="10754" width="9.140625" style="164" hidden="1"/>
    <col min="10755" max="10755" width="139.5703125" style="164" hidden="1"/>
    <col min="10756" max="10756" width="39.42578125" style="164" hidden="1"/>
    <col min="10757" max="10757" width="39.140625" style="164" hidden="1"/>
    <col min="10758" max="10758" width="40.7109375" style="164" hidden="1"/>
    <col min="10759" max="10759" width="3.5703125" style="164" hidden="1"/>
    <col min="10760" max="11010" width="9.140625" style="164" hidden="1"/>
    <col min="11011" max="11011" width="139.5703125" style="164" hidden="1"/>
    <col min="11012" max="11012" width="39.42578125" style="164" hidden="1"/>
    <col min="11013" max="11013" width="39.140625" style="164" hidden="1"/>
    <col min="11014" max="11014" width="40.7109375" style="164" hidden="1"/>
    <col min="11015" max="11015" width="3.5703125" style="164" hidden="1"/>
    <col min="11016" max="11266" width="9.140625" style="164" hidden="1"/>
    <col min="11267" max="11267" width="139.5703125" style="164" hidden="1"/>
    <col min="11268" max="11268" width="39.42578125" style="164" hidden="1"/>
    <col min="11269" max="11269" width="39.140625" style="164" hidden="1"/>
    <col min="11270" max="11270" width="40.7109375" style="164" hidden="1"/>
    <col min="11271" max="11271" width="3.5703125" style="164" hidden="1"/>
    <col min="11272" max="11522" width="9.140625" style="164" hidden="1"/>
    <col min="11523" max="11523" width="139.5703125" style="164" hidden="1"/>
    <col min="11524" max="11524" width="39.42578125" style="164" hidden="1"/>
    <col min="11525" max="11525" width="39.140625" style="164" hidden="1"/>
    <col min="11526" max="11526" width="40.7109375" style="164" hidden="1"/>
    <col min="11527" max="11527" width="3.5703125" style="164" hidden="1"/>
    <col min="11528" max="11778" width="9.140625" style="164" hidden="1"/>
    <col min="11779" max="11779" width="139.5703125" style="164" hidden="1"/>
    <col min="11780" max="11780" width="39.42578125" style="164" hidden="1"/>
    <col min="11781" max="11781" width="39.140625" style="164" hidden="1"/>
    <col min="11782" max="11782" width="40.7109375" style="164" hidden="1"/>
    <col min="11783" max="11783" width="3.5703125" style="164" hidden="1"/>
    <col min="11784" max="12034" width="9.140625" style="164" hidden="1"/>
    <col min="12035" max="12035" width="139.5703125" style="164" hidden="1"/>
    <col min="12036" max="12036" width="39.42578125" style="164" hidden="1"/>
    <col min="12037" max="12037" width="39.140625" style="164" hidden="1"/>
    <col min="12038" max="12038" width="40.7109375" style="164" hidden="1"/>
    <col min="12039" max="12039" width="3.5703125" style="164" hidden="1"/>
    <col min="12040" max="12290" width="9.140625" style="164" hidden="1"/>
    <col min="12291" max="12291" width="139.5703125" style="164" hidden="1"/>
    <col min="12292" max="12292" width="39.42578125" style="164" hidden="1"/>
    <col min="12293" max="12293" width="39.140625" style="164" hidden="1"/>
    <col min="12294" max="12294" width="40.7109375" style="164" hidden="1"/>
    <col min="12295" max="12295" width="3.5703125" style="164" hidden="1"/>
    <col min="12296" max="12546" width="9.140625" style="164" hidden="1"/>
    <col min="12547" max="12547" width="139.5703125" style="164" hidden="1"/>
    <col min="12548" max="12548" width="39.42578125" style="164" hidden="1"/>
    <col min="12549" max="12549" width="39.140625" style="164" hidden="1"/>
    <col min="12550" max="12550" width="40.7109375" style="164" hidden="1"/>
    <col min="12551" max="12551" width="3.5703125" style="164" hidden="1"/>
    <col min="12552" max="12802" width="9.140625" style="164" hidden="1"/>
    <col min="12803" max="12803" width="139.5703125" style="164" hidden="1"/>
    <col min="12804" max="12804" width="39.42578125" style="164" hidden="1"/>
    <col min="12805" max="12805" width="39.140625" style="164" hidden="1"/>
    <col min="12806" max="12806" width="40.7109375" style="164" hidden="1"/>
    <col min="12807" max="12807" width="3.5703125" style="164" hidden="1"/>
    <col min="12808" max="13058" width="9.140625" style="164" hidden="1"/>
    <col min="13059" max="13059" width="139.5703125" style="164" hidden="1"/>
    <col min="13060" max="13060" width="39.42578125" style="164" hidden="1"/>
    <col min="13061" max="13061" width="39.140625" style="164" hidden="1"/>
    <col min="13062" max="13062" width="40.7109375" style="164" hidden="1"/>
    <col min="13063" max="13063" width="3.5703125" style="164" hidden="1"/>
    <col min="13064" max="13314" width="9.140625" style="164" hidden="1"/>
    <col min="13315" max="13315" width="139.5703125" style="164" hidden="1"/>
    <col min="13316" max="13316" width="39.42578125" style="164" hidden="1"/>
    <col min="13317" max="13317" width="39.140625" style="164" hidden="1"/>
    <col min="13318" max="13318" width="40.7109375" style="164" hidden="1"/>
    <col min="13319" max="13319" width="3.5703125" style="164" hidden="1"/>
    <col min="13320" max="13570" width="9.140625" style="164" hidden="1"/>
    <col min="13571" max="13571" width="139.5703125" style="164" hidden="1"/>
    <col min="13572" max="13572" width="39.42578125" style="164" hidden="1"/>
    <col min="13573" max="13573" width="39.140625" style="164" hidden="1"/>
    <col min="13574" max="13574" width="40.7109375" style="164" hidden="1"/>
    <col min="13575" max="13575" width="3.5703125" style="164" hidden="1"/>
    <col min="13576" max="13826" width="9.140625" style="164" hidden="1"/>
    <col min="13827" max="13827" width="139.5703125" style="164" hidden="1"/>
    <col min="13828" max="13828" width="39.42578125" style="164" hidden="1"/>
    <col min="13829" max="13829" width="39.140625" style="164" hidden="1"/>
    <col min="13830" max="13830" width="40.7109375" style="164" hidden="1"/>
    <col min="13831" max="13831" width="3.5703125" style="164" hidden="1"/>
    <col min="13832" max="14082" width="9.140625" style="164" hidden="1"/>
    <col min="14083" max="14083" width="139.5703125" style="164" hidden="1"/>
    <col min="14084" max="14084" width="39.42578125" style="164" hidden="1"/>
    <col min="14085" max="14085" width="39.140625" style="164" hidden="1"/>
    <col min="14086" max="14086" width="40.7109375" style="164" hidden="1"/>
    <col min="14087" max="14087" width="3.5703125" style="164" hidden="1"/>
    <col min="14088" max="14338" width="9.140625" style="164" hidden="1"/>
    <col min="14339" max="14339" width="139.5703125" style="164" hidden="1"/>
    <col min="14340" max="14340" width="39.42578125" style="164" hidden="1"/>
    <col min="14341" max="14341" width="39.140625" style="164" hidden="1"/>
    <col min="14342" max="14342" width="40.7109375" style="164" hidden="1"/>
    <col min="14343" max="14343" width="3.5703125" style="164" hidden="1"/>
    <col min="14344" max="14594" width="9.140625" style="164" hidden="1"/>
    <col min="14595" max="14595" width="139.5703125" style="164" hidden="1"/>
    <col min="14596" max="14596" width="39.42578125" style="164" hidden="1"/>
    <col min="14597" max="14597" width="39.140625" style="164" hidden="1"/>
    <col min="14598" max="14598" width="40.7109375" style="164" hidden="1"/>
    <col min="14599" max="14599" width="3.5703125" style="164" hidden="1"/>
    <col min="14600" max="14850" width="9.140625" style="164" hidden="1"/>
    <col min="14851" max="14851" width="139.5703125" style="164" hidden="1"/>
    <col min="14852" max="14852" width="39.42578125" style="164" hidden="1"/>
    <col min="14853" max="14853" width="39.140625" style="164" hidden="1"/>
    <col min="14854" max="14854" width="40.7109375" style="164" hidden="1"/>
    <col min="14855" max="14855" width="3.5703125" style="164" hidden="1"/>
    <col min="14856" max="15106" width="9.140625" style="164" hidden="1"/>
    <col min="15107" max="15107" width="139.5703125" style="164" hidden="1"/>
    <col min="15108" max="15108" width="39.42578125" style="164" hidden="1"/>
    <col min="15109" max="15109" width="39.140625" style="164" hidden="1"/>
    <col min="15110" max="15110" width="40.7109375" style="164" hidden="1"/>
    <col min="15111" max="15111" width="3.5703125" style="164" hidden="1"/>
    <col min="15112" max="15362" width="9.140625" style="164" hidden="1"/>
    <col min="15363" max="15363" width="139.5703125" style="164" hidden="1"/>
    <col min="15364" max="15364" width="39.42578125" style="164" hidden="1"/>
    <col min="15365" max="15365" width="39.140625" style="164" hidden="1"/>
    <col min="15366" max="15366" width="40.7109375" style="164" hidden="1"/>
    <col min="15367" max="15367" width="3.5703125" style="164" hidden="1"/>
    <col min="15368" max="15618" width="9.140625" style="164" hidden="1"/>
    <col min="15619" max="15619" width="139.5703125" style="164" hidden="1"/>
    <col min="15620" max="15620" width="39.42578125" style="164" hidden="1"/>
    <col min="15621" max="15621" width="39.140625" style="164" hidden="1"/>
    <col min="15622" max="15622" width="40.7109375" style="164" hidden="1"/>
    <col min="15623" max="15623" width="3.5703125" style="164" hidden="1"/>
    <col min="15624" max="15874" width="9.140625" style="164" hidden="1"/>
    <col min="15875" max="15875" width="139.5703125" style="164" hidden="1"/>
    <col min="15876" max="15876" width="39.42578125" style="164" hidden="1"/>
    <col min="15877" max="15877" width="39.140625" style="164" hidden="1"/>
    <col min="15878" max="15878" width="40.7109375" style="164" hidden="1"/>
    <col min="15879" max="15879" width="3.5703125" style="164" hidden="1"/>
    <col min="15880" max="16130" width="9.140625" style="164" hidden="1"/>
    <col min="16131" max="16131" width="139.5703125" style="164" hidden="1"/>
    <col min="16132" max="16132" width="39.42578125" style="164" hidden="1"/>
    <col min="16133" max="16133" width="39.140625" style="164" hidden="1"/>
    <col min="16134" max="16134" width="40.7109375" style="164" hidden="1"/>
    <col min="16135" max="16135" width="3.5703125" style="164" hidden="1"/>
    <col min="16136" max="16384" width="9.140625" style="164" hidden="1"/>
  </cols>
  <sheetData>
    <row r="1" spans="1:7" s="577" customFormat="1" ht="39.75" customHeight="1">
      <c r="C1" s="1025" t="s">
        <v>1028</v>
      </c>
      <c r="D1" s="1025"/>
      <c r="E1" s="1025"/>
      <c r="F1" s="1025"/>
    </row>
    <row r="2" spans="1:7" s="577" customFormat="1" ht="39.75" customHeight="1">
      <c r="C2" s="1025" t="s">
        <v>997</v>
      </c>
      <c r="D2" s="1025"/>
      <c r="E2" s="1025"/>
      <c r="F2" s="1025"/>
    </row>
    <row r="3" spans="1:7" s="577" customFormat="1" ht="39.75" customHeight="1">
      <c r="C3" s="1025" t="s">
        <v>2</v>
      </c>
      <c r="D3" s="1025"/>
      <c r="E3" s="1025"/>
      <c r="F3" s="1025"/>
    </row>
    <row r="4" spans="1:7" s="577" customFormat="1" ht="39.75" customHeight="1">
      <c r="A4" s="577" t="s">
        <v>2</v>
      </c>
      <c r="C4" s="1054" t="s">
        <v>707</v>
      </c>
      <c r="D4" s="1054"/>
      <c r="E4" s="1054"/>
      <c r="F4" s="1054"/>
    </row>
    <row r="5" spans="1:7" ht="6" customHeight="1" thickBot="1">
      <c r="G5" s="164"/>
    </row>
    <row r="6" spans="1:7" ht="24.75" thickTop="1" thickBot="1">
      <c r="A6" s="277"/>
      <c r="B6" s="277"/>
      <c r="C6" s="168"/>
      <c r="D6" s="610" t="s">
        <v>1029</v>
      </c>
      <c r="E6" s="610" t="s">
        <v>1030</v>
      </c>
      <c r="F6" s="610" t="s">
        <v>1031</v>
      </c>
      <c r="G6" s="164"/>
    </row>
    <row r="7" spans="1:7" ht="25.5" customHeight="1" thickTop="1" thickBot="1">
      <c r="A7" s="280"/>
      <c r="B7" s="280"/>
      <c r="C7" s="674" t="s">
        <v>1032</v>
      </c>
      <c r="D7" s="675"/>
      <c r="E7" s="675"/>
      <c r="F7" s="675"/>
      <c r="G7" s="164"/>
    </row>
    <row r="8" spans="1:7" ht="15" customHeight="1" thickTop="1" thickBot="1">
      <c r="C8" s="676"/>
      <c r="D8" s="677"/>
      <c r="E8" s="678"/>
      <c r="F8" s="678"/>
      <c r="G8" s="164"/>
    </row>
    <row r="9" spans="1:7" s="80" customFormat="1" ht="24.75" customHeight="1" thickTop="1" thickBot="1">
      <c r="A9" s="679" t="s">
        <v>526</v>
      </c>
      <c r="B9" s="679" t="s">
        <v>1033</v>
      </c>
      <c r="C9" s="680" t="s">
        <v>445</v>
      </c>
      <c r="D9" s="681">
        <v>11275064.890000001</v>
      </c>
      <c r="E9" s="681">
        <v>20185139.469999999</v>
      </c>
      <c r="F9" s="681">
        <f>+D9+E9</f>
        <v>31460204.359999999</v>
      </c>
    </row>
    <row r="10" spans="1:7" s="80" customFormat="1" ht="24.75" customHeight="1" thickTop="1">
      <c r="A10" s="80" t="s">
        <v>526</v>
      </c>
      <c r="B10" s="80" t="s">
        <v>1034</v>
      </c>
      <c r="C10" s="682" t="s">
        <v>1035</v>
      </c>
      <c r="D10" s="683">
        <v>21967.01</v>
      </c>
      <c r="E10" s="683">
        <v>388031.8</v>
      </c>
      <c r="F10" s="683">
        <f t="shared" ref="F10:F41" si="0">+D10+E10</f>
        <v>409998.81</v>
      </c>
    </row>
    <row r="11" spans="1:7" s="104" customFormat="1" ht="23.25" customHeight="1">
      <c r="A11" s="104" t="s">
        <v>526</v>
      </c>
      <c r="B11" s="104" t="s">
        <v>1036</v>
      </c>
      <c r="C11" s="684" t="s">
        <v>1037</v>
      </c>
      <c r="D11" s="685">
        <v>3399409</v>
      </c>
      <c r="E11" s="685">
        <v>2323526.87</v>
      </c>
      <c r="F11" s="685">
        <f t="shared" si="0"/>
        <v>5722935.8700000001</v>
      </c>
    </row>
    <row r="12" spans="1:7" s="104" customFormat="1" ht="23.25" customHeight="1">
      <c r="A12" s="104" t="s">
        <v>526</v>
      </c>
      <c r="B12" s="104" t="s">
        <v>1038</v>
      </c>
      <c r="C12" s="684" t="s">
        <v>1039</v>
      </c>
      <c r="D12" s="685">
        <v>638138.03</v>
      </c>
      <c r="E12" s="685">
        <v>2075448.53</v>
      </c>
      <c r="F12" s="685">
        <f t="shared" si="0"/>
        <v>2713586.56</v>
      </c>
    </row>
    <row r="13" spans="1:7" s="104" customFormat="1" ht="23.25" customHeight="1">
      <c r="A13" s="104" t="s">
        <v>526</v>
      </c>
      <c r="B13" s="104" t="s">
        <v>1040</v>
      </c>
      <c r="C13" s="684" t="s">
        <v>1041</v>
      </c>
      <c r="D13" s="685">
        <v>0</v>
      </c>
      <c r="E13" s="685">
        <v>0</v>
      </c>
      <c r="F13" s="685">
        <f t="shared" si="0"/>
        <v>0</v>
      </c>
    </row>
    <row r="14" spans="1:7" s="104" customFormat="1" ht="23.25" customHeight="1">
      <c r="A14" s="104" t="s">
        <v>526</v>
      </c>
      <c r="B14" s="104" t="s">
        <v>1042</v>
      </c>
      <c r="C14" s="684" t="s">
        <v>1043</v>
      </c>
      <c r="D14" s="685">
        <v>10500</v>
      </c>
      <c r="E14" s="685">
        <v>8596591.5600000005</v>
      </c>
      <c r="F14" s="685">
        <f t="shared" si="0"/>
        <v>8607091.5600000005</v>
      </c>
    </row>
    <row r="15" spans="1:7" s="104" customFormat="1" ht="23.25" customHeight="1">
      <c r="A15" s="104" t="s">
        <v>526</v>
      </c>
      <c r="B15" s="104" t="s">
        <v>1044</v>
      </c>
      <c r="C15" s="684" t="s">
        <v>1045</v>
      </c>
      <c r="D15" s="685">
        <v>6823104.2199999997</v>
      </c>
      <c r="E15" s="685">
        <v>6768403.2699999996</v>
      </c>
      <c r="F15" s="685">
        <f t="shared" si="0"/>
        <v>13591507.489999998</v>
      </c>
    </row>
    <row r="16" spans="1:7" s="104" customFormat="1" ht="48.75" customHeight="1" thickBot="1">
      <c r="A16" s="104" t="s">
        <v>526</v>
      </c>
      <c r="B16" s="104" t="s">
        <v>1046</v>
      </c>
      <c r="C16" s="684" t="s">
        <v>1047</v>
      </c>
      <c r="D16" s="685">
        <v>381946.63</v>
      </c>
      <c r="E16" s="685">
        <v>33137.440000000002</v>
      </c>
      <c r="F16" s="685">
        <f t="shared" si="0"/>
        <v>415084.07</v>
      </c>
    </row>
    <row r="17" spans="1:7" s="80" customFormat="1" ht="25.5" customHeight="1" thickTop="1" thickBot="1">
      <c r="A17" s="679" t="s">
        <v>526</v>
      </c>
      <c r="B17" s="679" t="s">
        <v>1048</v>
      </c>
      <c r="C17" s="680" t="s">
        <v>1049</v>
      </c>
      <c r="D17" s="681">
        <v>2623958.3199999998</v>
      </c>
      <c r="E17" s="681">
        <v>8617671.7699999996</v>
      </c>
      <c r="F17" s="681">
        <f t="shared" si="0"/>
        <v>11241630.09</v>
      </c>
    </row>
    <row r="18" spans="1:7" s="80" customFormat="1" ht="24.75" customHeight="1" thickTop="1">
      <c r="A18" s="80" t="s">
        <v>526</v>
      </c>
      <c r="B18" s="80" t="s">
        <v>1050</v>
      </c>
      <c r="C18" s="682" t="s">
        <v>1051</v>
      </c>
      <c r="D18" s="683">
        <v>0</v>
      </c>
      <c r="E18" s="683">
        <v>0</v>
      </c>
      <c r="F18" s="683">
        <f t="shared" si="0"/>
        <v>0</v>
      </c>
    </row>
    <row r="19" spans="1:7" s="104" customFormat="1" ht="23.25" customHeight="1">
      <c r="A19" s="104" t="s">
        <v>526</v>
      </c>
      <c r="B19" s="104" t="s">
        <v>1052</v>
      </c>
      <c r="C19" s="684" t="s">
        <v>1053</v>
      </c>
      <c r="D19" s="685">
        <v>670873.31000000006</v>
      </c>
      <c r="E19" s="685">
        <v>3359972.46</v>
      </c>
      <c r="F19" s="685">
        <f t="shared" si="0"/>
        <v>4030845.77</v>
      </c>
    </row>
    <row r="20" spans="1:7" s="104" customFormat="1" ht="23.25" customHeight="1">
      <c r="A20" s="104" t="s">
        <v>526</v>
      </c>
      <c r="B20" s="104" t="s">
        <v>1054</v>
      </c>
      <c r="C20" s="684" t="s">
        <v>1055</v>
      </c>
      <c r="D20" s="685">
        <v>1953085.01</v>
      </c>
      <c r="E20" s="685">
        <v>5257699.3099999996</v>
      </c>
      <c r="F20" s="685">
        <f t="shared" si="0"/>
        <v>7210784.3199999994</v>
      </c>
    </row>
    <row r="21" spans="1:7" s="104" customFormat="1" ht="23.25" customHeight="1">
      <c r="A21" s="104" t="s">
        <v>526</v>
      </c>
      <c r="B21" s="104" t="s">
        <v>1056</v>
      </c>
      <c r="C21" s="684" t="s">
        <v>1057</v>
      </c>
      <c r="D21" s="685">
        <v>0</v>
      </c>
      <c r="E21" s="685">
        <v>0</v>
      </c>
      <c r="F21" s="685">
        <f t="shared" si="0"/>
        <v>0</v>
      </c>
    </row>
    <row r="22" spans="1:7" s="104" customFormat="1" ht="23.25" customHeight="1">
      <c r="A22" s="104" t="s">
        <v>526</v>
      </c>
      <c r="B22" s="104" t="s">
        <v>1058</v>
      </c>
      <c r="C22" s="684" t="s">
        <v>1059</v>
      </c>
      <c r="D22" s="685">
        <v>0</v>
      </c>
      <c r="E22" s="685">
        <v>0</v>
      </c>
      <c r="F22" s="685">
        <f t="shared" si="0"/>
        <v>0</v>
      </c>
    </row>
    <row r="23" spans="1:7" s="104" customFormat="1" ht="50.25" customHeight="1" thickBot="1">
      <c r="A23" s="104" t="s">
        <v>526</v>
      </c>
      <c r="B23" s="686" t="s">
        <v>856</v>
      </c>
      <c r="C23" s="684" t="s">
        <v>1060</v>
      </c>
      <c r="D23" s="685">
        <v>0</v>
      </c>
      <c r="E23" s="685">
        <v>0</v>
      </c>
      <c r="F23" s="685">
        <f t="shared" si="0"/>
        <v>0</v>
      </c>
    </row>
    <row r="24" spans="1:7" ht="24.75" customHeight="1" thickTop="1" thickBot="1">
      <c r="A24" s="280" t="s">
        <v>526</v>
      </c>
      <c r="B24" s="280" t="s">
        <v>1061</v>
      </c>
      <c r="C24" s="674" t="s">
        <v>470</v>
      </c>
      <c r="D24" s="687">
        <v>8651106.5700000003</v>
      </c>
      <c r="E24" s="687">
        <v>11567467.699999999</v>
      </c>
      <c r="F24" s="687">
        <f t="shared" si="0"/>
        <v>20218574.27</v>
      </c>
      <c r="G24" s="164"/>
    </row>
    <row r="25" spans="1:7" s="80" customFormat="1" ht="24.75" customHeight="1" thickTop="1">
      <c r="A25" s="80" t="s">
        <v>526</v>
      </c>
      <c r="B25" s="80" t="s">
        <v>1062</v>
      </c>
      <c r="C25" s="682" t="s">
        <v>1063</v>
      </c>
      <c r="D25" s="683">
        <v>7576000</v>
      </c>
      <c r="E25" s="683">
        <v>9500000</v>
      </c>
      <c r="F25" s="683">
        <f t="shared" si="0"/>
        <v>17076000</v>
      </c>
    </row>
    <row r="26" spans="1:7" s="104" customFormat="1" ht="23.25" customHeight="1">
      <c r="A26" s="104" t="s">
        <v>526</v>
      </c>
      <c r="B26" s="104" t="s">
        <v>1064</v>
      </c>
      <c r="C26" s="684" t="s">
        <v>1065</v>
      </c>
      <c r="D26" s="685">
        <v>0</v>
      </c>
      <c r="E26" s="685">
        <v>0</v>
      </c>
      <c r="F26" s="685">
        <f t="shared" si="0"/>
        <v>0</v>
      </c>
    </row>
    <row r="27" spans="1:7" s="104" customFormat="1" ht="23.25" customHeight="1">
      <c r="A27" s="104" t="s">
        <v>526</v>
      </c>
      <c r="B27" s="104" t="s">
        <v>1066</v>
      </c>
      <c r="C27" s="684" t="s">
        <v>1067</v>
      </c>
      <c r="D27" s="685">
        <v>0</v>
      </c>
      <c r="E27" s="685">
        <v>0</v>
      </c>
      <c r="F27" s="685">
        <f t="shared" si="0"/>
        <v>0</v>
      </c>
    </row>
    <row r="28" spans="1:7" s="104" customFormat="1" ht="23.25" customHeight="1">
      <c r="A28" s="104" t="s">
        <v>526</v>
      </c>
      <c r="B28" s="104" t="s">
        <v>1068</v>
      </c>
      <c r="C28" s="684" t="s">
        <v>1069</v>
      </c>
      <c r="D28" s="685">
        <v>597844.85</v>
      </c>
      <c r="E28" s="685">
        <v>2785195.44</v>
      </c>
      <c r="F28" s="685">
        <f t="shared" si="0"/>
        <v>3383040.29</v>
      </c>
    </row>
    <row r="29" spans="1:7" s="104" customFormat="1" ht="23.25" customHeight="1">
      <c r="A29" s="104" t="s">
        <v>526</v>
      </c>
      <c r="B29" s="104" t="s">
        <v>1070</v>
      </c>
      <c r="C29" s="684" t="s">
        <v>1071</v>
      </c>
      <c r="D29" s="685">
        <v>477261.72</v>
      </c>
      <c r="E29" s="685">
        <v>-717727.74</v>
      </c>
      <c r="F29" s="685">
        <f t="shared" si="0"/>
        <v>-240466.02000000002</v>
      </c>
    </row>
    <row r="30" spans="1:7" s="104" customFormat="1" ht="23.25" customHeight="1">
      <c r="A30" s="104" t="s">
        <v>526</v>
      </c>
      <c r="B30" s="104" t="s">
        <v>1072</v>
      </c>
      <c r="C30" s="688" t="s">
        <v>1073</v>
      </c>
      <c r="D30" s="685">
        <v>0</v>
      </c>
      <c r="E30" s="685">
        <v>0</v>
      </c>
      <c r="F30" s="685">
        <f t="shared" si="0"/>
        <v>0</v>
      </c>
    </row>
    <row r="31" spans="1:7" s="104" customFormat="1" ht="23.25" customHeight="1">
      <c r="A31" s="104" t="s">
        <v>526</v>
      </c>
      <c r="B31" s="104" t="s">
        <v>1074</v>
      </c>
      <c r="C31" s="688" t="s">
        <v>1075</v>
      </c>
      <c r="D31" s="685">
        <v>452769.27</v>
      </c>
      <c r="E31" s="685">
        <v>-717727.74</v>
      </c>
      <c r="F31" s="685">
        <f t="shared" si="0"/>
        <v>-264958.46999999997</v>
      </c>
    </row>
    <row r="32" spans="1:7" s="104" customFormat="1" ht="23.25" customHeight="1">
      <c r="A32" s="104" t="s">
        <v>526</v>
      </c>
      <c r="B32" s="104" t="s">
        <v>1076</v>
      </c>
      <c r="C32" s="689" t="s">
        <v>474</v>
      </c>
      <c r="D32" s="685">
        <v>11275064.890000001</v>
      </c>
      <c r="E32" s="685">
        <v>20185139.469999999</v>
      </c>
      <c r="F32" s="685">
        <f t="shared" si="0"/>
        <v>31460204.359999999</v>
      </c>
    </row>
    <row r="33" spans="1:6" s="104" customFormat="1" ht="23.25" customHeight="1">
      <c r="A33" s="104" t="s">
        <v>526</v>
      </c>
      <c r="B33" s="104" t="s">
        <v>793</v>
      </c>
      <c r="C33" s="684" t="s">
        <v>1077</v>
      </c>
      <c r="D33" s="685">
        <v>0</v>
      </c>
      <c r="E33" s="685">
        <v>0</v>
      </c>
      <c r="F33" s="685">
        <f t="shared" si="0"/>
        <v>0</v>
      </c>
    </row>
    <row r="34" spans="1:6" s="104" customFormat="1" ht="23.25" customHeight="1">
      <c r="A34" s="104" t="s">
        <v>526</v>
      </c>
      <c r="B34" s="104" t="s">
        <v>1078</v>
      </c>
      <c r="C34" s="684" t="s">
        <v>1079</v>
      </c>
      <c r="D34" s="685">
        <v>277195927.19</v>
      </c>
      <c r="E34" s="685">
        <v>525854443.49000001</v>
      </c>
      <c r="F34" s="685">
        <f t="shared" si="0"/>
        <v>803050370.68000007</v>
      </c>
    </row>
    <row r="35" spans="1:6" s="104" customFormat="1" ht="23.25" customHeight="1">
      <c r="A35" s="104" t="s">
        <v>526</v>
      </c>
      <c r="B35" s="104" t="s">
        <v>1080</v>
      </c>
      <c r="C35" s="690" t="s">
        <v>1081</v>
      </c>
      <c r="D35" s="685">
        <v>195308503.28</v>
      </c>
      <c r="E35" s="685">
        <v>525769932.19999999</v>
      </c>
      <c r="F35" s="685">
        <f t="shared" si="0"/>
        <v>721078435.48000002</v>
      </c>
    </row>
    <row r="36" spans="1:6" s="104" customFormat="1" ht="23.25" customHeight="1">
      <c r="A36" s="104" t="s">
        <v>526</v>
      </c>
      <c r="B36" s="104" t="s">
        <v>1082</v>
      </c>
      <c r="C36" s="690" t="s">
        <v>1083</v>
      </c>
      <c r="D36" s="685">
        <v>0</v>
      </c>
      <c r="E36" s="685">
        <v>0</v>
      </c>
      <c r="F36" s="685">
        <f t="shared" si="0"/>
        <v>0</v>
      </c>
    </row>
    <row r="37" spans="1:6" s="104" customFormat="1" ht="23.25" customHeight="1">
      <c r="A37" s="104" t="s">
        <v>526</v>
      </c>
      <c r="B37" s="104" t="s">
        <v>1084</v>
      </c>
      <c r="C37" s="690" t="s">
        <v>1085</v>
      </c>
      <c r="D37" s="685">
        <v>0</v>
      </c>
      <c r="E37" s="685">
        <v>0</v>
      </c>
      <c r="F37" s="685">
        <f>+E37+D37</f>
        <v>0</v>
      </c>
    </row>
    <row r="38" spans="1:6" s="104" customFormat="1" ht="23.25" customHeight="1">
      <c r="A38" s="104" t="s">
        <v>526</v>
      </c>
      <c r="B38" s="104" t="s">
        <v>1086</v>
      </c>
      <c r="C38" s="690" t="s">
        <v>1087</v>
      </c>
      <c r="D38" s="685">
        <v>0</v>
      </c>
      <c r="E38" s="685">
        <v>0</v>
      </c>
      <c r="F38" s="685">
        <f>+E38+D38</f>
        <v>0</v>
      </c>
    </row>
    <row r="39" spans="1:6" s="104" customFormat="1" ht="23.25" customHeight="1">
      <c r="A39" s="104" t="s">
        <v>526</v>
      </c>
      <c r="B39" s="104" t="s">
        <v>1088</v>
      </c>
      <c r="C39" s="690" t="s">
        <v>1089</v>
      </c>
      <c r="D39" s="685">
        <v>0</v>
      </c>
      <c r="E39" s="685">
        <v>0</v>
      </c>
      <c r="F39" s="685">
        <f t="shared" si="0"/>
        <v>0</v>
      </c>
    </row>
    <row r="40" spans="1:6" s="104" customFormat="1" ht="23.25" customHeight="1">
      <c r="A40" s="104" t="s">
        <v>526</v>
      </c>
      <c r="B40" s="104" t="s">
        <v>1090</v>
      </c>
      <c r="C40" s="690" t="s">
        <v>1091</v>
      </c>
      <c r="D40" s="685">
        <v>81887423.909999996</v>
      </c>
      <c r="E40" s="685">
        <v>84511.29</v>
      </c>
      <c r="F40" s="685">
        <f>+E40+D40</f>
        <v>81971935.200000003</v>
      </c>
    </row>
    <row r="41" spans="1:6" s="104" customFormat="1" ht="47.25" customHeight="1" thickBot="1">
      <c r="A41" s="104" t="s">
        <v>526</v>
      </c>
      <c r="B41" s="104" t="s">
        <v>1092</v>
      </c>
      <c r="C41" s="690" t="s">
        <v>1093</v>
      </c>
      <c r="D41" s="685">
        <v>0</v>
      </c>
      <c r="E41" s="685">
        <v>0</v>
      </c>
      <c r="F41" s="685">
        <f t="shared" si="0"/>
        <v>0</v>
      </c>
    </row>
    <row r="42" spans="1:6" s="80" customFormat="1" ht="24.75" customHeight="1" thickTop="1" thickBot="1">
      <c r="A42" s="679" t="s">
        <v>526</v>
      </c>
      <c r="B42" s="679"/>
      <c r="C42" s="691" t="s">
        <v>482</v>
      </c>
      <c r="D42" s="692"/>
      <c r="E42" s="692"/>
      <c r="F42" s="681"/>
    </row>
    <row r="43" spans="1:6" s="80" customFormat="1" ht="23.25" customHeight="1" thickTop="1">
      <c r="A43" s="80" t="s">
        <v>526</v>
      </c>
      <c r="B43" s="87" t="s">
        <v>1094</v>
      </c>
      <c r="C43" s="693" t="s">
        <v>1095</v>
      </c>
      <c r="D43" s="683">
        <v>39969.699999999997</v>
      </c>
      <c r="E43" s="683">
        <v>89829.25</v>
      </c>
      <c r="F43" s="683">
        <f t="shared" ref="F43:F69" si="1">+E43+D43</f>
        <v>129798.95</v>
      </c>
    </row>
    <row r="44" spans="1:6" s="80" customFormat="1" ht="23.25" customHeight="1">
      <c r="A44" s="80" t="s">
        <v>526</v>
      </c>
      <c r="B44" s="694" t="s">
        <v>1096</v>
      </c>
      <c r="C44" s="695" t="s">
        <v>1097</v>
      </c>
      <c r="D44" s="683">
        <v>-21758.28</v>
      </c>
      <c r="E44" s="683">
        <v>-7074.53</v>
      </c>
      <c r="F44" s="683">
        <f t="shared" si="1"/>
        <v>-28832.809999999998</v>
      </c>
    </row>
    <row r="45" spans="1:6" s="80" customFormat="1" ht="23.25" customHeight="1">
      <c r="A45" s="80" t="s">
        <v>526</v>
      </c>
      <c r="B45" s="87" t="s">
        <v>1098</v>
      </c>
      <c r="C45" s="682" t="s">
        <v>485</v>
      </c>
      <c r="D45" s="683">
        <v>18211.419999999998</v>
      </c>
      <c r="E45" s="683">
        <v>82754.720000000001</v>
      </c>
      <c r="F45" s="683">
        <f t="shared" si="1"/>
        <v>100966.14</v>
      </c>
    </row>
    <row r="46" spans="1:6" s="80" customFormat="1" ht="23.25" customHeight="1">
      <c r="A46" s="80" t="s">
        <v>526</v>
      </c>
      <c r="B46" s="694" t="s">
        <v>1099</v>
      </c>
      <c r="C46" s="693" t="s">
        <v>1100</v>
      </c>
      <c r="D46" s="683">
        <v>2225772.84</v>
      </c>
      <c r="E46" s="683">
        <v>4199377.1100000003</v>
      </c>
      <c r="F46" s="683">
        <f t="shared" si="1"/>
        <v>6425149.9500000002</v>
      </c>
    </row>
    <row r="47" spans="1:6" s="80" customFormat="1" ht="23.25" customHeight="1">
      <c r="A47" s="80" t="s">
        <v>526</v>
      </c>
      <c r="B47" s="694" t="s">
        <v>1101</v>
      </c>
      <c r="C47" s="695" t="s">
        <v>1102</v>
      </c>
      <c r="D47" s="683">
        <v>-10702.8</v>
      </c>
      <c r="E47" s="683">
        <v>-49876.61</v>
      </c>
      <c r="F47" s="683">
        <f t="shared" si="1"/>
        <v>-60579.41</v>
      </c>
    </row>
    <row r="48" spans="1:6" s="80" customFormat="1" ht="23.25" customHeight="1">
      <c r="A48" s="80" t="s">
        <v>526</v>
      </c>
      <c r="B48" s="87" t="s">
        <v>1103</v>
      </c>
      <c r="C48" s="682" t="s">
        <v>1104</v>
      </c>
      <c r="D48" s="683">
        <v>2233281.46</v>
      </c>
      <c r="E48" s="683">
        <v>4232255.22</v>
      </c>
      <c r="F48" s="683">
        <f t="shared" si="1"/>
        <v>6465536.6799999997</v>
      </c>
    </row>
    <row r="49" spans="1:6" s="80" customFormat="1" ht="23.25" customHeight="1">
      <c r="A49" s="80" t="s">
        <v>526</v>
      </c>
      <c r="B49" s="87" t="s">
        <v>1105</v>
      </c>
      <c r="C49" s="693" t="s">
        <v>1106</v>
      </c>
      <c r="D49" s="683">
        <v>0</v>
      </c>
      <c r="E49" s="683">
        <v>0</v>
      </c>
      <c r="F49" s="683">
        <f t="shared" si="1"/>
        <v>0</v>
      </c>
    </row>
    <row r="50" spans="1:6" s="80" customFormat="1" ht="23.25" customHeight="1">
      <c r="A50" s="80" t="s">
        <v>526</v>
      </c>
      <c r="B50" s="694" t="s">
        <v>1107</v>
      </c>
      <c r="C50" s="695" t="s">
        <v>1108</v>
      </c>
      <c r="D50" s="683">
        <v>-164475.04</v>
      </c>
      <c r="E50" s="683">
        <v>-3004427.76</v>
      </c>
      <c r="F50" s="683">
        <f t="shared" si="1"/>
        <v>-3168902.8</v>
      </c>
    </row>
    <row r="51" spans="1:6" s="80" customFormat="1" ht="23.25" customHeight="1">
      <c r="A51" s="80" t="s">
        <v>526</v>
      </c>
      <c r="B51" s="87" t="s">
        <v>1109</v>
      </c>
      <c r="C51" s="682" t="s">
        <v>1110</v>
      </c>
      <c r="D51" s="683">
        <v>2068806.42</v>
      </c>
      <c r="E51" s="683">
        <v>1227827.46</v>
      </c>
      <c r="F51" s="683">
        <f t="shared" si="1"/>
        <v>3296633.88</v>
      </c>
    </row>
    <row r="52" spans="1:6" s="80" customFormat="1" ht="23.25" customHeight="1">
      <c r="A52" s="80" t="s">
        <v>526</v>
      </c>
      <c r="B52" s="694" t="s">
        <v>1111</v>
      </c>
      <c r="C52" s="693" t="s">
        <v>1112</v>
      </c>
      <c r="D52" s="683">
        <v>-1613671.57</v>
      </c>
      <c r="E52" s="683">
        <v>-2365995.2200000002</v>
      </c>
      <c r="F52" s="683">
        <f t="shared" si="1"/>
        <v>-3979666.79</v>
      </c>
    </row>
    <row r="53" spans="1:6" s="80" customFormat="1" ht="23.25" customHeight="1">
      <c r="A53" s="80" t="s">
        <v>526</v>
      </c>
      <c r="B53" s="87" t="s">
        <v>1113</v>
      </c>
      <c r="C53" s="682" t="s">
        <v>1114</v>
      </c>
      <c r="D53" s="683">
        <v>455134.85</v>
      </c>
      <c r="E53" s="683">
        <v>-1138167.76</v>
      </c>
      <c r="F53" s="683">
        <f t="shared" si="1"/>
        <v>-683032.91</v>
      </c>
    </row>
    <row r="54" spans="1:6" s="80" customFormat="1" ht="23.25" customHeight="1">
      <c r="A54" s="80" t="s">
        <v>526</v>
      </c>
      <c r="B54" s="694" t="s">
        <v>1115</v>
      </c>
      <c r="C54" s="696" t="s">
        <v>1116</v>
      </c>
      <c r="D54" s="683">
        <v>-1886.91</v>
      </c>
      <c r="E54" s="683">
        <v>31586.5</v>
      </c>
      <c r="F54" s="683">
        <f t="shared" si="1"/>
        <v>29699.59</v>
      </c>
    </row>
    <row r="55" spans="1:6" s="80" customFormat="1" ht="23.25" customHeight="1">
      <c r="A55" s="80" t="s">
        <v>526</v>
      </c>
      <c r="B55" s="87" t="s">
        <v>1117</v>
      </c>
      <c r="C55" s="697" t="s">
        <v>1118</v>
      </c>
      <c r="D55" s="683">
        <v>-1879.61</v>
      </c>
      <c r="E55" s="683">
        <v>16136.13</v>
      </c>
      <c r="F55" s="683">
        <f t="shared" si="1"/>
        <v>14256.519999999999</v>
      </c>
    </row>
    <row r="56" spans="1:6" s="80" customFormat="1" ht="23.25" customHeight="1">
      <c r="A56" s="80" t="s">
        <v>526</v>
      </c>
      <c r="B56" s="87" t="s">
        <v>1119</v>
      </c>
      <c r="C56" s="693" t="s">
        <v>1120</v>
      </c>
      <c r="D56" s="683">
        <v>-7.3</v>
      </c>
      <c r="E56" s="683">
        <v>15450.37</v>
      </c>
      <c r="F56" s="683">
        <f t="shared" si="1"/>
        <v>15443.070000000002</v>
      </c>
    </row>
    <row r="57" spans="1:6" s="80" customFormat="1" ht="23.25" customHeight="1">
      <c r="A57" s="80" t="s">
        <v>526</v>
      </c>
      <c r="B57" s="694" t="s">
        <v>1121</v>
      </c>
      <c r="C57" s="682" t="s">
        <v>1122</v>
      </c>
      <c r="D57" s="683">
        <v>-478.67</v>
      </c>
      <c r="E57" s="683">
        <v>206.06</v>
      </c>
      <c r="F57" s="683">
        <f t="shared" si="1"/>
        <v>-272.61</v>
      </c>
    </row>
    <row r="58" spans="1:6" s="80" customFormat="1" ht="23.25" customHeight="1">
      <c r="A58" s="80" t="s">
        <v>526</v>
      </c>
      <c r="B58" s="87" t="s">
        <v>1123</v>
      </c>
      <c r="C58" s="697" t="s">
        <v>1124</v>
      </c>
      <c r="D58" s="683">
        <v>478.67</v>
      </c>
      <c r="E58" s="683">
        <v>69.89</v>
      </c>
      <c r="F58" s="683">
        <f t="shared" si="1"/>
        <v>548.56000000000006</v>
      </c>
    </row>
    <row r="59" spans="1:6" s="80" customFormat="1" ht="23.25" customHeight="1">
      <c r="A59" s="80" t="s">
        <v>526</v>
      </c>
      <c r="B59" s="87" t="s">
        <v>1125</v>
      </c>
      <c r="C59" s="693" t="s">
        <v>1126</v>
      </c>
      <c r="D59" s="683">
        <v>0</v>
      </c>
      <c r="E59" s="683">
        <v>-275.95</v>
      </c>
      <c r="F59" s="683">
        <f t="shared" si="1"/>
        <v>-275.95</v>
      </c>
    </row>
    <row r="60" spans="1:6" s="80" customFormat="1" ht="23.25" customHeight="1">
      <c r="A60" s="80" t="s">
        <v>526</v>
      </c>
      <c r="B60" s="698" t="s">
        <v>1127</v>
      </c>
      <c r="C60" s="682" t="s">
        <v>1128</v>
      </c>
      <c r="D60" s="683">
        <v>452769.27</v>
      </c>
      <c r="E60" s="683">
        <v>-1106375.2</v>
      </c>
      <c r="F60" s="683">
        <f t="shared" si="1"/>
        <v>-653605.92999999993</v>
      </c>
    </row>
    <row r="61" spans="1:6" s="80" customFormat="1" ht="23.25" customHeight="1">
      <c r="A61" s="80" t="s">
        <v>526</v>
      </c>
      <c r="B61" s="694" t="s">
        <v>1129</v>
      </c>
      <c r="C61" s="693" t="s">
        <v>1130</v>
      </c>
      <c r="D61" s="683">
        <v>0</v>
      </c>
      <c r="E61" s="683">
        <v>388647.46</v>
      </c>
      <c r="F61" s="683">
        <f t="shared" si="1"/>
        <v>388647.46</v>
      </c>
    </row>
    <row r="62" spans="1:6" s="80" customFormat="1" ht="23.25" customHeight="1">
      <c r="A62" s="80" t="s">
        <v>526</v>
      </c>
      <c r="B62" s="698" t="s">
        <v>1131</v>
      </c>
      <c r="C62" s="682" t="s">
        <v>503</v>
      </c>
      <c r="D62" s="683">
        <v>452769.27</v>
      </c>
      <c r="E62" s="683">
        <v>-717727.74</v>
      </c>
      <c r="F62" s="683">
        <f t="shared" si="1"/>
        <v>-264958.46999999997</v>
      </c>
    </row>
    <row r="63" spans="1:6" s="80" customFormat="1" ht="23.25" customHeight="1">
      <c r="A63" s="80" t="s">
        <v>526</v>
      </c>
      <c r="B63" s="694" t="s">
        <v>1132</v>
      </c>
      <c r="C63" s="693" t="s">
        <v>1133</v>
      </c>
      <c r="D63" s="683">
        <v>0</v>
      </c>
      <c r="E63" s="683">
        <v>0</v>
      </c>
      <c r="F63" s="683">
        <f t="shared" si="1"/>
        <v>0</v>
      </c>
    </row>
    <row r="64" spans="1:6" s="80" customFormat="1" ht="23.25" customHeight="1">
      <c r="A64" s="80" t="s">
        <v>526</v>
      </c>
      <c r="B64" s="694" t="s">
        <v>1134</v>
      </c>
      <c r="C64" s="695" t="s">
        <v>1135</v>
      </c>
      <c r="D64" s="683">
        <v>0</v>
      </c>
      <c r="E64" s="683">
        <v>0</v>
      </c>
      <c r="F64" s="683">
        <f t="shared" si="1"/>
        <v>0</v>
      </c>
    </row>
    <row r="65" spans="1:7" s="80" customFormat="1" ht="23.25" customHeight="1">
      <c r="A65" s="80" t="s">
        <v>526</v>
      </c>
      <c r="B65" s="87" t="s">
        <v>1136</v>
      </c>
      <c r="C65" s="682" t="s">
        <v>505</v>
      </c>
      <c r="D65" s="683">
        <v>452769.27</v>
      </c>
      <c r="E65" s="683">
        <v>-717727.74</v>
      </c>
      <c r="F65" s="683">
        <f t="shared" si="1"/>
        <v>-264958.46999999997</v>
      </c>
    </row>
    <row r="66" spans="1:7" s="80" customFormat="1" ht="23.25" customHeight="1">
      <c r="A66" s="80" t="s">
        <v>526</v>
      </c>
      <c r="B66" s="87" t="s">
        <v>1137</v>
      </c>
      <c r="C66" s="693" t="s">
        <v>1138</v>
      </c>
      <c r="D66" s="683">
        <v>0</v>
      </c>
      <c r="E66" s="683">
        <v>0</v>
      </c>
      <c r="F66" s="683">
        <f t="shared" si="1"/>
        <v>0</v>
      </c>
    </row>
    <row r="67" spans="1:7" s="80" customFormat="1" ht="23.25" customHeight="1">
      <c r="A67" s="80" t="s">
        <v>526</v>
      </c>
      <c r="B67" s="87" t="s">
        <v>1139</v>
      </c>
      <c r="C67" s="682" t="s">
        <v>1140</v>
      </c>
      <c r="D67" s="683">
        <v>452769.27</v>
      </c>
      <c r="E67" s="683">
        <v>-717727.74</v>
      </c>
      <c r="F67" s="683">
        <f t="shared" si="1"/>
        <v>-264958.46999999997</v>
      </c>
    </row>
    <row r="68" spans="1:7" s="80" customFormat="1" ht="23.25" customHeight="1" thickBot="1">
      <c r="A68" s="80" t="s">
        <v>526</v>
      </c>
      <c r="B68" s="694" t="s">
        <v>1141</v>
      </c>
      <c r="C68" s="693" t="s">
        <v>1142</v>
      </c>
      <c r="D68" s="683">
        <v>0</v>
      </c>
      <c r="E68" s="683">
        <v>0</v>
      </c>
      <c r="F68" s="683">
        <f t="shared" si="1"/>
        <v>0</v>
      </c>
    </row>
    <row r="69" spans="1:7" s="80" customFormat="1" ht="23.25" customHeight="1" thickTop="1" thickBot="1">
      <c r="A69" s="699" t="s">
        <v>526</v>
      </c>
      <c r="B69" s="285" t="s">
        <v>1143</v>
      </c>
      <c r="C69" s="700" t="s">
        <v>1144</v>
      </c>
      <c r="D69" s="701">
        <v>452769.27</v>
      </c>
      <c r="E69" s="701">
        <v>-717727.74</v>
      </c>
      <c r="F69" s="701">
        <f t="shared" si="1"/>
        <v>-264958.46999999997</v>
      </c>
    </row>
    <row r="70" spans="1:7" ht="6" customHeight="1" thickTop="1" thickBot="1">
      <c r="A70" s="280"/>
      <c r="B70" s="280"/>
      <c r="C70" s="702"/>
      <c r="D70" s="703"/>
      <c r="E70" s="704"/>
      <c r="F70" s="704"/>
      <c r="G70" s="164"/>
    </row>
    <row r="71" spans="1:7" ht="6.75" customHeight="1" thickTop="1">
      <c r="C71" s="705"/>
      <c r="D71" s="706"/>
      <c r="E71" s="706"/>
      <c r="F71" s="706"/>
      <c r="G71" s="164"/>
    </row>
    <row r="72" spans="1:7" ht="4.5" customHeight="1">
      <c r="C72" s="705"/>
      <c r="D72" s="238"/>
      <c r="E72" s="238"/>
      <c r="F72" s="238"/>
      <c r="G72" s="164"/>
    </row>
    <row r="73" spans="1:7" ht="15.75">
      <c r="C73" s="1066"/>
      <c r="D73" s="1066"/>
      <c r="E73" s="1066"/>
      <c r="F73" s="1066"/>
      <c r="G73" s="164"/>
    </row>
    <row r="74" spans="1:7" ht="23.25">
      <c r="C74" s="1036" t="s">
        <v>1145</v>
      </c>
      <c r="D74" s="1036"/>
      <c r="E74" s="1036"/>
      <c r="F74" s="1036"/>
      <c r="G74" s="164"/>
    </row>
    <row r="75" spans="1:7" ht="15.75">
      <c r="C75" s="1066"/>
      <c r="D75" s="1066"/>
      <c r="E75" s="1066"/>
      <c r="F75" s="1066"/>
      <c r="G75" s="164"/>
    </row>
    <row r="76" spans="1:7" ht="8.25" customHeight="1">
      <c r="C76" s="705"/>
      <c r="D76" s="238"/>
      <c r="E76" s="238"/>
      <c r="F76" s="238"/>
      <c r="G76" s="164"/>
    </row>
    <row r="77" spans="1:7" ht="23.25">
      <c r="C77" s="707" t="s">
        <v>1146</v>
      </c>
      <c r="D77" s="708">
        <f>+D79+D80</f>
        <v>195308503.278</v>
      </c>
      <c r="E77" s="708">
        <f>+E79+E80</f>
        <v>525769932.20563608</v>
      </c>
      <c r="F77" s="708">
        <f>SUM(D77:E77)</f>
        <v>721078435.48363614</v>
      </c>
      <c r="G77" s="164"/>
    </row>
    <row r="78" spans="1:7" ht="5.25" customHeight="1">
      <c r="C78" s="707"/>
      <c r="D78" s="708"/>
      <c r="E78" s="708"/>
      <c r="F78" s="708"/>
      <c r="G78" s="164"/>
    </row>
    <row r="79" spans="1:7" ht="23.25">
      <c r="A79" s="164" t="s">
        <v>526</v>
      </c>
      <c r="B79" s="164" t="s">
        <v>1147</v>
      </c>
      <c r="C79" s="612" t="s">
        <v>1148</v>
      </c>
      <c r="D79" s="708">
        <v>37924105.620800003</v>
      </c>
      <c r="E79" s="708">
        <v>493661392.33740002</v>
      </c>
      <c r="F79" s="708">
        <f>SUM(D79:E79)</f>
        <v>531585497.95820004</v>
      </c>
      <c r="G79" s="164"/>
    </row>
    <row r="80" spans="1:7" ht="23.25">
      <c r="A80" s="164" t="s">
        <v>526</v>
      </c>
      <c r="B80" s="164" t="s">
        <v>1149</v>
      </c>
      <c r="C80" s="612" t="s">
        <v>1150</v>
      </c>
      <c r="D80" s="708">
        <v>157384397.65720001</v>
      </c>
      <c r="E80" s="708">
        <v>32108539.86823605</v>
      </c>
      <c r="F80" s="708">
        <f>SUM(D80:E80)</f>
        <v>189492937.52543604</v>
      </c>
      <c r="G80" s="164"/>
    </row>
    <row r="81" spans="1:7" ht="7.5" customHeight="1">
      <c r="C81" s="612"/>
      <c r="D81" s="708"/>
      <c r="E81" s="708"/>
      <c r="F81" s="708"/>
      <c r="G81" s="164"/>
    </row>
    <row r="82" spans="1:7" ht="23.25">
      <c r="C82" s="709" t="s">
        <v>1151</v>
      </c>
      <c r="D82" s="708">
        <f>SUM(D84:D88)</f>
        <v>195308503.278</v>
      </c>
      <c r="E82" s="708">
        <f>SUM(E84:E88)</f>
        <v>525769932.20563608</v>
      </c>
      <c r="F82" s="708">
        <f t="shared" ref="F82:F88" si="2">SUM(D82:E82)</f>
        <v>721078435.48363614</v>
      </c>
      <c r="G82" s="164"/>
    </row>
    <row r="83" spans="1:7" ht="4.5" customHeight="1">
      <c r="C83" s="612"/>
      <c r="D83" s="708"/>
      <c r="E83" s="708"/>
      <c r="F83" s="708">
        <f t="shared" si="2"/>
        <v>0</v>
      </c>
      <c r="G83" s="164"/>
    </row>
    <row r="84" spans="1:7" ht="23.25">
      <c r="A84" s="164" t="s">
        <v>526</v>
      </c>
      <c r="B84" s="164" t="s">
        <v>1152</v>
      </c>
      <c r="C84" s="612" t="s">
        <v>1153</v>
      </c>
      <c r="D84" s="708">
        <v>5897090.1318000006</v>
      </c>
      <c r="E84" s="708">
        <v>654577.49560000002</v>
      </c>
      <c r="F84" s="708">
        <f t="shared" si="2"/>
        <v>6551667.6274000006</v>
      </c>
      <c r="G84" s="164"/>
    </row>
    <row r="85" spans="1:7" ht="23.25">
      <c r="A85" s="164" t="s">
        <v>526</v>
      </c>
      <c r="B85" s="164" t="s">
        <v>1154</v>
      </c>
      <c r="C85" s="612" t="s">
        <v>1155</v>
      </c>
      <c r="D85" s="708">
        <v>189353100.12779999</v>
      </c>
      <c r="E85" s="708">
        <v>524086354.7100361</v>
      </c>
      <c r="F85" s="708">
        <f t="shared" si="2"/>
        <v>713439454.83783603</v>
      </c>
      <c r="G85" s="164"/>
    </row>
    <row r="86" spans="1:7" ht="23.25">
      <c r="A86" s="164" t="s">
        <v>526</v>
      </c>
      <c r="B86" s="164" t="s">
        <v>1156</v>
      </c>
      <c r="C86" s="612" t="s">
        <v>1157</v>
      </c>
      <c r="D86" s="708">
        <v>0</v>
      </c>
      <c r="E86" s="708">
        <v>0</v>
      </c>
      <c r="F86" s="708">
        <f t="shared" si="2"/>
        <v>0</v>
      </c>
      <c r="G86" s="164"/>
    </row>
    <row r="87" spans="1:7" ht="23.25">
      <c r="A87" s="164" t="s">
        <v>526</v>
      </c>
      <c r="B87" s="164" t="s">
        <v>1158</v>
      </c>
      <c r="C87" s="612" t="s">
        <v>1159</v>
      </c>
      <c r="D87" s="708">
        <v>58313.018400000008</v>
      </c>
      <c r="E87" s="708">
        <v>1029000</v>
      </c>
      <c r="F87" s="708">
        <f t="shared" si="2"/>
        <v>1087313.0183999999</v>
      </c>
      <c r="G87" s="164"/>
    </row>
    <row r="88" spans="1:7" ht="23.25">
      <c r="A88" s="164" t="s">
        <v>526</v>
      </c>
      <c r="B88" s="164" t="s">
        <v>1160</v>
      </c>
      <c r="C88" s="612" t="s">
        <v>1161</v>
      </c>
      <c r="D88" s="708">
        <v>0</v>
      </c>
      <c r="E88" s="708">
        <v>0</v>
      </c>
      <c r="F88" s="708">
        <f t="shared" si="2"/>
        <v>0</v>
      </c>
      <c r="G88" s="164"/>
    </row>
    <row r="89" spans="1:7" ht="23.25">
      <c r="C89" s="710"/>
      <c r="D89" s="708"/>
      <c r="E89" s="708"/>
      <c r="F89" s="708">
        <f>+E89+D89</f>
        <v>0</v>
      </c>
      <c r="G89" s="164"/>
    </row>
    <row r="90" spans="1:7" ht="23.25">
      <c r="C90" s="711" t="s">
        <v>1162</v>
      </c>
      <c r="D90" s="708">
        <f>+D77</f>
        <v>195308503.278</v>
      </c>
      <c r="E90" s="708">
        <f>+E77</f>
        <v>525769932.20563608</v>
      </c>
      <c r="F90" s="708">
        <f>SUM(D90:E90)</f>
        <v>721078435.48363614</v>
      </c>
      <c r="G90" s="164"/>
    </row>
    <row r="91" spans="1:7" ht="13.5" thickBot="1">
      <c r="C91" s="712"/>
      <c r="D91" s="713"/>
      <c r="E91" s="713"/>
      <c r="F91" s="713"/>
      <c r="G91" s="164"/>
    </row>
    <row r="92" spans="1:7" ht="24" customHeight="1">
      <c r="C92" s="714" t="s">
        <v>1163</v>
      </c>
      <c r="D92" s="238"/>
      <c r="E92" s="238"/>
      <c r="F92" s="238"/>
      <c r="G92" s="164"/>
    </row>
    <row r="93" spans="1:7" ht="18.75">
      <c r="C93" s="714" t="s">
        <v>1164</v>
      </c>
      <c r="D93" s="238"/>
      <c r="E93" s="238"/>
      <c r="F93" s="238"/>
      <c r="G93" s="164"/>
    </row>
    <row r="94" spans="1:7" hidden="1">
      <c r="D94" s="238"/>
      <c r="E94" s="238"/>
      <c r="F94" s="238"/>
      <c r="G94" s="164"/>
    </row>
    <row r="95" spans="1:7" hidden="1">
      <c r="C95" s="715"/>
      <c r="D95" s="141"/>
      <c r="E95" s="141"/>
      <c r="F95" s="238"/>
      <c r="G95" s="164"/>
    </row>
    <row r="96" spans="1:7" hidden="1">
      <c r="A96" s="164" t="s">
        <v>525</v>
      </c>
      <c r="B96" s="164" t="s">
        <v>525</v>
      </c>
      <c r="C96" s="141"/>
      <c r="E96" s="238"/>
      <c r="G96" s="164"/>
    </row>
    <row r="97" spans="3:7" hidden="1">
      <c r="C97" s="141"/>
      <c r="E97" s="238"/>
      <c r="G97" s="164"/>
    </row>
    <row r="98" spans="3:7" hidden="1">
      <c r="C98" s="141"/>
      <c r="E98" s="238"/>
      <c r="G98" s="164"/>
    </row>
    <row r="99" spans="3:7" hidden="1">
      <c r="C99" s="141"/>
      <c r="E99" s="238"/>
      <c r="G99" s="164"/>
    </row>
    <row r="100" spans="3:7" hidden="1">
      <c r="C100" s="141"/>
      <c r="E100" s="238"/>
      <c r="G100" s="164"/>
    </row>
    <row r="101" spans="3:7" hidden="1">
      <c r="C101" s="141"/>
      <c r="E101" s="238"/>
      <c r="G101" s="164"/>
    </row>
    <row r="102" spans="3:7" hidden="1">
      <c r="C102" s="141"/>
      <c r="E102" s="238"/>
      <c r="G102" s="164"/>
    </row>
    <row r="103" spans="3:7" hidden="1">
      <c r="C103" s="141"/>
      <c r="E103" s="238"/>
      <c r="G103" s="164"/>
    </row>
    <row r="104" spans="3:7" hidden="1">
      <c r="C104" s="141"/>
      <c r="E104" s="238"/>
      <c r="G104" s="164"/>
    </row>
    <row r="105" spans="3:7" hidden="1">
      <c r="C105" s="141"/>
      <c r="E105" s="238"/>
      <c r="G105" s="164"/>
    </row>
    <row r="106" spans="3:7" hidden="1">
      <c r="C106" s="141"/>
      <c r="E106" s="238"/>
      <c r="G106" s="164"/>
    </row>
    <row r="107" spans="3:7" hidden="1">
      <c r="C107" s="141"/>
      <c r="E107" s="238"/>
      <c r="G107" s="164"/>
    </row>
    <row r="108" spans="3:7" ht="15.75" hidden="1">
      <c r="C108" s="241"/>
      <c r="D108" s="141"/>
      <c r="E108" s="141"/>
      <c r="F108" s="238"/>
      <c r="G108" s="164"/>
    </row>
    <row r="109" spans="3:7" ht="15.75" hidden="1">
      <c r="C109" s="241"/>
      <c r="D109" s="238"/>
      <c r="E109" s="238"/>
      <c r="F109" s="238"/>
      <c r="G109" s="164"/>
    </row>
    <row r="110" spans="3:7" ht="15.75" hidden="1">
      <c r="C110" s="241"/>
      <c r="D110" s="238"/>
      <c r="E110" s="238"/>
      <c r="F110" s="238"/>
      <c r="G110" s="164"/>
    </row>
    <row r="111" spans="3:7" ht="15.75" hidden="1">
      <c r="C111" s="241"/>
      <c r="D111" s="238"/>
      <c r="E111" s="238"/>
      <c r="F111" s="238"/>
      <c r="G111" s="164"/>
    </row>
    <row r="112" spans="3:7" ht="15.75" hidden="1">
      <c r="C112" s="241"/>
      <c r="D112" s="238"/>
      <c r="E112" s="238"/>
      <c r="F112" s="238"/>
      <c r="G112" s="164"/>
    </row>
    <row r="113" spans="3:7" ht="15.75" hidden="1">
      <c r="C113" s="241"/>
      <c r="D113" s="238"/>
      <c r="E113" s="238"/>
      <c r="F113" s="238"/>
      <c r="G113" s="164"/>
    </row>
    <row r="114" spans="3:7" ht="15.75" hidden="1">
      <c r="C114" s="241"/>
      <c r="D114" s="238"/>
      <c r="E114" s="238"/>
      <c r="F114" s="238"/>
      <c r="G114" s="164"/>
    </row>
    <row r="115" spans="3:7" ht="15.75" hidden="1">
      <c r="C115" s="241"/>
      <c r="D115" s="238"/>
      <c r="E115" s="238"/>
      <c r="F115" s="238"/>
      <c r="G115" s="164"/>
    </row>
    <row r="116" spans="3:7" ht="15.75" hidden="1">
      <c r="C116" s="241"/>
      <c r="D116" s="238"/>
      <c r="E116" s="238"/>
      <c r="F116" s="238"/>
      <c r="G116" s="164"/>
    </row>
    <row r="117" spans="3:7" ht="15.75" hidden="1">
      <c r="C117" s="241"/>
      <c r="D117" s="238"/>
      <c r="E117" s="238"/>
      <c r="F117" s="238"/>
      <c r="G117" s="164"/>
    </row>
    <row r="118" spans="3:7" ht="15.75" hidden="1">
      <c r="C118" s="241"/>
      <c r="D118" s="238"/>
      <c r="E118" s="238"/>
      <c r="F118" s="238"/>
      <c r="G118" s="164"/>
    </row>
    <row r="119" spans="3:7" ht="15.75" hidden="1">
      <c r="C119" s="241"/>
      <c r="D119" s="238"/>
      <c r="E119" s="238"/>
      <c r="F119" s="238"/>
      <c r="G119" s="164"/>
    </row>
    <row r="120" spans="3:7" ht="15.75" hidden="1">
      <c r="C120" s="241"/>
      <c r="D120" s="238"/>
      <c r="E120" s="238"/>
      <c r="F120" s="238"/>
      <c r="G120" s="164"/>
    </row>
    <row r="121" spans="3:7" ht="15.75" hidden="1">
      <c r="C121" s="241"/>
      <c r="D121" s="238"/>
      <c r="E121" s="238"/>
      <c r="F121" s="238"/>
      <c r="G121" s="164"/>
    </row>
    <row r="122" spans="3:7" ht="15.75" hidden="1">
      <c r="C122" s="241"/>
      <c r="D122" s="238"/>
      <c r="E122" s="238"/>
      <c r="F122" s="238"/>
      <c r="G122" s="164"/>
    </row>
    <row r="123" spans="3:7" ht="15.75" hidden="1">
      <c r="C123" s="241"/>
      <c r="D123" s="238"/>
      <c r="E123" s="238"/>
      <c r="F123" s="238"/>
      <c r="G123" s="164"/>
    </row>
    <row r="124" spans="3:7" ht="15.75" hidden="1">
      <c r="C124" s="241"/>
      <c r="D124" s="238"/>
      <c r="E124" s="238"/>
      <c r="F124" s="238"/>
      <c r="G124" s="164"/>
    </row>
    <row r="125" spans="3:7" ht="15.75" hidden="1">
      <c r="C125" s="241"/>
      <c r="D125" s="238"/>
      <c r="E125" s="238"/>
      <c r="F125" s="238"/>
      <c r="G125" s="164"/>
    </row>
    <row r="126" spans="3:7" ht="15.75" hidden="1">
      <c r="C126" s="241"/>
      <c r="D126" s="238"/>
      <c r="E126" s="238"/>
      <c r="F126" s="238"/>
      <c r="G126" s="164"/>
    </row>
    <row r="127" spans="3:7" ht="15.75" hidden="1">
      <c r="C127" s="241"/>
      <c r="D127" s="238"/>
      <c r="E127" s="238"/>
      <c r="F127" s="238"/>
      <c r="G127" s="164"/>
    </row>
    <row r="128" spans="3:7" ht="15.75" hidden="1">
      <c r="C128" s="241"/>
      <c r="D128" s="238"/>
      <c r="E128" s="238"/>
      <c r="F128" s="238"/>
      <c r="G128" s="164"/>
    </row>
    <row r="129" spans="3:7" ht="15.75" hidden="1">
      <c r="C129" s="241"/>
      <c r="D129" s="238"/>
      <c r="E129" s="238"/>
      <c r="F129" s="238"/>
      <c r="G129" s="164"/>
    </row>
    <row r="130" spans="3:7" ht="15.75" hidden="1">
      <c r="C130" s="241"/>
      <c r="D130" s="238"/>
      <c r="E130" s="238"/>
      <c r="F130" s="238"/>
      <c r="G130" s="164"/>
    </row>
    <row r="131" spans="3:7" ht="15.75" hidden="1">
      <c r="C131" s="241"/>
      <c r="D131" s="238"/>
      <c r="E131" s="238"/>
      <c r="F131" s="238"/>
      <c r="G131" s="164"/>
    </row>
    <row r="132" spans="3:7" ht="15.75" hidden="1">
      <c r="C132" s="241"/>
      <c r="D132" s="238"/>
      <c r="E132" s="238"/>
      <c r="F132" s="238"/>
      <c r="G132" s="164"/>
    </row>
    <row r="133" spans="3:7" ht="15.75" hidden="1">
      <c r="C133" s="241"/>
      <c r="D133" s="238"/>
      <c r="E133" s="238"/>
      <c r="F133" s="238"/>
      <c r="G133" s="164"/>
    </row>
    <row r="134" spans="3:7" ht="15.75" hidden="1">
      <c r="C134" s="241"/>
      <c r="D134" s="238"/>
      <c r="E134" s="238"/>
      <c r="F134" s="238"/>
      <c r="G134" s="164"/>
    </row>
    <row r="135" spans="3:7" ht="15.75" hidden="1">
      <c r="C135" s="241"/>
      <c r="D135" s="238"/>
      <c r="E135" s="238"/>
      <c r="F135" s="238"/>
      <c r="G135" s="164"/>
    </row>
    <row r="136" spans="3:7" ht="15.75" hidden="1">
      <c r="C136" s="241"/>
      <c r="D136" s="238"/>
      <c r="E136" s="238"/>
      <c r="F136" s="238"/>
      <c r="G136" s="164"/>
    </row>
    <row r="137" spans="3:7" ht="15.75" hidden="1">
      <c r="C137" s="241"/>
      <c r="D137" s="238"/>
      <c r="E137" s="238"/>
      <c r="F137" s="238"/>
      <c r="G137" s="164"/>
    </row>
    <row r="138" spans="3:7" ht="15.75" hidden="1">
      <c r="C138" s="241"/>
      <c r="D138" s="238"/>
      <c r="E138" s="238"/>
      <c r="F138" s="238"/>
      <c r="G138" s="164"/>
    </row>
    <row r="139" spans="3:7" ht="15.75" hidden="1">
      <c r="C139" s="241"/>
      <c r="D139" s="238"/>
      <c r="E139" s="238"/>
      <c r="F139" s="238"/>
      <c r="G139" s="164"/>
    </row>
    <row r="140" spans="3:7" ht="15.75" hidden="1">
      <c r="C140" s="241"/>
      <c r="D140" s="238"/>
      <c r="E140" s="238"/>
      <c r="F140" s="238"/>
      <c r="G140" s="164"/>
    </row>
    <row r="141" spans="3:7" ht="15.75" hidden="1">
      <c r="C141" s="241"/>
      <c r="D141" s="238"/>
      <c r="E141" s="238"/>
      <c r="F141" s="238"/>
      <c r="G141" s="164"/>
    </row>
    <row r="142" spans="3:7" ht="15.75" hidden="1">
      <c r="C142" s="241"/>
      <c r="D142" s="238"/>
      <c r="E142" s="238"/>
      <c r="F142" s="238"/>
      <c r="G142" s="164"/>
    </row>
    <row r="143" spans="3:7" ht="15.75" hidden="1">
      <c r="C143" s="241"/>
      <c r="D143" s="238"/>
      <c r="E143" s="238"/>
      <c r="F143" s="238"/>
      <c r="G143" s="164"/>
    </row>
    <row r="144" spans="3:7" ht="15.75" hidden="1">
      <c r="C144" s="241"/>
      <c r="D144" s="238"/>
      <c r="E144" s="238"/>
      <c r="F144" s="238"/>
      <c r="G144" s="164"/>
    </row>
    <row r="145" spans="3:7" ht="15.75" hidden="1">
      <c r="C145" s="241"/>
      <c r="D145" s="238"/>
      <c r="E145" s="238"/>
      <c r="F145" s="238"/>
      <c r="G145" s="164"/>
    </row>
    <row r="146" spans="3:7" ht="15.75" hidden="1">
      <c r="C146" s="241"/>
      <c r="D146" s="238"/>
      <c r="E146" s="238"/>
      <c r="F146" s="238"/>
      <c r="G146" s="164"/>
    </row>
    <row r="147" spans="3:7" ht="15.75" hidden="1">
      <c r="C147" s="241"/>
      <c r="D147" s="238"/>
      <c r="E147" s="238"/>
      <c r="F147" s="238"/>
      <c r="G147" s="164"/>
    </row>
    <row r="148" spans="3:7" ht="15.75" hidden="1">
      <c r="C148" s="241"/>
      <c r="D148" s="238"/>
      <c r="E148" s="238"/>
      <c r="F148" s="238"/>
      <c r="G148" s="164"/>
    </row>
    <row r="149" spans="3:7" ht="15.75" hidden="1">
      <c r="C149" s="241"/>
      <c r="D149" s="238"/>
      <c r="E149" s="238"/>
      <c r="F149" s="238"/>
      <c r="G149" s="164"/>
    </row>
    <row r="150" spans="3:7" ht="15.75" hidden="1">
      <c r="C150" s="241"/>
      <c r="D150" s="238"/>
      <c r="E150" s="238"/>
      <c r="F150" s="238"/>
      <c r="G150" s="164"/>
    </row>
    <row r="151" spans="3:7" ht="15.75" hidden="1">
      <c r="C151" s="241"/>
      <c r="D151" s="238"/>
      <c r="E151" s="238"/>
      <c r="F151" s="238"/>
      <c r="G151" s="164"/>
    </row>
    <row r="152" spans="3:7" ht="15.75" hidden="1">
      <c r="C152" s="241"/>
      <c r="D152" s="238"/>
      <c r="E152" s="238"/>
      <c r="F152" s="238"/>
      <c r="G152" s="164"/>
    </row>
    <row r="153" spans="3:7" ht="15.75" hidden="1">
      <c r="C153" s="241"/>
      <c r="D153" s="238"/>
      <c r="E153" s="238"/>
      <c r="F153" s="238"/>
      <c r="G153" s="164"/>
    </row>
    <row r="154" spans="3:7" ht="15.75" hidden="1">
      <c r="C154" s="241"/>
      <c r="D154" s="238"/>
      <c r="E154" s="238"/>
      <c r="F154" s="238"/>
      <c r="G154" s="164"/>
    </row>
    <row r="155" spans="3:7" ht="15.75" hidden="1">
      <c r="C155" s="241"/>
      <c r="D155" s="238"/>
      <c r="E155" s="238"/>
      <c r="F155" s="238"/>
      <c r="G155" s="164"/>
    </row>
    <row r="156" spans="3:7" ht="15.75" hidden="1">
      <c r="C156" s="241"/>
      <c r="D156" s="238"/>
      <c r="E156" s="238"/>
      <c r="F156" s="238"/>
      <c r="G156" s="164"/>
    </row>
    <row r="157" spans="3:7" ht="15.75" hidden="1">
      <c r="C157" s="241"/>
      <c r="D157" s="238"/>
      <c r="E157" s="238"/>
      <c r="F157" s="238"/>
      <c r="G157" s="164"/>
    </row>
    <row r="158" spans="3:7" ht="15.75" hidden="1">
      <c r="C158" s="241"/>
      <c r="D158" s="238"/>
      <c r="E158" s="238"/>
      <c r="F158" s="238"/>
      <c r="G158" s="164"/>
    </row>
    <row r="159" spans="3:7" ht="15.75" hidden="1">
      <c r="C159" s="241"/>
      <c r="D159" s="238"/>
      <c r="E159" s="238"/>
      <c r="F159" s="238"/>
      <c r="G159" s="164"/>
    </row>
    <row r="160" spans="3:7" ht="15.75" hidden="1">
      <c r="C160" s="241"/>
      <c r="D160" s="238"/>
      <c r="E160" s="238"/>
      <c r="F160" s="238"/>
      <c r="G160" s="164"/>
    </row>
    <row r="161" spans="3:7" ht="15.75" hidden="1">
      <c r="C161" s="241"/>
      <c r="G161" s="164"/>
    </row>
    <row r="162" spans="3:7" ht="15.75" hidden="1">
      <c r="C162" s="241"/>
      <c r="G162" s="164"/>
    </row>
    <row r="163" spans="3:7" ht="15.75" hidden="1">
      <c r="C163" s="241"/>
      <c r="G163" s="164"/>
    </row>
    <row r="164" spans="3:7" ht="15.75" hidden="1">
      <c r="C164" s="241"/>
      <c r="G164" s="164"/>
    </row>
    <row r="165" spans="3:7" ht="15.75" hidden="1">
      <c r="C165" s="241"/>
      <c r="G165" s="164"/>
    </row>
    <row r="166" spans="3:7" ht="15.75" hidden="1">
      <c r="C166" s="241"/>
      <c r="G166" s="164"/>
    </row>
    <row r="167" spans="3:7" ht="15.75" hidden="1">
      <c r="C167" s="241"/>
      <c r="G167" s="164"/>
    </row>
    <row r="168" spans="3:7" ht="15.75" hidden="1">
      <c r="C168" s="241"/>
      <c r="G168" s="164"/>
    </row>
    <row r="169" spans="3:7" ht="15.75" hidden="1">
      <c r="C169" s="241"/>
      <c r="G169" s="164"/>
    </row>
    <row r="170" spans="3:7" ht="15.75" hidden="1">
      <c r="C170" s="241"/>
      <c r="G170" s="164"/>
    </row>
    <row r="171" spans="3:7" ht="15.75" hidden="1">
      <c r="C171" s="241"/>
      <c r="G171" s="164"/>
    </row>
    <row r="172" spans="3:7" ht="15.75" hidden="1">
      <c r="C172" s="241"/>
      <c r="G172" s="164"/>
    </row>
    <row r="173" spans="3:7" ht="15.75" hidden="1">
      <c r="C173" s="241"/>
      <c r="G173" s="164"/>
    </row>
    <row r="174" spans="3:7" ht="15.75" hidden="1">
      <c r="C174" s="241"/>
      <c r="G174" s="164"/>
    </row>
    <row r="175" spans="3:7" ht="15.75" hidden="1">
      <c r="C175" s="241"/>
      <c r="G175" s="164"/>
    </row>
    <row r="176" spans="3:7" ht="15.75" hidden="1">
      <c r="C176" s="241"/>
      <c r="G176" s="164"/>
    </row>
    <row r="177" spans="3:7" ht="15.75" hidden="1">
      <c r="C177" s="241"/>
      <c r="G177" s="164"/>
    </row>
    <row r="178" spans="3:7" ht="15.75" hidden="1">
      <c r="C178" s="241"/>
      <c r="G178" s="164"/>
    </row>
    <row r="179" spans="3:7" ht="15.75" hidden="1">
      <c r="C179" s="241"/>
      <c r="G179" s="164"/>
    </row>
    <row r="180" spans="3:7" ht="15.75" hidden="1">
      <c r="C180" s="241"/>
      <c r="G180" s="164"/>
    </row>
    <row r="181" spans="3:7" ht="15.75" hidden="1">
      <c r="C181" s="241"/>
      <c r="G181" s="164"/>
    </row>
    <row r="182" spans="3:7" ht="15.75" hidden="1">
      <c r="C182" s="241"/>
      <c r="G182" s="164"/>
    </row>
    <row r="183" spans="3:7" ht="15.75" hidden="1">
      <c r="C183" s="241"/>
      <c r="G183" s="164"/>
    </row>
    <row r="184" spans="3:7" ht="15.75" hidden="1">
      <c r="C184" s="241"/>
      <c r="G184" s="164"/>
    </row>
    <row r="185" spans="3:7" ht="15.75" hidden="1">
      <c r="C185" s="241"/>
      <c r="G185" s="164"/>
    </row>
    <row r="186" spans="3:7" ht="15.75" hidden="1">
      <c r="C186" s="241"/>
      <c r="G186" s="164"/>
    </row>
    <row r="187" spans="3:7" ht="15.75" hidden="1">
      <c r="C187" s="241"/>
      <c r="G187" s="164"/>
    </row>
    <row r="188" spans="3:7" ht="15.75" hidden="1">
      <c r="C188" s="241"/>
      <c r="G188" s="164"/>
    </row>
    <row r="189" spans="3:7" ht="15.75" hidden="1">
      <c r="C189" s="241"/>
      <c r="G189" s="164"/>
    </row>
    <row r="190" spans="3:7" ht="15.75" hidden="1">
      <c r="C190" s="241"/>
      <c r="G190" s="164"/>
    </row>
    <row r="191" spans="3:7" ht="15.75" hidden="1">
      <c r="C191" s="241"/>
      <c r="G191" s="164"/>
    </row>
    <row r="192" spans="3:7" ht="15.75" hidden="1">
      <c r="C192" s="241"/>
      <c r="G192" s="164"/>
    </row>
    <row r="193" spans="3:7" ht="15.75" hidden="1">
      <c r="C193" s="241"/>
      <c r="G193" s="164"/>
    </row>
    <row r="194" spans="3:7" ht="15.75" hidden="1">
      <c r="C194" s="241"/>
      <c r="G194" s="164"/>
    </row>
    <row r="195" spans="3:7" ht="15.75" hidden="1">
      <c r="C195" s="241"/>
      <c r="G195" s="164"/>
    </row>
    <row r="196" spans="3:7" ht="15.75" hidden="1">
      <c r="C196" s="241"/>
      <c r="G196" s="164"/>
    </row>
    <row r="197" spans="3:7" ht="15.75" hidden="1">
      <c r="C197" s="241"/>
      <c r="G197" s="164"/>
    </row>
    <row r="198" spans="3:7" ht="15.75" hidden="1">
      <c r="C198" s="241"/>
      <c r="G198" s="164"/>
    </row>
    <row r="199" spans="3:7" ht="15.75" hidden="1">
      <c r="C199" s="241"/>
      <c r="G199" s="164"/>
    </row>
    <row r="200" spans="3:7" ht="15.75" hidden="1">
      <c r="C200" s="241"/>
      <c r="G200" s="164"/>
    </row>
    <row r="201" spans="3:7" ht="15.75" hidden="1">
      <c r="C201" s="241"/>
    </row>
    <row r="202" spans="3:7" ht="15.75" hidden="1">
      <c r="C202" s="241"/>
    </row>
    <row r="203" spans="3:7" ht="15.75" hidden="1">
      <c r="C203" s="241"/>
    </row>
    <row r="204" spans="3:7" ht="15.75" hidden="1">
      <c r="C204" s="241"/>
    </row>
    <row r="205" spans="3:7" ht="15.75" hidden="1">
      <c r="C205" s="241"/>
    </row>
    <row r="206" spans="3:7" ht="15.75" hidden="1">
      <c r="C206" s="241"/>
    </row>
    <row r="207" spans="3:7" ht="15.75" hidden="1">
      <c r="C207" s="241"/>
    </row>
    <row r="208" spans="3:7" ht="15.75" hidden="1">
      <c r="C208" s="241"/>
    </row>
    <row r="209" spans="3:3" ht="15.75" hidden="1">
      <c r="C209" s="241"/>
    </row>
    <row r="210" spans="3:3" ht="15.75" hidden="1">
      <c r="C210" s="241"/>
    </row>
    <row r="211" spans="3:3" ht="15.75" hidden="1">
      <c r="C211" s="241"/>
    </row>
    <row r="212" spans="3:3" ht="15.75" hidden="1">
      <c r="C212" s="241"/>
    </row>
    <row r="213" spans="3:3" ht="15.75" hidden="1">
      <c r="C213" s="241"/>
    </row>
    <row r="214" spans="3:3" ht="15.75" hidden="1">
      <c r="C214" s="241"/>
    </row>
    <row r="215" spans="3:3" ht="15.75" hidden="1">
      <c r="C215" s="241"/>
    </row>
    <row r="216" spans="3:3" ht="15.75" hidden="1">
      <c r="C216" s="241"/>
    </row>
    <row r="217" spans="3:3" ht="15.75" hidden="1">
      <c r="C217" s="241"/>
    </row>
    <row r="218" spans="3:3" ht="15.75" hidden="1">
      <c r="C218" s="241"/>
    </row>
    <row r="219" spans="3:3" ht="15.75" hidden="1">
      <c r="C219" s="241"/>
    </row>
    <row r="220" spans="3:3" ht="15.75" hidden="1">
      <c r="C220" s="241"/>
    </row>
    <row r="221" spans="3:3" ht="15.75" hidden="1">
      <c r="C221" s="241"/>
    </row>
    <row r="222" spans="3:3" ht="15.75" hidden="1">
      <c r="C222" s="241"/>
    </row>
    <row r="223" spans="3:3" ht="15.75" hidden="1">
      <c r="C223" s="241"/>
    </row>
    <row r="224" spans="3:3" ht="15.75" hidden="1">
      <c r="C224" s="241"/>
    </row>
    <row r="225" spans="3:3" ht="15.75" hidden="1">
      <c r="C225" s="241"/>
    </row>
    <row r="226" spans="3:3" ht="15.75" hidden="1">
      <c r="C226" s="241"/>
    </row>
    <row r="227" spans="3:3" ht="15.75" hidden="1">
      <c r="C227" s="241"/>
    </row>
    <row r="228" spans="3:3" ht="15.75" hidden="1">
      <c r="C228" s="241"/>
    </row>
    <row r="229" spans="3:3" ht="15.75" hidden="1">
      <c r="C229" s="241"/>
    </row>
    <row r="230" spans="3:3" ht="15.75" hidden="1">
      <c r="C230" s="241"/>
    </row>
    <row r="231" spans="3:3" ht="15.75" hidden="1">
      <c r="C231" s="241"/>
    </row>
    <row r="232" spans="3:3" ht="15.75" hidden="1">
      <c r="C232" s="241"/>
    </row>
    <row r="233" spans="3:3" ht="15.75" hidden="1">
      <c r="C233" s="241"/>
    </row>
    <row r="234" spans="3:3" ht="15.75" hidden="1">
      <c r="C234" s="241"/>
    </row>
    <row r="235" spans="3:3" ht="15.75" hidden="1">
      <c r="C235" s="241"/>
    </row>
    <row r="236" spans="3:3" ht="15.75" hidden="1">
      <c r="C236" s="241"/>
    </row>
    <row r="237" spans="3:3" ht="15.75" hidden="1">
      <c r="C237" s="241"/>
    </row>
    <row r="238" spans="3:3" ht="15.75" hidden="1">
      <c r="C238" s="241"/>
    </row>
    <row r="239" spans="3:3" ht="15.75" hidden="1">
      <c r="C239" s="241"/>
    </row>
    <row r="240" spans="3:3" ht="15.75" hidden="1">
      <c r="C240" s="241"/>
    </row>
    <row r="241" spans="3:3" ht="15.75" hidden="1">
      <c r="C241" s="241"/>
    </row>
    <row r="242" spans="3:3" ht="15.75" hidden="1">
      <c r="C242" s="241"/>
    </row>
    <row r="243" spans="3:3" ht="15.75" hidden="1">
      <c r="C243" s="241"/>
    </row>
    <row r="244" spans="3:3" ht="15.75" hidden="1">
      <c r="C244" s="241"/>
    </row>
    <row r="245" spans="3:3" ht="15.75" hidden="1">
      <c r="C245" s="241"/>
    </row>
    <row r="246" spans="3:3" ht="15.75" hidden="1">
      <c r="C246" s="241"/>
    </row>
    <row r="247" spans="3:3" ht="15.75" hidden="1">
      <c r="C247" s="241"/>
    </row>
    <row r="248" spans="3:3" ht="15.75" hidden="1">
      <c r="C248" s="241"/>
    </row>
    <row r="249" spans="3:3" ht="15.75" hidden="1">
      <c r="C249" s="241"/>
    </row>
    <row r="250" spans="3:3" ht="15.75" hidden="1">
      <c r="C250" s="241"/>
    </row>
    <row r="251" spans="3:3" ht="15.75" hidden="1">
      <c r="C251" s="241"/>
    </row>
    <row r="252" spans="3:3" ht="15.75" hidden="1">
      <c r="C252" s="241"/>
    </row>
    <row r="253" spans="3:3" ht="15.75" hidden="1">
      <c r="C253" s="241"/>
    </row>
    <row r="254" spans="3:3" ht="15.75" hidden="1">
      <c r="C254" s="241"/>
    </row>
    <row r="255" spans="3:3" ht="15.75" hidden="1">
      <c r="C255" s="241"/>
    </row>
    <row r="256" spans="3:3" ht="15.75" hidden="1">
      <c r="C256" s="241"/>
    </row>
    <row r="257" spans="3:3" ht="15.75" hidden="1">
      <c r="C257" s="241"/>
    </row>
    <row r="258" spans="3:3" ht="15.75" hidden="1">
      <c r="C258" s="241"/>
    </row>
    <row r="259" spans="3:3" ht="15.75" hidden="1">
      <c r="C259" s="241"/>
    </row>
    <row r="260" spans="3:3" ht="15.75" hidden="1">
      <c r="C260" s="241"/>
    </row>
    <row r="261" spans="3:3" ht="15.75" hidden="1">
      <c r="C261" s="241"/>
    </row>
    <row r="262" spans="3:3" ht="15.75" hidden="1">
      <c r="C262" s="241"/>
    </row>
    <row r="263" spans="3:3" ht="15.75" hidden="1">
      <c r="C263" s="241"/>
    </row>
    <row r="264" spans="3:3" ht="15.75" hidden="1">
      <c r="C264" s="241"/>
    </row>
    <row r="265" spans="3:3" ht="15.75" hidden="1">
      <c r="C265" s="241"/>
    </row>
    <row r="266" spans="3:3" ht="15.75" hidden="1">
      <c r="C266" s="241"/>
    </row>
    <row r="267" spans="3:3" ht="15.75" hidden="1">
      <c r="C267" s="241"/>
    </row>
    <row r="268" spans="3:3" ht="15.75" hidden="1">
      <c r="C268" s="241"/>
    </row>
    <row r="269" spans="3:3" ht="15.75" hidden="1">
      <c r="C269" s="241"/>
    </row>
    <row r="270" spans="3:3" ht="15.75" hidden="1">
      <c r="C270" s="241"/>
    </row>
    <row r="271" spans="3:3" ht="15.75" hidden="1">
      <c r="C271" s="241"/>
    </row>
    <row r="272" spans="3:3" ht="15.75" hidden="1">
      <c r="C272" s="241"/>
    </row>
    <row r="273" spans="3:3" ht="15.75" hidden="1">
      <c r="C273" s="241"/>
    </row>
    <row r="274" spans="3:3" ht="15.75" hidden="1">
      <c r="C274" s="241"/>
    </row>
    <row r="275" spans="3:3" ht="15.75" hidden="1">
      <c r="C275" s="241"/>
    </row>
    <row r="276" spans="3:3" ht="15.75" hidden="1">
      <c r="C276" s="241"/>
    </row>
    <row r="277" spans="3:3" ht="15.75" hidden="1">
      <c r="C277" s="241"/>
    </row>
    <row r="278" spans="3:3" ht="15.75" hidden="1">
      <c r="C278" s="241"/>
    </row>
    <row r="279" spans="3:3" ht="15.75" hidden="1">
      <c r="C279" s="241"/>
    </row>
    <row r="280" spans="3:3" ht="15.75" hidden="1">
      <c r="C280" s="241"/>
    </row>
    <row r="281" spans="3:3" ht="15.75" hidden="1">
      <c r="C281" s="241"/>
    </row>
    <row r="282" spans="3:3" ht="15.75" hidden="1">
      <c r="C282" s="241"/>
    </row>
    <row r="283" spans="3:3" ht="15.75" hidden="1">
      <c r="C283" s="241"/>
    </row>
    <row r="284" spans="3:3" ht="15.75" hidden="1">
      <c r="C284" s="241"/>
    </row>
    <row r="285" spans="3:3" ht="15.75" hidden="1">
      <c r="C285" s="241"/>
    </row>
    <row r="286" spans="3:3" ht="15.75" hidden="1">
      <c r="C286" s="241"/>
    </row>
    <row r="287" spans="3:3" ht="15.75" hidden="1">
      <c r="C287" s="241"/>
    </row>
    <row r="288" spans="3:3" ht="15.75" hidden="1">
      <c r="C288" s="241"/>
    </row>
    <row r="289" spans="3:3" ht="15.75" hidden="1">
      <c r="C289" s="241"/>
    </row>
    <row r="290" spans="3:3" ht="15.75" hidden="1">
      <c r="C290" s="241"/>
    </row>
    <row r="291" spans="3:3" ht="15.75" hidden="1">
      <c r="C291" s="241"/>
    </row>
    <row r="292" spans="3:3" ht="15.75" hidden="1">
      <c r="C292" s="241"/>
    </row>
    <row r="293" spans="3:3" ht="15.75" hidden="1">
      <c r="C293" s="241"/>
    </row>
    <row r="294" spans="3:3" ht="15.75" hidden="1">
      <c r="C294" s="241"/>
    </row>
    <row r="295" spans="3:3" ht="15.75" hidden="1">
      <c r="C295" s="241"/>
    </row>
    <row r="296" spans="3:3" ht="15.75" hidden="1">
      <c r="C296" s="241"/>
    </row>
    <row r="297" spans="3:3" ht="15.75" hidden="1">
      <c r="C297" s="241"/>
    </row>
    <row r="298" spans="3:3" ht="15.75" hidden="1">
      <c r="C298" s="241"/>
    </row>
    <row r="299" spans="3:3" ht="15.75" hidden="1">
      <c r="C299" s="241"/>
    </row>
    <row r="300" spans="3:3" ht="15.75" hidden="1">
      <c r="C300" s="241"/>
    </row>
    <row r="301" spans="3:3" ht="15.75" hidden="1">
      <c r="C301" s="241"/>
    </row>
    <row r="302" spans="3:3" ht="15.75" hidden="1">
      <c r="C302" s="241"/>
    </row>
    <row r="303" spans="3:3" ht="15.75" hidden="1">
      <c r="C303" s="241"/>
    </row>
    <row r="304" spans="3:3" ht="15.75" hidden="1">
      <c r="C304" s="241"/>
    </row>
    <row r="305" spans="3:3" ht="15.75" hidden="1">
      <c r="C305" s="241"/>
    </row>
    <row r="306" spans="3:3" ht="15.75" hidden="1">
      <c r="C306" s="241"/>
    </row>
    <row r="307" spans="3:3" ht="15.75" hidden="1">
      <c r="C307" s="241"/>
    </row>
    <row r="308" spans="3:3" ht="15.75" hidden="1">
      <c r="C308" s="241"/>
    </row>
    <row r="309" spans="3:3" ht="15.75" hidden="1">
      <c r="C309" s="241"/>
    </row>
    <row r="310" spans="3:3" ht="15.75" hidden="1">
      <c r="C310" s="241"/>
    </row>
    <row r="311" spans="3:3" ht="15.75" hidden="1">
      <c r="C311" s="241"/>
    </row>
    <row r="312" spans="3:3" ht="15.75" hidden="1">
      <c r="C312" s="241"/>
    </row>
    <row r="313" spans="3:3" ht="15.75" hidden="1">
      <c r="C313" s="241"/>
    </row>
    <row r="314" spans="3:3" ht="15.75" hidden="1">
      <c r="C314" s="241"/>
    </row>
    <row r="315" spans="3:3" ht="15.75" hidden="1">
      <c r="C315" s="241"/>
    </row>
    <row r="316" spans="3:3" ht="15.75" hidden="1">
      <c r="C316" s="241"/>
    </row>
    <row r="317" spans="3:3" ht="15.75" hidden="1">
      <c r="C317" s="241"/>
    </row>
    <row r="318" spans="3:3" ht="15.75" hidden="1">
      <c r="C318" s="241"/>
    </row>
    <row r="319" spans="3:3" ht="15.75" hidden="1">
      <c r="C319" s="241"/>
    </row>
    <row r="320" spans="3:3" ht="15.75" hidden="1">
      <c r="C320" s="241"/>
    </row>
    <row r="321" spans="3:3" ht="15.75" hidden="1">
      <c r="C321" s="241"/>
    </row>
    <row r="322" spans="3:3" ht="15.75" hidden="1">
      <c r="C322" s="241"/>
    </row>
    <row r="323" spans="3:3" ht="15.75" hidden="1">
      <c r="C323" s="241"/>
    </row>
    <row r="324" spans="3:3" ht="15.75" hidden="1">
      <c r="C324" s="241"/>
    </row>
    <row r="325" spans="3:3" ht="15.75" hidden="1">
      <c r="C325" s="241"/>
    </row>
    <row r="326" spans="3:3" ht="15.75" hidden="1">
      <c r="C326" s="241"/>
    </row>
    <row r="327" spans="3:3" ht="15.75" hidden="1">
      <c r="C327" s="241"/>
    </row>
    <row r="328" spans="3:3" ht="15.75" hidden="1">
      <c r="C328" s="241"/>
    </row>
    <row r="329" spans="3:3" ht="15.75" hidden="1">
      <c r="C329" s="241"/>
    </row>
    <row r="330" spans="3:3" ht="15.75" hidden="1">
      <c r="C330" s="241"/>
    </row>
    <row r="331" spans="3:3" ht="15.75" hidden="1">
      <c r="C331" s="241"/>
    </row>
    <row r="332" spans="3:3" ht="15.75" hidden="1">
      <c r="C332" s="241"/>
    </row>
    <row r="333" spans="3:3" ht="15.75" hidden="1">
      <c r="C333" s="241"/>
    </row>
    <row r="334" spans="3:3" ht="15.75" hidden="1">
      <c r="C334" s="241"/>
    </row>
    <row r="335" spans="3:3" ht="15.75" hidden="1">
      <c r="C335" s="241"/>
    </row>
    <row r="336" spans="3:3" ht="15.75" hidden="1">
      <c r="C336" s="241"/>
    </row>
    <row r="337" spans="3:3" ht="15.75" hidden="1">
      <c r="C337" s="241"/>
    </row>
    <row r="338" spans="3:3" ht="15.75" hidden="1">
      <c r="C338" s="241"/>
    </row>
    <row r="339" spans="3:3" ht="15.75" hidden="1">
      <c r="C339" s="241"/>
    </row>
    <row r="340" spans="3:3" ht="15.75" hidden="1">
      <c r="C340" s="241"/>
    </row>
    <row r="341" spans="3:3" ht="15.75" hidden="1">
      <c r="C341" s="241"/>
    </row>
    <row r="342" spans="3:3" ht="15.75" hidden="1">
      <c r="C342" s="241"/>
    </row>
    <row r="343" spans="3:3" ht="15.75" hidden="1">
      <c r="C343" s="241"/>
    </row>
    <row r="344" spans="3:3" ht="15.75" hidden="1">
      <c r="C344" s="241"/>
    </row>
    <row r="345" spans="3:3" ht="15.75" hidden="1">
      <c r="C345" s="241"/>
    </row>
    <row r="346" spans="3:3" ht="15.75" hidden="1">
      <c r="C346" s="241"/>
    </row>
    <row r="347" spans="3:3" ht="15.75" hidden="1">
      <c r="C347" s="241"/>
    </row>
    <row r="348" spans="3:3" ht="15.75" hidden="1">
      <c r="C348" s="241"/>
    </row>
    <row r="349" spans="3:3" ht="15.75" hidden="1">
      <c r="C349" s="241"/>
    </row>
    <row r="350" spans="3:3" ht="15.75" hidden="1">
      <c r="C350" s="241"/>
    </row>
    <row r="351" spans="3:3" ht="15.75" hidden="1">
      <c r="C351" s="241"/>
    </row>
    <row r="352" spans="3:3" ht="15.75" hidden="1">
      <c r="C352" s="241"/>
    </row>
    <row r="353" spans="3:3" ht="15.75" hidden="1">
      <c r="C353" s="241"/>
    </row>
    <row r="354" spans="3:3" ht="15.75" hidden="1">
      <c r="C354" s="241"/>
    </row>
    <row r="355" spans="3:3" ht="15.75" hidden="1">
      <c r="C355" s="241"/>
    </row>
    <row r="356" spans="3:3" ht="15.75" hidden="1">
      <c r="C356" s="241"/>
    </row>
    <row r="357" spans="3:3" ht="15.75" hidden="1">
      <c r="C357" s="241"/>
    </row>
    <row r="358" spans="3:3" ht="15.75" hidden="1">
      <c r="C358" s="241"/>
    </row>
    <row r="359" spans="3:3" ht="15.75" hidden="1">
      <c r="C359" s="241"/>
    </row>
    <row r="360" spans="3:3" ht="15.75" hidden="1">
      <c r="C360" s="241"/>
    </row>
    <row r="361" spans="3:3" ht="15.75" hidden="1">
      <c r="C361" s="241"/>
    </row>
    <row r="362" spans="3:3" ht="15.75" hidden="1">
      <c r="C362" s="241"/>
    </row>
    <row r="363" spans="3:3" ht="15.75" hidden="1">
      <c r="C363" s="241"/>
    </row>
    <row r="364" spans="3:3" ht="15.75" hidden="1">
      <c r="C364" s="241"/>
    </row>
    <row r="365" spans="3:3" ht="15.75" hidden="1">
      <c r="C365" s="241"/>
    </row>
    <row r="366" spans="3:3" ht="15.75" hidden="1">
      <c r="C366" s="241"/>
    </row>
    <row r="367" spans="3:3" ht="15.75" hidden="1">
      <c r="C367" s="241"/>
    </row>
    <row r="368" spans="3:3" ht="15.75" hidden="1">
      <c r="C368" s="241"/>
    </row>
    <row r="369" spans="3:3" ht="15.75" hidden="1">
      <c r="C369" s="241"/>
    </row>
    <row r="370" spans="3:3" ht="15.75" hidden="1">
      <c r="C370" s="241"/>
    </row>
    <row r="371" spans="3:3" ht="15.75" hidden="1">
      <c r="C371" s="241"/>
    </row>
    <row r="372" spans="3:3" ht="15.75" hidden="1">
      <c r="C372" s="241"/>
    </row>
    <row r="373" spans="3:3" ht="15.75" hidden="1">
      <c r="C373" s="241"/>
    </row>
    <row r="374" spans="3:3" ht="15.75" hidden="1">
      <c r="C374" s="241"/>
    </row>
    <row r="375" spans="3:3" ht="15.75" hidden="1">
      <c r="C375" s="241"/>
    </row>
    <row r="376" spans="3:3" ht="15.75" hidden="1">
      <c r="C376" s="241"/>
    </row>
    <row r="377" spans="3:3" ht="15.75" hidden="1">
      <c r="C377" s="241"/>
    </row>
    <row r="378" spans="3:3" ht="15.75" hidden="1">
      <c r="C378" s="241"/>
    </row>
    <row r="379" spans="3:3" ht="15.75" hidden="1">
      <c r="C379" s="241"/>
    </row>
    <row r="380" spans="3:3" ht="15.75" hidden="1">
      <c r="C380" s="241"/>
    </row>
    <row r="381" spans="3:3" ht="15.75" hidden="1">
      <c r="C381" s="241"/>
    </row>
    <row r="382" spans="3:3" ht="15.75" hidden="1">
      <c r="C382" s="241"/>
    </row>
    <row r="383" spans="3:3" ht="15.75" hidden="1">
      <c r="C383" s="241"/>
    </row>
    <row r="384" spans="3:3" ht="15.75" hidden="1">
      <c r="C384" s="241"/>
    </row>
    <row r="385" spans="3:3" ht="15.75" hidden="1">
      <c r="C385" s="241"/>
    </row>
    <row r="386" spans="3:3" ht="15.75" hidden="1">
      <c r="C386" s="241"/>
    </row>
    <row r="387" spans="3:3" ht="15.75" hidden="1">
      <c r="C387" s="241"/>
    </row>
    <row r="388" spans="3:3" ht="15.75" hidden="1">
      <c r="C388" s="241"/>
    </row>
    <row r="389" spans="3:3" ht="15.75" hidden="1">
      <c r="C389" s="241"/>
    </row>
    <row r="390" spans="3:3" ht="15.75" hidden="1">
      <c r="C390" s="241"/>
    </row>
    <row r="391" spans="3:3" ht="15.75" hidden="1">
      <c r="C391" s="241"/>
    </row>
    <row r="392" spans="3:3" ht="15.75" hidden="1">
      <c r="C392" s="241"/>
    </row>
    <row r="393" spans="3:3" ht="15.75" hidden="1">
      <c r="C393" s="241"/>
    </row>
    <row r="394" spans="3:3" ht="15.75" hidden="1">
      <c r="C394" s="241"/>
    </row>
    <row r="395" spans="3:3" ht="15.75" hidden="1">
      <c r="C395" s="241"/>
    </row>
    <row r="396" spans="3:3" ht="15.75" hidden="1">
      <c r="C396" s="241"/>
    </row>
    <row r="397" spans="3:3" ht="15.75" hidden="1">
      <c r="C397" s="241"/>
    </row>
    <row r="398" spans="3:3" ht="15.75" hidden="1">
      <c r="C398" s="241"/>
    </row>
    <row r="399" spans="3:3" ht="15.75" hidden="1">
      <c r="C399" s="241"/>
    </row>
    <row r="400" spans="3:3" ht="15.75" hidden="1">
      <c r="C400" s="241"/>
    </row>
    <row r="401" spans="3:3" ht="15.75" hidden="1">
      <c r="C401" s="241"/>
    </row>
    <row r="402" spans="3:3" ht="15.75" hidden="1">
      <c r="C402" s="241"/>
    </row>
    <row r="403" spans="3:3" ht="15.75" hidden="1">
      <c r="C403" s="241"/>
    </row>
    <row r="404" spans="3:3" ht="15.75" hidden="1">
      <c r="C404" s="241"/>
    </row>
    <row r="405" spans="3:3" ht="15.75" hidden="1">
      <c r="C405" s="241"/>
    </row>
    <row r="406" spans="3:3" ht="15.75" hidden="1">
      <c r="C406" s="241"/>
    </row>
    <row r="407" spans="3:3" ht="15.75" hidden="1">
      <c r="C407" s="241"/>
    </row>
    <row r="408" spans="3:3" ht="15.75" hidden="1">
      <c r="C408" s="241"/>
    </row>
    <row r="409" spans="3:3" ht="15.75" hidden="1">
      <c r="C409" s="241"/>
    </row>
    <row r="410" spans="3:3" ht="15.75" hidden="1">
      <c r="C410" s="241"/>
    </row>
    <row r="411" spans="3:3" ht="15.75" hidden="1">
      <c r="C411" s="241"/>
    </row>
    <row r="412" spans="3:3" ht="15.75" hidden="1">
      <c r="C412" s="241"/>
    </row>
    <row r="413" spans="3:3" ht="15.75" hidden="1">
      <c r="C413" s="241"/>
    </row>
    <row r="414" spans="3:3" ht="15.75" hidden="1">
      <c r="C414" s="241"/>
    </row>
    <row r="415" spans="3:3" ht="15.75" hidden="1">
      <c r="C415" s="241"/>
    </row>
    <row r="416" spans="3:3" ht="15.75" hidden="1">
      <c r="C416" s="241"/>
    </row>
    <row r="417" spans="3:3" ht="15.75" hidden="1">
      <c r="C417" s="241"/>
    </row>
    <row r="418" spans="3:3" ht="15.75" hidden="1">
      <c r="C418" s="241"/>
    </row>
    <row r="419" spans="3:3" ht="15.75" hidden="1">
      <c r="C419" s="241"/>
    </row>
    <row r="420" spans="3:3" ht="15.75" hidden="1">
      <c r="C420" s="241"/>
    </row>
    <row r="421" spans="3:3" ht="15.75" hidden="1">
      <c r="C421" s="241"/>
    </row>
    <row r="422" spans="3:3" ht="15.75" hidden="1">
      <c r="C422" s="241"/>
    </row>
    <row r="423" spans="3:3" ht="15.75" hidden="1">
      <c r="C423" s="241"/>
    </row>
    <row r="424" spans="3:3" ht="15.75" hidden="1">
      <c r="C424" s="241"/>
    </row>
    <row r="425" spans="3:3" ht="15.75" hidden="1">
      <c r="C425" s="241"/>
    </row>
    <row r="426" spans="3:3" ht="15.75" hidden="1">
      <c r="C426" s="241"/>
    </row>
    <row r="427" spans="3:3" ht="15.75" hidden="1">
      <c r="C427" s="241"/>
    </row>
    <row r="428" spans="3:3" ht="15.75" hidden="1">
      <c r="C428" s="241"/>
    </row>
    <row r="429" spans="3:3" ht="15.75" hidden="1">
      <c r="C429" s="241"/>
    </row>
    <row r="430" spans="3:3" ht="15.75" hidden="1">
      <c r="C430" s="241"/>
    </row>
    <row r="431" spans="3:3" ht="15.75" hidden="1">
      <c r="C431" s="241"/>
    </row>
    <row r="432" spans="3:3" ht="15.75" hidden="1">
      <c r="C432" s="241"/>
    </row>
    <row r="433" spans="3:3" ht="15.75" hidden="1">
      <c r="C433" s="241"/>
    </row>
    <row r="434" spans="3:3" ht="15.75" hidden="1">
      <c r="C434" s="241"/>
    </row>
    <row r="435" spans="3:3" ht="15.75" hidden="1">
      <c r="C435" s="241"/>
    </row>
    <row r="436" spans="3:3" ht="15.75" hidden="1">
      <c r="C436" s="241"/>
    </row>
    <row r="437" spans="3:3" ht="15.75" hidden="1">
      <c r="C437" s="241"/>
    </row>
    <row r="438" spans="3:3" ht="15.75" hidden="1">
      <c r="C438" s="241"/>
    </row>
    <row r="439" spans="3:3" ht="15.75" hidden="1">
      <c r="C439" s="241"/>
    </row>
    <row r="440" spans="3:3" ht="15.75" hidden="1">
      <c r="C440" s="241"/>
    </row>
    <row r="441" spans="3:3" ht="15.75" hidden="1">
      <c r="C441" s="241"/>
    </row>
    <row r="442" spans="3:3" ht="15.75" hidden="1">
      <c r="C442" s="241"/>
    </row>
    <row r="443" spans="3:3" ht="15.75" hidden="1">
      <c r="C443" s="241"/>
    </row>
    <row r="444" spans="3:3" ht="15.75" hidden="1">
      <c r="C444" s="241"/>
    </row>
    <row r="445" spans="3:3" ht="15.75" hidden="1">
      <c r="C445" s="241"/>
    </row>
    <row r="446" spans="3:3" ht="15.75" hidden="1">
      <c r="C446" s="241"/>
    </row>
    <row r="447" spans="3:3" ht="15.75" hidden="1">
      <c r="C447" s="241"/>
    </row>
    <row r="448" spans="3:3" ht="15.75" hidden="1">
      <c r="C448" s="241"/>
    </row>
    <row r="449" spans="3:3" ht="15.75" hidden="1">
      <c r="C449" s="241"/>
    </row>
    <row r="450" spans="3:3" ht="15.75" hidden="1">
      <c r="C450" s="241"/>
    </row>
    <row r="451" spans="3:3" ht="15.75" hidden="1">
      <c r="C451" s="241"/>
    </row>
    <row r="452" spans="3:3" ht="15.75" hidden="1">
      <c r="C452" s="241"/>
    </row>
    <row r="453" spans="3:3" ht="15.75" hidden="1">
      <c r="C453" s="241"/>
    </row>
    <row r="454" spans="3:3" ht="15.75" hidden="1">
      <c r="C454" s="241"/>
    </row>
    <row r="455" spans="3:3" ht="15.75" hidden="1">
      <c r="C455" s="241"/>
    </row>
    <row r="456" spans="3:3" ht="15.75" hidden="1">
      <c r="C456" s="241"/>
    </row>
    <row r="457" spans="3:3" ht="15.75" hidden="1">
      <c r="C457" s="241"/>
    </row>
    <row r="458" spans="3:3" ht="15.75" hidden="1">
      <c r="C458" s="241"/>
    </row>
    <row r="459" spans="3:3" ht="15.75" hidden="1">
      <c r="C459" s="241"/>
    </row>
    <row r="460" spans="3:3" ht="15.75" hidden="1">
      <c r="C460" s="241"/>
    </row>
    <row r="461" spans="3:3" ht="15.75" hidden="1">
      <c r="C461" s="241"/>
    </row>
    <row r="462" spans="3:3" ht="15.75" hidden="1">
      <c r="C462" s="241"/>
    </row>
    <row r="463" spans="3:3" ht="15.75" hidden="1">
      <c r="C463" s="241"/>
    </row>
    <row r="464" spans="3:3" ht="15.75" hidden="1">
      <c r="C464" s="241"/>
    </row>
    <row r="465" spans="3:3" ht="15.75" hidden="1">
      <c r="C465" s="241"/>
    </row>
    <row r="466" spans="3:3" ht="15.75" hidden="1">
      <c r="C466" s="241"/>
    </row>
    <row r="467" spans="3:3" ht="15.75" hidden="1">
      <c r="C467" s="241"/>
    </row>
    <row r="468" spans="3:3" ht="15.75" hidden="1">
      <c r="C468" s="241"/>
    </row>
    <row r="469" spans="3:3" ht="15.75" hidden="1">
      <c r="C469" s="241"/>
    </row>
    <row r="470" spans="3:3" ht="15.75" hidden="1">
      <c r="C470" s="241"/>
    </row>
    <row r="471" spans="3:3" ht="15.75" hidden="1">
      <c r="C471" s="241"/>
    </row>
    <row r="472" spans="3:3" ht="15.75" hidden="1">
      <c r="C472" s="241"/>
    </row>
    <row r="473" spans="3:3" ht="15.75" hidden="1">
      <c r="C473" s="241"/>
    </row>
    <row r="474" spans="3:3" ht="15.75" hidden="1">
      <c r="C474" s="241"/>
    </row>
    <row r="475" spans="3:3" ht="15.75" hidden="1">
      <c r="C475" s="241"/>
    </row>
    <row r="476" spans="3:3" ht="15.75" hidden="1">
      <c r="C476" s="241"/>
    </row>
    <row r="477" spans="3:3" ht="15.75" hidden="1">
      <c r="C477" s="241"/>
    </row>
    <row r="478" spans="3:3" ht="15.75" hidden="1">
      <c r="C478" s="241"/>
    </row>
    <row r="479" spans="3:3" ht="15.75" hidden="1">
      <c r="C479" s="241"/>
    </row>
    <row r="480" spans="3:3" ht="15.75" hidden="1">
      <c r="C480" s="241"/>
    </row>
    <row r="481" spans="3:3" ht="15.75" hidden="1">
      <c r="C481" s="241"/>
    </row>
    <row r="482" spans="3:3" ht="15.75" hidden="1">
      <c r="C482" s="241"/>
    </row>
    <row r="483" spans="3:3" ht="15.75" hidden="1">
      <c r="C483" s="241"/>
    </row>
    <row r="484" spans="3:3" ht="15.75" hidden="1">
      <c r="C484" s="241"/>
    </row>
    <row r="485" spans="3:3" ht="15.75" hidden="1">
      <c r="C485" s="241"/>
    </row>
    <row r="486" spans="3:3" ht="15.75" hidden="1">
      <c r="C486" s="241"/>
    </row>
    <row r="487" spans="3:3" ht="15.75" hidden="1">
      <c r="C487" s="241"/>
    </row>
    <row r="488" spans="3:3" ht="15.75" hidden="1">
      <c r="C488" s="241"/>
    </row>
    <row r="489" spans="3:3" ht="15.75" hidden="1">
      <c r="C489" s="241"/>
    </row>
    <row r="490" spans="3:3" ht="15.75" hidden="1">
      <c r="C490" s="241"/>
    </row>
    <row r="491" spans="3:3" ht="15.75" hidden="1">
      <c r="C491" s="241"/>
    </row>
    <row r="492" spans="3:3" ht="15.75" hidden="1">
      <c r="C492" s="241"/>
    </row>
    <row r="493" spans="3:3" ht="15.75" hidden="1">
      <c r="C493" s="241"/>
    </row>
    <row r="494" spans="3:3" ht="15.75" hidden="1">
      <c r="C494" s="241"/>
    </row>
    <row r="495" spans="3:3" ht="15.75" hidden="1">
      <c r="C495" s="241"/>
    </row>
    <row r="496" spans="3:3" ht="15.75" hidden="1">
      <c r="C496" s="241"/>
    </row>
    <row r="497" spans="3:3" ht="15.75" hidden="1">
      <c r="C497" s="241"/>
    </row>
    <row r="498" spans="3:3" ht="15.75" hidden="1">
      <c r="C498" s="241"/>
    </row>
    <row r="499" spans="3:3" ht="15.75" hidden="1">
      <c r="C499" s="241"/>
    </row>
    <row r="500" spans="3:3" ht="15.75" hidden="1">
      <c r="C500" s="241"/>
    </row>
    <row r="501" spans="3:3" ht="15.75" hidden="1">
      <c r="C501" s="241"/>
    </row>
    <row r="502" spans="3:3" ht="15.75" hidden="1">
      <c r="C502" s="241"/>
    </row>
    <row r="503" spans="3:3" ht="15.75" hidden="1">
      <c r="C503" s="241"/>
    </row>
    <row r="504" spans="3:3" ht="15.75" hidden="1">
      <c r="C504" s="241"/>
    </row>
    <row r="505" spans="3:3" ht="15.75" hidden="1">
      <c r="C505" s="241"/>
    </row>
    <row r="506" spans="3:3" ht="15.75" hidden="1">
      <c r="C506" s="241"/>
    </row>
    <row r="507" spans="3:3" ht="15.75" hidden="1">
      <c r="C507" s="241"/>
    </row>
    <row r="508" spans="3:3" ht="15.75" hidden="1">
      <c r="C508" s="241"/>
    </row>
    <row r="509" spans="3:3" ht="15.75" hidden="1">
      <c r="C509" s="241"/>
    </row>
    <row r="510" spans="3:3" ht="15.75" hidden="1">
      <c r="C510" s="241"/>
    </row>
    <row r="511" spans="3:3" ht="15.75" hidden="1">
      <c r="C511" s="241"/>
    </row>
    <row r="512" spans="3:3" ht="15.75" hidden="1">
      <c r="C512" s="241"/>
    </row>
    <row r="513" spans="3:3" ht="15.75" hidden="1">
      <c r="C513" s="241"/>
    </row>
    <row r="514" spans="3:3" ht="15.75" hidden="1">
      <c r="C514" s="241"/>
    </row>
    <row r="515" spans="3:3" ht="15.75" hidden="1">
      <c r="C515" s="241"/>
    </row>
    <row r="516" spans="3:3" ht="15.75" hidden="1">
      <c r="C516" s="241"/>
    </row>
    <row r="517" spans="3:3" ht="15.75" hidden="1">
      <c r="C517" s="241"/>
    </row>
    <row r="518" spans="3:3" ht="15.75" hidden="1">
      <c r="C518" s="241"/>
    </row>
    <row r="519" spans="3:3" ht="15.75" hidden="1">
      <c r="C519" s="241"/>
    </row>
    <row r="520" spans="3:3" ht="15.75" hidden="1">
      <c r="C520" s="241"/>
    </row>
    <row r="521" spans="3:3" ht="15.75" hidden="1">
      <c r="C521" s="241"/>
    </row>
    <row r="522" spans="3:3" ht="15.75" hidden="1">
      <c r="C522" s="241"/>
    </row>
    <row r="523" spans="3:3" ht="15.75" hidden="1">
      <c r="C523" s="241"/>
    </row>
    <row r="524" spans="3:3" ht="15.75" hidden="1">
      <c r="C524" s="241"/>
    </row>
    <row r="525" spans="3:3" ht="15.75" hidden="1">
      <c r="C525" s="241"/>
    </row>
    <row r="526" spans="3:3" ht="15.75" hidden="1">
      <c r="C526" s="241"/>
    </row>
    <row r="527" spans="3:3" ht="15.75" hidden="1">
      <c r="C527" s="241"/>
    </row>
    <row r="528" spans="3:3" ht="15.75" hidden="1">
      <c r="C528" s="241"/>
    </row>
    <row r="529" spans="3:3" ht="15.75" hidden="1">
      <c r="C529" s="241"/>
    </row>
    <row r="530" spans="3:3" ht="15.75" hidden="1">
      <c r="C530" s="241"/>
    </row>
    <row r="531" spans="3:3" ht="15.75" hidden="1">
      <c r="C531" s="241"/>
    </row>
    <row r="532" spans="3:3" ht="15.75" hidden="1">
      <c r="C532" s="241"/>
    </row>
    <row r="533" spans="3:3" ht="15.75" hidden="1">
      <c r="C533" s="241"/>
    </row>
    <row r="534" spans="3:3" ht="15.75" hidden="1">
      <c r="C534" s="241"/>
    </row>
    <row r="535" spans="3:3" ht="15.75" hidden="1">
      <c r="C535" s="241"/>
    </row>
    <row r="536" spans="3:3" ht="15.75" hidden="1">
      <c r="C536" s="241"/>
    </row>
    <row r="537" spans="3:3" ht="15.75" hidden="1">
      <c r="C537" s="241"/>
    </row>
    <row r="538" spans="3:3" ht="15.75" hidden="1">
      <c r="C538" s="241"/>
    </row>
    <row r="539" spans="3:3" ht="15.75" hidden="1">
      <c r="C539" s="241"/>
    </row>
    <row r="540" spans="3:3" ht="15.75" hidden="1">
      <c r="C540" s="241"/>
    </row>
    <row r="541" spans="3:3" ht="15.75" hidden="1">
      <c r="C541" s="241"/>
    </row>
    <row r="542" spans="3:3" ht="15.75" hidden="1">
      <c r="C542" s="241"/>
    </row>
    <row r="543" spans="3:3" ht="15.75" hidden="1">
      <c r="C543" s="241"/>
    </row>
    <row r="544" spans="3:3" ht="15.75" hidden="1">
      <c r="C544" s="241"/>
    </row>
    <row r="545" spans="3:3" ht="15.75" hidden="1">
      <c r="C545" s="241"/>
    </row>
    <row r="546" spans="3:3" ht="15.75" hidden="1">
      <c r="C546" s="241"/>
    </row>
    <row r="547" spans="3:3" ht="15.75" hidden="1">
      <c r="C547" s="241"/>
    </row>
    <row r="548" spans="3:3" ht="15.75" hidden="1">
      <c r="C548" s="241"/>
    </row>
    <row r="549" spans="3:3" ht="15.75" hidden="1">
      <c r="C549" s="241"/>
    </row>
    <row r="550" spans="3:3" ht="15.75" hidden="1">
      <c r="C550" s="241"/>
    </row>
    <row r="551" spans="3:3" ht="15.75" hidden="1">
      <c r="C551" s="241"/>
    </row>
    <row r="552" spans="3:3" ht="15.75" hidden="1">
      <c r="C552" s="241"/>
    </row>
    <row r="553" spans="3:3" ht="15.75" hidden="1">
      <c r="C553" s="241"/>
    </row>
    <row r="554" spans="3:3" ht="15.75" hidden="1">
      <c r="C554" s="241"/>
    </row>
    <row r="555" spans="3:3" ht="15.75" hidden="1">
      <c r="C555" s="241"/>
    </row>
    <row r="556" spans="3:3" ht="15.75" hidden="1">
      <c r="C556" s="241"/>
    </row>
    <row r="557" spans="3:3" ht="15.75" hidden="1">
      <c r="C557" s="241"/>
    </row>
    <row r="558" spans="3:3" ht="15.75" hidden="1">
      <c r="C558" s="241"/>
    </row>
    <row r="559" spans="3:3" ht="15.75" hidden="1">
      <c r="C559" s="241"/>
    </row>
    <row r="560" spans="3:3" ht="15.75" hidden="1">
      <c r="C560" s="241"/>
    </row>
    <row r="561" spans="3:3" ht="15.75" hidden="1">
      <c r="C561" s="241"/>
    </row>
    <row r="562" spans="3:3" ht="15.75" hidden="1">
      <c r="C562" s="241"/>
    </row>
    <row r="563" spans="3:3" ht="15.75" hidden="1">
      <c r="C563" s="241"/>
    </row>
    <row r="564" spans="3:3" ht="15.75" hidden="1">
      <c r="C564" s="241"/>
    </row>
    <row r="565" spans="3:3" ht="15.75" hidden="1">
      <c r="C565" s="241"/>
    </row>
    <row r="566" spans="3:3" ht="15.75" hidden="1">
      <c r="C566" s="241"/>
    </row>
    <row r="567" spans="3:3" ht="15.75" hidden="1">
      <c r="C567" s="241"/>
    </row>
    <row r="568" spans="3:3" ht="15.75" hidden="1">
      <c r="C568" s="241"/>
    </row>
    <row r="569" spans="3:3" ht="15.75" hidden="1">
      <c r="C569" s="241"/>
    </row>
    <row r="570" spans="3:3" ht="15.75" hidden="1">
      <c r="C570" s="241"/>
    </row>
    <row r="571" spans="3:3" ht="15.75" hidden="1">
      <c r="C571" s="241"/>
    </row>
    <row r="572" spans="3:3" ht="15.75" hidden="1">
      <c r="C572" s="241"/>
    </row>
    <row r="573" spans="3:3" ht="15.75" hidden="1">
      <c r="C573" s="241"/>
    </row>
    <row r="574" spans="3:3" ht="15.75" hidden="1">
      <c r="C574" s="241"/>
    </row>
    <row r="575" spans="3:3" ht="15.75" hidden="1">
      <c r="C575" s="241"/>
    </row>
    <row r="576" spans="3:3" ht="15.75" hidden="1">
      <c r="C576" s="241"/>
    </row>
    <row r="577" spans="3:3" ht="15.75" hidden="1">
      <c r="C577" s="241"/>
    </row>
    <row r="578" spans="3:3" ht="15.75" hidden="1">
      <c r="C578" s="241"/>
    </row>
    <row r="579" spans="3:3" ht="15.75" hidden="1">
      <c r="C579" s="241"/>
    </row>
    <row r="580" spans="3:3" ht="15.75" hidden="1">
      <c r="C580" s="241"/>
    </row>
    <row r="581" spans="3:3" ht="15.75" hidden="1">
      <c r="C581" s="241"/>
    </row>
    <row r="582" spans="3:3" ht="15.75" hidden="1">
      <c r="C582" s="241"/>
    </row>
    <row r="583" spans="3:3" ht="15.75" hidden="1">
      <c r="C583" s="241"/>
    </row>
    <row r="584" spans="3:3" ht="15.75" hidden="1">
      <c r="C584" s="241"/>
    </row>
    <row r="585" spans="3:3" ht="15.75" hidden="1">
      <c r="C585" s="241"/>
    </row>
    <row r="586" spans="3:3" ht="15.75" hidden="1">
      <c r="C586" s="241"/>
    </row>
    <row r="587" spans="3:3" ht="15.75" hidden="1">
      <c r="C587" s="241"/>
    </row>
    <row r="588" spans="3:3" ht="15.75" hidden="1">
      <c r="C588" s="241"/>
    </row>
    <row r="589" spans="3:3" ht="15.75" hidden="1">
      <c r="C589" s="241"/>
    </row>
    <row r="590" spans="3:3" ht="15.75" hidden="1">
      <c r="C590" s="241"/>
    </row>
    <row r="591" spans="3:3" ht="15.75" hidden="1">
      <c r="C591" s="241"/>
    </row>
    <row r="592" spans="3:3" ht="15.75" hidden="1">
      <c r="C592" s="241"/>
    </row>
    <row r="593" spans="3:3" ht="15.75" hidden="1">
      <c r="C593" s="241"/>
    </row>
    <row r="594" spans="3:3" ht="15.75" hidden="1">
      <c r="C594" s="241"/>
    </row>
    <row r="595" spans="3:3" ht="15.75" hidden="1">
      <c r="C595" s="241"/>
    </row>
    <row r="596" spans="3:3" ht="15.75" hidden="1">
      <c r="C596" s="241"/>
    </row>
    <row r="597" spans="3:3" ht="15.75" hidden="1">
      <c r="C597" s="241"/>
    </row>
    <row r="598" spans="3:3" ht="15.75" hidden="1">
      <c r="C598" s="241"/>
    </row>
    <row r="599" spans="3:3" ht="15.75" hidden="1">
      <c r="C599" s="241"/>
    </row>
    <row r="600" spans="3:3" ht="15.75" hidden="1">
      <c r="C600" s="241"/>
    </row>
    <row r="601" spans="3:3" ht="15.75" hidden="1">
      <c r="C601" s="241"/>
    </row>
    <row r="602" spans="3:3" ht="15.75" hidden="1">
      <c r="C602" s="241"/>
    </row>
    <row r="603" spans="3:3" ht="15.75" hidden="1">
      <c r="C603" s="241"/>
    </row>
    <row r="604" spans="3:3" ht="15.75" hidden="1">
      <c r="C604" s="241"/>
    </row>
    <row r="605" spans="3:3" ht="15.75" hidden="1">
      <c r="C605" s="241"/>
    </row>
    <row r="606" spans="3:3" ht="15.75" hidden="1">
      <c r="C606" s="241"/>
    </row>
    <row r="607" spans="3:3" ht="15.75" hidden="1">
      <c r="C607" s="241"/>
    </row>
    <row r="608" spans="3:3" ht="15.75" hidden="1">
      <c r="C608" s="241"/>
    </row>
    <row r="609" spans="3:3" ht="15.75" hidden="1">
      <c r="C609" s="241"/>
    </row>
    <row r="610" spans="3:3" ht="15.75" hidden="1">
      <c r="C610" s="241"/>
    </row>
    <row r="611" spans="3:3" ht="15.75" hidden="1">
      <c r="C611" s="241"/>
    </row>
    <row r="612" spans="3:3" ht="15.75" hidden="1">
      <c r="C612" s="241"/>
    </row>
    <row r="613" spans="3:3" ht="15.75" hidden="1">
      <c r="C613" s="241"/>
    </row>
    <row r="614" spans="3:3" ht="15.75" hidden="1">
      <c r="C614" s="241"/>
    </row>
    <row r="615" spans="3:3" ht="15.75" hidden="1">
      <c r="C615" s="241"/>
    </row>
    <row r="616" spans="3:3" ht="15.75" hidden="1">
      <c r="C616" s="241"/>
    </row>
    <row r="617" spans="3:3" ht="15.75" hidden="1">
      <c r="C617" s="241"/>
    </row>
    <row r="618" spans="3:3" ht="15.75" hidden="1">
      <c r="C618" s="241"/>
    </row>
    <row r="619" spans="3:3" ht="15.75" hidden="1">
      <c r="C619" s="241"/>
    </row>
    <row r="620" spans="3:3" ht="15.75" hidden="1">
      <c r="C620" s="241"/>
    </row>
    <row r="621" spans="3:3" ht="15.75" hidden="1">
      <c r="C621" s="241"/>
    </row>
    <row r="622" spans="3:3" ht="15.75" hidden="1">
      <c r="C622" s="241"/>
    </row>
    <row r="623" spans="3:3" ht="15.75" hidden="1">
      <c r="C623" s="241"/>
    </row>
    <row r="624" spans="3:3" ht="15.75" hidden="1">
      <c r="C624" s="241"/>
    </row>
    <row r="625" spans="3:3" ht="15.75" hidden="1">
      <c r="C625" s="241"/>
    </row>
    <row r="626" spans="3:3" ht="15.75" hidden="1">
      <c r="C626" s="241"/>
    </row>
    <row r="627" spans="3:3" ht="15.75" hidden="1">
      <c r="C627" s="241"/>
    </row>
    <row r="628" spans="3:3" ht="15.75" hidden="1">
      <c r="C628" s="241"/>
    </row>
    <row r="629" spans="3:3" ht="15.75" hidden="1">
      <c r="C629" s="241"/>
    </row>
    <row r="630" spans="3:3" ht="15.75" hidden="1">
      <c r="C630" s="241"/>
    </row>
    <row r="631" spans="3:3" ht="15.75" hidden="1">
      <c r="C631" s="241"/>
    </row>
    <row r="632" spans="3:3" ht="15.75" hidden="1">
      <c r="C632" s="241"/>
    </row>
    <row r="633" spans="3:3" ht="15.75" hidden="1">
      <c r="C633" s="241"/>
    </row>
    <row r="634" spans="3:3" ht="15.75" hidden="1">
      <c r="C634" s="24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O681"/>
  <sheetViews>
    <sheetView zoomScale="75" workbookViewId="0">
      <selection activeCell="A13" sqref="A13"/>
    </sheetView>
  </sheetViews>
  <sheetFormatPr defaultColWidth="0" defaultRowHeight="12.75" zeroHeight="1"/>
  <cols>
    <col min="1" max="1" width="64.7109375" style="952" customWidth="1"/>
    <col min="2" max="2" width="0.7109375" style="953" hidden="1" customWidth="1"/>
    <col min="3" max="3" width="17.85546875" style="953" customWidth="1"/>
    <col min="4" max="4" width="5.42578125" style="953" customWidth="1"/>
    <col min="5" max="5" width="72.140625" style="953" customWidth="1"/>
    <col min="6" max="6" width="15.85546875" style="953" customWidth="1"/>
    <col min="7" max="7" width="3.7109375" style="954" hidden="1"/>
    <col min="8" max="256" width="9.140625" style="953" hidden="1"/>
    <col min="257" max="257" width="64.7109375" style="953" hidden="1"/>
    <col min="258" max="258" width="9.140625" style="953" hidden="1"/>
    <col min="259" max="259" width="17.85546875" style="953" hidden="1"/>
    <col min="260" max="260" width="5.42578125" style="953" hidden="1"/>
    <col min="261" max="261" width="72.140625" style="953" hidden="1"/>
    <col min="262" max="262" width="15.85546875" style="953" hidden="1"/>
    <col min="263" max="263" width="3.7109375" style="953" hidden="1"/>
    <col min="264" max="512" width="9.140625" style="953" hidden="1"/>
    <col min="513" max="513" width="64.7109375" style="953" hidden="1"/>
    <col min="514" max="514" width="9.140625" style="953" hidden="1"/>
    <col min="515" max="515" width="17.85546875" style="953" hidden="1"/>
    <col min="516" max="516" width="5.42578125" style="953" hidden="1"/>
    <col min="517" max="517" width="72.140625" style="953" hidden="1"/>
    <col min="518" max="518" width="15.85546875" style="953" hidden="1"/>
    <col min="519" max="519" width="3.7109375" style="953" hidden="1"/>
    <col min="520" max="768" width="9.140625" style="953" hidden="1"/>
    <col min="769" max="769" width="64.7109375" style="953" hidden="1"/>
    <col min="770" max="770" width="9.140625" style="953" hidden="1"/>
    <col min="771" max="771" width="17.85546875" style="953" hidden="1"/>
    <col min="772" max="772" width="5.42578125" style="953" hidden="1"/>
    <col min="773" max="773" width="72.140625" style="953" hidden="1"/>
    <col min="774" max="774" width="15.85546875" style="953" hidden="1"/>
    <col min="775" max="775" width="3.7109375" style="953" hidden="1"/>
    <col min="776" max="1024" width="9.140625" style="953" hidden="1"/>
    <col min="1025" max="1025" width="64.7109375" style="953" hidden="1"/>
    <col min="1026" max="1026" width="9.140625" style="953" hidden="1"/>
    <col min="1027" max="1027" width="17.85546875" style="953" hidden="1"/>
    <col min="1028" max="1028" width="5.42578125" style="953" hidden="1"/>
    <col min="1029" max="1029" width="72.140625" style="953" hidden="1"/>
    <col min="1030" max="1030" width="15.85546875" style="953" hidden="1"/>
    <col min="1031" max="1031" width="3.7109375" style="953" hidden="1"/>
    <col min="1032" max="1280" width="9.140625" style="953" hidden="1"/>
    <col min="1281" max="1281" width="64.7109375" style="953" hidden="1"/>
    <col min="1282" max="1282" width="9.140625" style="953" hidden="1"/>
    <col min="1283" max="1283" width="17.85546875" style="953" hidden="1"/>
    <col min="1284" max="1284" width="5.42578125" style="953" hidden="1"/>
    <col min="1285" max="1285" width="72.140625" style="953" hidden="1"/>
    <col min="1286" max="1286" width="15.85546875" style="953" hidden="1"/>
    <col min="1287" max="1287" width="3.7109375" style="953" hidden="1"/>
    <col min="1288" max="1536" width="9.140625" style="953" hidden="1"/>
    <col min="1537" max="1537" width="64.7109375" style="953" hidden="1"/>
    <col min="1538" max="1538" width="9.140625" style="953" hidden="1"/>
    <col min="1539" max="1539" width="17.85546875" style="953" hidden="1"/>
    <col min="1540" max="1540" width="5.42578125" style="953" hidden="1"/>
    <col min="1541" max="1541" width="72.140625" style="953" hidden="1"/>
    <col min="1542" max="1542" width="15.85546875" style="953" hidden="1"/>
    <col min="1543" max="1543" width="3.7109375" style="953" hidden="1"/>
    <col min="1544" max="1792" width="9.140625" style="953" hidden="1"/>
    <col min="1793" max="1793" width="64.7109375" style="953" hidden="1"/>
    <col min="1794" max="1794" width="9.140625" style="953" hidden="1"/>
    <col min="1795" max="1795" width="17.85546875" style="953" hidden="1"/>
    <col min="1796" max="1796" width="5.42578125" style="953" hidden="1"/>
    <col min="1797" max="1797" width="72.140625" style="953" hidden="1"/>
    <col min="1798" max="1798" width="15.85546875" style="953" hidden="1"/>
    <col min="1799" max="1799" width="3.7109375" style="953" hidden="1"/>
    <col min="1800" max="2048" width="9.140625" style="953" hidden="1"/>
    <col min="2049" max="2049" width="64.7109375" style="953" hidden="1"/>
    <col min="2050" max="2050" width="9.140625" style="953" hidden="1"/>
    <col min="2051" max="2051" width="17.85546875" style="953" hidden="1"/>
    <col min="2052" max="2052" width="5.42578125" style="953" hidden="1"/>
    <col min="2053" max="2053" width="72.140625" style="953" hidden="1"/>
    <col min="2054" max="2054" width="15.85546875" style="953" hidden="1"/>
    <col min="2055" max="2055" width="3.7109375" style="953" hidden="1"/>
    <col min="2056" max="2304" width="9.140625" style="953" hidden="1"/>
    <col min="2305" max="2305" width="64.7109375" style="953" hidden="1"/>
    <col min="2306" max="2306" width="9.140625" style="953" hidden="1"/>
    <col min="2307" max="2307" width="17.85546875" style="953" hidden="1"/>
    <col min="2308" max="2308" width="5.42578125" style="953" hidden="1"/>
    <col min="2309" max="2309" width="72.140625" style="953" hidden="1"/>
    <col min="2310" max="2310" width="15.85546875" style="953" hidden="1"/>
    <col min="2311" max="2311" width="3.7109375" style="953" hidden="1"/>
    <col min="2312" max="2560" width="9.140625" style="953" hidden="1"/>
    <col min="2561" max="2561" width="64.7109375" style="953" hidden="1"/>
    <col min="2562" max="2562" width="9.140625" style="953" hidden="1"/>
    <col min="2563" max="2563" width="17.85546875" style="953" hidden="1"/>
    <col min="2564" max="2564" width="5.42578125" style="953" hidden="1"/>
    <col min="2565" max="2565" width="72.140625" style="953" hidden="1"/>
    <col min="2566" max="2566" width="15.85546875" style="953" hidden="1"/>
    <col min="2567" max="2567" width="3.7109375" style="953" hidden="1"/>
    <col min="2568" max="2816" width="9.140625" style="953" hidden="1"/>
    <col min="2817" max="2817" width="64.7109375" style="953" hidden="1"/>
    <col min="2818" max="2818" width="9.140625" style="953" hidden="1"/>
    <col min="2819" max="2819" width="17.85546875" style="953" hidden="1"/>
    <col min="2820" max="2820" width="5.42578125" style="953" hidden="1"/>
    <col min="2821" max="2821" width="72.140625" style="953" hidden="1"/>
    <col min="2822" max="2822" width="15.85546875" style="953" hidden="1"/>
    <col min="2823" max="2823" width="3.7109375" style="953" hidden="1"/>
    <col min="2824" max="3072" width="9.140625" style="953" hidden="1"/>
    <col min="3073" max="3073" width="64.7109375" style="953" hidden="1"/>
    <col min="3074" max="3074" width="9.140625" style="953" hidden="1"/>
    <col min="3075" max="3075" width="17.85546875" style="953" hidden="1"/>
    <col min="3076" max="3076" width="5.42578125" style="953" hidden="1"/>
    <col min="3077" max="3077" width="72.140625" style="953" hidden="1"/>
    <col min="3078" max="3078" width="15.85546875" style="953" hidden="1"/>
    <col min="3079" max="3079" width="3.7109375" style="953" hidden="1"/>
    <col min="3080" max="3328" width="9.140625" style="953" hidden="1"/>
    <col min="3329" max="3329" width="64.7109375" style="953" hidden="1"/>
    <col min="3330" max="3330" width="9.140625" style="953" hidden="1"/>
    <col min="3331" max="3331" width="17.85546875" style="953" hidden="1"/>
    <col min="3332" max="3332" width="5.42578125" style="953" hidden="1"/>
    <col min="3333" max="3333" width="72.140625" style="953" hidden="1"/>
    <col min="3334" max="3334" width="15.85546875" style="953" hidden="1"/>
    <col min="3335" max="3335" width="3.7109375" style="953" hidden="1"/>
    <col min="3336" max="3584" width="9.140625" style="953" hidden="1"/>
    <col min="3585" max="3585" width="64.7109375" style="953" hidden="1"/>
    <col min="3586" max="3586" width="9.140625" style="953" hidden="1"/>
    <col min="3587" max="3587" width="17.85546875" style="953" hidden="1"/>
    <col min="3588" max="3588" width="5.42578125" style="953" hidden="1"/>
    <col min="3589" max="3589" width="72.140625" style="953" hidden="1"/>
    <col min="3590" max="3590" width="15.85546875" style="953" hidden="1"/>
    <col min="3591" max="3591" width="3.7109375" style="953" hidden="1"/>
    <col min="3592" max="3840" width="9.140625" style="953" hidden="1"/>
    <col min="3841" max="3841" width="64.7109375" style="953" hidden="1"/>
    <col min="3842" max="3842" width="9.140625" style="953" hidden="1"/>
    <col min="3843" max="3843" width="17.85546875" style="953" hidden="1"/>
    <col min="3844" max="3844" width="5.42578125" style="953" hidden="1"/>
    <col min="3845" max="3845" width="72.140625" style="953" hidden="1"/>
    <col min="3846" max="3846" width="15.85546875" style="953" hidden="1"/>
    <col min="3847" max="3847" width="3.7109375" style="953" hidden="1"/>
    <col min="3848" max="4096" width="9.140625" style="953" hidden="1"/>
    <col min="4097" max="4097" width="64.7109375" style="953" hidden="1"/>
    <col min="4098" max="4098" width="9.140625" style="953" hidden="1"/>
    <col min="4099" max="4099" width="17.85546875" style="953" hidden="1"/>
    <col min="4100" max="4100" width="5.42578125" style="953" hidden="1"/>
    <col min="4101" max="4101" width="72.140625" style="953" hidden="1"/>
    <col min="4102" max="4102" width="15.85546875" style="953" hidden="1"/>
    <col min="4103" max="4103" width="3.7109375" style="953" hidden="1"/>
    <col min="4104" max="4352" width="9.140625" style="953" hidden="1"/>
    <col min="4353" max="4353" width="64.7109375" style="953" hidden="1"/>
    <col min="4354" max="4354" width="9.140625" style="953" hidden="1"/>
    <col min="4355" max="4355" width="17.85546875" style="953" hidden="1"/>
    <col min="4356" max="4356" width="5.42578125" style="953" hidden="1"/>
    <col min="4357" max="4357" width="72.140625" style="953" hidden="1"/>
    <col min="4358" max="4358" width="15.85546875" style="953" hidden="1"/>
    <col min="4359" max="4359" width="3.7109375" style="953" hidden="1"/>
    <col min="4360" max="4608" width="9.140625" style="953" hidden="1"/>
    <col min="4609" max="4609" width="64.7109375" style="953" hidden="1"/>
    <col min="4610" max="4610" width="9.140625" style="953" hidden="1"/>
    <col min="4611" max="4611" width="17.85546875" style="953" hidden="1"/>
    <col min="4612" max="4612" width="5.42578125" style="953" hidden="1"/>
    <col min="4613" max="4613" width="72.140625" style="953" hidden="1"/>
    <col min="4614" max="4614" width="15.85546875" style="953" hidden="1"/>
    <col min="4615" max="4615" width="3.7109375" style="953" hidden="1"/>
    <col min="4616" max="4864" width="9.140625" style="953" hidden="1"/>
    <col min="4865" max="4865" width="64.7109375" style="953" hidden="1"/>
    <col min="4866" max="4866" width="9.140625" style="953" hidden="1"/>
    <col min="4867" max="4867" width="17.85546875" style="953" hidden="1"/>
    <col min="4868" max="4868" width="5.42578125" style="953" hidden="1"/>
    <col min="4869" max="4869" width="72.140625" style="953" hidden="1"/>
    <col min="4870" max="4870" width="15.85546875" style="953" hidden="1"/>
    <col min="4871" max="4871" width="3.7109375" style="953" hidden="1"/>
    <col min="4872" max="5120" width="9.140625" style="953" hidden="1"/>
    <col min="5121" max="5121" width="64.7109375" style="953" hidden="1"/>
    <col min="5122" max="5122" width="9.140625" style="953" hidden="1"/>
    <col min="5123" max="5123" width="17.85546875" style="953" hidden="1"/>
    <col min="5124" max="5124" width="5.42578125" style="953" hidden="1"/>
    <col min="5125" max="5125" width="72.140625" style="953" hidden="1"/>
    <col min="5126" max="5126" width="15.85546875" style="953" hidden="1"/>
    <col min="5127" max="5127" width="3.7109375" style="953" hidden="1"/>
    <col min="5128" max="5376" width="9.140625" style="953" hidden="1"/>
    <col min="5377" max="5377" width="64.7109375" style="953" hidden="1"/>
    <col min="5378" max="5378" width="9.140625" style="953" hidden="1"/>
    <col min="5379" max="5379" width="17.85546875" style="953" hidden="1"/>
    <col min="5380" max="5380" width="5.42578125" style="953" hidden="1"/>
    <col min="5381" max="5381" width="72.140625" style="953" hidden="1"/>
    <col min="5382" max="5382" width="15.85546875" style="953" hidden="1"/>
    <col min="5383" max="5383" width="3.7109375" style="953" hidden="1"/>
    <col min="5384" max="5632" width="9.140625" style="953" hidden="1"/>
    <col min="5633" max="5633" width="64.7109375" style="953" hidden="1"/>
    <col min="5634" max="5634" width="9.140625" style="953" hidden="1"/>
    <col min="5635" max="5635" width="17.85546875" style="953" hidden="1"/>
    <col min="5636" max="5636" width="5.42578125" style="953" hidden="1"/>
    <col min="5637" max="5637" width="72.140625" style="953" hidden="1"/>
    <col min="5638" max="5638" width="15.85546875" style="953" hidden="1"/>
    <col min="5639" max="5639" width="3.7109375" style="953" hidden="1"/>
    <col min="5640" max="5888" width="9.140625" style="953" hidden="1"/>
    <col min="5889" max="5889" width="64.7109375" style="953" hidden="1"/>
    <col min="5890" max="5890" width="9.140625" style="953" hidden="1"/>
    <col min="5891" max="5891" width="17.85546875" style="953" hidden="1"/>
    <col min="5892" max="5892" width="5.42578125" style="953" hidden="1"/>
    <col min="5893" max="5893" width="72.140625" style="953" hidden="1"/>
    <col min="5894" max="5894" width="15.85546875" style="953" hidden="1"/>
    <col min="5895" max="5895" width="3.7109375" style="953" hidden="1"/>
    <col min="5896" max="6144" width="9.140625" style="953" hidden="1"/>
    <col min="6145" max="6145" width="64.7109375" style="953" hidden="1"/>
    <col min="6146" max="6146" width="9.140625" style="953" hidden="1"/>
    <col min="6147" max="6147" width="17.85546875" style="953" hidden="1"/>
    <col min="6148" max="6148" width="5.42578125" style="953" hidden="1"/>
    <col min="6149" max="6149" width="72.140625" style="953" hidden="1"/>
    <col min="6150" max="6150" width="15.85546875" style="953" hidden="1"/>
    <col min="6151" max="6151" width="3.7109375" style="953" hidden="1"/>
    <col min="6152" max="6400" width="9.140625" style="953" hidden="1"/>
    <col min="6401" max="6401" width="64.7109375" style="953" hidden="1"/>
    <col min="6402" max="6402" width="9.140625" style="953" hidden="1"/>
    <col min="6403" max="6403" width="17.85546875" style="953" hidden="1"/>
    <col min="6404" max="6404" width="5.42578125" style="953" hidden="1"/>
    <col min="6405" max="6405" width="72.140625" style="953" hidden="1"/>
    <col min="6406" max="6406" width="15.85546875" style="953" hidden="1"/>
    <col min="6407" max="6407" width="3.7109375" style="953" hidden="1"/>
    <col min="6408" max="6656" width="9.140625" style="953" hidden="1"/>
    <col min="6657" max="6657" width="64.7109375" style="953" hidden="1"/>
    <col min="6658" max="6658" width="9.140625" style="953" hidden="1"/>
    <col min="6659" max="6659" width="17.85546875" style="953" hidden="1"/>
    <col min="6660" max="6660" width="5.42578125" style="953" hidden="1"/>
    <col min="6661" max="6661" width="72.140625" style="953" hidden="1"/>
    <col min="6662" max="6662" width="15.85546875" style="953" hidden="1"/>
    <col min="6663" max="6663" width="3.7109375" style="953" hidden="1"/>
    <col min="6664" max="6912" width="9.140625" style="953" hidden="1"/>
    <col min="6913" max="6913" width="64.7109375" style="953" hidden="1"/>
    <col min="6914" max="6914" width="9.140625" style="953" hidden="1"/>
    <col min="6915" max="6915" width="17.85546875" style="953" hidden="1"/>
    <col min="6916" max="6916" width="5.42578125" style="953" hidden="1"/>
    <col min="6917" max="6917" width="72.140625" style="953" hidden="1"/>
    <col min="6918" max="6918" width="15.85546875" style="953" hidden="1"/>
    <col min="6919" max="6919" width="3.7109375" style="953" hidden="1"/>
    <col min="6920" max="7168" width="9.140625" style="953" hidden="1"/>
    <col min="7169" max="7169" width="64.7109375" style="953" hidden="1"/>
    <col min="7170" max="7170" width="9.140625" style="953" hidden="1"/>
    <col min="7171" max="7171" width="17.85546875" style="953" hidden="1"/>
    <col min="7172" max="7172" width="5.42578125" style="953" hidden="1"/>
    <col min="7173" max="7173" width="72.140625" style="953" hidden="1"/>
    <col min="7174" max="7174" width="15.85546875" style="953" hidden="1"/>
    <col min="7175" max="7175" width="3.7109375" style="953" hidden="1"/>
    <col min="7176" max="7424" width="9.140625" style="953" hidden="1"/>
    <col min="7425" max="7425" width="64.7109375" style="953" hidden="1"/>
    <col min="7426" max="7426" width="9.140625" style="953" hidden="1"/>
    <col min="7427" max="7427" width="17.85546875" style="953" hidden="1"/>
    <col min="7428" max="7428" width="5.42578125" style="953" hidden="1"/>
    <col min="7429" max="7429" width="72.140625" style="953" hidden="1"/>
    <col min="7430" max="7430" width="15.85546875" style="953" hidden="1"/>
    <col min="7431" max="7431" width="3.7109375" style="953" hidden="1"/>
    <col min="7432" max="7680" width="9.140625" style="953" hidden="1"/>
    <col min="7681" max="7681" width="64.7109375" style="953" hidden="1"/>
    <col min="7682" max="7682" width="9.140625" style="953" hidden="1"/>
    <col min="7683" max="7683" width="17.85546875" style="953" hidden="1"/>
    <col min="7684" max="7684" width="5.42578125" style="953" hidden="1"/>
    <col min="7685" max="7685" width="72.140625" style="953" hidden="1"/>
    <col min="7686" max="7686" width="15.85546875" style="953" hidden="1"/>
    <col min="7687" max="7687" width="3.7109375" style="953" hidden="1"/>
    <col min="7688" max="7936" width="9.140625" style="953" hidden="1"/>
    <col min="7937" max="7937" width="64.7109375" style="953" hidden="1"/>
    <col min="7938" max="7938" width="9.140625" style="953" hidden="1"/>
    <col min="7939" max="7939" width="17.85546875" style="953" hidden="1"/>
    <col min="7940" max="7940" width="5.42578125" style="953" hidden="1"/>
    <col min="7941" max="7941" width="72.140625" style="953" hidden="1"/>
    <col min="7942" max="7942" width="15.85546875" style="953" hidden="1"/>
    <col min="7943" max="7943" width="3.7109375" style="953" hidden="1"/>
    <col min="7944" max="8192" width="9.140625" style="953" hidden="1"/>
    <col min="8193" max="8193" width="64.7109375" style="953" hidden="1"/>
    <col min="8194" max="8194" width="9.140625" style="953" hidden="1"/>
    <col min="8195" max="8195" width="17.85546875" style="953" hidden="1"/>
    <col min="8196" max="8196" width="5.42578125" style="953" hidden="1"/>
    <col min="8197" max="8197" width="72.140625" style="953" hidden="1"/>
    <col min="8198" max="8198" width="15.85546875" style="953" hidden="1"/>
    <col min="8199" max="8199" width="3.7109375" style="953" hidden="1"/>
    <col min="8200" max="8448" width="9.140625" style="953" hidden="1"/>
    <col min="8449" max="8449" width="64.7109375" style="953" hidden="1"/>
    <col min="8450" max="8450" width="9.140625" style="953" hidden="1"/>
    <col min="8451" max="8451" width="17.85546875" style="953" hidden="1"/>
    <col min="8452" max="8452" width="5.42578125" style="953" hidden="1"/>
    <col min="8453" max="8453" width="72.140625" style="953" hidden="1"/>
    <col min="8454" max="8454" width="15.85546875" style="953" hidden="1"/>
    <col min="8455" max="8455" width="3.7109375" style="953" hidden="1"/>
    <col min="8456" max="8704" width="9.140625" style="953" hidden="1"/>
    <col min="8705" max="8705" width="64.7109375" style="953" hidden="1"/>
    <col min="8706" max="8706" width="9.140625" style="953" hidden="1"/>
    <col min="8707" max="8707" width="17.85546875" style="953" hidden="1"/>
    <col min="8708" max="8708" width="5.42578125" style="953" hidden="1"/>
    <col min="8709" max="8709" width="72.140625" style="953" hidden="1"/>
    <col min="8710" max="8710" width="15.85546875" style="953" hidden="1"/>
    <col min="8711" max="8711" width="3.7109375" style="953" hidden="1"/>
    <col min="8712" max="8960" width="9.140625" style="953" hidden="1"/>
    <col min="8961" max="8961" width="64.7109375" style="953" hidden="1"/>
    <col min="8962" max="8962" width="9.140625" style="953" hidden="1"/>
    <col min="8963" max="8963" width="17.85546875" style="953" hidden="1"/>
    <col min="8964" max="8964" width="5.42578125" style="953" hidden="1"/>
    <col min="8965" max="8965" width="72.140625" style="953" hidden="1"/>
    <col min="8966" max="8966" width="15.85546875" style="953" hidden="1"/>
    <col min="8967" max="8967" width="3.7109375" style="953" hidden="1"/>
    <col min="8968" max="9216" width="9.140625" style="953" hidden="1"/>
    <col min="9217" max="9217" width="64.7109375" style="953" hidden="1"/>
    <col min="9218" max="9218" width="9.140625" style="953" hidden="1"/>
    <col min="9219" max="9219" width="17.85546875" style="953" hidden="1"/>
    <col min="9220" max="9220" width="5.42578125" style="953" hidden="1"/>
    <col min="9221" max="9221" width="72.140625" style="953" hidden="1"/>
    <col min="9222" max="9222" width="15.85546875" style="953" hidden="1"/>
    <col min="9223" max="9223" width="3.7109375" style="953" hidden="1"/>
    <col min="9224" max="9472" width="9.140625" style="953" hidden="1"/>
    <col min="9473" max="9473" width="64.7109375" style="953" hidden="1"/>
    <col min="9474" max="9474" width="9.140625" style="953" hidden="1"/>
    <col min="9475" max="9475" width="17.85546875" style="953" hidden="1"/>
    <col min="9476" max="9476" width="5.42578125" style="953" hidden="1"/>
    <col min="9477" max="9477" width="72.140625" style="953" hidden="1"/>
    <col min="9478" max="9478" width="15.85546875" style="953" hidden="1"/>
    <col min="9479" max="9479" width="3.7109375" style="953" hidden="1"/>
    <col min="9480" max="9728" width="9.140625" style="953" hidden="1"/>
    <col min="9729" max="9729" width="64.7109375" style="953" hidden="1"/>
    <col min="9730" max="9730" width="9.140625" style="953" hidden="1"/>
    <col min="9731" max="9731" width="17.85546875" style="953" hidden="1"/>
    <col min="9732" max="9732" width="5.42578125" style="953" hidden="1"/>
    <col min="9733" max="9733" width="72.140625" style="953" hidden="1"/>
    <col min="9734" max="9734" width="15.85546875" style="953" hidden="1"/>
    <col min="9735" max="9735" width="3.7109375" style="953" hidden="1"/>
    <col min="9736" max="9984" width="9.140625" style="953" hidden="1"/>
    <col min="9985" max="9985" width="64.7109375" style="953" hidden="1"/>
    <col min="9986" max="9986" width="9.140625" style="953" hidden="1"/>
    <col min="9987" max="9987" width="17.85546875" style="953" hidden="1"/>
    <col min="9988" max="9988" width="5.42578125" style="953" hidden="1"/>
    <col min="9989" max="9989" width="72.140625" style="953" hidden="1"/>
    <col min="9990" max="9990" width="15.85546875" style="953" hidden="1"/>
    <col min="9991" max="9991" width="3.7109375" style="953" hidden="1"/>
    <col min="9992" max="10240" width="9.140625" style="953" hidden="1"/>
    <col min="10241" max="10241" width="64.7109375" style="953" hidden="1"/>
    <col min="10242" max="10242" width="9.140625" style="953" hidden="1"/>
    <col min="10243" max="10243" width="17.85546875" style="953" hidden="1"/>
    <col min="10244" max="10244" width="5.42578125" style="953" hidden="1"/>
    <col min="10245" max="10245" width="72.140625" style="953" hidden="1"/>
    <col min="10246" max="10246" width="15.85546875" style="953" hidden="1"/>
    <col min="10247" max="10247" width="3.7109375" style="953" hidden="1"/>
    <col min="10248" max="10496" width="9.140625" style="953" hidden="1"/>
    <col min="10497" max="10497" width="64.7109375" style="953" hidden="1"/>
    <col min="10498" max="10498" width="9.140625" style="953" hidden="1"/>
    <col min="10499" max="10499" width="17.85546875" style="953" hidden="1"/>
    <col min="10500" max="10500" width="5.42578125" style="953" hidden="1"/>
    <col min="10501" max="10501" width="72.140625" style="953" hidden="1"/>
    <col min="10502" max="10502" width="15.85546875" style="953" hidden="1"/>
    <col min="10503" max="10503" width="3.7109375" style="953" hidden="1"/>
    <col min="10504" max="10752" width="9.140625" style="953" hidden="1"/>
    <col min="10753" max="10753" width="64.7109375" style="953" hidden="1"/>
    <col min="10754" max="10754" width="9.140625" style="953" hidden="1"/>
    <col min="10755" max="10755" width="17.85546875" style="953" hidden="1"/>
    <col min="10756" max="10756" width="5.42578125" style="953" hidden="1"/>
    <col min="10757" max="10757" width="72.140625" style="953" hidden="1"/>
    <col min="10758" max="10758" width="15.85546875" style="953" hidden="1"/>
    <col min="10759" max="10759" width="3.7109375" style="953" hidden="1"/>
    <col min="10760" max="11008" width="9.140625" style="953" hidden="1"/>
    <col min="11009" max="11009" width="64.7109375" style="953" hidden="1"/>
    <col min="11010" max="11010" width="9.140625" style="953" hidden="1"/>
    <col min="11011" max="11011" width="17.85546875" style="953" hidden="1"/>
    <col min="11012" max="11012" width="5.42578125" style="953" hidden="1"/>
    <col min="11013" max="11013" width="72.140625" style="953" hidden="1"/>
    <col min="11014" max="11014" width="15.85546875" style="953" hidden="1"/>
    <col min="11015" max="11015" width="3.7109375" style="953" hidden="1"/>
    <col min="11016" max="11264" width="9.140625" style="953" hidden="1"/>
    <col min="11265" max="11265" width="64.7109375" style="953" hidden="1"/>
    <col min="11266" max="11266" width="9.140625" style="953" hidden="1"/>
    <col min="11267" max="11267" width="17.85546875" style="953" hidden="1"/>
    <col min="11268" max="11268" width="5.42578125" style="953" hidden="1"/>
    <col min="11269" max="11269" width="72.140625" style="953" hidden="1"/>
    <col min="11270" max="11270" width="15.85546875" style="953" hidden="1"/>
    <col min="11271" max="11271" width="3.7109375" style="953" hidden="1"/>
    <col min="11272" max="11520" width="9.140625" style="953" hidden="1"/>
    <col min="11521" max="11521" width="64.7109375" style="953" hidden="1"/>
    <col min="11522" max="11522" width="9.140625" style="953" hidden="1"/>
    <col min="11523" max="11523" width="17.85546875" style="953" hidden="1"/>
    <col min="11524" max="11524" width="5.42578125" style="953" hidden="1"/>
    <col min="11525" max="11525" width="72.140625" style="953" hidden="1"/>
    <col min="11526" max="11526" width="15.85546875" style="953" hidden="1"/>
    <col min="11527" max="11527" width="3.7109375" style="953" hidden="1"/>
    <col min="11528" max="11776" width="9.140625" style="953" hidden="1"/>
    <col min="11777" max="11777" width="64.7109375" style="953" hidden="1"/>
    <col min="11778" max="11778" width="9.140625" style="953" hidden="1"/>
    <col min="11779" max="11779" width="17.85546875" style="953" hidden="1"/>
    <col min="11780" max="11780" width="5.42578125" style="953" hidden="1"/>
    <col min="11781" max="11781" width="72.140625" style="953" hidden="1"/>
    <col min="11782" max="11782" width="15.85546875" style="953" hidden="1"/>
    <col min="11783" max="11783" width="3.7109375" style="953" hidden="1"/>
    <col min="11784" max="12032" width="9.140625" style="953" hidden="1"/>
    <col min="12033" max="12033" width="64.7109375" style="953" hidden="1"/>
    <col min="12034" max="12034" width="9.140625" style="953" hidden="1"/>
    <col min="12035" max="12035" width="17.85546875" style="953" hidden="1"/>
    <col min="12036" max="12036" width="5.42578125" style="953" hidden="1"/>
    <col min="12037" max="12037" width="72.140625" style="953" hidden="1"/>
    <col min="12038" max="12038" width="15.85546875" style="953" hidden="1"/>
    <col min="12039" max="12039" width="3.7109375" style="953" hidden="1"/>
    <col min="12040" max="12288" width="9.140625" style="953" hidden="1"/>
    <col min="12289" max="12289" width="64.7109375" style="953" hidden="1"/>
    <col min="12290" max="12290" width="9.140625" style="953" hidden="1"/>
    <col min="12291" max="12291" width="17.85546875" style="953" hidden="1"/>
    <col min="12292" max="12292" width="5.42578125" style="953" hidden="1"/>
    <col min="12293" max="12293" width="72.140625" style="953" hidden="1"/>
    <col min="12294" max="12294" width="15.85546875" style="953" hidden="1"/>
    <col min="12295" max="12295" width="3.7109375" style="953" hidden="1"/>
    <col min="12296" max="12544" width="9.140625" style="953" hidden="1"/>
    <col min="12545" max="12545" width="64.7109375" style="953" hidden="1"/>
    <col min="12546" max="12546" width="9.140625" style="953" hidden="1"/>
    <col min="12547" max="12547" width="17.85546875" style="953" hidden="1"/>
    <col min="12548" max="12548" width="5.42578125" style="953" hidden="1"/>
    <col min="12549" max="12549" width="72.140625" style="953" hidden="1"/>
    <col min="12550" max="12550" width="15.85546875" style="953" hidden="1"/>
    <col min="12551" max="12551" width="3.7109375" style="953" hidden="1"/>
    <col min="12552" max="12800" width="9.140625" style="953" hidden="1"/>
    <col min="12801" max="12801" width="64.7109375" style="953" hidden="1"/>
    <col min="12802" max="12802" width="9.140625" style="953" hidden="1"/>
    <col min="12803" max="12803" width="17.85546875" style="953" hidden="1"/>
    <col min="12804" max="12804" width="5.42578125" style="953" hidden="1"/>
    <col min="12805" max="12805" width="72.140625" style="953" hidden="1"/>
    <col min="12806" max="12806" width="15.85546875" style="953" hidden="1"/>
    <col min="12807" max="12807" width="3.7109375" style="953" hidden="1"/>
    <col min="12808" max="13056" width="9.140625" style="953" hidden="1"/>
    <col min="13057" max="13057" width="64.7109375" style="953" hidden="1"/>
    <col min="13058" max="13058" width="9.140625" style="953" hidden="1"/>
    <col min="13059" max="13059" width="17.85546875" style="953" hidden="1"/>
    <col min="13060" max="13060" width="5.42578125" style="953" hidden="1"/>
    <col min="13061" max="13061" width="72.140625" style="953" hidden="1"/>
    <col min="13062" max="13062" width="15.85546875" style="953" hidden="1"/>
    <col min="13063" max="13063" width="3.7109375" style="953" hidden="1"/>
    <col min="13064" max="13312" width="9.140625" style="953" hidden="1"/>
    <col min="13313" max="13313" width="64.7109375" style="953" hidden="1"/>
    <col min="13314" max="13314" width="9.140625" style="953" hidden="1"/>
    <col min="13315" max="13315" width="17.85546875" style="953" hidden="1"/>
    <col min="13316" max="13316" width="5.42578125" style="953" hidden="1"/>
    <col min="13317" max="13317" width="72.140625" style="953" hidden="1"/>
    <col min="13318" max="13318" width="15.85546875" style="953" hidden="1"/>
    <col min="13319" max="13319" width="3.7109375" style="953" hidden="1"/>
    <col min="13320" max="13568" width="9.140625" style="953" hidden="1"/>
    <col min="13569" max="13569" width="64.7109375" style="953" hidden="1"/>
    <col min="13570" max="13570" width="9.140625" style="953" hidden="1"/>
    <col min="13571" max="13571" width="17.85546875" style="953" hidden="1"/>
    <col min="13572" max="13572" width="5.42578125" style="953" hidden="1"/>
    <col min="13573" max="13573" width="72.140625" style="953" hidden="1"/>
    <col min="13574" max="13574" width="15.85546875" style="953" hidden="1"/>
    <col min="13575" max="13575" width="3.7109375" style="953" hidden="1"/>
    <col min="13576" max="13824" width="9.140625" style="953" hidden="1"/>
    <col min="13825" max="13825" width="64.7109375" style="953" hidden="1"/>
    <col min="13826" max="13826" width="9.140625" style="953" hidden="1"/>
    <col min="13827" max="13827" width="17.85546875" style="953" hidden="1"/>
    <col min="13828" max="13828" width="5.42578125" style="953" hidden="1"/>
    <col min="13829" max="13829" width="72.140625" style="953" hidden="1"/>
    <col min="13830" max="13830" width="15.85546875" style="953" hidden="1"/>
    <col min="13831" max="13831" width="3.7109375" style="953" hidden="1"/>
    <col min="13832" max="14080" width="9.140625" style="953" hidden="1"/>
    <col min="14081" max="14081" width="64.7109375" style="953" hidden="1"/>
    <col min="14082" max="14082" width="9.140625" style="953" hidden="1"/>
    <col min="14083" max="14083" width="17.85546875" style="953" hidden="1"/>
    <col min="14084" max="14084" width="5.42578125" style="953" hidden="1"/>
    <col min="14085" max="14085" width="72.140625" style="953" hidden="1"/>
    <col min="14086" max="14086" width="15.85546875" style="953" hidden="1"/>
    <col min="14087" max="14087" width="3.7109375" style="953" hidden="1"/>
    <col min="14088" max="14336" width="9.140625" style="953" hidden="1"/>
    <col min="14337" max="14337" width="64.7109375" style="953" hidden="1"/>
    <col min="14338" max="14338" width="9.140625" style="953" hidden="1"/>
    <col min="14339" max="14339" width="17.85546875" style="953" hidden="1"/>
    <col min="14340" max="14340" width="5.42578125" style="953" hidden="1"/>
    <col min="14341" max="14341" width="72.140625" style="953" hidden="1"/>
    <col min="14342" max="14342" width="15.85546875" style="953" hidden="1"/>
    <col min="14343" max="14343" width="3.7109375" style="953" hidden="1"/>
    <col min="14344" max="14592" width="9.140625" style="953" hidden="1"/>
    <col min="14593" max="14593" width="64.7109375" style="953" hidden="1"/>
    <col min="14594" max="14594" width="9.140625" style="953" hidden="1"/>
    <col min="14595" max="14595" width="17.85546875" style="953" hidden="1"/>
    <col min="14596" max="14596" width="5.42578125" style="953" hidden="1"/>
    <col min="14597" max="14597" width="72.140625" style="953" hidden="1"/>
    <col min="14598" max="14598" width="15.85546875" style="953" hidden="1"/>
    <col min="14599" max="14599" width="3.7109375" style="953" hidden="1"/>
    <col min="14600" max="14848" width="9.140625" style="953" hidden="1"/>
    <col min="14849" max="14849" width="64.7109375" style="953" hidden="1"/>
    <col min="14850" max="14850" width="9.140625" style="953" hidden="1"/>
    <col min="14851" max="14851" width="17.85546875" style="953" hidden="1"/>
    <col min="14852" max="14852" width="5.42578125" style="953" hidden="1"/>
    <col min="14853" max="14853" width="72.140625" style="953" hidden="1"/>
    <col min="14854" max="14854" width="15.85546875" style="953" hidden="1"/>
    <col min="14855" max="14855" width="3.7109375" style="953" hidden="1"/>
    <col min="14856" max="15104" width="9.140625" style="953" hidden="1"/>
    <col min="15105" max="15105" width="64.7109375" style="953" hidden="1"/>
    <col min="15106" max="15106" width="9.140625" style="953" hidden="1"/>
    <col min="15107" max="15107" width="17.85546875" style="953" hidden="1"/>
    <col min="15108" max="15108" width="5.42578125" style="953" hidden="1"/>
    <col min="15109" max="15109" width="72.140625" style="953" hidden="1"/>
    <col min="15110" max="15110" width="15.85546875" style="953" hidden="1"/>
    <col min="15111" max="15111" width="3.7109375" style="953" hidden="1"/>
    <col min="15112" max="15360" width="9.140625" style="953" hidden="1"/>
    <col min="15361" max="15361" width="64.7109375" style="953" hidden="1"/>
    <col min="15362" max="15362" width="9.140625" style="953" hidden="1"/>
    <col min="15363" max="15363" width="17.85546875" style="953" hidden="1"/>
    <col min="15364" max="15364" width="5.42578125" style="953" hidden="1"/>
    <col min="15365" max="15365" width="72.140625" style="953" hidden="1"/>
    <col min="15366" max="15366" width="15.85546875" style="953" hidden="1"/>
    <col min="15367" max="15367" width="3.7109375" style="953" hidden="1"/>
    <col min="15368" max="15616" width="9.140625" style="953" hidden="1"/>
    <col min="15617" max="15617" width="64.7109375" style="953" hidden="1"/>
    <col min="15618" max="15618" width="9.140625" style="953" hidden="1"/>
    <col min="15619" max="15619" width="17.85546875" style="953" hidden="1"/>
    <col min="15620" max="15620" width="5.42578125" style="953" hidden="1"/>
    <col min="15621" max="15621" width="72.140625" style="953" hidden="1"/>
    <col min="15622" max="15622" width="15.85546875" style="953" hidden="1"/>
    <col min="15623" max="15623" width="3.7109375" style="953" hidden="1"/>
    <col min="15624" max="15872" width="9.140625" style="953" hidden="1"/>
    <col min="15873" max="15873" width="64.7109375" style="953" hidden="1"/>
    <col min="15874" max="15874" width="9.140625" style="953" hidden="1"/>
    <col min="15875" max="15875" width="17.85546875" style="953" hidden="1"/>
    <col min="15876" max="15876" width="5.42578125" style="953" hidden="1"/>
    <col min="15877" max="15877" width="72.140625" style="953" hidden="1"/>
    <col min="15878" max="15878" width="15.85546875" style="953" hidden="1"/>
    <col min="15879" max="15879" width="3.7109375" style="953" hidden="1"/>
    <col min="15880" max="16128" width="9.140625" style="953" hidden="1"/>
    <col min="16129" max="16129" width="64.7109375" style="953" hidden="1"/>
    <col min="16130" max="16130" width="9.140625" style="953" hidden="1"/>
    <col min="16131" max="16131" width="17.85546875" style="953" hidden="1"/>
    <col min="16132" max="16132" width="5.42578125" style="953" hidden="1"/>
    <col min="16133" max="16133" width="72.140625" style="953" hidden="1"/>
    <col min="16134" max="16134" width="15.85546875" style="953" hidden="1"/>
    <col min="16135" max="16135" width="3.7109375" style="953" hidden="1"/>
    <col min="16136" max="16384" width="9.140625" style="953" hidden="1"/>
  </cols>
  <sheetData>
    <row r="1" spans="1:10" s="947" customFormat="1" ht="3.75" customHeight="1">
      <c r="A1" s="943"/>
      <c r="B1" s="944"/>
      <c r="C1" s="944"/>
      <c r="D1" s="944"/>
      <c r="E1" s="944"/>
      <c r="F1" s="945"/>
      <c r="G1" s="946"/>
    </row>
    <row r="2" spans="1:10" s="949" customFormat="1" ht="48.75" customHeight="1">
      <c r="A2" s="1069" t="s">
        <v>1165</v>
      </c>
      <c r="B2" s="1069"/>
      <c r="C2" s="1069"/>
      <c r="D2" s="1069"/>
      <c r="E2" s="1069"/>
      <c r="F2" s="1069"/>
      <c r="G2" s="948"/>
    </row>
    <row r="3" spans="1:10" s="949" customFormat="1" ht="35.25" customHeight="1">
      <c r="A3" s="1069" t="s">
        <v>997</v>
      </c>
      <c r="B3" s="1069"/>
      <c r="C3" s="1069"/>
      <c r="D3" s="1069"/>
      <c r="E3" s="1069"/>
      <c r="F3" s="1069"/>
      <c r="G3" s="948"/>
    </row>
    <row r="4" spans="1:10" s="949" customFormat="1" ht="35.25" customHeight="1">
      <c r="A4" s="1069" t="s">
        <v>2</v>
      </c>
      <c r="B4" s="1069"/>
      <c r="C4" s="1069"/>
      <c r="D4" s="1069"/>
      <c r="E4" s="1069"/>
      <c r="F4" s="1069"/>
      <c r="G4" s="948"/>
    </row>
    <row r="5" spans="1:10" s="951" customFormat="1" ht="51" customHeight="1">
      <c r="A5" s="1070" t="s">
        <v>707</v>
      </c>
      <c r="B5" s="1070"/>
      <c r="C5" s="1070"/>
      <c r="D5" s="1070"/>
      <c r="E5" s="1070"/>
      <c r="F5" s="1070"/>
      <c r="G5" s="950"/>
    </row>
    <row r="6" spans="1:10" ht="6" customHeight="1"/>
    <row r="7" spans="1:10" ht="28.5" customHeight="1"/>
    <row r="8" spans="1:10" ht="27" customHeight="1">
      <c r="A8" s="1071" t="s">
        <v>1166</v>
      </c>
      <c r="B8" s="1071"/>
      <c r="C8" s="1071"/>
      <c r="D8" s="1071"/>
      <c r="E8" s="1071"/>
      <c r="F8" s="1071"/>
      <c r="G8" s="955"/>
    </row>
    <row r="9" spans="1:10" ht="5.25" customHeight="1">
      <c r="A9" s="956"/>
      <c r="B9" s="956"/>
      <c r="C9" s="956"/>
      <c r="D9" s="956"/>
      <c r="E9" s="956"/>
      <c r="F9" s="956"/>
      <c r="G9" s="955"/>
    </row>
    <row r="10" spans="1:10" s="962" customFormat="1" ht="32.25" customHeight="1">
      <c r="A10" s="957" t="s">
        <v>307</v>
      </c>
      <c r="B10" s="958"/>
      <c r="C10" s="959"/>
      <c r="D10" s="960"/>
      <c r="E10" s="957" t="s">
        <v>482</v>
      </c>
      <c r="F10" s="961"/>
      <c r="G10" s="955"/>
    </row>
    <row r="11" spans="1:10" s="962" customFormat="1" ht="5.25" customHeight="1">
      <c r="A11" s="963"/>
      <c r="B11" s="960"/>
      <c r="C11" s="964"/>
      <c r="D11" s="960"/>
      <c r="E11" s="963"/>
      <c r="F11" s="965"/>
      <c r="G11" s="955"/>
    </row>
    <row r="12" spans="1:10" s="962" customFormat="1" ht="24" customHeight="1">
      <c r="A12" s="966" t="s">
        <v>445</v>
      </c>
      <c r="B12" s="958"/>
      <c r="C12" s="959">
        <v>1782810765.1400001</v>
      </c>
      <c r="D12" s="967"/>
      <c r="E12" s="963"/>
      <c r="F12" s="960"/>
      <c r="G12" s="955"/>
      <c r="J12" s="968"/>
    </row>
    <row r="13" spans="1:10" s="962" customFormat="1" ht="24" customHeight="1">
      <c r="A13" s="969"/>
      <c r="B13" s="960"/>
      <c r="C13" s="970"/>
      <c r="D13" s="967"/>
      <c r="E13" s="960"/>
      <c r="F13" s="960"/>
      <c r="G13" s="955"/>
      <c r="J13" s="968"/>
    </row>
    <row r="14" spans="1:10" s="962" customFormat="1" ht="24" customHeight="1">
      <c r="A14" s="971" t="s">
        <v>1035</v>
      </c>
      <c r="B14" s="972"/>
      <c r="C14" s="973">
        <v>82915508.959999993</v>
      </c>
      <c r="D14" s="967"/>
      <c r="E14" s="974" t="s">
        <v>1095</v>
      </c>
      <c r="F14" s="975">
        <v>33168769.999999996</v>
      </c>
      <c r="G14" s="955"/>
      <c r="J14" s="976"/>
    </row>
    <row r="15" spans="1:10" s="962" customFormat="1" ht="24" customHeight="1">
      <c r="A15" s="971" t="s">
        <v>1037</v>
      </c>
      <c r="B15" s="972"/>
      <c r="C15" s="973">
        <v>44529.59</v>
      </c>
      <c r="D15" s="967"/>
      <c r="E15" s="977" t="s">
        <v>1167</v>
      </c>
      <c r="F15" s="975">
        <v>-15777209.18</v>
      </c>
      <c r="G15" s="955"/>
      <c r="J15" s="976"/>
    </row>
    <row r="16" spans="1:10" s="962" customFormat="1" ht="24" customHeight="1">
      <c r="A16" s="971" t="s">
        <v>1168</v>
      </c>
      <c r="B16" s="972"/>
      <c r="C16" s="973">
        <v>1269980837.6900001</v>
      </c>
      <c r="D16" s="967"/>
      <c r="E16" s="960"/>
      <c r="F16" s="970"/>
      <c r="G16" s="955"/>
      <c r="J16" s="976"/>
    </row>
    <row r="17" spans="1:10" s="962" customFormat="1" ht="24" customHeight="1">
      <c r="A17" s="972" t="s">
        <v>1169</v>
      </c>
      <c r="B17" s="972"/>
      <c r="C17" s="973">
        <v>1343367185.29</v>
      </c>
      <c r="D17" s="967"/>
      <c r="E17" s="978" t="s">
        <v>485</v>
      </c>
      <c r="F17" s="959">
        <v>17391560.82</v>
      </c>
      <c r="G17" s="955"/>
      <c r="J17" s="976"/>
    </row>
    <row r="18" spans="1:10" s="962" customFormat="1" ht="24" customHeight="1">
      <c r="A18" s="972" t="s">
        <v>1170</v>
      </c>
      <c r="B18" s="972"/>
      <c r="C18" s="973">
        <v>0</v>
      </c>
      <c r="D18" s="967"/>
      <c r="E18" s="960"/>
      <c r="F18" s="970"/>
      <c r="G18" s="955"/>
      <c r="J18" s="976"/>
    </row>
    <row r="19" spans="1:10" s="962" customFormat="1" ht="24" customHeight="1">
      <c r="A19" s="972" t="s">
        <v>1171</v>
      </c>
      <c r="B19" s="972"/>
      <c r="C19" s="973">
        <v>0</v>
      </c>
      <c r="D19" s="967"/>
      <c r="E19" s="979" t="s">
        <v>1100</v>
      </c>
      <c r="F19" s="973">
        <v>8473942.1699999999</v>
      </c>
      <c r="G19" s="955"/>
    </row>
    <row r="20" spans="1:10" s="962" customFormat="1" ht="24" customHeight="1">
      <c r="A20" s="972" t="s">
        <v>1172</v>
      </c>
      <c r="B20" s="972"/>
      <c r="C20" s="973">
        <v>7336531.2800000003</v>
      </c>
      <c r="D20" s="967"/>
      <c r="E20" s="972" t="s">
        <v>1102</v>
      </c>
      <c r="F20" s="973">
        <v>-426688.19</v>
      </c>
      <c r="G20" s="955"/>
    </row>
    <row r="21" spans="1:10" s="962" customFormat="1" ht="24" customHeight="1">
      <c r="A21" s="979" t="s">
        <v>1173</v>
      </c>
      <c r="B21" s="972"/>
      <c r="C21" s="973">
        <v>-80722878.879999995</v>
      </c>
      <c r="D21" s="967"/>
      <c r="E21" s="960"/>
      <c r="F21" s="970"/>
      <c r="G21" s="955"/>
    </row>
    <row r="22" spans="1:10" s="962" customFormat="1" ht="24" customHeight="1">
      <c r="A22" s="971" t="s">
        <v>1039</v>
      </c>
      <c r="B22" s="972"/>
      <c r="C22" s="973">
        <v>1647609.99</v>
      </c>
      <c r="D22" s="967"/>
      <c r="E22" s="978" t="s">
        <v>1104</v>
      </c>
      <c r="F22" s="959">
        <v>25438814.800000001</v>
      </c>
      <c r="G22" s="955"/>
      <c r="J22" s="980"/>
    </row>
    <row r="23" spans="1:10" s="962" customFormat="1" ht="24" customHeight="1">
      <c r="A23" s="971" t="s">
        <v>1041</v>
      </c>
      <c r="B23" s="972"/>
      <c r="C23" s="973">
        <v>0</v>
      </c>
      <c r="D23" s="967"/>
      <c r="E23" s="960"/>
      <c r="F23" s="970"/>
      <c r="G23" s="955"/>
      <c r="J23" s="976"/>
    </row>
    <row r="24" spans="1:10" s="962" customFormat="1" ht="24" customHeight="1">
      <c r="A24" s="971" t="s">
        <v>1043</v>
      </c>
      <c r="B24" s="972"/>
      <c r="C24" s="973">
        <v>233428943.41</v>
      </c>
      <c r="D24" s="967"/>
      <c r="E24" s="979" t="s">
        <v>1174</v>
      </c>
      <c r="F24" s="973">
        <v>182305.31</v>
      </c>
      <c r="G24" s="955"/>
      <c r="J24" s="976"/>
    </row>
    <row r="25" spans="1:10" s="962" customFormat="1" ht="24" customHeight="1">
      <c r="A25" s="971" t="s">
        <v>1045</v>
      </c>
      <c r="B25" s="972"/>
      <c r="C25" s="973">
        <v>6635165.4699999997</v>
      </c>
      <c r="D25" s="967"/>
      <c r="E25" s="972" t="s">
        <v>1175</v>
      </c>
      <c r="F25" s="973">
        <v>-245065.07</v>
      </c>
      <c r="G25" s="955"/>
      <c r="J25" s="976"/>
    </row>
    <row r="26" spans="1:10" s="962" customFormat="1" ht="24" customHeight="1">
      <c r="A26" s="971" t="s">
        <v>1047</v>
      </c>
      <c r="B26" s="972"/>
      <c r="C26" s="973">
        <v>515318.07</v>
      </c>
      <c r="D26" s="967"/>
      <c r="E26" s="960"/>
      <c r="F26" s="970"/>
      <c r="G26" s="955"/>
      <c r="J26" s="976"/>
    </row>
    <row r="27" spans="1:10" s="962" customFormat="1" ht="24" customHeight="1">
      <c r="A27" s="971" t="s">
        <v>1176</v>
      </c>
      <c r="B27" s="972"/>
      <c r="C27" s="973">
        <v>187642851.96000001</v>
      </c>
      <c r="D27" s="967"/>
      <c r="E27" s="966" t="s">
        <v>1110</v>
      </c>
      <c r="F27" s="959">
        <v>25376055.039999999</v>
      </c>
      <c r="G27" s="955"/>
      <c r="J27" s="976"/>
    </row>
    <row r="28" spans="1:10" s="962" customFormat="1" ht="24" customHeight="1">
      <c r="A28" s="971"/>
      <c r="B28" s="972"/>
      <c r="C28" s="973"/>
      <c r="D28" s="967"/>
      <c r="E28" s="981"/>
      <c r="F28" s="982"/>
      <c r="G28" s="955"/>
      <c r="J28" s="976"/>
    </row>
    <row r="29" spans="1:10" s="962" customFormat="1" ht="24" customHeight="1">
      <c r="A29" s="966" t="s">
        <v>1049</v>
      </c>
      <c r="B29" s="958"/>
      <c r="C29" s="959">
        <v>1366017940.29</v>
      </c>
      <c r="D29" s="967"/>
      <c r="E29" s="960"/>
      <c r="F29" s="970"/>
      <c r="G29" s="955"/>
      <c r="J29" s="968"/>
    </row>
    <row r="30" spans="1:10" s="962" customFormat="1" ht="24" customHeight="1">
      <c r="A30" s="971" t="s">
        <v>805</v>
      </c>
      <c r="B30" s="972"/>
      <c r="C30" s="973">
        <v>0</v>
      </c>
      <c r="D30" s="967"/>
      <c r="E30" s="983" t="s">
        <v>1112</v>
      </c>
      <c r="F30" s="975">
        <v>-11246573.369999999</v>
      </c>
      <c r="G30" s="955"/>
      <c r="J30" s="976"/>
    </row>
    <row r="31" spans="1:10" s="962" customFormat="1" ht="24" customHeight="1">
      <c r="A31" s="972" t="s">
        <v>1177</v>
      </c>
      <c r="B31" s="972"/>
      <c r="C31" s="973">
        <v>0</v>
      </c>
      <c r="D31" s="967"/>
      <c r="E31" s="966" t="s">
        <v>1114</v>
      </c>
      <c r="F31" s="959">
        <v>14129481.67</v>
      </c>
      <c r="G31" s="955"/>
    </row>
    <row r="32" spans="1:10" s="962" customFormat="1" ht="24" customHeight="1">
      <c r="A32" s="972" t="s">
        <v>1178</v>
      </c>
      <c r="B32" s="972"/>
      <c r="C32" s="973">
        <v>0</v>
      </c>
      <c r="D32" s="967"/>
      <c r="E32" s="984"/>
      <c r="F32" s="970"/>
      <c r="G32" s="955"/>
    </row>
    <row r="33" spans="1:10" s="962" customFormat="1" ht="24" customHeight="1">
      <c r="A33" s="972" t="s">
        <v>1179</v>
      </c>
      <c r="B33" s="972"/>
      <c r="C33" s="973">
        <v>0</v>
      </c>
      <c r="D33" s="967"/>
      <c r="E33" s="979" t="s">
        <v>1116</v>
      </c>
      <c r="F33" s="973">
        <v>14985.12</v>
      </c>
      <c r="G33" s="955"/>
    </row>
    <row r="34" spans="1:10" s="962" customFormat="1" ht="24" customHeight="1">
      <c r="A34" s="972" t="s">
        <v>1180</v>
      </c>
      <c r="B34" s="972"/>
      <c r="C34" s="973">
        <v>0</v>
      </c>
      <c r="D34" s="967"/>
      <c r="E34" s="985" t="s">
        <v>1118</v>
      </c>
      <c r="F34" s="973">
        <v>0</v>
      </c>
      <c r="G34" s="955"/>
    </row>
    <row r="35" spans="1:10" s="962" customFormat="1" ht="24" customHeight="1">
      <c r="A35" s="972" t="s">
        <v>1181</v>
      </c>
      <c r="B35" s="972"/>
      <c r="C35" s="973">
        <v>0</v>
      </c>
      <c r="D35" s="967"/>
      <c r="E35" s="985" t="s">
        <v>1120</v>
      </c>
      <c r="F35" s="973">
        <v>14985.12</v>
      </c>
      <c r="G35" s="1072"/>
    </row>
    <row r="36" spans="1:10" s="962" customFormat="1" ht="24" customHeight="1">
      <c r="A36" s="972" t="s">
        <v>1182</v>
      </c>
      <c r="B36" s="972"/>
      <c r="C36" s="973">
        <v>0</v>
      </c>
      <c r="D36" s="967"/>
      <c r="E36" s="979" t="s">
        <v>1122</v>
      </c>
      <c r="F36" s="973">
        <v>0</v>
      </c>
      <c r="G36" s="1072"/>
    </row>
    <row r="37" spans="1:10" s="962" customFormat="1" ht="24" customHeight="1">
      <c r="A37" s="971" t="s">
        <v>1183</v>
      </c>
      <c r="B37" s="972"/>
      <c r="C37" s="973">
        <v>0</v>
      </c>
      <c r="D37" s="967"/>
      <c r="E37" s="985" t="s">
        <v>1124</v>
      </c>
      <c r="F37" s="973">
        <v>0</v>
      </c>
      <c r="G37" s="955"/>
      <c r="J37" s="976"/>
    </row>
    <row r="38" spans="1:10" s="962" customFormat="1" ht="24" customHeight="1">
      <c r="A38" s="971" t="s">
        <v>1051</v>
      </c>
      <c r="B38" s="972"/>
      <c r="C38" s="973">
        <v>925381895.23000002</v>
      </c>
      <c r="D38" s="967"/>
      <c r="E38" s="985" t="s">
        <v>1126</v>
      </c>
      <c r="F38" s="973">
        <v>0</v>
      </c>
      <c r="G38" s="955"/>
      <c r="J38" s="976"/>
    </row>
    <row r="39" spans="1:10" s="962" customFormat="1" ht="29.25" customHeight="1">
      <c r="A39" s="971" t="s">
        <v>1053</v>
      </c>
      <c r="B39" s="972"/>
      <c r="C39" s="973">
        <v>6927370.0599999996</v>
      </c>
      <c r="D39" s="967"/>
      <c r="E39" s="1067" t="s">
        <v>501</v>
      </c>
      <c r="F39" s="986">
        <v>14144466.789999999</v>
      </c>
      <c r="G39" s="955"/>
      <c r="J39" s="976"/>
    </row>
    <row r="40" spans="1:10" s="962" customFormat="1" ht="24" customHeight="1">
      <c r="A40" s="971" t="s">
        <v>1055</v>
      </c>
      <c r="B40" s="972"/>
      <c r="C40" s="973">
        <v>0</v>
      </c>
      <c r="D40" s="967"/>
      <c r="E40" s="1068"/>
      <c r="F40" s="986"/>
      <c r="G40" s="955"/>
      <c r="J40" s="976"/>
    </row>
    <row r="41" spans="1:10" s="962" customFormat="1" ht="24" customHeight="1">
      <c r="A41" s="971" t="s">
        <v>1184</v>
      </c>
      <c r="B41" s="972"/>
      <c r="C41" s="973">
        <v>433708675</v>
      </c>
      <c r="D41" s="967"/>
      <c r="E41" s="979" t="s">
        <v>1185</v>
      </c>
      <c r="F41" s="973">
        <v>0</v>
      </c>
      <c r="G41" s="955"/>
      <c r="J41" s="976"/>
    </row>
    <row r="42" spans="1:10" s="962" customFormat="1" ht="24" customHeight="1">
      <c r="A42" s="971" t="s">
        <v>1059</v>
      </c>
      <c r="B42" s="972"/>
      <c r="C42" s="973">
        <v>0</v>
      </c>
      <c r="D42" s="967"/>
      <c r="E42" s="979" t="s">
        <v>1186</v>
      </c>
      <c r="F42" s="973">
        <v>0</v>
      </c>
      <c r="G42" s="955"/>
      <c r="J42" s="976"/>
    </row>
    <row r="43" spans="1:10" s="962" customFormat="1" ht="24" customHeight="1">
      <c r="A43" s="971" t="s">
        <v>1187</v>
      </c>
      <c r="B43" s="972"/>
      <c r="C43" s="973">
        <v>0</v>
      </c>
      <c r="D43" s="967"/>
      <c r="E43" s="1067" t="s">
        <v>503</v>
      </c>
      <c r="F43" s="986">
        <v>14144466.789999999</v>
      </c>
      <c r="G43" s="955"/>
      <c r="J43" s="968"/>
    </row>
    <row r="44" spans="1:10" s="962" customFormat="1" ht="24" customHeight="1">
      <c r="A44" s="984"/>
      <c r="B44" s="960"/>
      <c r="C44" s="970"/>
      <c r="D44" s="967"/>
      <c r="E44" s="1068"/>
      <c r="F44" s="986"/>
      <c r="G44" s="955"/>
      <c r="J44" s="976"/>
    </row>
    <row r="45" spans="1:10" s="962" customFormat="1" ht="24" customHeight="1">
      <c r="A45" s="966" t="s">
        <v>470</v>
      </c>
      <c r="B45" s="958"/>
      <c r="C45" s="959">
        <v>416792824.85000002</v>
      </c>
      <c r="D45" s="967"/>
      <c r="E45" s="979" t="s">
        <v>1188</v>
      </c>
      <c r="F45" s="973">
        <v>23143.27</v>
      </c>
      <c r="G45" s="955"/>
      <c r="J45" s="976"/>
    </row>
    <row r="46" spans="1:10" s="962" customFormat="1" ht="24" customHeight="1">
      <c r="A46" s="971" t="s">
        <v>1063</v>
      </c>
      <c r="B46" s="972"/>
      <c r="C46" s="973">
        <v>285630000</v>
      </c>
      <c r="D46" s="967"/>
      <c r="E46" s="979" t="s">
        <v>1135</v>
      </c>
      <c r="F46" s="973">
        <v>-226686.3</v>
      </c>
      <c r="G46" s="955"/>
      <c r="J46" s="987"/>
    </row>
    <row r="47" spans="1:10" s="962" customFormat="1" ht="24" customHeight="1">
      <c r="A47" s="971" t="s">
        <v>1065</v>
      </c>
      <c r="B47" s="972"/>
      <c r="C47" s="973">
        <v>14533500</v>
      </c>
      <c r="D47" s="967"/>
      <c r="E47" s="1067" t="s">
        <v>1189</v>
      </c>
      <c r="F47" s="986">
        <v>13940923.76</v>
      </c>
      <c r="G47" s="955"/>
      <c r="J47" s="976"/>
    </row>
    <row r="48" spans="1:10" s="962" customFormat="1" ht="24" customHeight="1">
      <c r="A48" s="988" t="s">
        <v>1067</v>
      </c>
      <c r="B48" s="972"/>
      <c r="C48" s="973">
        <v>0</v>
      </c>
      <c r="D48" s="967"/>
      <c r="E48" s="1068"/>
      <c r="F48" s="986"/>
      <c r="G48" s="955"/>
      <c r="J48" s="976"/>
    </row>
    <row r="49" spans="1:12" s="962" customFormat="1" ht="24" customHeight="1">
      <c r="A49" s="971" t="s">
        <v>1069</v>
      </c>
      <c r="B49" s="972"/>
      <c r="C49" s="973">
        <v>106173424.09</v>
      </c>
      <c r="D49" s="967"/>
      <c r="E49" s="972" t="s">
        <v>1190</v>
      </c>
      <c r="F49" s="973">
        <v>0</v>
      </c>
      <c r="G49" s="955"/>
    </row>
    <row r="50" spans="1:12" s="962" customFormat="1" ht="24" customHeight="1">
      <c r="A50" s="971" t="s">
        <v>1071</v>
      </c>
      <c r="B50" s="972"/>
      <c r="C50" s="973">
        <v>10455900.76</v>
      </c>
      <c r="D50" s="967"/>
      <c r="E50" s="989" t="s">
        <v>507</v>
      </c>
      <c r="F50" s="986">
        <v>13940923.76</v>
      </c>
      <c r="G50" s="955"/>
      <c r="J50" s="980"/>
    </row>
    <row r="51" spans="1:12" s="962" customFormat="1" ht="24" customHeight="1">
      <c r="A51" s="972" t="s">
        <v>1073</v>
      </c>
      <c r="B51" s="972"/>
      <c r="C51" s="973">
        <v>208</v>
      </c>
      <c r="D51" s="967"/>
      <c r="E51" s="960"/>
      <c r="F51" s="970"/>
      <c r="G51" s="955"/>
      <c r="J51" s="990"/>
    </row>
    <row r="52" spans="1:12" s="962" customFormat="1" ht="24" customHeight="1">
      <c r="A52" s="979" t="s">
        <v>1075</v>
      </c>
      <c r="B52" s="972"/>
      <c r="C52" s="973">
        <v>10455692.76</v>
      </c>
      <c r="D52" s="967"/>
      <c r="E52" s="983" t="s">
        <v>1191</v>
      </c>
      <c r="F52" s="975">
        <v>-3485231</v>
      </c>
      <c r="J52" s="968"/>
    </row>
    <row r="53" spans="1:12" s="962" customFormat="1" ht="24" customHeight="1">
      <c r="A53" s="960"/>
      <c r="B53" s="960"/>
      <c r="C53" s="970"/>
      <c r="D53" s="967"/>
      <c r="E53" s="966" t="s">
        <v>509</v>
      </c>
      <c r="F53" s="959">
        <v>10455692.76</v>
      </c>
      <c r="G53" s="955"/>
      <c r="J53" s="968"/>
    </row>
    <row r="54" spans="1:12" s="962" customFormat="1" ht="24" customHeight="1">
      <c r="A54" s="978" t="s">
        <v>1192</v>
      </c>
      <c r="B54" s="958"/>
      <c r="C54" s="959">
        <v>1782810765.1400001</v>
      </c>
      <c r="D54" s="967"/>
      <c r="E54" s="984"/>
      <c r="F54" s="970"/>
      <c r="G54" s="955"/>
    </row>
    <row r="55" spans="1:12" s="962" customFormat="1" ht="24" customHeight="1">
      <c r="A55" s="972"/>
      <c r="B55" s="972"/>
      <c r="C55" s="973"/>
      <c r="D55" s="967"/>
      <c r="F55" s="970"/>
      <c r="G55" s="955"/>
    </row>
    <row r="56" spans="1:12" s="962" customFormat="1" ht="24" customHeight="1">
      <c r="A56" s="966" t="s">
        <v>1193</v>
      </c>
      <c r="B56" s="958"/>
      <c r="C56" s="959">
        <v>0</v>
      </c>
      <c r="D56" s="967"/>
      <c r="E56" s="991"/>
      <c r="F56" s="992"/>
      <c r="G56" s="955"/>
    </row>
    <row r="57" spans="1:12" s="962" customFormat="1" ht="24" customHeight="1">
      <c r="A57" s="972"/>
      <c r="B57" s="972"/>
      <c r="C57" s="973"/>
      <c r="D57" s="967"/>
      <c r="F57" s="970"/>
      <c r="G57" s="955"/>
    </row>
    <row r="58" spans="1:12" s="962" customFormat="1" ht="21" customHeight="1">
      <c r="A58" s="966" t="s">
        <v>481</v>
      </c>
      <c r="B58" s="958"/>
      <c r="C58" s="959">
        <v>4236212485.4199996</v>
      </c>
      <c r="D58" s="967"/>
      <c r="F58" s="992"/>
      <c r="G58" s="955"/>
    </row>
    <row r="59" spans="1:12" s="962" customFormat="1" ht="9.75" customHeight="1">
      <c r="A59" s="960"/>
      <c r="B59" s="960"/>
      <c r="C59" s="993"/>
      <c r="D59" s="994"/>
      <c r="E59" s="984"/>
      <c r="F59" s="992"/>
      <c r="G59" s="955"/>
      <c r="J59" s="995"/>
    </row>
    <row r="60" spans="1:12" s="962" customFormat="1" ht="11.25" customHeight="1" thickBot="1">
      <c r="A60" s="996"/>
      <c r="B60" s="996"/>
      <c r="C60" s="996"/>
      <c r="D60" s="997"/>
      <c r="E60" s="998"/>
      <c r="F60" s="998"/>
      <c r="G60" s="955"/>
      <c r="H60" s="995"/>
      <c r="J60" s="995"/>
    </row>
    <row r="61" spans="1:12" ht="9" customHeight="1">
      <c r="A61" s="999"/>
      <c r="C61" s="993"/>
      <c r="D61" s="1000"/>
      <c r="E61" s="984"/>
      <c r="F61" s="1001"/>
      <c r="G61" s="955"/>
      <c r="H61" s="995"/>
      <c r="I61" s="962"/>
      <c r="J61" s="995"/>
      <c r="K61" s="995"/>
      <c r="L61" s="995"/>
    </row>
    <row r="62" spans="1:12" ht="10.5" hidden="1" customHeight="1">
      <c r="C62" s="993"/>
      <c r="D62" s="1000"/>
      <c r="E62" s="984"/>
      <c r="F62" s="1002"/>
      <c r="G62" s="955"/>
      <c r="H62" s="995"/>
      <c r="I62" s="995"/>
      <c r="J62" s="995"/>
      <c r="K62" s="995"/>
      <c r="L62" s="995"/>
    </row>
    <row r="63" spans="1:12" ht="9" hidden="1" customHeight="1">
      <c r="C63" s="993"/>
      <c r="D63" s="1000"/>
      <c r="E63" s="984"/>
      <c r="F63" s="1002"/>
      <c r="G63" s="955"/>
      <c r="H63" s="995"/>
      <c r="I63" s="995"/>
      <c r="J63" s="995"/>
      <c r="K63" s="995"/>
      <c r="L63" s="995"/>
    </row>
    <row r="64" spans="1:12" ht="9" hidden="1" customHeight="1">
      <c r="C64" s="993"/>
      <c r="D64" s="1000"/>
      <c r="E64" s="960"/>
      <c r="F64" s="1002"/>
      <c r="G64" s="955"/>
      <c r="H64" s="995"/>
      <c r="I64" s="995"/>
      <c r="J64" s="995"/>
      <c r="K64" s="995"/>
      <c r="L64" s="995"/>
    </row>
    <row r="65" spans="1:12" ht="9" hidden="1" customHeight="1">
      <c r="C65" s="993"/>
      <c r="D65" s="1000"/>
      <c r="F65" s="1002"/>
      <c r="G65" s="1003"/>
      <c r="H65" s="995"/>
      <c r="I65" s="995"/>
      <c r="J65" s="995"/>
      <c r="K65" s="995"/>
      <c r="L65" s="995"/>
    </row>
    <row r="66" spans="1:12" ht="9" hidden="1" customHeight="1">
      <c r="C66" s="993"/>
      <c r="D66" s="1000"/>
      <c r="E66" s="1004"/>
      <c r="F66" s="1005"/>
      <c r="G66" s="1003"/>
      <c r="H66" s="995"/>
      <c r="I66" s="995"/>
      <c r="J66" s="995"/>
      <c r="K66" s="995"/>
      <c r="L66" s="995"/>
    </row>
    <row r="67" spans="1:12" ht="9" hidden="1" customHeight="1">
      <c r="C67" s="993"/>
      <c r="D67" s="1000"/>
      <c r="E67" s="1006"/>
      <c r="F67" s="1007"/>
      <c r="G67" s="1003"/>
      <c r="H67" s="995"/>
      <c r="I67" s="995"/>
      <c r="J67" s="995"/>
      <c r="K67" s="995"/>
      <c r="L67" s="995"/>
    </row>
    <row r="68" spans="1:12" hidden="1">
      <c r="A68" s="995"/>
      <c r="C68" s="993"/>
      <c r="D68" s="1008"/>
      <c r="E68" s="1008"/>
      <c r="F68" s="1007"/>
    </row>
    <row r="69" spans="1:12" hidden="1">
      <c r="A69" s="995"/>
      <c r="C69" s="993"/>
      <c r="D69" s="1008"/>
      <c r="E69" s="1008"/>
      <c r="F69" s="1005"/>
    </row>
    <row r="70" spans="1:12" hidden="1">
      <c r="A70" s="995"/>
      <c r="C70" s="993"/>
      <c r="D70" s="1008"/>
      <c r="E70" s="1008"/>
      <c r="F70" s="1005"/>
    </row>
    <row r="71" spans="1:12" hidden="1">
      <c r="A71" s="1009"/>
      <c r="C71" s="993"/>
      <c r="D71" s="1008"/>
      <c r="E71" s="1008"/>
      <c r="F71" s="1005"/>
    </row>
    <row r="72" spans="1:12" hidden="1">
      <c r="A72" s="1009"/>
      <c r="C72" s="993"/>
      <c r="D72" s="1008"/>
      <c r="E72" s="1008"/>
      <c r="F72" s="1005"/>
    </row>
    <row r="73" spans="1:12" hidden="1">
      <c r="A73" s="1009"/>
      <c r="C73" s="993"/>
      <c r="D73" s="1008"/>
      <c r="E73" s="1008"/>
      <c r="F73" s="1005"/>
    </row>
    <row r="74" spans="1:12" hidden="1">
      <c r="A74" s="1009"/>
      <c r="C74" s="993"/>
      <c r="D74" s="1008"/>
      <c r="E74" s="1008"/>
      <c r="F74" s="1005"/>
    </row>
    <row r="75" spans="1:12" hidden="1">
      <c r="A75" s="1009"/>
      <c r="C75" s="993"/>
      <c r="D75" s="1008"/>
      <c r="E75" s="1008"/>
      <c r="F75" s="1005"/>
    </row>
    <row r="76" spans="1:12" hidden="1">
      <c r="A76" s="1009"/>
      <c r="C76" s="993"/>
      <c r="D76" s="1008"/>
      <c r="E76" s="1008"/>
      <c r="F76" s="1005"/>
    </row>
    <row r="77" spans="1:12" hidden="1">
      <c r="A77" s="1009"/>
      <c r="C77" s="993"/>
      <c r="D77" s="1008"/>
      <c r="E77" s="1008"/>
      <c r="F77" s="1005"/>
    </row>
    <row r="78" spans="1:12" hidden="1">
      <c r="A78" s="1009"/>
      <c r="C78" s="993"/>
      <c r="D78" s="1008"/>
      <c r="E78" s="1008"/>
      <c r="F78" s="1005"/>
    </row>
    <row r="79" spans="1:12" hidden="1">
      <c r="A79" s="1009"/>
      <c r="C79" s="993"/>
      <c r="D79" s="1008"/>
      <c r="E79" s="1008"/>
      <c r="F79" s="1005"/>
    </row>
    <row r="80" spans="1:12" hidden="1">
      <c r="A80" s="1009"/>
      <c r="C80" s="993"/>
      <c r="D80" s="1008"/>
      <c r="E80" s="1008"/>
      <c r="F80" s="1005"/>
    </row>
    <row r="81" spans="1:6" hidden="1">
      <c r="A81" s="1009"/>
      <c r="C81" s="993"/>
      <c r="D81" s="1008"/>
      <c r="E81" s="1008"/>
      <c r="F81" s="1005"/>
    </row>
    <row r="82" spans="1:6" hidden="1">
      <c r="A82" s="1009"/>
      <c r="C82" s="993"/>
      <c r="D82" s="1008"/>
      <c r="E82" s="1008"/>
      <c r="F82" s="1005"/>
    </row>
    <row r="83" spans="1:6" hidden="1">
      <c r="A83" s="1009"/>
      <c r="C83" s="993"/>
      <c r="D83" s="1008"/>
      <c r="E83" s="1008"/>
      <c r="F83" s="1005"/>
    </row>
    <row r="84" spans="1:6" ht="15.75" hidden="1">
      <c r="A84" s="1010"/>
      <c r="C84" s="993"/>
      <c r="D84" s="1008"/>
      <c r="E84" s="1008"/>
      <c r="F84" s="1005"/>
    </row>
    <row r="85" spans="1:6" ht="15.75" hidden="1">
      <c r="A85" s="1010"/>
      <c r="C85" s="993"/>
      <c r="D85" s="1008"/>
      <c r="E85" s="1008"/>
      <c r="F85" s="1005"/>
    </row>
    <row r="86" spans="1:6" ht="15.75" hidden="1">
      <c r="A86" s="1010"/>
      <c r="C86" s="993"/>
      <c r="D86" s="1008"/>
      <c r="E86" s="1008"/>
      <c r="F86" s="1005"/>
    </row>
    <row r="87" spans="1:6" ht="15.75" hidden="1">
      <c r="A87" s="1010"/>
      <c r="C87" s="993"/>
      <c r="D87" s="1008"/>
      <c r="E87" s="1008"/>
      <c r="F87" s="1005"/>
    </row>
    <row r="88" spans="1:6" ht="15.75" hidden="1">
      <c r="A88" s="1010"/>
      <c r="C88" s="993"/>
      <c r="D88" s="1008"/>
      <c r="E88" s="1008"/>
      <c r="F88" s="1005"/>
    </row>
    <row r="89" spans="1:6" ht="15.75" hidden="1">
      <c r="A89" s="1010"/>
      <c r="C89" s="993"/>
      <c r="D89" s="1008"/>
      <c r="E89" s="1008"/>
      <c r="F89" s="1005"/>
    </row>
    <row r="90" spans="1:6" ht="15.75" hidden="1">
      <c r="A90" s="1010"/>
      <c r="C90" s="993"/>
      <c r="D90" s="1008"/>
      <c r="E90" s="1008"/>
      <c r="F90" s="1005"/>
    </row>
    <row r="91" spans="1:6" ht="15.75" hidden="1">
      <c r="A91" s="1010"/>
      <c r="C91" s="993"/>
      <c r="D91" s="1008"/>
      <c r="E91" s="1008"/>
      <c r="F91" s="1005"/>
    </row>
    <row r="92" spans="1:6" ht="15.75" hidden="1">
      <c r="A92" s="1010"/>
      <c r="C92" s="993"/>
      <c r="D92" s="1008"/>
      <c r="E92" s="1008"/>
      <c r="F92" s="1005"/>
    </row>
    <row r="93" spans="1:6" ht="15.75" hidden="1">
      <c r="A93" s="1010"/>
      <c r="C93" s="993"/>
      <c r="D93" s="1008"/>
      <c r="E93" s="1008"/>
      <c r="F93" s="1005"/>
    </row>
    <row r="94" spans="1:6" ht="15.75" hidden="1">
      <c r="A94" s="1010"/>
      <c r="C94" s="993"/>
      <c r="D94" s="1008"/>
      <c r="E94" s="1008"/>
      <c r="F94" s="1005"/>
    </row>
    <row r="95" spans="1:6" ht="15.75" hidden="1">
      <c r="A95" s="1010"/>
      <c r="C95" s="993"/>
      <c r="D95" s="1008"/>
      <c r="E95" s="1008"/>
      <c r="F95" s="1005"/>
    </row>
    <row r="96" spans="1:6" ht="15.75" hidden="1">
      <c r="A96" s="1010"/>
      <c r="C96" s="993"/>
      <c r="D96" s="1008"/>
      <c r="E96" s="1008"/>
      <c r="F96" s="1005"/>
    </row>
    <row r="97" spans="1:6" ht="15.75" hidden="1">
      <c r="A97" s="1010"/>
      <c r="C97" s="993"/>
      <c r="D97" s="1008"/>
      <c r="E97" s="1008"/>
      <c r="F97" s="1005"/>
    </row>
    <row r="98" spans="1:6" ht="15.75" hidden="1">
      <c r="A98" s="1010"/>
      <c r="C98" s="993"/>
      <c r="D98" s="1008"/>
      <c r="E98" s="1008"/>
      <c r="F98" s="1005"/>
    </row>
    <row r="99" spans="1:6" ht="15.75" hidden="1">
      <c r="A99" s="1010"/>
      <c r="C99" s="993"/>
      <c r="D99" s="1008"/>
      <c r="E99" s="1008"/>
      <c r="F99" s="1005"/>
    </row>
    <row r="100" spans="1:6" ht="15.75" hidden="1">
      <c r="A100" s="1010"/>
      <c r="C100" s="993"/>
      <c r="D100" s="1008"/>
      <c r="E100" s="1008"/>
      <c r="F100" s="1005"/>
    </row>
    <row r="101" spans="1:6" ht="15.75" hidden="1">
      <c r="A101" s="1010"/>
      <c r="C101" s="993"/>
      <c r="D101" s="1008"/>
      <c r="E101" s="1008"/>
      <c r="F101" s="1005"/>
    </row>
    <row r="102" spans="1:6" ht="15.75" hidden="1">
      <c r="A102" s="1010"/>
      <c r="C102" s="993"/>
      <c r="D102" s="1008"/>
      <c r="E102" s="1008"/>
      <c r="F102" s="1005"/>
    </row>
    <row r="103" spans="1:6" ht="15.75" hidden="1">
      <c r="A103" s="1010"/>
      <c r="C103" s="993"/>
      <c r="D103" s="1008"/>
      <c r="E103" s="1008"/>
      <c r="F103" s="1005"/>
    </row>
    <row r="104" spans="1:6" ht="15.75" hidden="1">
      <c r="A104" s="1010"/>
      <c r="C104" s="993"/>
      <c r="D104" s="1008"/>
      <c r="E104" s="1008"/>
      <c r="F104" s="1005"/>
    </row>
    <row r="105" spans="1:6" ht="15.75" hidden="1">
      <c r="A105" s="1010"/>
      <c r="C105" s="993"/>
      <c r="D105" s="1008"/>
      <c r="E105" s="1008"/>
      <c r="F105" s="1005"/>
    </row>
    <row r="106" spans="1:6" ht="15.75" hidden="1">
      <c r="A106" s="1010"/>
      <c r="C106" s="993"/>
      <c r="D106" s="1008"/>
      <c r="E106" s="1008"/>
      <c r="F106" s="1005"/>
    </row>
    <row r="107" spans="1:6" ht="15.75" hidden="1">
      <c r="A107" s="1010"/>
      <c r="C107" s="993"/>
      <c r="D107" s="1008"/>
      <c r="E107" s="1008"/>
      <c r="F107" s="1005"/>
    </row>
    <row r="108" spans="1:6" ht="15.75" hidden="1">
      <c r="A108" s="1010"/>
      <c r="C108" s="993"/>
      <c r="D108" s="1008"/>
      <c r="E108" s="1008"/>
      <c r="F108" s="1005"/>
    </row>
    <row r="109" spans="1:6" ht="15.75" hidden="1">
      <c r="A109" s="1010"/>
      <c r="C109" s="993"/>
      <c r="D109" s="1008"/>
      <c r="E109" s="1008"/>
      <c r="F109" s="1005"/>
    </row>
    <row r="110" spans="1:6" ht="15.75" hidden="1">
      <c r="A110" s="1010"/>
      <c r="C110" s="993"/>
      <c r="D110" s="1008"/>
      <c r="E110" s="1008"/>
      <c r="F110" s="1005"/>
    </row>
    <row r="111" spans="1:6" ht="15.75" hidden="1">
      <c r="A111" s="1010"/>
      <c r="C111" s="993"/>
      <c r="D111" s="1008"/>
      <c r="E111" s="1008"/>
      <c r="F111" s="1005"/>
    </row>
    <row r="112" spans="1:6" ht="15.75" hidden="1">
      <c r="A112" s="1010"/>
      <c r="C112" s="993"/>
      <c r="D112" s="1008"/>
      <c r="E112" s="1008"/>
      <c r="F112" s="1005"/>
    </row>
    <row r="113" spans="1:6" ht="15.75" hidden="1">
      <c r="A113" s="1010"/>
      <c r="C113" s="993"/>
      <c r="D113" s="1008"/>
      <c r="E113" s="1008"/>
      <c r="F113" s="1005"/>
    </row>
    <row r="114" spans="1:6" ht="15.75" hidden="1">
      <c r="A114" s="1010"/>
      <c r="C114" s="993"/>
      <c r="D114" s="1008"/>
      <c r="E114" s="1008"/>
      <c r="F114" s="1005"/>
    </row>
    <row r="115" spans="1:6" ht="15.75" hidden="1">
      <c r="A115" s="1010"/>
      <c r="C115" s="993"/>
      <c r="D115" s="1008"/>
      <c r="E115" s="1008"/>
      <c r="F115" s="1005"/>
    </row>
    <row r="116" spans="1:6" ht="15.75" hidden="1">
      <c r="A116" s="1010"/>
      <c r="C116" s="993"/>
      <c r="D116" s="1008"/>
      <c r="E116" s="1008"/>
      <c r="F116" s="1005"/>
    </row>
    <row r="117" spans="1:6" ht="15.75" hidden="1">
      <c r="A117" s="1010"/>
      <c r="C117" s="993"/>
      <c r="D117" s="1008"/>
      <c r="E117" s="1008"/>
      <c r="F117" s="1005"/>
    </row>
    <row r="118" spans="1:6" ht="15.75" hidden="1">
      <c r="A118" s="1010"/>
      <c r="C118" s="993"/>
      <c r="D118" s="1008"/>
      <c r="E118" s="1008"/>
      <c r="F118" s="1005"/>
    </row>
    <row r="119" spans="1:6" ht="15.75" hidden="1">
      <c r="A119" s="1010"/>
      <c r="C119" s="993"/>
      <c r="D119" s="1008"/>
      <c r="E119" s="1008"/>
      <c r="F119" s="1005"/>
    </row>
    <row r="120" spans="1:6" ht="15.75" hidden="1">
      <c r="A120" s="1010"/>
      <c r="C120" s="993"/>
      <c r="D120" s="1008"/>
      <c r="E120" s="1008"/>
      <c r="F120" s="1005"/>
    </row>
    <row r="121" spans="1:6" ht="15.75" hidden="1">
      <c r="A121" s="1010"/>
      <c r="C121" s="993"/>
      <c r="D121" s="1008"/>
      <c r="E121" s="1008"/>
      <c r="F121" s="1005"/>
    </row>
    <row r="122" spans="1:6" ht="15.75" hidden="1">
      <c r="A122" s="1010"/>
      <c r="C122" s="993"/>
      <c r="D122" s="1008"/>
      <c r="E122" s="1008"/>
      <c r="F122" s="1005"/>
    </row>
    <row r="123" spans="1:6" ht="15.75" hidden="1">
      <c r="A123" s="1010"/>
      <c r="C123" s="993"/>
      <c r="D123" s="1008"/>
      <c r="E123" s="1008"/>
      <c r="F123" s="1005"/>
    </row>
    <row r="124" spans="1:6" ht="15.75" hidden="1">
      <c r="A124" s="1010"/>
      <c r="C124" s="993"/>
      <c r="D124" s="1008"/>
      <c r="E124" s="1008"/>
      <c r="F124" s="1005"/>
    </row>
    <row r="125" spans="1:6" ht="15.75" hidden="1">
      <c r="A125" s="1010"/>
      <c r="C125" s="993"/>
      <c r="D125" s="1008"/>
      <c r="E125" s="1008"/>
      <c r="F125" s="1005"/>
    </row>
    <row r="126" spans="1:6" ht="15.75" hidden="1">
      <c r="A126" s="1010"/>
      <c r="C126" s="993"/>
      <c r="D126" s="1008"/>
      <c r="E126" s="1008"/>
      <c r="F126" s="1005"/>
    </row>
    <row r="127" spans="1:6" ht="15.75" hidden="1">
      <c r="A127" s="1010"/>
      <c r="C127" s="993"/>
      <c r="D127" s="1008"/>
      <c r="E127" s="1008"/>
      <c r="F127" s="1005"/>
    </row>
    <row r="128" spans="1:6" ht="15.75" hidden="1">
      <c r="A128" s="1010"/>
      <c r="C128" s="993"/>
      <c r="D128" s="1008"/>
      <c r="E128" s="1008"/>
      <c r="F128" s="1005"/>
    </row>
    <row r="129" spans="1:6" ht="15.75" hidden="1">
      <c r="A129" s="1010"/>
      <c r="C129" s="993"/>
      <c r="D129" s="1008"/>
      <c r="E129" s="1008"/>
      <c r="F129" s="1005"/>
    </row>
    <row r="130" spans="1:6" ht="15.75" hidden="1">
      <c r="A130" s="1010"/>
      <c r="C130" s="993"/>
      <c r="D130" s="1008"/>
      <c r="E130" s="1008"/>
      <c r="F130" s="1005"/>
    </row>
    <row r="131" spans="1:6" ht="15.75" hidden="1">
      <c r="A131" s="1010"/>
      <c r="C131" s="993"/>
      <c r="D131" s="1008"/>
      <c r="E131" s="1008"/>
      <c r="F131" s="1005"/>
    </row>
    <row r="132" spans="1:6" ht="15.75" hidden="1">
      <c r="A132" s="1010"/>
      <c r="C132" s="993"/>
      <c r="D132" s="1008"/>
      <c r="E132" s="1008"/>
      <c r="F132" s="1005"/>
    </row>
    <row r="133" spans="1:6" ht="15.75" hidden="1">
      <c r="A133" s="1010"/>
      <c r="C133" s="993"/>
      <c r="D133" s="1008"/>
      <c r="E133" s="1008"/>
      <c r="F133" s="1005"/>
    </row>
    <row r="134" spans="1:6" ht="15.75" hidden="1">
      <c r="A134" s="1010"/>
      <c r="C134" s="993"/>
      <c r="D134" s="1008"/>
      <c r="E134" s="1008"/>
      <c r="F134" s="1005"/>
    </row>
    <row r="135" spans="1:6" ht="15.75" hidden="1">
      <c r="A135" s="1010"/>
      <c r="C135" s="993"/>
      <c r="D135" s="1008"/>
      <c r="E135" s="1008"/>
      <c r="F135" s="1005"/>
    </row>
    <row r="136" spans="1:6" ht="15.75" hidden="1">
      <c r="A136" s="1010"/>
      <c r="C136" s="993"/>
      <c r="D136" s="1008"/>
      <c r="E136" s="1008"/>
      <c r="F136" s="1005"/>
    </row>
    <row r="137" spans="1:6" ht="15.75" hidden="1">
      <c r="A137" s="1010"/>
      <c r="C137" s="993"/>
      <c r="D137" s="1008"/>
      <c r="E137" s="1008"/>
      <c r="F137" s="1005"/>
    </row>
    <row r="138" spans="1:6" ht="15.75" hidden="1">
      <c r="A138" s="1010"/>
      <c r="C138" s="993"/>
      <c r="D138" s="1008"/>
      <c r="E138" s="1008"/>
      <c r="F138" s="1005"/>
    </row>
    <row r="139" spans="1:6" ht="15.75" hidden="1">
      <c r="A139" s="1010"/>
      <c r="C139" s="993"/>
      <c r="D139" s="1008"/>
      <c r="E139" s="1008"/>
      <c r="F139" s="1005"/>
    </row>
    <row r="140" spans="1:6" ht="15.75" hidden="1">
      <c r="A140" s="1010"/>
      <c r="C140" s="993"/>
      <c r="D140" s="1008"/>
      <c r="E140" s="1008"/>
      <c r="F140" s="1005"/>
    </row>
    <row r="141" spans="1:6" ht="15.75" hidden="1">
      <c r="A141" s="1010"/>
      <c r="C141" s="1011"/>
      <c r="D141" s="1008"/>
      <c r="E141" s="1008"/>
      <c r="F141" s="1005"/>
    </row>
    <row r="142" spans="1:6" ht="15.75" hidden="1">
      <c r="A142" s="1010"/>
      <c r="C142" s="1011"/>
      <c r="D142" s="1008"/>
      <c r="E142" s="1008"/>
      <c r="F142" s="1005"/>
    </row>
    <row r="143" spans="1:6" ht="15.75" hidden="1">
      <c r="A143" s="1010"/>
      <c r="C143" s="1011"/>
      <c r="D143" s="1008"/>
      <c r="E143" s="1008"/>
      <c r="F143" s="1005"/>
    </row>
    <row r="144" spans="1:6" ht="15.75" hidden="1">
      <c r="A144" s="1010"/>
      <c r="C144" s="1011"/>
      <c r="E144" s="1008"/>
      <c r="F144" s="1005"/>
    </row>
    <row r="145" spans="1:6" ht="15.75" hidden="1">
      <c r="A145" s="1010"/>
      <c r="C145" s="1011"/>
      <c r="E145" s="1008"/>
      <c r="F145" s="1005"/>
    </row>
    <row r="146" spans="1:6" ht="15.75" hidden="1">
      <c r="A146" s="1010"/>
      <c r="C146" s="1011"/>
      <c r="E146" s="1008"/>
      <c r="F146" s="1005"/>
    </row>
    <row r="147" spans="1:6" ht="15.75" hidden="1">
      <c r="A147" s="1010"/>
      <c r="C147" s="1011"/>
      <c r="E147" s="1008"/>
      <c r="F147" s="1005"/>
    </row>
    <row r="148" spans="1:6" ht="15.75" hidden="1">
      <c r="A148" s="1010"/>
      <c r="C148" s="1011"/>
      <c r="E148" s="1008"/>
      <c r="F148" s="1005"/>
    </row>
    <row r="149" spans="1:6" ht="15.75" hidden="1">
      <c r="A149" s="1010"/>
      <c r="C149" s="1011"/>
      <c r="F149" s="1005"/>
    </row>
    <row r="150" spans="1:6" ht="15.75" hidden="1">
      <c r="A150" s="1010"/>
      <c r="C150" s="1011"/>
      <c r="F150" s="1005"/>
    </row>
    <row r="151" spans="1:6" ht="15.75" hidden="1">
      <c r="A151" s="1010"/>
      <c r="C151" s="1011"/>
      <c r="F151" s="1005"/>
    </row>
    <row r="152" spans="1:6" ht="15.75" hidden="1">
      <c r="A152" s="1010"/>
      <c r="C152" s="1011"/>
      <c r="F152" s="1005"/>
    </row>
    <row r="153" spans="1:6" ht="15.75" hidden="1">
      <c r="A153" s="1010"/>
      <c r="C153" s="1011"/>
      <c r="F153" s="1005"/>
    </row>
    <row r="154" spans="1:6" ht="15.75" hidden="1">
      <c r="A154" s="1010"/>
      <c r="C154" s="1011"/>
      <c r="F154" s="1005"/>
    </row>
    <row r="155" spans="1:6" ht="15.75" hidden="1">
      <c r="A155" s="1010"/>
      <c r="C155" s="1011"/>
    </row>
    <row r="156" spans="1:6" ht="15.75" hidden="1">
      <c r="A156" s="1010"/>
      <c r="C156" s="1011"/>
    </row>
    <row r="157" spans="1:6" ht="15.75" hidden="1">
      <c r="A157" s="1010"/>
      <c r="C157" s="1011"/>
    </row>
    <row r="158" spans="1:6" ht="15.75" hidden="1">
      <c r="A158" s="1010"/>
      <c r="C158" s="1011"/>
    </row>
    <row r="159" spans="1:6" ht="15.75" hidden="1">
      <c r="A159" s="1010"/>
      <c r="C159" s="1011"/>
    </row>
    <row r="160" spans="1:6" ht="15.75" hidden="1">
      <c r="A160" s="1010"/>
      <c r="C160" s="1011"/>
    </row>
    <row r="161" spans="1:3" ht="15.75" hidden="1">
      <c r="A161" s="1010"/>
      <c r="C161" s="1011"/>
    </row>
    <row r="162" spans="1:3" ht="15.75" hidden="1">
      <c r="A162" s="1010"/>
      <c r="C162" s="1011"/>
    </row>
    <row r="163" spans="1:3" ht="15.75" hidden="1">
      <c r="A163" s="1010"/>
      <c r="C163" s="1011"/>
    </row>
    <row r="164" spans="1:3" ht="15.75" hidden="1">
      <c r="A164" s="1010"/>
      <c r="C164" s="1011"/>
    </row>
    <row r="165" spans="1:3" ht="15.75" hidden="1">
      <c r="A165" s="1010"/>
      <c r="C165" s="1011"/>
    </row>
    <row r="166" spans="1:3" ht="15.75" hidden="1">
      <c r="A166" s="1010"/>
      <c r="C166" s="1011"/>
    </row>
    <row r="167" spans="1:3" ht="15.75" hidden="1">
      <c r="A167" s="1010"/>
      <c r="C167" s="1011"/>
    </row>
    <row r="168" spans="1:3" ht="15.75" hidden="1">
      <c r="A168" s="1010"/>
      <c r="C168" s="1011"/>
    </row>
    <row r="169" spans="1:3" ht="15.75" hidden="1">
      <c r="A169" s="1010"/>
      <c r="C169" s="1011"/>
    </row>
    <row r="170" spans="1:3" ht="15.75" hidden="1">
      <c r="A170" s="1010"/>
      <c r="C170" s="1011"/>
    </row>
    <row r="171" spans="1:3" ht="15.75" hidden="1">
      <c r="A171" s="1010"/>
      <c r="C171" s="1011"/>
    </row>
    <row r="172" spans="1:3" ht="15.75" hidden="1">
      <c r="A172" s="1010"/>
      <c r="C172" s="1011"/>
    </row>
    <row r="173" spans="1:3" ht="15.75" hidden="1">
      <c r="A173" s="1010"/>
      <c r="C173" s="1011"/>
    </row>
    <row r="174" spans="1:3" ht="15.75" hidden="1">
      <c r="A174" s="1010"/>
      <c r="C174" s="1011"/>
    </row>
    <row r="175" spans="1:3" ht="15.75" hidden="1">
      <c r="A175" s="1010"/>
      <c r="C175" s="1011"/>
    </row>
    <row r="176" spans="1:3" ht="15.75" hidden="1">
      <c r="A176" s="1010"/>
      <c r="C176" s="1011"/>
    </row>
    <row r="177" spans="1:3" ht="15.75" hidden="1">
      <c r="A177" s="1010"/>
      <c r="C177" s="1011"/>
    </row>
    <row r="178" spans="1:3" ht="15.75" hidden="1">
      <c r="A178" s="1010"/>
      <c r="C178" s="1011"/>
    </row>
    <row r="179" spans="1:3" ht="15.75" hidden="1">
      <c r="A179" s="1010"/>
      <c r="C179" s="1011"/>
    </row>
    <row r="180" spans="1:3" ht="15.75" hidden="1">
      <c r="A180" s="1010"/>
      <c r="C180" s="1011"/>
    </row>
    <row r="181" spans="1:3" ht="15.75" hidden="1">
      <c r="A181" s="1010"/>
      <c r="C181" s="1011"/>
    </row>
    <row r="182" spans="1:3" ht="15.75" hidden="1">
      <c r="A182" s="1010"/>
      <c r="C182" s="1011"/>
    </row>
    <row r="183" spans="1:3" ht="15.75" hidden="1">
      <c r="A183" s="1010"/>
      <c r="C183" s="1011"/>
    </row>
    <row r="184" spans="1:3" ht="15.75" hidden="1">
      <c r="A184" s="1010"/>
      <c r="C184" s="1011"/>
    </row>
    <row r="185" spans="1:3" ht="15.75" hidden="1">
      <c r="A185" s="1010"/>
      <c r="C185" s="1011"/>
    </row>
    <row r="186" spans="1:3" ht="15.75" hidden="1">
      <c r="A186" s="1010"/>
      <c r="C186" s="1011"/>
    </row>
    <row r="187" spans="1:3" ht="15.75" hidden="1">
      <c r="A187" s="1010"/>
      <c r="C187" s="1011"/>
    </row>
    <row r="188" spans="1:3" ht="15.75" hidden="1">
      <c r="A188" s="1010"/>
      <c r="C188" s="1011"/>
    </row>
    <row r="189" spans="1:3" ht="15.75" hidden="1">
      <c r="A189" s="1010"/>
      <c r="C189" s="1011"/>
    </row>
    <row r="190" spans="1:3" ht="15.75" hidden="1">
      <c r="A190" s="1010"/>
      <c r="C190" s="1011"/>
    </row>
    <row r="191" spans="1:3" ht="15.75" hidden="1">
      <c r="A191" s="1010"/>
      <c r="C191" s="1011"/>
    </row>
    <row r="192" spans="1:3" ht="15.75" hidden="1">
      <c r="A192" s="1010"/>
      <c r="C192" s="1011"/>
    </row>
    <row r="193" spans="1:3" ht="15.75" hidden="1">
      <c r="A193" s="1010"/>
      <c r="C193" s="1011"/>
    </row>
    <row r="194" spans="1:3" ht="15.75" hidden="1">
      <c r="A194" s="1010"/>
      <c r="C194" s="1011"/>
    </row>
    <row r="195" spans="1:3" ht="15.75" hidden="1">
      <c r="A195" s="1010"/>
      <c r="C195" s="1011"/>
    </row>
    <row r="196" spans="1:3" ht="15.75" hidden="1">
      <c r="A196" s="1010"/>
      <c r="C196" s="1011"/>
    </row>
    <row r="197" spans="1:3" ht="15.75" hidden="1">
      <c r="A197" s="1010"/>
      <c r="C197" s="1011"/>
    </row>
    <row r="198" spans="1:3" ht="15.75" hidden="1">
      <c r="A198" s="1010"/>
      <c r="C198" s="1011"/>
    </row>
    <row r="199" spans="1:3" ht="15.75" hidden="1">
      <c r="A199" s="1010"/>
      <c r="C199" s="1011"/>
    </row>
    <row r="200" spans="1:3" ht="15.75" hidden="1">
      <c r="A200" s="1010"/>
      <c r="C200" s="1011"/>
    </row>
    <row r="201" spans="1:3" ht="15.75" hidden="1">
      <c r="A201" s="1010"/>
      <c r="C201" s="1011"/>
    </row>
    <row r="202" spans="1:3" ht="15.75" hidden="1">
      <c r="A202" s="1010"/>
      <c r="C202" s="1011"/>
    </row>
    <row r="203" spans="1:3" ht="15.75" hidden="1">
      <c r="A203" s="1010"/>
      <c r="C203" s="1011"/>
    </row>
    <row r="204" spans="1:3" ht="15.75" hidden="1">
      <c r="A204" s="1010"/>
      <c r="C204" s="1011"/>
    </row>
    <row r="205" spans="1:3" ht="15.75" hidden="1">
      <c r="A205" s="1010"/>
      <c r="C205" s="1011"/>
    </row>
    <row r="206" spans="1:3" ht="15.75" hidden="1">
      <c r="A206" s="1010"/>
      <c r="C206" s="1011"/>
    </row>
    <row r="207" spans="1:3" ht="15.75" hidden="1">
      <c r="A207" s="1010"/>
      <c r="C207" s="1011"/>
    </row>
    <row r="208" spans="1:3" ht="15.75" hidden="1">
      <c r="A208" s="1010"/>
      <c r="C208" s="1011"/>
    </row>
    <row r="209" spans="1:3" ht="15.75" hidden="1">
      <c r="A209" s="1010"/>
      <c r="C209" s="1011"/>
    </row>
    <row r="210" spans="1:3" ht="15.75" hidden="1">
      <c r="A210" s="1010"/>
      <c r="C210" s="1011"/>
    </row>
    <row r="211" spans="1:3" ht="15.75" hidden="1">
      <c r="A211" s="1010"/>
      <c r="C211" s="1011"/>
    </row>
    <row r="212" spans="1:3" ht="15.75" hidden="1">
      <c r="A212" s="1010"/>
      <c r="C212" s="1011"/>
    </row>
    <row r="213" spans="1:3" ht="15.75" hidden="1">
      <c r="A213" s="1010"/>
      <c r="C213" s="1011"/>
    </row>
    <row r="214" spans="1:3" ht="15.75" hidden="1">
      <c r="A214" s="1010"/>
      <c r="C214" s="1011"/>
    </row>
    <row r="215" spans="1:3" ht="15.75" hidden="1">
      <c r="A215" s="1010"/>
      <c r="C215" s="1011"/>
    </row>
    <row r="216" spans="1:3" ht="15.75" hidden="1">
      <c r="A216" s="1010"/>
      <c r="C216" s="1011"/>
    </row>
    <row r="217" spans="1:3" ht="15.75" hidden="1">
      <c r="A217" s="1010"/>
      <c r="C217" s="1011"/>
    </row>
    <row r="218" spans="1:3" ht="15.75" hidden="1">
      <c r="A218" s="1010"/>
      <c r="C218" s="1011"/>
    </row>
    <row r="219" spans="1:3" ht="15.75" hidden="1">
      <c r="A219" s="1010"/>
      <c r="C219" s="1011"/>
    </row>
    <row r="220" spans="1:3" ht="15.75" hidden="1">
      <c r="A220" s="1010"/>
      <c r="C220" s="1011"/>
    </row>
    <row r="221" spans="1:3" ht="15.75" hidden="1">
      <c r="A221" s="1010"/>
      <c r="C221" s="1011"/>
    </row>
    <row r="222" spans="1:3" ht="15.75" hidden="1">
      <c r="A222" s="1010"/>
      <c r="C222" s="1011"/>
    </row>
    <row r="223" spans="1:3" ht="15.75" hidden="1">
      <c r="A223" s="1010"/>
      <c r="C223" s="1011"/>
    </row>
    <row r="224" spans="1:3" ht="15.75" hidden="1">
      <c r="A224" s="1010"/>
      <c r="C224" s="1011"/>
    </row>
    <row r="225" spans="1:3" ht="15.75" hidden="1">
      <c r="A225" s="1010"/>
      <c r="C225" s="1011"/>
    </row>
    <row r="226" spans="1:3" ht="15.75" hidden="1">
      <c r="A226" s="1010"/>
      <c r="C226" s="1011"/>
    </row>
    <row r="227" spans="1:3" ht="15.75" hidden="1">
      <c r="A227" s="1010"/>
      <c r="C227" s="1011"/>
    </row>
    <row r="228" spans="1:3" ht="15.75" hidden="1">
      <c r="A228" s="1010"/>
      <c r="C228" s="1011"/>
    </row>
    <row r="229" spans="1:3" ht="15.75" hidden="1">
      <c r="A229" s="1010"/>
      <c r="C229" s="1011"/>
    </row>
    <row r="230" spans="1:3" ht="15.75" hidden="1">
      <c r="A230" s="1010"/>
      <c r="C230" s="1011"/>
    </row>
    <row r="231" spans="1:3" ht="15.75" hidden="1">
      <c r="A231" s="1010"/>
      <c r="C231" s="1011"/>
    </row>
    <row r="232" spans="1:3" ht="15.75" hidden="1">
      <c r="A232" s="1010"/>
      <c r="C232" s="1011"/>
    </row>
    <row r="233" spans="1:3" ht="15.75" hidden="1">
      <c r="A233" s="1010"/>
      <c r="C233" s="1011"/>
    </row>
    <row r="234" spans="1:3" ht="15.75" hidden="1">
      <c r="A234" s="1010"/>
      <c r="C234" s="1011"/>
    </row>
    <row r="235" spans="1:3" ht="15.75" hidden="1">
      <c r="A235" s="1010"/>
      <c r="C235" s="1011"/>
    </row>
    <row r="236" spans="1:3" ht="15.75" hidden="1">
      <c r="A236" s="1010"/>
      <c r="C236" s="1011"/>
    </row>
    <row r="237" spans="1:3" ht="15.75" hidden="1">
      <c r="A237" s="1010"/>
      <c r="C237" s="1011"/>
    </row>
    <row r="238" spans="1:3" ht="15.75" hidden="1">
      <c r="A238" s="1010"/>
      <c r="C238" s="1011"/>
    </row>
    <row r="239" spans="1:3" ht="15.75" hidden="1">
      <c r="A239" s="1010"/>
      <c r="C239" s="1011"/>
    </row>
    <row r="240" spans="1:3" ht="15.75" hidden="1">
      <c r="A240" s="1010"/>
      <c r="C240" s="1011"/>
    </row>
    <row r="241" spans="1:3" ht="15.75" hidden="1">
      <c r="A241" s="1010"/>
      <c r="C241" s="1011"/>
    </row>
    <row r="242" spans="1:3" ht="15.75" hidden="1">
      <c r="A242" s="1010"/>
      <c r="C242" s="1011"/>
    </row>
    <row r="243" spans="1:3" ht="15.75" hidden="1">
      <c r="A243" s="1010"/>
      <c r="C243" s="1011"/>
    </row>
    <row r="244" spans="1:3" ht="15.75" hidden="1">
      <c r="A244" s="1010"/>
      <c r="C244" s="1011"/>
    </row>
    <row r="245" spans="1:3" ht="15.75" hidden="1">
      <c r="A245" s="1010"/>
      <c r="C245" s="1011"/>
    </row>
    <row r="246" spans="1:3" ht="15.75" hidden="1">
      <c r="A246" s="1010"/>
      <c r="C246" s="1011"/>
    </row>
    <row r="247" spans="1:3" ht="15.75" hidden="1">
      <c r="A247" s="1010"/>
      <c r="C247" s="1011"/>
    </row>
    <row r="248" spans="1:3" ht="15.75" hidden="1">
      <c r="A248" s="1010"/>
      <c r="C248" s="1011"/>
    </row>
    <row r="249" spans="1:3" ht="15.75" hidden="1">
      <c r="A249" s="1010"/>
      <c r="C249" s="1011"/>
    </row>
    <row r="250" spans="1:3" ht="15.75" hidden="1">
      <c r="A250" s="1010"/>
      <c r="C250" s="1011"/>
    </row>
    <row r="251" spans="1:3" ht="15.75" hidden="1">
      <c r="A251" s="1010"/>
      <c r="C251" s="1011"/>
    </row>
    <row r="252" spans="1:3" ht="15.75" hidden="1">
      <c r="A252" s="1010"/>
      <c r="C252" s="1011"/>
    </row>
    <row r="253" spans="1:3" ht="15.75" hidden="1">
      <c r="A253" s="1010"/>
      <c r="C253" s="1011"/>
    </row>
    <row r="254" spans="1:3" ht="15.75" hidden="1">
      <c r="A254" s="1010"/>
      <c r="C254" s="1011"/>
    </row>
    <row r="255" spans="1:3" ht="15.75" hidden="1">
      <c r="A255" s="1010"/>
      <c r="C255" s="1011"/>
    </row>
    <row r="256" spans="1:3" ht="15.75" hidden="1">
      <c r="A256" s="1010"/>
      <c r="C256" s="1011"/>
    </row>
    <row r="257" spans="1:3" ht="15.75" hidden="1">
      <c r="A257" s="1010"/>
      <c r="C257" s="1011"/>
    </row>
    <row r="258" spans="1:3" ht="15.75" hidden="1">
      <c r="A258" s="1010"/>
      <c r="C258" s="1011"/>
    </row>
    <row r="259" spans="1:3" ht="15.75" hidden="1">
      <c r="A259" s="1010"/>
      <c r="C259" s="1011"/>
    </row>
    <row r="260" spans="1:3" ht="15.75" hidden="1">
      <c r="A260" s="1010"/>
      <c r="C260" s="1011"/>
    </row>
    <row r="261" spans="1:3" ht="15.75" hidden="1">
      <c r="A261" s="1010"/>
      <c r="C261" s="1011"/>
    </row>
    <row r="262" spans="1:3" ht="15.75" hidden="1">
      <c r="A262" s="1010"/>
      <c r="C262" s="1011"/>
    </row>
    <row r="263" spans="1:3" ht="15.75" hidden="1">
      <c r="A263" s="1010"/>
      <c r="C263" s="1011"/>
    </row>
    <row r="264" spans="1:3" ht="15.75" hidden="1">
      <c r="A264" s="1010"/>
      <c r="C264" s="1011"/>
    </row>
    <row r="265" spans="1:3" ht="15.75" hidden="1">
      <c r="A265" s="1010"/>
      <c r="C265" s="1011"/>
    </row>
    <row r="266" spans="1:3" ht="15.75" hidden="1">
      <c r="A266" s="1010"/>
      <c r="C266" s="1011"/>
    </row>
    <row r="267" spans="1:3" ht="15.75" hidden="1">
      <c r="A267" s="1010"/>
      <c r="C267" s="1011"/>
    </row>
    <row r="268" spans="1:3" ht="15.75" hidden="1">
      <c r="A268" s="1010"/>
      <c r="C268" s="1011"/>
    </row>
    <row r="269" spans="1:3" ht="15.75" hidden="1">
      <c r="A269" s="1010"/>
      <c r="C269" s="1011"/>
    </row>
    <row r="270" spans="1:3" ht="15.75" hidden="1">
      <c r="A270" s="1010"/>
      <c r="C270" s="1011"/>
    </row>
    <row r="271" spans="1:3" ht="15.75" hidden="1">
      <c r="A271" s="1010"/>
      <c r="C271" s="1011"/>
    </row>
    <row r="272" spans="1:3" ht="15.75" hidden="1">
      <c r="A272" s="1010"/>
      <c r="C272" s="1011"/>
    </row>
    <row r="273" spans="1:3" ht="15.75" hidden="1">
      <c r="A273" s="1010"/>
      <c r="C273" s="1011"/>
    </row>
    <row r="274" spans="1:3" ht="15.75" hidden="1">
      <c r="A274" s="1010"/>
      <c r="C274" s="1011"/>
    </row>
    <row r="275" spans="1:3" ht="15.75" hidden="1">
      <c r="A275" s="1010"/>
      <c r="C275" s="1011"/>
    </row>
    <row r="276" spans="1:3" ht="15.75" hidden="1">
      <c r="A276" s="1010"/>
      <c r="C276" s="1011"/>
    </row>
    <row r="277" spans="1:3" ht="15.75" hidden="1">
      <c r="A277" s="1010"/>
      <c r="C277" s="1011"/>
    </row>
    <row r="278" spans="1:3" ht="15.75" hidden="1">
      <c r="A278" s="1010"/>
      <c r="C278" s="1011"/>
    </row>
    <row r="279" spans="1:3" ht="15.75" hidden="1">
      <c r="A279" s="1010"/>
      <c r="C279" s="1011"/>
    </row>
    <row r="280" spans="1:3" ht="15.75" hidden="1">
      <c r="A280" s="1010"/>
      <c r="C280" s="1011"/>
    </row>
    <row r="281" spans="1:3" ht="15.75" hidden="1">
      <c r="A281" s="1010"/>
      <c r="C281" s="1011"/>
    </row>
    <row r="282" spans="1:3" ht="15.75" hidden="1">
      <c r="A282" s="1010"/>
      <c r="C282" s="1011"/>
    </row>
    <row r="283" spans="1:3" ht="15.75" hidden="1">
      <c r="A283" s="1010"/>
      <c r="C283" s="1011"/>
    </row>
    <row r="284" spans="1:3" ht="15.75" hidden="1">
      <c r="A284" s="1010"/>
      <c r="C284" s="1011"/>
    </row>
    <row r="285" spans="1:3" ht="15.75" hidden="1">
      <c r="A285" s="1010"/>
      <c r="C285" s="1011"/>
    </row>
    <row r="286" spans="1:3" ht="15.75" hidden="1">
      <c r="A286" s="1010"/>
      <c r="C286" s="1011"/>
    </row>
    <row r="287" spans="1:3" ht="15.75" hidden="1">
      <c r="A287" s="1010"/>
      <c r="C287" s="1011"/>
    </row>
    <row r="288" spans="1:3" ht="15.75" hidden="1">
      <c r="A288" s="1010"/>
      <c r="C288" s="1011"/>
    </row>
    <row r="289" spans="1:3" ht="15.75" hidden="1">
      <c r="A289" s="1010"/>
      <c r="C289" s="1011"/>
    </row>
    <row r="290" spans="1:3" ht="15.75" hidden="1">
      <c r="A290" s="1010"/>
      <c r="C290" s="1011"/>
    </row>
    <row r="291" spans="1:3" ht="15.75" hidden="1">
      <c r="A291" s="1010"/>
      <c r="C291" s="1011"/>
    </row>
    <row r="292" spans="1:3" ht="15.75" hidden="1">
      <c r="A292" s="1010"/>
      <c r="C292" s="1011"/>
    </row>
    <row r="293" spans="1:3" ht="15.75" hidden="1">
      <c r="A293" s="1010"/>
      <c r="C293" s="1011"/>
    </row>
    <row r="294" spans="1:3" ht="15.75" hidden="1">
      <c r="A294" s="1010"/>
      <c r="C294" s="1011"/>
    </row>
    <row r="295" spans="1:3" ht="15.75" hidden="1">
      <c r="A295" s="1010"/>
      <c r="C295" s="1011"/>
    </row>
    <row r="296" spans="1:3" ht="15.75" hidden="1">
      <c r="A296" s="1010"/>
      <c r="C296" s="1011"/>
    </row>
    <row r="297" spans="1:3" ht="15.75" hidden="1">
      <c r="A297" s="1010"/>
      <c r="C297" s="1011"/>
    </row>
    <row r="298" spans="1:3" ht="15.75" hidden="1">
      <c r="A298" s="1010"/>
      <c r="C298" s="1011"/>
    </row>
    <row r="299" spans="1:3" ht="15.75" hidden="1">
      <c r="A299" s="1010"/>
      <c r="C299" s="1011"/>
    </row>
    <row r="300" spans="1:3" ht="15.75" hidden="1">
      <c r="A300" s="1010"/>
      <c r="C300" s="1011"/>
    </row>
    <row r="301" spans="1:3" ht="15.75" hidden="1">
      <c r="A301" s="1010"/>
      <c r="C301" s="1011"/>
    </row>
    <row r="302" spans="1:3" ht="15.75" hidden="1">
      <c r="A302" s="1010"/>
      <c r="C302" s="1011"/>
    </row>
    <row r="303" spans="1:3" ht="15.75" hidden="1">
      <c r="A303" s="1010"/>
      <c r="C303" s="1011"/>
    </row>
    <row r="304" spans="1:3" ht="15.75" hidden="1">
      <c r="A304" s="1010"/>
      <c r="C304" s="1011"/>
    </row>
    <row r="305" spans="1:3" ht="15.75" hidden="1">
      <c r="A305" s="1010"/>
      <c r="C305" s="1011"/>
    </row>
    <row r="306" spans="1:3" ht="15.75" hidden="1">
      <c r="A306" s="1010"/>
      <c r="C306" s="1011"/>
    </row>
    <row r="307" spans="1:3" ht="15.75" hidden="1">
      <c r="A307" s="1010"/>
      <c r="C307" s="1011"/>
    </row>
    <row r="308" spans="1:3" ht="15.75" hidden="1">
      <c r="A308" s="1010"/>
      <c r="C308" s="1011"/>
    </row>
    <row r="309" spans="1:3" ht="15.75" hidden="1">
      <c r="A309" s="1010"/>
      <c r="C309" s="1011"/>
    </row>
    <row r="310" spans="1:3" ht="15.75" hidden="1">
      <c r="A310" s="1010"/>
      <c r="C310" s="1011"/>
    </row>
    <row r="311" spans="1:3" ht="15.75" hidden="1">
      <c r="A311" s="1010"/>
      <c r="C311" s="1011"/>
    </row>
    <row r="312" spans="1:3" ht="15.75" hidden="1">
      <c r="A312" s="1010"/>
      <c r="C312" s="1011"/>
    </row>
    <row r="313" spans="1:3" ht="15.75" hidden="1">
      <c r="A313" s="1010"/>
      <c r="C313" s="1011"/>
    </row>
    <row r="314" spans="1:3" ht="15.75" hidden="1">
      <c r="A314" s="1010"/>
      <c r="C314" s="1011"/>
    </row>
    <row r="315" spans="1:3" ht="15.75" hidden="1">
      <c r="A315" s="1010"/>
      <c r="C315" s="1011"/>
    </row>
    <row r="316" spans="1:3" ht="15.75" hidden="1">
      <c r="A316" s="1010"/>
      <c r="C316" s="1011"/>
    </row>
    <row r="317" spans="1:3" ht="15.75" hidden="1">
      <c r="A317" s="1010"/>
      <c r="C317" s="1011"/>
    </row>
    <row r="318" spans="1:3" ht="15.75" hidden="1">
      <c r="A318" s="1010"/>
      <c r="C318" s="1011"/>
    </row>
    <row r="319" spans="1:3" ht="15.75" hidden="1">
      <c r="A319" s="1010"/>
      <c r="C319" s="1011"/>
    </row>
    <row r="320" spans="1:3" ht="15.75" hidden="1">
      <c r="A320" s="1010"/>
      <c r="C320" s="1011"/>
    </row>
    <row r="321" spans="1:3" ht="15.75" hidden="1">
      <c r="A321" s="1010"/>
      <c r="C321" s="1011"/>
    </row>
    <row r="322" spans="1:3" ht="15.75" hidden="1">
      <c r="A322" s="1010"/>
      <c r="C322" s="1011"/>
    </row>
    <row r="323" spans="1:3" ht="15.75" hidden="1">
      <c r="A323" s="1010"/>
      <c r="C323" s="1011"/>
    </row>
    <row r="324" spans="1:3" ht="15.75" hidden="1">
      <c r="A324" s="1010"/>
      <c r="C324" s="1011"/>
    </row>
    <row r="325" spans="1:3" ht="15.75" hidden="1">
      <c r="A325" s="1010"/>
      <c r="C325" s="1011"/>
    </row>
    <row r="326" spans="1:3" ht="15.75" hidden="1">
      <c r="A326" s="1010"/>
      <c r="C326" s="1011"/>
    </row>
    <row r="327" spans="1:3" ht="15.75" hidden="1">
      <c r="A327" s="1010"/>
      <c r="C327" s="1011"/>
    </row>
    <row r="328" spans="1:3" ht="15.75" hidden="1">
      <c r="A328" s="1010"/>
      <c r="C328" s="1011"/>
    </row>
    <row r="329" spans="1:3" ht="15.75" hidden="1">
      <c r="A329" s="1010"/>
      <c r="C329" s="1011"/>
    </row>
    <row r="330" spans="1:3" ht="15.75" hidden="1">
      <c r="A330" s="1010"/>
      <c r="C330" s="1011"/>
    </row>
    <row r="331" spans="1:3" ht="15.75" hidden="1">
      <c r="A331" s="1010"/>
      <c r="C331" s="1011"/>
    </row>
    <row r="332" spans="1:3" ht="15.75" hidden="1">
      <c r="A332" s="1010"/>
      <c r="C332" s="1011"/>
    </row>
    <row r="333" spans="1:3" ht="15.75" hidden="1">
      <c r="A333" s="1010"/>
      <c r="C333" s="1011"/>
    </row>
    <row r="334" spans="1:3" ht="15.75" hidden="1">
      <c r="A334" s="1010"/>
      <c r="C334" s="1011"/>
    </row>
    <row r="335" spans="1:3" ht="15.75" hidden="1">
      <c r="A335" s="1010"/>
      <c r="C335" s="1011"/>
    </row>
    <row r="336" spans="1:3" ht="15.75" hidden="1">
      <c r="A336" s="1010"/>
      <c r="C336" s="1011"/>
    </row>
    <row r="337" spans="1:3" ht="15.75" hidden="1">
      <c r="A337" s="1010"/>
      <c r="C337" s="1011"/>
    </row>
    <row r="338" spans="1:3" ht="15.75" hidden="1">
      <c r="A338" s="1010"/>
      <c r="C338" s="1011"/>
    </row>
    <row r="339" spans="1:3" ht="15.75" hidden="1">
      <c r="A339" s="1010"/>
      <c r="C339" s="1011"/>
    </row>
    <row r="340" spans="1:3" ht="15.75" hidden="1">
      <c r="A340" s="1010"/>
      <c r="C340" s="1011"/>
    </row>
    <row r="341" spans="1:3" ht="15.75" hidden="1">
      <c r="A341" s="1010"/>
      <c r="C341" s="1011"/>
    </row>
    <row r="342" spans="1:3" ht="15.75" hidden="1">
      <c r="A342" s="1010"/>
      <c r="C342" s="1011"/>
    </row>
    <row r="343" spans="1:3" ht="15.75" hidden="1">
      <c r="A343" s="1010"/>
      <c r="C343" s="1011"/>
    </row>
    <row r="344" spans="1:3" ht="15.75" hidden="1">
      <c r="A344" s="1010"/>
      <c r="C344" s="1011"/>
    </row>
    <row r="345" spans="1:3" ht="15.75" hidden="1">
      <c r="A345" s="1010"/>
      <c r="C345" s="1011"/>
    </row>
    <row r="346" spans="1:3" ht="15.75" hidden="1">
      <c r="A346" s="1010"/>
      <c r="C346" s="1011"/>
    </row>
    <row r="347" spans="1:3" ht="15.75" hidden="1">
      <c r="A347" s="1010"/>
      <c r="C347" s="1011"/>
    </row>
    <row r="348" spans="1:3" ht="15.75" hidden="1">
      <c r="A348" s="1010"/>
      <c r="C348" s="1011"/>
    </row>
    <row r="349" spans="1:3" ht="15.75" hidden="1">
      <c r="A349" s="1010"/>
      <c r="C349" s="1011"/>
    </row>
    <row r="350" spans="1:3" ht="15.75" hidden="1">
      <c r="A350" s="1010"/>
      <c r="C350" s="1011"/>
    </row>
    <row r="351" spans="1:3" ht="15.75" hidden="1">
      <c r="A351" s="1010"/>
      <c r="C351" s="1011"/>
    </row>
    <row r="352" spans="1:3" ht="15.75" hidden="1">
      <c r="A352" s="1010"/>
      <c r="C352" s="1011"/>
    </row>
    <row r="353" spans="1:3" ht="15.75" hidden="1">
      <c r="A353" s="1010"/>
      <c r="C353" s="1011"/>
    </row>
    <row r="354" spans="1:3" ht="15.75" hidden="1">
      <c r="A354" s="1010"/>
      <c r="C354" s="1011"/>
    </row>
    <row r="355" spans="1:3" ht="15.75" hidden="1">
      <c r="A355" s="1010"/>
      <c r="C355" s="1011"/>
    </row>
    <row r="356" spans="1:3" ht="15.75" hidden="1">
      <c r="A356" s="1010"/>
      <c r="C356" s="1011"/>
    </row>
    <row r="357" spans="1:3" ht="15.75" hidden="1">
      <c r="A357" s="1010"/>
      <c r="C357" s="1011"/>
    </row>
    <row r="358" spans="1:3" ht="15.75" hidden="1">
      <c r="A358" s="1010"/>
      <c r="C358" s="1011"/>
    </row>
    <row r="359" spans="1:3" ht="15.75" hidden="1">
      <c r="A359" s="1010"/>
      <c r="C359" s="1011"/>
    </row>
    <row r="360" spans="1:3" ht="15.75" hidden="1">
      <c r="A360" s="1010"/>
      <c r="C360" s="1011"/>
    </row>
    <row r="361" spans="1:3" ht="15.75" hidden="1">
      <c r="A361" s="1010"/>
      <c r="C361" s="1011"/>
    </row>
    <row r="362" spans="1:3" ht="15.75" hidden="1">
      <c r="A362" s="1010"/>
      <c r="C362" s="1011"/>
    </row>
    <row r="363" spans="1:3" ht="15.75" hidden="1">
      <c r="A363" s="1010"/>
      <c r="C363" s="1011"/>
    </row>
    <row r="364" spans="1:3" ht="15.75" hidden="1">
      <c r="A364" s="1010"/>
      <c r="C364" s="1011"/>
    </row>
    <row r="365" spans="1:3" ht="15.75" hidden="1">
      <c r="A365" s="1010"/>
      <c r="C365" s="1011"/>
    </row>
    <row r="366" spans="1:3" ht="15.75" hidden="1">
      <c r="A366" s="1010"/>
      <c r="C366" s="1011"/>
    </row>
    <row r="367" spans="1:3" ht="15.75" hidden="1">
      <c r="A367" s="1010"/>
      <c r="C367" s="1011"/>
    </row>
    <row r="368" spans="1:3" ht="15.75" hidden="1">
      <c r="A368" s="1010"/>
      <c r="C368" s="1011"/>
    </row>
    <row r="369" spans="1:3" ht="15.75" hidden="1">
      <c r="A369" s="1010"/>
      <c r="C369" s="1011"/>
    </row>
    <row r="370" spans="1:3" ht="15.75" hidden="1">
      <c r="A370" s="1010"/>
      <c r="C370" s="1011"/>
    </row>
    <row r="371" spans="1:3" ht="15.75" hidden="1">
      <c r="A371" s="1010"/>
      <c r="C371" s="1011"/>
    </row>
    <row r="372" spans="1:3" ht="15.75" hidden="1">
      <c r="A372" s="1010"/>
      <c r="C372" s="1011"/>
    </row>
    <row r="373" spans="1:3" ht="15.75" hidden="1">
      <c r="A373" s="1010"/>
      <c r="C373" s="1011"/>
    </row>
    <row r="374" spans="1:3" ht="15.75" hidden="1">
      <c r="A374" s="1010"/>
      <c r="C374" s="1011"/>
    </row>
    <row r="375" spans="1:3" ht="15.75" hidden="1">
      <c r="A375" s="1010"/>
      <c r="C375" s="1011"/>
    </row>
    <row r="376" spans="1:3" ht="15.75" hidden="1">
      <c r="A376" s="1010"/>
      <c r="C376" s="1011"/>
    </row>
    <row r="377" spans="1:3" ht="15.75" hidden="1">
      <c r="A377" s="1010"/>
      <c r="C377" s="1011"/>
    </row>
    <row r="378" spans="1:3" ht="15.75" hidden="1">
      <c r="A378" s="1010"/>
      <c r="C378" s="1011"/>
    </row>
    <row r="379" spans="1:3" ht="15.75" hidden="1">
      <c r="A379" s="1010"/>
      <c r="C379" s="1011"/>
    </row>
    <row r="380" spans="1:3" ht="15.75" hidden="1">
      <c r="A380" s="1010"/>
      <c r="C380" s="1011"/>
    </row>
    <row r="381" spans="1:3" ht="15.75" hidden="1">
      <c r="A381" s="1010"/>
      <c r="C381" s="1011"/>
    </row>
    <row r="382" spans="1:3" ht="15.75" hidden="1">
      <c r="A382" s="1010"/>
      <c r="C382" s="1011"/>
    </row>
    <row r="383" spans="1:3" ht="15.75" hidden="1">
      <c r="A383" s="1010"/>
      <c r="C383" s="1011"/>
    </row>
    <row r="384" spans="1:3" ht="15.75" hidden="1">
      <c r="A384" s="1010"/>
      <c r="C384" s="1011"/>
    </row>
    <row r="385" spans="1:3" ht="15.75" hidden="1">
      <c r="A385" s="1010"/>
      <c r="C385" s="1011"/>
    </row>
    <row r="386" spans="1:3" ht="15.75" hidden="1">
      <c r="A386" s="1010"/>
      <c r="C386" s="1011"/>
    </row>
    <row r="387" spans="1:3" ht="15.75" hidden="1">
      <c r="A387" s="1010"/>
      <c r="C387" s="1011"/>
    </row>
    <row r="388" spans="1:3" ht="15.75" hidden="1">
      <c r="A388" s="1010"/>
      <c r="C388" s="1011"/>
    </row>
    <row r="389" spans="1:3" ht="15.75" hidden="1">
      <c r="A389" s="1010"/>
      <c r="C389" s="1011"/>
    </row>
    <row r="390" spans="1:3" ht="15.75" hidden="1">
      <c r="A390" s="1010"/>
      <c r="C390" s="1011"/>
    </row>
    <row r="391" spans="1:3" ht="15.75" hidden="1">
      <c r="A391" s="1010"/>
      <c r="C391" s="1011"/>
    </row>
    <row r="392" spans="1:3" ht="15.75" hidden="1">
      <c r="A392" s="1010"/>
      <c r="C392" s="1011"/>
    </row>
    <row r="393" spans="1:3" ht="15.75" hidden="1">
      <c r="A393" s="1010"/>
      <c r="C393" s="1011"/>
    </row>
    <row r="394" spans="1:3" ht="15.75" hidden="1">
      <c r="A394" s="1010"/>
      <c r="C394" s="1011"/>
    </row>
    <row r="395" spans="1:3" ht="15.75" hidden="1">
      <c r="A395" s="1010"/>
      <c r="C395" s="1011"/>
    </row>
    <row r="396" spans="1:3" ht="15.75" hidden="1">
      <c r="A396" s="1010"/>
      <c r="C396" s="1011"/>
    </row>
    <row r="397" spans="1:3" ht="15.75" hidden="1">
      <c r="A397" s="1010"/>
      <c r="C397" s="1011"/>
    </row>
    <row r="398" spans="1:3" ht="15.75" hidden="1">
      <c r="A398" s="1010"/>
      <c r="C398" s="1011"/>
    </row>
    <row r="399" spans="1:3" ht="15.75" hidden="1">
      <c r="A399" s="1010"/>
      <c r="C399" s="1011"/>
    </row>
    <row r="400" spans="1:3" ht="15.75" hidden="1">
      <c r="A400" s="1010"/>
      <c r="C400" s="1011"/>
    </row>
    <row r="401" spans="1:3" ht="15.75" hidden="1">
      <c r="A401" s="1010"/>
      <c r="C401" s="1011"/>
    </row>
    <row r="402" spans="1:3" ht="15.75" hidden="1">
      <c r="A402" s="1010"/>
      <c r="C402" s="1011"/>
    </row>
    <row r="403" spans="1:3" ht="15.75" hidden="1">
      <c r="A403" s="1010"/>
      <c r="C403" s="1011"/>
    </row>
    <row r="404" spans="1:3" ht="15.75" hidden="1">
      <c r="A404" s="1010"/>
      <c r="C404" s="1011"/>
    </row>
    <row r="405" spans="1:3" ht="15.75" hidden="1">
      <c r="A405" s="1010"/>
      <c r="C405" s="1011"/>
    </row>
    <row r="406" spans="1:3" ht="15.75" hidden="1">
      <c r="A406" s="1010"/>
      <c r="C406" s="1011"/>
    </row>
    <row r="407" spans="1:3" ht="15.75" hidden="1">
      <c r="A407" s="1010"/>
      <c r="C407" s="1011"/>
    </row>
    <row r="408" spans="1:3" ht="15.75" hidden="1">
      <c r="A408" s="1010"/>
      <c r="C408" s="1011"/>
    </row>
    <row r="409" spans="1:3" ht="15.75" hidden="1">
      <c r="A409" s="1010"/>
      <c r="C409" s="1011"/>
    </row>
    <row r="410" spans="1:3" ht="15.75" hidden="1">
      <c r="A410" s="1010"/>
      <c r="C410" s="1011"/>
    </row>
    <row r="411" spans="1:3" ht="15.75" hidden="1">
      <c r="A411" s="1010"/>
      <c r="C411" s="1011"/>
    </row>
    <row r="412" spans="1:3" ht="15.75" hidden="1">
      <c r="A412" s="1010"/>
      <c r="C412" s="1011"/>
    </row>
    <row r="413" spans="1:3" ht="15.75" hidden="1">
      <c r="A413" s="1010"/>
      <c r="C413" s="1011"/>
    </row>
    <row r="414" spans="1:3" ht="15.75" hidden="1">
      <c r="A414" s="1010"/>
      <c r="C414" s="1011"/>
    </row>
    <row r="415" spans="1:3" ht="15.75" hidden="1">
      <c r="A415" s="1010"/>
      <c r="C415" s="1011"/>
    </row>
    <row r="416" spans="1:3" ht="15.75" hidden="1">
      <c r="A416" s="1010"/>
      <c r="C416" s="1011"/>
    </row>
    <row r="417" spans="1:3" ht="15.75" hidden="1">
      <c r="A417" s="1010"/>
      <c r="C417" s="1011"/>
    </row>
    <row r="418" spans="1:3" ht="15.75" hidden="1">
      <c r="A418" s="1010"/>
      <c r="C418" s="1011"/>
    </row>
    <row r="419" spans="1:3" ht="15.75" hidden="1">
      <c r="A419" s="1010"/>
      <c r="C419" s="1011"/>
    </row>
    <row r="420" spans="1:3" ht="15.75" hidden="1">
      <c r="A420" s="1010"/>
      <c r="C420" s="1011"/>
    </row>
    <row r="421" spans="1:3" ht="15.75" hidden="1">
      <c r="A421" s="1010"/>
      <c r="C421" s="1011"/>
    </row>
    <row r="422" spans="1:3" ht="15.75" hidden="1">
      <c r="A422" s="1010"/>
      <c r="C422" s="1011"/>
    </row>
    <row r="423" spans="1:3" ht="15.75" hidden="1">
      <c r="A423" s="1010"/>
      <c r="C423" s="1011"/>
    </row>
    <row r="424" spans="1:3" ht="15.75" hidden="1">
      <c r="A424" s="1010"/>
      <c r="C424" s="1011"/>
    </row>
    <row r="425" spans="1:3" ht="15.75" hidden="1">
      <c r="A425" s="1010"/>
      <c r="C425" s="1011"/>
    </row>
    <row r="426" spans="1:3" ht="15.75" hidden="1">
      <c r="A426" s="1010"/>
      <c r="C426" s="1011"/>
    </row>
    <row r="427" spans="1:3" ht="15.75" hidden="1">
      <c r="A427" s="1010"/>
      <c r="C427" s="1011"/>
    </row>
    <row r="428" spans="1:3" ht="15.75" hidden="1">
      <c r="A428" s="1010"/>
      <c r="C428" s="1011"/>
    </row>
    <row r="429" spans="1:3" ht="15.75" hidden="1">
      <c r="A429" s="1010"/>
      <c r="C429" s="1011"/>
    </row>
    <row r="430" spans="1:3" ht="15.75" hidden="1">
      <c r="A430" s="1010"/>
      <c r="C430" s="1011"/>
    </row>
    <row r="431" spans="1:3" ht="15.75" hidden="1">
      <c r="A431" s="1010"/>
      <c r="C431" s="1011"/>
    </row>
    <row r="432" spans="1:3" ht="15.75" hidden="1">
      <c r="A432" s="1010"/>
      <c r="C432" s="1011"/>
    </row>
    <row r="433" spans="1:3" ht="15.75" hidden="1">
      <c r="A433" s="1010"/>
      <c r="C433" s="1011"/>
    </row>
    <row r="434" spans="1:3" ht="15.75" hidden="1">
      <c r="A434" s="1010"/>
      <c r="C434" s="1011"/>
    </row>
    <row r="435" spans="1:3" ht="15.75" hidden="1">
      <c r="A435" s="1010"/>
      <c r="C435" s="1011"/>
    </row>
    <row r="436" spans="1:3" ht="15.75" hidden="1">
      <c r="A436" s="1010"/>
      <c r="C436" s="1011"/>
    </row>
    <row r="437" spans="1:3" ht="15.75" hidden="1">
      <c r="A437" s="1010"/>
      <c r="C437" s="1011"/>
    </row>
    <row r="438" spans="1:3" ht="15.75" hidden="1">
      <c r="A438" s="1010"/>
      <c r="C438" s="1011"/>
    </row>
    <row r="439" spans="1:3" ht="15.75" hidden="1">
      <c r="A439" s="1010"/>
      <c r="C439" s="1011"/>
    </row>
    <row r="440" spans="1:3" ht="15.75" hidden="1">
      <c r="A440" s="1010"/>
      <c r="C440" s="1011"/>
    </row>
    <row r="441" spans="1:3" ht="15.75" hidden="1">
      <c r="A441" s="1010"/>
      <c r="C441" s="1011"/>
    </row>
    <row r="442" spans="1:3" ht="15.75" hidden="1">
      <c r="A442" s="1010"/>
      <c r="C442" s="1011"/>
    </row>
    <row r="443" spans="1:3" ht="15.75" hidden="1">
      <c r="A443" s="1010"/>
      <c r="C443" s="1011"/>
    </row>
    <row r="444" spans="1:3" ht="15.75" hidden="1">
      <c r="A444" s="1010"/>
      <c r="C444" s="1011"/>
    </row>
    <row r="445" spans="1:3" ht="15.75" hidden="1">
      <c r="A445" s="1010"/>
      <c r="C445" s="1011"/>
    </row>
    <row r="446" spans="1:3" ht="15.75" hidden="1">
      <c r="A446" s="1010"/>
      <c r="C446" s="1011"/>
    </row>
    <row r="447" spans="1:3" ht="15.75" hidden="1">
      <c r="A447" s="1010"/>
      <c r="C447" s="1011"/>
    </row>
    <row r="448" spans="1:3" ht="15.75" hidden="1">
      <c r="A448" s="1010"/>
      <c r="C448" s="1011"/>
    </row>
    <row r="449" spans="1:3" ht="15.75" hidden="1">
      <c r="A449" s="1010"/>
      <c r="C449" s="1011"/>
    </row>
    <row r="450" spans="1:3" ht="15.75" hidden="1">
      <c r="A450" s="1010"/>
      <c r="C450" s="1011"/>
    </row>
    <row r="451" spans="1:3" ht="15.75" hidden="1">
      <c r="A451" s="1010"/>
      <c r="C451" s="1011"/>
    </row>
    <row r="452" spans="1:3" ht="15.75" hidden="1">
      <c r="A452" s="1010"/>
      <c r="C452" s="1011"/>
    </row>
    <row r="453" spans="1:3" ht="15.75" hidden="1">
      <c r="A453" s="1010"/>
      <c r="C453" s="1011"/>
    </row>
    <row r="454" spans="1:3" ht="15.75" hidden="1">
      <c r="A454" s="1010"/>
      <c r="C454" s="1011"/>
    </row>
    <row r="455" spans="1:3" ht="15.75" hidden="1">
      <c r="A455" s="1010"/>
      <c r="C455" s="1011"/>
    </row>
    <row r="456" spans="1:3" ht="15.75" hidden="1">
      <c r="A456" s="1010"/>
      <c r="C456" s="1011"/>
    </row>
    <row r="457" spans="1:3" ht="15.75" hidden="1">
      <c r="A457" s="1010"/>
      <c r="C457" s="1011"/>
    </row>
    <row r="458" spans="1:3" ht="15.75" hidden="1">
      <c r="A458" s="1010"/>
      <c r="C458" s="1011"/>
    </row>
    <row r="459" spans="1:3" ht="15.75" hidden="1">
      <c r="A459" s="1010"/>
      <c r="C459" s="1011"/>
    </row>
    <row r="460" spans="1:3" ht="15.75" hidden="1">
      <c r="A460" s="1010"/>
      <c r="C460" s="1011"/>
    </row>
    <row r="461" spans="1:3" ht="15.75" hidden="1">
      <c r="A461" s="1010"/>
      <c r="C461" s="1011"/>
    </row>
    <row r="462" spans="1:3" ht="15.75" hidden="1">
      <c r="A462" s="1010"/>
      <c r="C462" s="1011"/>
    </row>
    <row r="463" spans="1:3" ht="15.75" hidden="1">
      <c r="A463" s="1010"/>
      <c r="C463" s="1011"/>
    </row>
    <row r="464" spans="1:3" ht="15.75" hidden="1">
      <c r="A464" s="1010"/>
      <c r="C464" s="1011"/>
    </row>
    <row r="465" spans="1:3" ht="15.75" hidden="1">
      <c r="A465" s="1010"/>
      <c r="C465" s="1011"/>
    </row>
    <row r="466" spans="1:3" ht="15.75" hidden="1">
      <c r="A466" s="1010"/>
      <c r="C466" s="1011"/>
    </row>
    <row r="467" spans="1:3" ht="15.75" hidden="1">
      <c r="A467" s="1010"/>
      <c r="C467" s="1011"/>
    </row>
    <row r="468" spans="1:3" ht="15.75" hidden="1">
      <c r="A468" s="1010"/>
      <c r="C468" s="1011"/>
    </row>
    <row r="469" spans="1:3" ht="15.75" hidden="1">
      <c r="A469" s="1010"/>
      <c r="C469" s="1011"/>
    </row>
    <row r="470" spans="1:3" ht="15.75" hidden="1">
      <c r="A470" s="1010"/>
      <c r="C470" s="1011"/>
    </row>
    <row r="471" spans="1:3" ht="15.75" hidden="1">
      <c r="A471" s="1010"/>
      <c r="C471" s="1011"/>
    </row>
    <row r="472" spans="1:3" ht="15.75" hidden="1">
      <c r="A472" s="1010"/>
      <c r="C472" s="1011"/>
    </row>
    <row r="473" spans="1:3" ht="15.75" hidden="1">
      <c r="A473" s="1010"/>
      <c r="C473" s="1011"/>
    </row>
    <row r="474" spans="1:3" ht="15.75" hidden="1">
      <c r="A474" s="1010"/>
      <c r="C474" s="1011"/>
    </row>
    <row r="475" spans="1:3" ht="15.75" hidden="1">
      <c r="A475" s="1010"/>
      <c r="C475" s="1011"/>
    </row>
    <row r="476" spans="1:3" ht="15.75" hidden="1">
      <c r="A476" s="1010"/>
      <c r="C476" s="1011"/>
    </row>
    <row r="477" spans="1:3" ht="15.75" hidden="1">
      <c r="A477" s="1010"/>
      <c r="C477" s="1011"/>
    </row>
    <row r="478" spans="1:3" ht="15.75" hidden="1">
      <c r="A478" s="1010"/>
      <c r="C478" s="1011"/>
    </row>
    <row r="479" spans="1:3" ht="15.75" hidden="1">
      <c r="A479" s="1010"/>
      <c r="C479" s="1011"/>
    </row>
    <row r="480" spans="1:3" ht="15.75" hidden="1">
      <c r="A480" s="1010"/>
      <c r="C480" s="1011"/>
    </row>
    <row r="481" spans="1:3" ht="15.75" hidden="1">
      <c r="A481" s="1010"/>
      <c r="C481" s="1011"/>
    </row>
    <row r="482" spans="1:3" ht="15.75" hidden="1">
      <c r="A482" s="1010"/>
      <c r="C482" s="1011"/>
    </row>
    <row r="483" spans="1:3" ht="15.75" hidden="1">
      <c r="A483" s="1010"/>
      <c r="C483" s="1011"/>
    </row>
    <row r="484" spans="1:3" ht="15.75" hidden="1">
      <c r="A484" s="1010"/>
      <c r="C484" s="1011"/>
    </row>
    <row r="485" spans="1:3" ht="15.75" hidden="1">
      <c r="A485" s="1010"/>
      <c r="C485" s="1011"/>
    </row>
    <row r="486" spans="1:3" ht="15.75" hidden="1">
      <c r="A486" s="1010"/>
      <c r="C486" s="1011"/>
    </row>
    <row r="487" spans="1:3" ht="15.75" hidden="1">
      <c r="A487" s="1010"/>
      <c r="C487" s="1011"/>
    </row>
    <row r="488" spans="1:3" ht="15.75" hidden="1">
      <c r="A488" s="1010"/>
      <c r="C488" s="1011"/>
    </row>
    <row r="489" spans="1:3" ht="15.75" hidden="1">
      <c r="A489" s="1010"/>
      <c r="C489" s="1011"/>
    </row>
    <row r="490" spans="1:3" ht="15.75" hidden="1">
      <c r="A490" s="1010"/>
      <c r="C490" s="1011"/>
    </row>
    <row r="491" spans="1:3" ht="15.75" hidden="1">
      <c r="A491" s="1010"/>
      <c r="C491" s="1011"/>
    </row>
    <row r="492" spans="1:3" ht="15.75" hidden="1">
      <c r="A492" s="1010"/>
      <c r="C492" s="1011"/>
    </row>
    <row r="493" spans="1:3" ht="15.75" hidden="1">
      <c r="A493" s="1010"/>
      <c r="C493" s="1011"/>
    </row>
    <row r="494" spans="1:3" ht="15.75" hidden="1">
      <c r="A494" s="1010"/>
      <c r="C494" s="1011"/>
    </row>
    <row r="495" spans="1:3" ht="15.75" hidden="1">
      <c r="A495" s="1010"/>
      <c r="C495" s="1011"/>
    </row>
    <row r="496" spans="1:3" ht="15.75" hidden="1">
      <c r="A496" s="1010"/>
      <c r="C496" s="1011"/>
    </row>
    <row r="497" spans="1:3" ht="15.75" hidden="1">
      <c r="A497" s="1010"/>
      <c r="C497" s="1011"/>
    </row>
    <row r="498" spans="1:3" ht="15.75" hidden="1">
      <c r="A498" s="1010"/>
      <c r="C498" s="1011"/>
    </row>
    <row r="499" spans="1:3" ht="15.75" hidden="1">
      <c r="A499" s="1010"/>
      <c r="C499" s="1011"/>
    </row>
    <row r="500" spans="1:3" ht="15.75" hidden="1">
      <c r="A500" s="1010"/>
      <c r="C500" s="1011"/>
    </row>
    <row r="501" spans="1:3" ht="15.75" hidden="1">
      <c r="A501" s="1010"/>
      <c r="C501" s="1011"/>
    </row>
    <row r="502" spans="1:3" ht="15.75" hidden="1">
      <c r="A502" s="1010"/>
      <c r="C502" s="1011"/>
    </row>
    <row r="503" spans="1:3" ht="15.75" hidden="1">
      <c r="A503" s="1010"/>
      <c r="C503" s="1011"/>
    </row>
    <row r="504" spans="1:3" ht="15.75" hidden="1">
      <c r="A504" s="1010"/>
      <c r="C504" s="1011"/>
    </row>
    <row r="505" spans="1:3" ht="15.75" hidden="1">
      <c r="A505" s="1010"/>
      <c r="C505" s="1011"/>
    </row>
    <row r="506" spans="1:3" ht="15.75" hidden="1">
      <c r="A506" s="1010"/>
      <c r="C506" s="1011"/>
    </row>
    <row r="507" spans="1:3" ht="15.75" hidden="1">
      <c r="A507" s="1010"/>
      <c r="C507" s="1011"/>
    </row>
    <row r="508" spans="1:3" ht="15.75" hidden="1">
      <c r="A508" s="1010"/>
      <c r="C508" s="1011"/>
    </row>
    <row r="509" spans="1:3" ht="15.75" hidden="1">
      <c r="A509" s="1010"/>
      <c r="C509" s="1011"/>
    </row>
    <row r="510" spans="1:3" ht="15.75" hidden="1">
      <c r="A510" s="1010"/>
      <c r="C510" s="1011"/>
    </row>
    <row r="511" spans="1:3" ht="15.75" hidden="1">
      <c r="A511" s="1010"/>
      <c r="C511" s="1011"/>
    </row>
    <row r="512" spans="1:3" ht="15.75" hidden="1">
      <c r="A512" s="1010"/>
      <c r="C512" s="1011"/>
    </row>
    <row r="513" spans="1:3" ht="15.75" hidden="1">
      <c r="A513" s="1010"/>
      <c r="C513" s="1011"/>
    </row>
    <row r="514" spans="1:3" ht="15.75" hidden="1">
      <c r="A514" s="1010"/>
      <c r="C514" s="1011"/>
    </row>
    <row r="515" spans="1:3" ht="15.75" hidden="1">
      <c r="A515" s="1010"/>
      <c r="C515" s="1011"/>
    </row>
    <row r="516" spans="1:3" ht="15.75" hidden="1">
      <c r="A516" s="1010"/>
      <c r="C516" s="1011"/>
    </row>
    <row r="517" spans="1:3" ht="15.75" hidden="1">
      <c r="A517" s="1010"/>
      <c r="C517" s="1011"/>
    </row>
    <row r="518" spans="1:3" ht="15.75" hidden="1">
      <c r="A518" s="1010"/>
      <c r="C518" s="1011"/>
    </row>
    <row r="519" spans="1:3" ht="15.75" hidden="1">
      <c r="A519" s="1010"/>
      <c r="C519" s="1011"/>
    </row>
    <row r="520" spans="1:3" ht="15.75" hidden="1">
      <c r="A520" s="1010"/>
      <c r="C520" s="1011"/>
    </row>
    <row r="521" spans="1:3" ht="15.75" hidden="1">
      <c r="A521" s="1010"/>
      <c r="C521" s="1011"/>
    </row>
    <row r="522" spans="1:3" ht="15.75" hidden="1">
      <c r="A522" s="1010"/>
      <c r="C522" s="1011"/>
    </row>
    <row r="523" spans="1:3" ht="15.75" hidden="1">
      <c r="A523" s="1010"/>
      <c r="C523" s="1011"/>
    </row>
    <row r="524" spans="1:3" ht="15.75" hidden="1">
      <c r="A524" s="1010"/>
      <c r="C524" s="1011"/>
    </row>
    <row r="525" spans="1:3" ht="15.75" hidden="1">
      <c r="A525" s="1010"/>
      <c r="C525" s="1011"/>
    </row>
    <row r="526" spans="1:3" ht="15.75" hidden="1">
      <c r="A526" s="1010"/>
      <c r="C526" s="1011"/>
    </row>
    <row r="527" spans="1:3" ht="15.75" hidden="1">
      <c r="A527" s="1010"/>
      <c r="C527" s="1011"/>
    </row>
    <row r="528" spans="1:3" ht="15.75" hidden="1">
      <c r="A528" s="1010"/>
      <c r="C528" s="1011"/>
    </row>
    <row r="529" spans="1:3" ht="15.75" hidden="1">
      <c r="A529" s="1010"/>
      <c r="C529" s="1011"/>
    </row>
    <row r="530" spans="1:3" ht="15.75" hidden="1">
      <c r="A530" s="1010"/>
      <c r="C530" s="1011"/>
    </row>
    <row r="531" spans="1:3" ht="15.75" hidden="1">
      <c r="A531" s="1010"/>
      <c r="C531" s="1011"/>
    </row>
    <row r="532" spans="1:3" ht="15.75" hidden="1">
      <c r="A532" s="1010"/>
      <c r="C532" s="1011"/>
    </row>
    <row r="533" spans="1:3" ht="15.75" hidden="1">
      <c r="A533" s="1010"/>
      <c r="C533" s="1011"/>
    </row>
    <row r="534" spans="1:3" ht="15.75" hidden="1">
      <c r="A534" s="1010"/>
      <c r="C534" s="1011"/>
    </row>
    <row r="535" spans="1:3" ht="15.75" hidden="1">
      <c r="A535" s="1010"/>
      <c r="C535" s="1011"/>
    </row>
    <row r="536" spans="1:3" ht="15.75" hidden="1">
      <c r="A536" s="1010"/>
      <c r="C536" s="1011"/>
    </row>
    <row r="537" spans="1:3" ht="15.75" hidden="1">
      <c r="A537" s="1010"/>
      <c r="C537" s="1011"/>
    </row>
    <row r="538" spans="1:3" ht="15.75" hidden="1">
      <c r="A538" s="1010"/>
      <c r="C538" s="1011"/>
    </row>
    <row r="539" spans="1:3" ht="15.75" hidden="1">
      <c r="A539" s="1010"/>
      <c r="C539" s="1011"/>
    </row>
    <row r="540" spans="1:3" ht="15.75" hidden="1">
      <c r="A540" s="1010"/>
      <c r="C540" s="1011"/>
    </row>
    <row r="541" spans="1:3" ht="15.75" hidden="1">
      <c r="A541" s="1010"/>
      <c r="C541" s="1011"/>
    </row>
    <row r="542" spans="1:3" ht="15.75" hidden="1">
      <c r="A542" s="1010"/>
      <c r="C542" s="1011"/>
    </row>
    <row r="543" spans="1:3" ht="15.75" hidden="1">
      <c r="A543" s="1010"/>
      <c r="C543" s="1011"/>
    </row>
    <row r="544" spans="1:3" ht="15.75" hidden="1">
      <c r="A544" s="1010"/>
      <c r="C544" s="1011"/>
    </row>
    <row r="545" spans="1:3" ht="15.75" hidden="1">
      <c r="A545" s="1010"/>
      <c r="C545" s="1011"/>
    </row>
    <row r="546" spans="1:3" ht="15.75" hidden="1">
      <c r="A546" s="1010"/>
      <c r="C546" s="1011"/>
    </row>
    <row r="547" spans="1:3" ht="15.75" hidden="1">
      <c r="A547" s="1010"/>
      <c r="C547" s="1011"/>
    </row>
    <row r="548" spans="1:3" ht="15.75" hidden="1">
      <c r="A548" s="1010"/>
      <c r="C548" s="1011"/>
    </row>
    <row r="549" spans="1:3" ht="15.75" hidden="1">
      <c r="A549" s="1010"/>
      <c r="C549" s="1011"/>
    </row>
    <row r="550" spans="1:3" ht="15.75" hidden="1">
      <c r="A550" s="1010"/>
      <c r="C550" s="1011"/>
    </row>
    <row r="551" spans="1:3" ht="15.75" hidden="1">
      <c r="A551" s="1010"/>
      <c r="C551" s="1011"/>
    </row>
    <row r="552" spans="1:3" ht="15.75" hidden="1">
      <c r="A552" s="1010"/>
      <c r="C552" s="1011"/>
    </row>
    <row r="553" spans="1:3" ht="15.75" hidden="1">
      <c r="A553" s="1010"/>
      <c r="C553" s="1011"/>
    </row>
    <row r="554" spans="1:3" ht="15.75" hidden="1">
      <c r="A554" s="1010"/>
      <c r="C554" s="1011"/>
    </row>
    <row r="555" spans="1:3" ht="15.75" hidden="1">
      <c r="A555" s="1010"/>
      <c r="C555" s="1011"/>
    </row>
    <row r="556" spans="1:3" ht="15.75" hidden="1">
      <c r="A556" s="1010"/>
      <c r="C556" s="1011"/>
    </row>
    <row r="557" spans="1:3" ht="15.75" hidden="1">
      <c r="A557" s="1010"/>
      <c r="C557" s="1011"/>
    </row>
    <row r="558" spans="1:3" ht="15.75" hidden="1">
      <c r="A558" s="1010"/>
      <c r="C558" s="1011"/>
    </row>
    <row r="559" spans="1:3" ht="15.75" hidden="1">
      <c r="A559" s="1010"/>
      <c r="C559" s="1011"/>
    </row>
    <row r="560" spans="1:3" ht="15.75" hidden="1">
      <c r="A560" s="1010"/>
      <c r="C560" s="1011"/>
    </row>
    <row r="561" spans="1:3" ht="15.75" hidden="1">
      <c r="A561" s="1010"/>
      <c r="C561" s="1011"/>
    </row>
    <row r="562" spans="1:3" ht="15.75" hidden="1">
      <c r="A562" s="1010"/>
      <c r="C562" s="1011"/>
    </row>
    <row r="563" spans="1:3" ht="15.75" hidden="1">
      <c r="A563" s="1010"/>
      <c r="C563" s="1011"/>
    </row>
    <row r="564" spans="1:3" ht="15.75" hidden="1">
      <c r="A564" s="1010"/>
      <c r="C564" s="1011"/>
    </row>
    <row r="565" spans="1:3" ht="15.75" hidden="1">
      <c r="A565" s="1010"/>
      <c r="C565" s="1011"/>
    </row>
    <row r="566" spans="1:3" ht="15.75" hidden="1">
      <c r="A566" s="1010"/>
      <c r="C566" s="1011"/>
    </row>
    <row r="567" spans="1:3" ht="15.75" hidden="1">
      <c r="A567" s="1010"/>
      <c r="C567" s="1011"/>
    </row>
    <row r="568" spans="1:3" ht="15.75" hidden="1">
      <c r="A568" s="1010"/>
      <c r="C568" s="1011"/>
    </row>
    <row r="569" spans="1:3" ht="15.75" hidden="1">
      <c r="A569" s="1010"/>
      <c r="C569" s="1011"/>
    </row>
    <row r="570" spans="1:3" ht="15.75" hidden="1">
      <c r="A570" s="1010"/>
      <c r="C570" s="1011"/>
    </row>
    <row r="571" spans="1:3" ht="15.75" hidden="1">
      <c r="A571" s="1010"/>
      <c r="C571" s="1011"/>
    </row>
    <row r="572" spans="1:3" ht="15.75" hidden="1">
      <c r="A572" s="1010"/>
      <c r="C572" s="1011"/>
    </row>
    <row r="573" spans="1:3" ht="15.75" hidden="1">
      <c r="A573" s="1010"/>
      <c r="C573" s="1011"/>
    </row>
    <row r="574" spans="1:3" ht="15.75" hidden="1">
      <c r="A574" s="1010"/>
      <c r="C574" s="1011"/>
    </row>
    <row r="575" spans="1:3" ht="15.75" hidden="1">
      <c r="A575" s="1010"/>
      <c r="C575" s="1011"/>
    </row>
    <row r="576" spans="1:3" ht="15.75" hidden="1">
      <c r="A576" s="1010"/>
      <c r="C576" s="1011"/>
    </row>
    <row r="577" spans="1:3" ht="15.75" hidden="1">
      <c r="A577" s="1010"/>
      <c r="C577" s="1011"/>
    </row>
    <row r="578" spans="1:3" ht="15.75" hidden="1">
      <c r="A578" s="1010"/>
      <c r="C578" s="1011"/>
    </row>
    <row r="579" spans="1:3" ht="15.75" hidden="1">
      <c r="A579" s="1010"/>
      <c r="C579" s="1011"/>
    </row>
    <row r="580" spans="1:3" ht="15.75" hidden="1">
      <c r="A580" s="1010"/>
      <c r="C580" s="1011"/>
    </row>
    <row r="581" spans="1:3" ht="15.75" hidden="1">
      <c r="A581" s="1010"/>
      <c r="C581" s="1011"/>
    </row>
    <row r="582" spans="1:3" ht="15.75" hidden="1">
      <c r="A582" s="1010"/>
      <c r="C582" s="1011"/>
    </row>
    <row r="583" spans="1:3" ht="15.75" hidden="1">
      <c r="A583" s="1010"/>
      <c r="C583" s="1011"/>
    </row>
    <row r="584" spans="1:3" ht="15.75" hidden="1">
      <c r="A584" s="1010"/>
      <c r="C584" s="1011"/>
    </row>
    <row r="585" spans="1:3" ht="15.75" hidden="1">
      <c r="A585" s="1010"/>
      <c r="C585" s="1011"/>
    </row>
    <row r="586" spans="1:3" ht="15.75" hidden="1">
      <c r="A586" s="1010"/>
      <c r="C586" s="1011"/>
    </row>
    <row r="587" spans="1:3" ht="15.75" hidden="1">
      <c r="A587" s="1010"/>
      <c r="C587" s="1011"/>
    </row>
    <row r="588" spans="1:3" ht="15.75" hidden="1">
      <c r="A588" s="1010"/>
      <c r="C588" s="1011"/>
    </row>
    <row r="589" spans="1:3" ht="15.75" hidden="1">
      <c r="A589" s="1010"/>
      <c r="C589" s="1011"/>
    </row>
    <row r="590" spans="1:3" ht="15.75" hidden="1">
      <c r="A590" s="1010"/>
      <c r="C590" s="1011"/>
    </row>
    <row r="591" spans="1:3" ht="15.75" hidden="1">
      <c r="A591" s="1010"/>
      <c r="C591" s="1011"/>
    </row>
    <row r="592" spans="1:3" ht="15.75" hidden="1">
      <c r="A592" s="1010"/>
      <c r="C592" s="1011"/>
    </row>
    <row r="593" spans="1:3" ht="15.75" hidden="1">
      <c r="A593" s="1010"/>
      <c r="C593" s="1011"/>
    </row>
    <row r="594" spans="1:3" ht="15.75" hidden="1">
      <c r="A594" s="1010"/>
      <c r="C594" s="1011"/>
    </row>
    <row r="595" spans="1:3" ht="15.75" hidden="1">
      <c r="A595" s="1010"/>
      <c r="C595" s="1011"/>
    </row>
    <row r="596" spans="1:3" ht="15.75" hidden="1">
      <c r="A596" s="1010"/>
      <c r="C596" s="1011"/>
    </row>
    <row r="597" spans="1:3" ht="15.75" hidden="1">
      <c r="A597" s="1010"/>
      <c r="C597" s="1011"/>
    </row>
    <row r="598" spans="1:3" ht="15.75" hidden="1">
      <c r="A598" s="1010"/>
      <c r="C598" s="1011"/>
    </row>
    <row r="599" spans="1:3" ht="15.75" hidden="1">
      <c r="A599" s="1010"/>
      <c r="C599" s="1011"/>
    </row>
    <row r="600" spans="1:3" ht="15.75" hidden="1">
      <c r="A600" s="1010"/>
      <c r="C600" s="1011"/>
    </row>
    <row r="601" spans="1:3" ht="15.75" hidden="1">
      <c r="A601" s="1010"/>
      <c r="C601" s="1011"/>
    </row>
    <row r="602" spans="1:3" ht="15.75" hidden="1">
      <c r="A602" s="1010"/>
      <c r="C602" s="1011"/>
    </row>
    <row r="603" spans="1:3" ht="15.75" hidden="1">
      <c r="A603" s="1010"/>
      <c r="C603" s="1011"/>
    </row>
    <row r="604" spans="1:3" ht="15.75" hidden="1">
      <c r="A604" s="1010"/>
      <c r="C604" s="1011"/>
    </row>
    <row r="605" spans="1:3" ht="15.75" hidden="1">
      <c r="A605" s="1010"/>
      <c r="C605" s="1011"/>
    </row>
    <row r="606" spans="1:3" ht="15.75" hidden="1">
      <c r="A606" s="1010"/>
      <c r="C606" s="1011"/>
    </row>
    <row r="607" spans="1:3" ht="15.75" hidden="1">
      <c r="A607" s="1010"/>
      <c r="C607" s="1011"/>
    </row>
    <row r="608" spans="1:3" ht="15.75" hidden="1">
      <c r="A608" s="1010"/>
      <c r="C608" s="1011"/>
    </row>
    <row r="609" spans="1:3" ht="15.75" hidden="1">
      <c r="A609" s="1010"/>
      <c r="C609" s="1011"/>
    </row>
    <row r="610" spans="1:3" ht="15.75" hidden="1">
      <c r="A610" s="1010"/>
      <c r="C610" s="1011"/>
    </row>
    <row r="611" spans="1:3" ht="15.75" hidden="1">
      <c r="A611" s="1010"/>
      <c r="C611" s="1011"/>
    </row>
    <row r="612" spans="1:3" ht="15.75" hidden="1">
      <c r="A612" s="1010"/>
      <c r="C612" s="1011"/>
    </row>
    <row r="613" spans="1:3" ht="15.75" hidden="1">
      <c r="A613" s="1010"/>
      <c r="C613" s="1011"/>
    </row>
    <row r="614" spans="1:3" ht="15.75" hidden="1">
      <c r="A614" s="1010"/>
      <c r="C614" s="1011"/>
    </row>
    <row r="615" spans="1:3" ht="15.75" hidden="1">
      <c r="A615" s="1010"/>
      <c r="C615" s="1011"/>
    </row>
    <row r="616" spans="1:3" ht="15.75" hidden="1">
      <c r="A616" s="1010"/>
      <c r="C616" s="1011"/>
    </row>
    <row r="617" spans="1:3" ht="15.75" hidden="1">
      <c r="A617" s="1010"/>
      <c r="C617" s="1011"/>
    </row>
    <row r="618" spans="1:3" hidden="1">
      <c r="C618" s="1011"/>
    </row>
    <row r="619" spans="1:3" hidden="1">
      <c r="C619" s="1011"/>
    </row>
    <row r="620" spans="1:3" hidden="1">
      <c r="C620" s="1011"/>
    </row>
    <row r="621" spans="1:3" hidden="1">
      <c r="C621" s="1011"/>
    </row>
    <row r="622" spans="1:3" hidden="1">
      <c r="C622" s="1011"/>
    </row>
    <row r="623" spans="1:3" hidden="1">
      <c r="C623" s="1011"/>
    </row>
    <row r="624" spans="1:3" hidden="1">
      <c r="C624" s="1011"/>
    </row>
    <row r="625" spans="3:3" hidden="1">
      <c r="C625" s="1011"/>
    </row>
    <row r="626" spans="3:3" hidden="1">
      <c r="C626" s="1011"/>
    </row>
    <row r="627" spans="3:3" hidden="1">
      <c r="C627" s="1011"/>
    </row>
    <row r="628" spans="3:3" hidden="1">
      <c r="C628" s="1011"/>
    </row>
    <row r="629" spans="3:3" hidden="1">
      <c r="C629" s="1011"/>
    </row>
    <row r="630" spans="3:3" hidden="1">
      <c r="C630" s="1011"/>
    </row>
    <row r="631" spans="3:3" hidden="1">
      <c r="C631" s="1011"/>
    </row>
    <row r="632" spans="3:3" hidden="1">
      <c r="C632" s="1011"/>
    </row>
    <row r="633" spans="3:3" hidden="1">
      <c r="C633" s="1011"/>
    </row>
    <row r="634" spans="3:3" hidden="1">
      <c r="C634" s="1011"/>
    </row>
    <row r="635" spans="3:3" hidden="1">
      <c r="C635" s="1011"/>
    </row>
    <row r="636" spans="3:3" hidden="1">
      <c r="C636" s="1011"/>
    </row>
    <row r="637" spans="3:3" hidden="1">
      <c r="C637" s="1011"/>
    </row>
    <row r="638" spans="3:3" hidden="1">
      <c r="C638" s="1011"/>
    </row>
    <row r="639" spans="3:3" hidden="1">
      <c r="C639" s="1011"/>
    </row>
    <row r="640" spans="3:3" hidden="1">
      <c r="C640" s="1011"/>
    </row>
    <row r="641" spans="3:3" hidden="1">
      <c r="C641" s="1011"/>
    </row>
    <row r="642" spans="3:3" hidden="1">
      <c r="C642" s="1011"/>
    </row>
    <row r="643" spans="3:3" hidden="1">
      <c r="C643" s="1011"/>
    </row>
    <row r="644" spans="3:3" hidden="1">
      <c r="C644" s="1011"/>
    </row>
    <row r="645" spans="3:3" hidden="1">
      <c r="C645" s="1011"/>
    </row>
    <row r="646" spans="3:3" hidden="1">
      <c r="C646" s="1011"/>
    </row>
    <row r="647" spans="3:3" hidden="1">
      <c r="C647" s="1011"/>
    </row>
    <row r="648" spans="3:3" hidden="1">
      <c r="C648" s="1011"/>
    </row>
    <row r="649" spans="3:3" hidden="1">
      <c r="C649" s="1011"/>
    </row>
    <row r="650" spans="3:3" hidden="1">
      <c r="C650" s="1011"/>
    </row>
    <row r="651" spans="3:3" hidden="1">
      <c r="C651" s="1011"/>
    </row>
    <row r="652" spans="3:3" hidden="1">
      <c r="C652" s="1011"/>
    </row>
    <row r="653" spans="3:3" hidden="1">
      <c r="C653" s="1011"/>
    </row>
    <row r="654" spans="3:3" hidden="1">
      <c r="C654" s="1011"/>
    </row>
    <row r="655" spans="3:3" hidden="1">
      <c r="C655" s="1011"/>
    </row>
    <row r="656" spans="3:3" hidden="1">
      <c r="C656" s="1011"/>
    </row>
    <row r="657" spans="3:3" hidden="1">
      <c r="C657" s="1011"/>
    </row>
    <row r="658" spans="3:3" hidden="1">
      <c r="C658" s="1011"/>
    </row>
    <row r="659" spans="3:3" hidden="1">
      <c r="C659" s="1011"/>
    </row>
    <row r="660" spans="3:3" hidden="1">
      <c r="C660" s="1011"/>
    </row>
    <row r="661" spans="3:3" hidden="1">
      <c r="C661" s="1011"/>
    </row>
    <row r="662" spans="3:3" hidden="1">
      <c r="C662" s="1011"/>
    </row>
    <row r="663" spans="3:3" hidden="1">
      <c r="C663" s="1011"/>
    </row>
    <row r="664" spans="3:3" hidden="1">
      <c r="C664" s="1011"/>
    </row>
    <row r="665" spans="3:3" hidden="1">
      <c r="C665" s="1011"/>
    </row>
    <row r="666" spans="3:3" hidden="1">
      <c r="C666" s="1011"/>
    </row>
    <row r="667" spans="3:3" hidden="1">
      <c r="C667" s="1011"/>
    </row>
    <row r="668" spans="3:3" hidden="1">
      <c r="C668" s="1011"/>
    </row>
    <row r="669" spans="3:3" hidden="1">
      <c r="C669" s="1011"/>
    </row>
    <row r="670" spans="3:3" hidden="1">
      <c r="C670" s="1011"/>
    </row>
    <row r="671" spans="3:3" hidden="1">
      <c r="C671" s="1011"/>
    </row>
    <row r="672" spans="3:3" hidden="1">
      <c r="C672" s="1011"/>
    </row>
    <row r="673" spans="3:3" hidden="1">
      <c r="C673" s="1011"/>
    </row>
    <row r="674" spans="3:3" hidden="1">
      <c r="C674" s="1011"/>
    </row>
    <row r="675" spans="3:3" hidden="1">
      <c r="C675" s="1011"/>
    </row>
    <row r="676" spans="3:3" hidden="1">
      <c r="C676" s="1011"/>
    </row>
    <row r="677" spans="3:3" hidden="1">
      <c r="C677" s="1011"/>
    </row>
    <row r="678" spans="3:3" hidden="1">
      <c r="C678" s="1011"/>
    </row>
    <row r="679" spans="3:3" hidden="1">
      <c r="C679" s="1011"/>
    </row>
    <row r="680" spans="3:3" hidden="1">
      <c r="C680" s="1011"/>
    </row>
    <row r="681" spans="3:3" hidden="1">
      <c r="C681" s="1011"/>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WVR56"/>
  <sheetViews>
    <sheetView showGridLines="0" zoomScale="75" zoomScaleNormal="75" workbookViewId="0">
      <selection activeCell="E16" sqref="E16"/>
    </sheetView>
  </sheetViews>
  <sheetFormatPr defaultColWidth="0" defaultRowHeight="12.75" zeroHeight="1"/>
  <cols>
    <col min="1" max="1" width="9.140625" style="164" customWidth="1"/>
    <col min="2" max="2" width="13.140625" style="164" bestFit="1" customWidth="1"/>
    <col min="3" max="3" width="8.85546875" style="164" customWidth="1"/>
    <col min="4" max="4" width="13.7109375" style="164" customWidth="1"/>
    <col min="5" max="6" width="11.42578125" style="164" customWidth="1"/>
    <col min="7" max="7" width="12.7109375" style="164" customWidth="1"/>
    <col min="8" max="8" width="11.42578125" style="164" customWidth="1"/>
    <col min="9" max="9" width="15" style="164" customWidth="1"/>
    <col min="10" max="10" width="11.42578125" style="164" hidden="1"/>
    <col min="11" max="257" width="9.140625" style="164" hidden="1"/>
    <col min="258" max="258" width="13.140625" style="164" hidden="1"/>
    <col min="259" max="259" width="8.85546875" style="164" hidden="1"/>
    <col min="260" max="260" width="13.7109375" style="164" hidden="1"/>
    <col min="261" max="262" width="11.42578125" style="164" hidden="1"/>
    <col min="263" max="263" width="12.7109375" style="164" hidden="1"/>
    <col min="264" max="264" width="11.42578125" style="164" hidden="1"/>
    <col min="265" max="265" width="15" style="164" hidden="1"/>
    <col min="266" max="266" width="11.42578125" style="164" hidden="1"/>
    <col min="267" max="513" width="9.140625" style="164" hidden="1"/>
    <col min="514" max="514" width="13.140625" style="164" hidden="1"/>
    <col min="515" max="515" width="8.85546875" style="164" hidden="1"/>
    <col min="516" max="516" width="13.7109375" style="164" hidden="1"/>
    <col min="517" max="518" width="11.42578125" style="164" hidden="1"/>
    <col min="519" max="519" width="12.7109375" style="164" hidden="1"/>
    <col min="520" max="520" width="11.42578125" style="164" hidden="1"/>
    <col min="521" max="521" width="15" style="164" hidden="1"/>
    <col min="522" max="522" width="11.42578125" style="164" hidden="1"/>
    <col min="523" max="769" width="9.140625" style="164" hidden="1"/>
    <col min="770" max="770" width="13.140625" style="164" hidden="1"/>
    <col min="771" max="771" width="8.85546875" style="164" hidden="1"/>
    <col min="772" max="772" width="13.7109375" style="164" hidden="1"/>
    <col min="773" max="774" width="11.42578125" style="164" hidden="1"/>
    <col min="775" max="775" width="12.7109375" style="164" hidden="1"/>
    <col min="776" max="776" width="11.42578125" style="164" hidden="1"/>
    <col min="777" max="777" width="15" style="164" hidden="1"/>
    <col min="778" max="778" width="11.42578125" style="164" hidden="1"/>
    <col min="779" max="1025" width="9.140625" style="164" hidden="1"/>
    <col min="1026" max="1026" width="13.140625" style="164" hidden="1"/>
    <col min="1027" max="1027" width="8.85546875" style="164" hidden="1"/>
    <col min="1028" max="1028" width="13.7109375" style="164" hidden="1"/>
    <col min="1029" max="1030" width="11.42578125" style="164" hidden="1"/>
    <col min="1031" max="1031" width="12.7109375" style="164" hidden="1"/>
    <col min="1032" max="1032" width="11.42578125" style="164" hidden="1"/>
    <col min="1033" max="1033" width="15" style="164" hidden="1"/>
    <col min="1034" max="1034" width="11.42578125" style="164" hidden="1"/>
    <col min="1035" max="1281" width="9.140625" style="164" hidden="1"/>
    <col min="1282" max="1282" width="13.140625" style="164" hidden="1"/>
    <col min="1283" max="1283" width="8.85546875" style="164" hidden="1"/>
    <col min="1284" max="1284" width="13.7109375" style="164" hidden="1"/>
    <col min="1285" max="1286" width="11.42578125" style="164" hidden="1"/>
    <col min="1287" max="1287" width="12.7109375" style="164" hidden="1"/>
    <col min="1288" max="1288" width="11.42578125" style="164" hidden="1"/>
    <col min="1289" max="1289" width="15" style="164" hidden="1"/>
    <col min="1290" max="1290" width="11.42578125" style="164" hidden="1"/>
    <col min="1291" max="1537" width="9.140625" style="164" hidden="1"/>
    <col min="1538" max="1538" width="13.140625" style="164" hidden="1"/>
    <col min="1539" max="1539" width="8.85546875" style="164" hidden="1"/>
    <col min="1540" max="1540" width="13.7109375" style="164" hidden="1"/>
    <col min="1541" max="1542" width="11.42578125" style="164" hidden="1"/>
    <col min="1543" max="1543" width="12.7109375" style="164" hidden="1"/>
    <col min="1544" max="1544" width="11.42578125" style="164" hidden="1"/>
    <col min="1545" max="1545" width="15" style="164" hidden="1"/>
    <col min="1546" max="1546" width="11.42578125" style="164" hidden="1"/>
    <col min="1547" max="1793" width="9.140625" style="164" hidden="1"/>
    <col min="1794" max="1794" width="13.140625" style="164" hidden="1"/>
    <col min="1795" max="1795" width="8.85546875" style="164" hidden="1"/>
    <col min="1796" max="1796" width="13.7109375" style="164" hidden="1"/>
    <col min="1797" max="1798" width="11.42578125" style="164" hidden="1"/>
    <col min="1799" max="1799" width="12.7109375" style="164" hidden="1"/>
    <col min="1800" max="1800" width="11.42578125" style="164" hidden="1"/>
    <col min="1801" max="1801" width="15" style="164" hidden="1"/>
    <col min="1802" max="1802" width="11.42578125" style="164" hidden="1"/>
    <col min="1803" max="2049" width="9.140625" style="164" hidden="1"/>
    <col min="2050" max="2050" width="13.140625" style="164" hidden="1"/>
    <col min="2051" max="2051" width="8.85546875" style="164" hidden="1"/>
    <col min="2052" max="2052" width="13.7109375" style="164" hidden="1"/>
    <col min="2053" max="2054" width="11.42578125" style="164" hidden="1"/>
    <col min="2055" max="2055" width="12.7109375" style="164" hidden="1"/>
    <col min="2056" max="2056" width="11.42578125" style="164" hidden="1"/>
    <col min="2057" max="2057" width="15" style="164" hidden="1"/>
    <col min="2058" max="2058" width="11.42578125" style="164" hidden="1"/>
    <col min="2059" max="2305" width="9.140625" style="164" hidden="1"/>
    <col min="2306" max="2306" width="13.140625" style="164" hidden="1"/>
    <col min="2307" max="2307" width="8.85546875" style="164" hidden="1"/>
    <col min="2308" max="2308" width="13.7109375" style="164" hidden="1"/>
    <col min="2309" max="2310" width="11.42578125" style="164" hidden="1"/>
    <col min="2311" max="2311" width="12.7109375" style="164" hidden="1"/>
    <col min="2312" max="2312" width="11.42578125" style="164" hidden="1"/>
    <col min="2313" max="2313" width="15" style="164" hidden="1"/>
    <col min="2314" max="2314" width="11.42578125" style="164" hidden="1"/>
    <col min="2315" max="2561" width="9.140625" style="164" hidden="1"/>
    <col min="2562" max="2562" width="13.140625" style="164" hidden="1"/>
    <col min="2563" max="2563" width="8.85546875" style="164" hidden="1"/>
    <col min="2564" max="2564" width="13.7109375" style="164" hidden="1"/>
    <col min="2565" max="2566" width="11.42578125" style="164" hidden="1"/>
    <col min="2567" max="2567" width="12.7109375" style="164" hidden="1"/>
    <col min="2568" max="2568" width="11.42578125" style="164" hidden="1"/>
    <col min="2569" max="2569" width="15" style="164" hidden="1"/>
    <col min="2570" max="2570" width="11.42578125" style="164" hidden="1"/>
    <col min="2571" max="2817" width="9.140625" style="164" hidden="1"/>
    <col min="2818" max="2818" width="13.140625" style="164" hidden="1"/>
    <col min="2819" max="2819" width="8.85546875" style="164" hidden="1"/>
    <col min="2820" max="2820" width="13.7109375" style="164" hidden="1"/>
    <col min="2821" max="2822" width="11.42578125" style="164" hidden="1"/>
    <col min="2823" max="2823" width="12.7109375" style="164" hidden="1"/>
    <col min="2824" max="2824" width="11.42578125" style="164" hidden="1"/>
    <col min="2825" max="2825" width="15" style="164" hidden="1"/>
    <col min="2826" max="2826" width="11.42578125" style="164" hidden="1"/>
    <col min="2827" max="3073" width="9.140625" style="164" hidden="1"/>
    <col min="3074" max="3074" width="13.140625" style="164" hidden="1"/>
    <col min="3075" max="3075" width="8.85546875" style="164" hidden="1"/>
    <col min="3076" max="3076" width="13.7109375" style="164" hidden="1"/>
    <col min="3077" max="3078" width="11.42578125" style="164" hidden="1"/>
    <col min="3079" max="3079" width="12.7109375" style="164" hidden="1"/>
    <col min="3080" max="3080" width="11.42578125" style="164" hidden="1"/>
    <col min="3081" max="3081" width="15" style="164" hidden="1"/>
    <col min="3082" max="3082" width="11.42578125" style="164" hidden="1"/>
    <col min="3083" max="3329" width="9.140625" style="164" hidden="1"/>
    <col min="3330" max="3330" width="13.140625" style="164" hidden="1"/>
    <col min="3331" max="3331" width="8.85546875" style="164" hidden="1"/>
    <col min="3332" max="3332" width="13.7109375" style="164" hidden="1"/>
    <col min="3333" max="3334" width="11.42578125" style="164" hidden="1"/>
    <col min="3335" max="3335" width="12.7109375" style="164" hidden="1"/>
    <col min="3336" max="3336" width="11.42578125" style="164" hidden="1"/>
    <col min="3337" max="3337" width="15" style="164" hidden="1"/>
    <col min="3338" max="3338" width="11.42578125" style="164" hidden="1"/>
    <col min="3339" max="3585" width="9.140625" style="164" hidden="1"/>
    <col min="3586" max="3586" width="13.140625" style="164" hidden="1"/>
    <col min="3587" max="3587" width="8.85546875" style="164" hidden="1"/>
    <col min="3588" max="3588" width="13.7109375" style="164" hidden="1"/>
    <col min="3589" max="3590" width="11.42578125" style="164" hidden="1"/>
    <col min="3591" max="3591" width="12.7109375" style="164" hidden="1"/>
    <col min="3592" max="3592" width="11.42578125" style="164" hidden="1"/>
    <col min="3593" max="3593" width="15" style="164" hidden="1"/>
    <col min="3594" max="3594" width="11.42578125" style="164" hidden="1"/>
    <col min="3595" max="3841" width="9.140625" style="164" hidden="1"/>
    <col min="3842" max="3842" width="13.140625" style="164" hidden="1"/>
    <col min="3843" max="3843" width="8.85546875" style="164" hidden="1"/>
    <col min="3844" max="3844" width="13.7109375" style="164" hidden="1"/>
    <col min="3845" max="3846" width="11.42578125" style="164" hidden="1"/>
    <col min="3847" max="3847" width="12.7109375" style="164" hidden="1"/>
    <col min="3848" max="3848" width="11.42578125" style="164" hidden="1"/>
    <col min="3849" max="3849" width="15" style="164" hidden="1"/>
    <col min="3850" max="3850" width="11.42578125" style="164" hidden="1"/>
    <col min="3851" max="4097" width="9.140625" style="164" hidden="1"/>
    <col min="4098" max="4098" width="13.140625" style="164" hidden="1"/>
    <col min="4099" max="4099" width="8.85546875" style="164" hidden="1"/>
    <col min="4100" max="4100" width="13.7109375" style="164" hidden="1"/>
    <col min="4101" max="4102" width="11.42578125" style="164" hidden="1"/>
    <col min="4103" max="4103" width="12.7109375" style="164" hidden="1"/>
    <col min="4104" max="4104" width="11.42578125" style="164" hidden="1"/>
    <col min="4105" max="4105" width="15" style="164" hidden="1"/>
    <col min="4106" max="4106" width="11.42578125" style="164" hidden="1"/>
    <col min="4107" max="4353" width="9.140625" style="164" hidden="1"/>
    <col min="4354" max="4354" width="13.140625" style="164" hidden="1"/>
    <col min="4355" max="4355" width="8.85546875" style="164" hidden="1"/>
    <col min="4356" max="4356" width="13.7109375" style="164" hidden="1"/>
    <col min="4357" max="4358" width="11.42578125" style="164" hidden="1"/>
    <col min="4359" max="4359" width="12.7109375" style="164" hidden="1"/>
    <col min="4360" max="4360" width="11.42578125" style="164" hidden="1"/>
    <col min="4361" max="4361" width="15" style="164" hidden="1"/>
    <col min="4362" max="4362" width="11.42578125" style="164" hidden="1"/>
    <col min="4363" max="4609" width="9.140625" style="164" hidden="1"/>
    <col min="4610" max="4610" width="13.140625" style="164" hidden="1"/>
    <col min="4611" max="4611" width="8.85546875" style="164" hidden="1"/>
    <col min="4612" max="4612" width="13.7109375" style="164" hidden="1"/>
    <col min="4613" max="4614" width="11.42578125" style="164" hidden="1"/>
    <col min="4615" max="4615" width="12.7109375" style="164" hidden="1"/>
    <col min="4616" max="4616" width="11.42578125" style="164" hidden="1"/>
    <col min="4617" max="4617" width="15" style="164" hidden="1"/>
    <col min="4618" max="4618" width="11.42578125" style="164" hidden="1"/>
    <col min="4619" max="4865" width="9.140625" style="164" hidden="1"/>
    <col min="4866" max="4866" width="13.140625" style="164" hidden="1"/>
    <col min="4867" max="4867" width="8.85546875" style="164" hidden="1"/>
    <col min="4868" max="4868" width="13.7109375" style="164" hidden="1"/>
    <col min="4869" max="4870" width="11.42578125" style="164" hidden="1"/>
    <col min="4871" max="4871" width="12.7109375" style="164" hidden="1"/>
    <col min="4872" max="4872" width="11.42578125" style="164" hidden="1"/>
    <col min="4873" max="4873" width="15" style="164" hidden="1"/>
    <col min="4874" max="4874" width="11.42578125" style="164" hidden="1"/>
    <col min="4875" max="5121" width="9.140625" style="164" hidden="1"/>
    <col min="5122" max="5122" width="13.140625" style="164" hidden="1"/>
    <col min="5123" max="5123" width="8.85546875" style="164" hidden="1"/>
    <col min="5124" max="5124" width="13.7109375" style="164" hidden="1"/>
    <col min="5125" max="5126" width="11.42578125" style="164" hidden="1"/>
    <col min="5127" max="5127" width="12.7109375" style="164" hidden="1"/>
    <col min="5128" max="5128" width="11.42578125" style="164" hidden="1"/>
    <col min="5129" max="5129" width="15" style="164" hidden="1"/>
    <col min="5130" max="5130" width="11.42578125" style="164" hidden="1"/>
    <col min="5131" max="5377" width="9.140625" style="164" hidden="1"/>
    <col min="5378" max="5378" width="13.140625" style="164" hidden="1"/>
    <col min="5379" max="5379" width="8.85546875" style="164" hidden="1"/>
    <col min="5380" max="5380" width="13.7109375" style="164" hidden="1"/>
    <col min="5381" max="5382" width="11.42578125" style="164" hidden="1"/>
    <col min="5383" max="5383" width="12.7109375" style="164" hidden="1"/>
    <col min="5384" max="5384" width="11.42578125" style="164" hidden="1"/>
    <col min="5385" max="5385" width="15" style="164" hidden="1"/>
    <col min="5386" max="5386" width="11.42578125" style="164" hidden="1"/>
    <col min="5387" max="5633" width="9.140625" style="164" hidden="1"/>
    <col min="5634" max="5634" width="13.140625" style="164" hidden="1"/>
    <col min="5635" max="5635" width="8.85546875" style="164" hidden="1"/>
    <col min="5636" max="5636" width="13.7109375" style="164" hidden="1"/>
    <col min="5637" max="5638" width="11.42578125" style="164" hidden="1"/>
    <col min="5639" max="5639" width="12.7109375" style="164" hidden="1"/>
    <col min="5640" max="5640" width="11.42578125" style="164" hidden="1"/>
    <col min="5641" max="5641" width="15" style="164" hidden="1"/>
    <col min="5642" max="5642" width="11.42578125" style="164" hidden="1"/>
    <col min="5643" max="5889" width="9.140625" style="164" hidden="1"/>
    <col min="5890" max="5890" width="13.140625" style="164" hidden="1"/>
    <col min="5891" max="5891" width="8.85546875" style="164" hidden="1"/>
    <col min="5892" max="5892" width="13.7109375" style="164" hidden="1"/>
    <col min="5893" max="5894" width="11.42578125" style="164" hidden="1"/>
    <col min="5895" max="5895" width="12.7109375" style="164" hidden="1"/>
    <col min="5896" max="5896" width="11.42578125" style="164" hidden="1"/>
    <col min="5897" max="5897" width="15" style="164" hidden="1"/>
    <col min="5898" max="5898" width="11.42578125" style="164" hidden="1"/>
    <col min="5899" max="6145" width="9.140625" style="164" hidden="1"/>
    <col min="6146" max="6146" width="13.140625" style="164" hidden="1"/>
    <col min="6147" max="6147" width="8.85546875" style="164" hidden="1"/>
    <col min="6148" max="6148" width="13.7109375" style="164" hidden="1"/>
    <col min="6149" max="6150" width="11.42578125" style="164" hidden="1"/>
    <col min="6151" max="6151" width="12.7109375" style="164" hidden="1"/>
    <col min="6152" max="6152" width="11.42578125" style="164" hidden="1"/>
    <col min="6153" max="6153" width="15" style="164" hidden="1"/>
    <col min="6154" max="6154" width="11.42578125" style="164" hidden="1"/>
    <col min="6155" max="6401" width="9.140625" style="164" hidden="1"/>
    <col min="6402" max="6402" width="13.140625" style="164" hidden="1"/>
    <col min="6403" max="6403" width="8.85546875" style="164" hidden="1"/>
    <col min="6404" max="6404" width="13.7109375" style="164" hidden="1"/>
    <col min="6405" max="6406" width="11.42578125" style="164" hidden="1"/>
    <col min="6407" max="6407" width="12.7109375" style="164" hidden="1"/>
    <col min="6408" max="6408" width="11.42578125" style="164" hidden="1"/>
    <col min="6409" max="6409" width="15" style="164" hidden="1"/>
    <col min="6410" max="6410" width="11.42578125" style="164" hidden="1"/>
    <col min="6411" max="6657" width="9.140625" style="164" hidden="1"/>
    <col min="6658" max="6658" width="13.140625" style="164" hidden="1"/>
    <col min="6659" max="6659" width="8.85546875" style="164" hidden="1"/>
    <col min="6660" max="6660" width="13.7109375" style="164" hidden="1"/>
    <col min="6661" max="6662" width="11.42578125" style="164" hidden="1"/>
    <col min="6663" max="6663" width="12.7109375" style="164" hidden="1"/>
    <col min="6664" max="6664" width="11.42578125" style="164" hidden="1"/>
    <col min="6665" max="6665" width="15" style="164" hidden="1"/>
    <col min="6666" max="6666" width="11.42578125" style="164" hidden="1"/>
    <col min="6667" max="6913" width="9.140625" style="164" hidden="1"/>
    <col min="6914" max="6914" width="13.140625" style="164" hidden="1"/>
    <col min="6915" max="6915" width="8.85546875" style="164" hidden="1"/>
    <col min="6916" max="6916" width="13.7109375" style="164" hidden="1"/>
    <col min="6917" max="6918" width="11.42578125" style="164" hidden="1"/>
    <col min="6919" max="6919" width="12.7109375" style="164" hidden="1"/>
    <col min="6920" max="6920" width="11.42578125" style="164" hidden="1"/>
    <col min="6921" max="6921" width="15" style="164" hidden="1"/>
    <col min="6922" max="6922" width="11.42578125" style="164" hidden="1"/>
    <col min="6923" max="7169" width="9.140625" style="164" hidden="1"/>
    <col min="7170" max="7170" width="13.140625" style="164" hidden="1"/>
    <col min="7171" max="7171" width="8.85546875" style="164" hidden="1"/>
    <col min="7172" max="7172" width="13.7109375" style="164" hidden="1"/>
    <col min="7173" max="7174" width="11.42578125" style="164" hidden="1"/>
    <col min="7175" max="7175" width="12.7109375" style="164" hidden="1"/>
    <col min="7176" max="7176" width="11.42578125" style="164" hidden="1"/>
    <col min="7177" max="7177" width="15" style="164" hidden="1"/>
    <col min="7178" max="7178" width="11.42578125" style="164" hidden="1"/>
    <col min="7179" max="7425" width="9.140625" style="164" hidden="1"/>
    <col min="7426" max="7426" width="13.140625" style="164" hidden="1"/>
    <col min="7427" max="7427" width="8.85546875" style="164" hidden="1"/>
    <col min="7428" max="7428" width="13.7109375" style="164" hidden="1"/>
    <col min="7429" max="7430" width="11.42578125" style="164" hidden="1"/>
    <col min="7431" max="7431" width="12.7109375" style="164" hidden="1"/>
    <col min="7432" max="7432" width="11.42578125" style="164" hidden="1"/>
    <col min="7433" max="7433" width="15" style="164" hidden="1"/>
    <col min="7434" max="7434" width="11.42578125" style="164" hidden="1"/>
    <col min="7435" max="7681" width="9.140625" style="164" hidden="1"/>
    <col min="7682" max="7682" width="13.140625" style="164" hidden="1"/>
    <col min="7683" max="7683" width="8.85546875" style="164" hidden="1"/>
    <col min="7684" max="7684" width="13.7109375" style="164" hidden="1"/>
    <col min="7685" max="7686" width="11.42578125" style="164" hidden="1"/>
    <col min="7687" max="7687" width="12.7109375" style="164" hidden="1"/>
    <col min="7688" max="7688" width="11.42578125" style="164" hidden="1"/>
    <col min="7689" max="7689" width="15" style="164" hidden="1"/>
    <col min="7690" max="7690" width="11.42578125" style="164" hidden="1"/>
    <col min="7691" max="7937" width="9.140625" style="164" hidden="1"/>
    <col min="7938" max="7938" width="13.140625" style="164" hidden="1"/>
    <col min="7939" max="7939" width="8.85546875" style="164" hidden="1"/>
    <col min="7940" max="7940" width="13.7109375" style="164" hidden="1"/>
    <col min="7941" max="7942" width="11.42578125" style="164" hidden="1"/>
    <col min="7943" max="7943" width="12.7109375" style="164" hidden="1"/>
    <col min="7944" max="7944" width="11.42578125" style="164" hidden="1"/>
    <col min="7945" max="7945" width="15" style="164" hidden="1"/>
    <col min="7946" max="7946" width="11.42578125" style="164" hidden="1"/>
    <col min="7947" max="8193" width="9.140625" style="164" hidden="1"/>
    <col min="8194" max="8194" width="13.140625" style="164" hidden="1"/>
    <col min="8195" max="8195" width="8.85546875" style="164" hidden="1"/>
    <col min="8196" max="8196" width="13.7109375" style="164" hidden="1"/>
    <col min="8197" max="8198" width="11.42578125" style="164" hidden="1"/>
    <col min="8199" max="8199" width="12.7109375" style="164" hidden="1"/>
    <col min="8200" max="8200" width="11.42578125" style="164" hidden="1"/>
    <col min="8201" max="8201" width="15" style="164" hidden="1"/>
    <col min="8202" max="8202" width="11.42578125" style="164" hidden="1"/>
    <col min="8203" max="8449" width="9.140625" style="164" hidden="1"/>
    <col min="8450" max="8450" width="13.140625" style="164" hidden="1"/>
    <col min="8451" max="8451" width="8.85546875" style="164" hidden="1"/>
    <col min="8452" max="8452" width="13.7109375" style="164" hidden="1"/>
    <col min="8453" max="8454" width="11.42578125" style="164" hidden="1"/>
    <col min="8455" max="8455" width="12.7109375" style="164" hidden="1"/>
    <col min="8456" max="8456" width="11.42578125" style="164" hidden="1"/>
    <col min="8457" max="8457" width="15" style="164" hidden="1"/>
    <col min="8458" max="8458" width="11.42578125" style="164" hidden="1"/>
    <col min="8459" max="8705" width="9.140625" style="164" hidden="1"/>
    <col min="8706" max="8706" width="13.140625" style="164" hidden="1"/>
    <col min="8707" max="8707" width="8.85546875" style="164" hidden="1"/>
    <col min="8708" max="8708" width="13.7109375" style="164" hidden="1"/>
    <col min="8709" max="8710" width="11.42578125" style="164" hidden="1"/>
    <col min="8711" max="8711" width="12.7109375" style="164" hidden="1"/>
    <col min="8712" max="8712" width="11.42578125" style="164" hidden="1"/>
    <col min="8713" max="8713" width="15" style="164" hidden="1"/>
    <col min="8714" max="8714" width="11.42578125" style="164" hidden="1"/>
    <col min="8715" max="8961" width="9.140625" style="164" hidden="1"/>
    <col min="8962" max="8962" width="13.140625" style="164" hidden="1"/>
    <col min="8963" max="8963" width="8.85546875" style="164" hidden="1"/>
    <col min="8964" max="8964" width="13.7109375" style="164" hidden="1"/>
    <col min="8965" max="8966" width="11.42578125" style="164" hidden="1"/>
    <col min="8967" max="8967" width="12.7109375" style="164" hidden="1"/>
    <col min="8968" max="8968" width="11.42578125" style="164" hidden="1"/>
    <col min="8969" max="8969" width="15" style="164" hidden="1"/>
    <col min="8970" max="8970" width="11.42578125" style="164" hidden="1"/>
    <col min="8971" max="9217" width="9.140625" style="164" hidden="1"/>
    <col min="9218" max="9218" width="13.140625" style="164" hidden="1"/>
    <col min="9219" max="9219" width="8.85546875" style="164" hidden="1"/>
    <col min="9220" max="9220" width="13.7109375" style="164" hidden="1"/>
    <col min="9221" max="9222" width="11.42578125" style="164" hidden="1"/>
    <col min="9223" max="9223" width="12.7109375" style="164" hidden="1"/>
    <col min="9224" max="9224" width="11.42578125" style="164" hidden="1"/>
    <col min="9225" max="9225" width="15" style="164" hidden="1"/>
    <col min="9226" max="9226" width="11.42578125" style="164" hidden="1"/>
    <col min="9227" max="9473" width="9.140625" style="164" hidden="1"/>
    <col min="9474" max="9474" width="13.140625" style="164" hidden="1"/>
    <col min="9475" max="9475" width="8.85546875" style="164" hidden="1"/>
    <col min="9476" max="9476" width="13.7109375" style="164" hidden="1"/>
    <col min="9477" max="9478" width="11.42578125" style="164" hidden="1"/>
    <col min="9479" max="9479" width="12.7109375" style="164" hidden="1"/>
    <col min="9480" max="9480" width="11.42578125" style="164" hidden="1"/>
    <col min="9481" max="9481" width="15" style="164" hidden="1"/>
    <col min="9482" max="9482" width="11.42578125" style="164" hidden="1"/>
    <col min="9483" max="9729" width="9.140625" style="164" hidden="1"/>
    <col min="9730" max="9730" width="13.140625" style="164" hidden="1"/>
    <col min="9731" max="9731" width="8.85546875" style="164" hidden="1"/>
    <col min="9732" max="9732" width="13.7109375" style="164" hidden="1"/>
    <col min="9733" max="9734" width="11.42578125" style="164" hidden="1"/>
    <col min="9735" max="9735" width="12.7109375" style="164" hidden="1"/>
    <col min="9736" max="9736" width="11.42578125" style="164" hidden="1"/>
    <col min="9737" max="9737" width="15" style="164" hidden="1"/>
    <col min="9738" max="9738" width="11.42578125" style="164" hidden="1"/>
    <col min="9739" max="9985" width="9.140625" style="164" hidden="1"/>
    <col min="9986" max="9986" width="13.140625" style="164" hidden="1"/>
    <col min="9987" max="9987" width="8.85546875" style="164" hidden="1"/>
    <col min="9988" max="9988" width="13.7109375" style="164" hidden="1"/>
    <col min="9989" max="9990" width="11.42578125" style="164" hidden="1"/>
    <col min="9991" max="9991" width="12.7109375" style="164" hidden="1"/>
    <col min="9992" max="9992" width="11.42578125" style="164" hidden="1"/>
    <col min="9993" max="9993" width="15" style="164" hidden="1"/>
    <col min="9994" max="9994" width="11.42578125" style="164" hidden="1"/>
    <col min="9995" max="10241" width="9.140625" style="164" hidden="1"/>
    <col min="10242" max="10242" width="13.140625" style="164" hidden="1"/>
    <col min="10243" max="10243" width="8.85546875" style="164" hidden="1"/>
    <col min="10244" max="10244" width="13.7109375" style="164" hidden="1"/>
    <col min="10245" max="10246" width="11.42578125" style="164" hidden="1"/>
    <col min="10247" max="10247" width="12.7109375" style="164" hidden="1"/>
    <col min="10248" max="10248" width="11.42578125" style="164" hidden="1"/>
    <col min="10249" max="10249" width="15" style="164" hidden="1"/>
    <col min="10250" max="10250" width="11.42578125" style="164" hidden="1"/>
    <col min="10251" max="10497" width="9.140625" style="164" hidden="1"/>
    <col min="10498" max="10498" width="13.140625" style="164" hidden="1"/>
    <col min="10499" max="10499" width="8.85546875" style="164" hidden="1"/>
    <col min="10500" max="10500" width="13.7109375" style="164" hidden="1"/>
    <col min="10501" max="10502" width="11.42578125" style="164" hidden="1"/>
    <col min="10503" max="10503" width="12.7109375" style="164" hidden="1"/>
    <col min="10504" max="10504" width="11.42578125" style="164" hidden="1"/>
    <col min="10505" max="10505" width="15" style="164" hidden="1"/>
    <col min="10506" max="10506" width="11.42578125" style="164" hidden="1"/>
    <col min="10507" max="10753" width="9.140625" style="164" hidden="1"/>
    <col min="10754" max="10754" width="13.140625" style="164" hidden="1"/>
    <col min="10755" max="10755" width="8.85546875" style="164" hidden="1"/>
    <col min="10756" max="10756" width="13.7109375" style="164" hidden="1"/>
    <col min="10757" max="10758" width="11.42578125" style="164" hidden="1"/>
    <col min="10759" max="10759" width="12.7109375" style="164" hidden="1"/>
    <col min="10760" max="10760" width="11.42578125" style="164" hidden="1"/>
    <col min="10761" max="10761" width="15" style="164" hidden="1"/>
    <col min="10762" max="10762" width="11.42578125" style="164" hidden="1"/>
    <col min="10763" max="11009" width="9.140625" style="164" hidden="1"/>
    <col min="11010" max="11010" width="13.140625" style="164" hidden="1"/>
    <col min="11011" max="11011" width="8.85546875" style="164" hidden="1"/>
    <col min="11012" max="11012" width="13.7109375" style="164" hidden="1"/>
    <col min="11013" max="11014" width="11.42578125" style="164" hidden="1"/>
    <col min="11015" max="11015" width="12.7109375" style="164" hidden="1"/>
    <col min="11016" max="11016" width="11.42578125" style="164" hidden="1"/>
    <col min="11017" max="11017" width="15" style="164" hidden="1"/>
    <col min="11018" max="11018" width="11.42578125" style="164" hidden="1"/>
    <col min="11019" max="11265" width="9.140625" style="164" hidden="1"/>
    <col min="11266" max="11266" width="13.140625" style="164" hidden="1"/>
    <col min="11267" max="11267" width="8.85546875" style="164" hidden="1"/>
    <col min="11268" max="11268" width="13.7109375" style="164" hidden="1"/>
    <col min="11269" max="11270" width="11.42578125" style="164" hidden="1"/>
    <col min="11271" max="11271" width="12.7109375" style="164" hidden="1"/>
    <col min="11272" max="11272" width="11.42578125" style="164" hidden="1"/>
    <col min="11273" max="11273" width="15" style="164" hidden="1"/>
    <col min="11274" max="11274" width="11.42578125" style="164" hidden="1"/>
    <col min="11275" max="11521" width="9.140625" style="164" hidden="1"/>
    <col min="11522" max="11522" width="13.140625" style="164" hidden="1"/>
    <col min="11523" max="11523" width="8.85546875" style="164" hidden="1"/>
    <col min="11524" max="11524" width="13.7109375" style="164" hidden="1"/>
    <col min="11525" max="11526" width="11.42578125" style="164" hidden="1"/>
    <col min="11527" max="11527" width="12.7109375" style="164" hidden="1"/>
    <col min="11528" max="11528" width="11.42578125" style="164" hidden="1"/>
    <col min="11529" max="11529" width="15" style="164" hidden="1"/>
    <col min="11530" max="11530" width="11.42578125" style="164" hidden="1"/>
    <col min="11531" max="11777" width="9.140625" style="164" hidden="1"/>
    <col min="11778" max="11778" width="13.140625" style="164" hidden="1"/>
    <col min="11779" max="11779" width="8.85546875" style="164" hidden="1"/>
    <col min="11780" max="11780" width="13.7109375" style="164" hidden="1"/>
    <col min="11781" max="11782" width="11.42578125" style="164" hidden="1"/>
    <col min="11783" max="11783" width="12.7109375" style="164" hidden="1"/>
    <col min="11784" max="11784" width="11.42578125" style="164" hidden="1"/>
    <col min="11785" max="11785" width="15" style="164" hidden="1"/>
    <col min="11786" max="11786" width="11.42578125" style="164" hidden="1"/>
    <col min="11787" max="12033" width="9.140625" style="164" hidden="1"/>
    <col min="12034" max="12034" width="13.140625" style="164" hidden="1"/>
    <col min="12035" max="12035" width="8.85546875" style="164" hidden="1"/>
    <col min="12036" max="12036" width="13.7109375" style="164" hidden="1"/>
    <col min="12037" max="12038" width="11.42578125" style="164" hidden="1"/>
    <col min="12039" max="12039" width="12.7109375" style="164" hidden="1"/>
    <col min="12040" max="12040" width="11.42578125" style="164" hidden="1"/>
    <col min="12041" max="12041" width="15" style="164" hidden="1"/>
    <col min="12042" max="12042" width="11.42578125" style="164" hidden="1"/>
    <col min="12043" max="12289" width="9.140625" style="164" hidden="1"/>
    <col min="12290" max="12290" width="13.140625" style="164" hidden="1"/>
    <col min="12291" max="12291" width="8.85546875" style="164" hidden="1"/>
    <col min="12292" max="12292" width="13.7109375" style="164" hidden="1"/>
    <col min="12293" max="12294" width="11.42578125" style="164" hidden="1"/>
    <col min="12295" max="12295" width="12.7109375" style="164" hidden="1"/>
    <col min="12296" max="12296" width="11.42578125" style="164" hidden="1"/>
    <col min="12297" max="12297" width="15" style="164" hidden="1"/>
    <col min="12298" max="12298" width="11.42578125" style="164" hidden="1"/>
    <col min="12299" max="12545" width="9.140625" style="164" hidden="1"/>
    <col min="12546" max="12546" width="13.140625" style="164" hidden="1"/>
    <col min="12547" max="12547" width="8.85546875" style="164" hidden="1"/>
    <col min="12548" max="12548" width="13.7109375" style="164" hidden="1"/>
    <col min="12549" max="12550" width="11.42578125" style="164" hidden="1"/>
    <col min="12551" max="12551" width="12.7109375" style="164" hidden="1"/>
    <col min="12552" max="12552" width="11.42578125" style="164" hidden="1"/>
    <col min="12553" max="12553" width="15" style="164" hidden="1"/>
    <col min="12554" max="12554" width="11.42578125" style="164" hidden="1"/>
    <col min="12555" max="12801" width="9.140625" style="164" hidden="1"/>
    <col min="12802" max="12802" width="13.140625" style="164" hidden="1"/>
    <col min="12803" max="12803" width="8.85546875" style="164" hidden="1"/>
    <col min="12804" max="12804" width="13.7109375" style="164" hidden="1"/>
    <col min="12805" max="12806" width="11.42578125" style="164" hidden="1"/>
    <col min="12807" max="12807" width="12.7109375" style="164" hidden="1"/>
    <col min="12808" max="12808" width="11.42578125" style="164" hidden="1"/>
    <col min="12809" max="12809" width="15" style="164" hidden="1"/>
    <col min="12810" max="12810" width="11.42578125" style="164" hidden="1"/>
    <col min="12811" max="13057" width="9.140625" style="164" hidden="1"/>
    <col min="13058" max="13058" width="13.140625" style="164" hidden="1"/>
    <col min="13059" max="13059" width="8.85546875" style="164" hidden="1"/>
    <col min="13060" max="13060" width="13.7109375" style="164" hidden="1"/>
    <col min="13061" max="13062" width="11.42578125" style="164" hidden="1"/>
    <col min="13063" max="13063" width="12.7109375" style="164" hidden="1"/>
    <col min="13064" max="13064" width="11.42578125" style="164" hidden="1"/>
    <col min="13065" max="13065" width="15" style="164" hidden="1"/>
    <col min="13066" max="13066" width="11.42578125" style="164" hidden="1"/>
    <col min="13067" max="13313" width="9.140625" style="164" hidden="1"/>
    <col min="13314" max="13314" width="13.140625" style="164" hidden="1"/>
    <col min="13315" max="13315" width="8.85546875" style="164" hidden="1"/>
    <col min="13316" max="13316" width="13.7109375" style="164" hidden="1"/>
    <col min="13317" max="13318" width="11.42578125" style="164" hidden="1"/>
    <col min="13319" max="13319" width="12.7109375" style="164" hidden="1"/>
    <col min="13320" max="13320" width="11.42578125" style="164" hidden="1"/>
    <col min="13321" max="13321" width="15" style="164" hidden="1"/>
    <col min="13322" max="13322" width="11.42578125" style="164" hidden="1"/>
    <col min="13323" max="13569" width="9.140625" style="164" hidden="1"/>
    <col min="13570" max="13570" width="13.140625" style="164" hidden="1"/>
    <col min="13571" max="13571" width="8.85546875" style="164" hidden="1"/>
    <col min="13572" max="13572" width="13.7109375" style="164" hidden="1"/>
    <col min="13573" max="13574" width="11.42578125" style="164" hidden="1"/>
    <col min="13575" max="13575" width="12.7109375" style="164" hidden="1"/>
    <col min="13576" max="13576" width="11.42578125" style="164" hidden="1"/>
    <col min="13577" max="13577" width="15" style="164" hidden="1"/>
    <col min="13578" max="13578" width="11.42578125" style="164" hidden="1"/>
    <col min="13579" max="13825" width="9.140625" style="164" hidden="1"/>
    <col min="13826" max="13826" width="13.140625" style="164" hidden="1"/>
    <col min="13827" max="13827" width="8.85546875" style="164" hidden="1"/>
    <col min="13828" max="13828" width="13.7109375" style="164" hidden="1"/>
    <col min="13829" max="13830" width="11.42578125" style="164" hidden="1"/>
    <col min="13831" max="13831" width="12.7109375" style="164" hidden="1"/>
    <col min="13832" max="13832" width="11.42578125" style="164" hidden="1"/>
    <col min="13833" max="13833" width="15" style="164" hidden="1"/>
    <col min="13834" max="13834" width="11.42578125" style="164" hidden="1"/>
    <col min="13835" max="14081" width="9.140625" style="164" hidden="1"/>
    <col min="14082" max="14082" width="13.140625" style="164" hidden="1"/>
    <col min="14083" max="14083" width="8.85546875" style="164" hidden="1"/>
    <col min="14084" max="14084" width="13.7109375" style="164" hidden="1"/>
    <col min="14085" max="14086" width="11.42578125" style="164" hidden="1"/>
    <col min="14087" max="14087" width="12.7109375" style="164" hidden="1"/>
    <col min="14088" max="14088" width="11.42578125" style="164" hidden="1"/>
    <col min="14089" max="14089" width="15" style="164" hidden="1"/>
    <col min="14090" max="14090" width="11.42578125" style="164" hidden="1"/>
    <col min="14091" max="14337" width="9.140625" style="164" hidden="1"/>
    <col min="14338" max="14338" width="13.140625" style="164" hidden="1"/>
    <col min="14339" max="14339" width="8.85546875" style="164" hidden="1"/>
    <col min="14340" max="14340" width="13.7109375" style="164" hidden="1"/>
    <col min="14341" max="14342" width="11.42578125" style="164" hidden="1"/>
    <col min="14343" max="14343" width="12.7109375" style="164" hidden="1"/>
    <col min="14344" max="14344" width="11.42578125" style="164" hidden="1"/>
    <col min="14345" max="14345" width="15" style="164" hidden="1"/>
    <col min="14346" max="14346" width="11.42578125" style="164" hidden="1"/>
    <col min="14347" max="14593" width="9.140625" style="164" hidden="1"/>
    <col min="14594" max="14594" width="13.140625" style="164" hidden="1"/>
    <col min="14595" max="14595" width="8.85546875" style="164" hidden="1"/>
    <col min="14596" max="14596" width="13.7109375" style="164" hidden="1"/>
    <col min="14597" max="14598" width="11.42578125" style="164" hidden="1"/>
    <col min="14599" max="14599" width="12.7109375" style="164" hidden="1"/>
    <col min="14600" max="14600" width="11.42578125" style="164" hidden="1"/>
    <col min="14601" max="14601" width="15" style="164" hidden="1"/>
    <col min="14602" max="14602" width="11.42578125" style="164" hidden="1"/>
    <col min="14603" max="14849" width="9.140625" style="164" hidden="1"/>
    <col min="14850" max="14850" width="13.140625" style="164" hidden="1"/>
    <col min="14851" max="14851" width="8.85546875" style="164" hidden="1"/>
    <col min="14852" max="14852" width="13.7109375" style="164" hidden="1"/>
    <col min="14853" max="14854" width="11.42578125" style="164" hidden="1"/>
    <col min="14855" max="14855" width="12.7109375" style="164" hidden="1"/>
    <col min="14856" max="14856" width="11.42578125" style="164" hidden="1"/>
    <col min="14857" max="14857" width="15" style="164" hidden="1"/>
    <col min="14858" max="14858" width="11.42578125" style="164" hidden="1"/>
    <col min="14859" max="15105" width="9.140625" style="164" hidden="1"/>
    <col min="15106" max="15106" width="13.140625" style="164" hidden="1"/>
    <col min="15107" max="15107" width="8.85546875" style="164" hidden="1"/>
    <col min="15108" max="15108" width="13.7109375" style="164" hidden="1"/>
    <col min="15109" max="15110" width="11.42578125" style="164" hidden="1"/>
    <col min="15111" max="15111" width="12.7109375" style="164" hidden="1"/>
    <col min="15112" max="15112" width="11.42578125" style="164" hidden="1"/>
    <col min="15113" max="15113" width="15" style="164" hidden="1"/>
    <col min="15114" max="15114" width="11.42578125" style="164" hidden="1"/>
    <col min="15115" max="15361" width="9.140625" style="164" hidden="1"/>
    <col min="15362" max="15362" width="13.140625" style="164" hidden="1"/>
    <col min="15363" max="15363" width="8.85546875" style="164" hidden="1"/>
    <col min="15364" max="15364" width="13.7109375" style="164" hidden="1"/>
    <col min="15365" max="15366" width="11.42578125" style="164" hidden="1"/>
    <col min="15367" max="15367" width="12.7109375" style="164" hidden="1"/>
    <col min="15368" max="15368" width="11.42578125" style="164" hidden="1"/>
    <col min="15369" max="15369" width="15" style="164" hidden="1"/>
    <col min="15370" max="15370" width="11.42578125" style="164" hidden="1"/>
    <col min="15371" max="15617" width="9.140625" style="164" hidden="1"/>
    <col min="15618" max="15618" width="13.140625" style="164" hidden="1"/>
    <col min="15619" max="15619" width="8.85546875" style="164" hidden="1"/>
    <col min="15620" max="15620" width="13.7109375" style="164" hidden="1"/>
    <col min="15621" max="15622" width="11.42578125" style="164" hidden="1"/>
    <col min="15623" max="15623" width="12.7109375" style="164" hidden="1"/>
    <col min="15624" max="15624" width="11.42578125" style="164" hidden="1"/>
    <col min="15625" max="15625" width="15" style="164" hidden="1"/>
    <col min="15626" max="15626" width="11.42578125" style="164" hidden="1"/>
    <col min="15627" max="15873" width="9.140625" style="164" hidden="1"/>
    <col min="15874" max="15874" width="13.140625" style="164" hidden="1"/>
    <col min="15875" max="15875" width="8.85546875" style="164" hidden="1"/>
    <col min="15876" max="15876" width="13.7109375" style="164" hidden="1"/>
    <col min="15877" max="15878" width="11.42578125" style="164" hidden="1"/>
    <col min="15879" max="15879" width="12.7109375" style="164" hidden="1"/>
    <col min="15880" max="15880" width="11.42578125" style="164" hidden="1"/>
    <col min="15881" max="15881" width="15" style="164" hidden="1"/>
    <col min="15882" max="15882" width="11.42578125" style="164" hidden="1"/>
    <col min="15883" max="16129" width="9.140625" style="164" hidden="1"/>
    <col min="16130" max="16130" width="13.140625" style="164" hidden="1"/>
    <col min="16131" max="16131" width="8.85546875" style="164" hidden="1"/>
    <col min="16132" max="16132" width="13.7109375" style="164" hidden="1"/>
    <col min="16133" max="16134" width="11.42578125" style="164" hidden="1"/>
    <col min="16135" max="16135" width="12.7109375" style="164" hidden="1"/>
    <col min="16136" max="16136" width="11.42578125" style="164" hidden="1"/>
    <col min="16137" max="16137" width="15" style="164" hidden="1"/>
    <col min="16138" max="16138" width="11.42578125" style="164" hidden="1"/>
    <col min="16139" max="16384" width="9.140625" style="164" hidden="1"/>
  </cols>
  <sheetData>
    <row r="1" spans="2:11"/>
    <row r="2" spans="2:11" ht="39.75" customHeight="1">
      <c r="B2" s="719" t="s">
        <v>1194</v>
      </c>
      <c r="C2" s="720"/>
      <c r="D2" s="720"/>
      <c r="E2" s="720"/>
      <c r="F2" s="720"/>
      <c r="G2" s="720"/>
      <c r="H2" s="720"/>
      <c r="I2" s="720"/>
    </row>
    <row r="3" spans="2:11" ht="15.75" customHeight="1">
      <c r="B3" s="719" t="s">
        <v>1195</v>
      </c>
      <c r="C3" s="720"/>
      <c r="D3" s="720"/>
      <c r="E3" s="720"/>
      <c r="F3" s="720"/>
      <c r="G3" s="720"/>
      <c r="H3" s="720"/>
      <c r="I3" s="720"/>
    </row>
    <row r="4" spans="2:11" ht="21.75" customHeight="1">
      <c r="B4" s="721" t="s">
        <v>1196</v>
      </c>
      <c r="C4" s="720"/>
      <c r="D4" s="720"/>
      <c r="E4" s="720"/>
      <c r="F4" s="720"/>
      <c r="G4" s="720"/>
      <c r="H4" s="720"/>
      <c r="I4" s="720"/>
    </row>
    <row r="5" spans="2:11">
      <c r="B5" s="722"/>
      <c r="C5" s="351"/>
      <c r="D5" s="1073" t="s">
        <v>1197</v>
      </c>
      <c r="E5" s="1074"/>
      <c r="F5" s="1074"/>
      <c r="G5" s="1074"/>
      <c r="H5" s="1075"/>
      <c r="I5" s="723"/>
    </row>
    <row r="6" spans="2:11">
      <c r="B6" s="724" t="s">
        <v>1198</v>
      </c>
      <c r="C6" s="725" t="s">
        <v>1199</v>
      </c>
      <c r="D6" s="726" t="s">
        <v>924</v>
      </c>
      <c r="E6" s="727" t="s">
        <v>963</v>
      </c>
      <c r="F6" s="727" t="s">
        <v>1200</v>
      </c>
      <c r="G6" s="727" t="s">
        <v>1201</v>
      </c>
      <c r="H6" s="728" t="s">
        <v>1202</v>
      </c>
      <c r="I6" s="729" t="s">
        <v>1203</v>
      </c>
      <c r="K6" s="730"/>
    </row>
    <row r="7" spans="2:11">
      <c r="B7" s="731" t="s">
        <v>4</v>
      </c>
      <c r="C7" s="732" t="s">
        <v>1204</v>
      </c>
      <c r="D7" s="733">
        <v>57428352.770000003</v>
      </c>
      <c r="E7" s="734">
        <v>0</v>
      </c>
      <c r="F7" s="734">
        <v>7288629.7400000002</v>
      </c>
      <c r="G7" s="734">
        <v>0</v>
      </c>
      <c r="H7" s="735">
        <v>0</v>
      </c>
      <c r="I7" s="736">
        <v>64716982.509999998</v>
      </c>
    </row>
    <row r="8" spans="2:11">
      <c r="B8" s="737"/>
      <c r="C8" s="738" t="s">
        <v>1205</v>
      </c>
      <c r="D8" s="739">
        <v>0</v>
      </c>
      <c r="E8" s="735">
        <v>0</v>
      </c>
      <c r="F8" s="735">
        <v>0</v>
      </c>
      <c r="G8" s="735">
        <v>0</v>
      </c>
      <c r="H8" s="740">
        <v>0</v>
      </c>
      <c r="I8" s="741">
        <v>0</v>
      </c>
    </row>
    <row r="9" spans="2:11">
      <c r="B9" s="737"/>
      <c r="C9" s="742" t="s">
        <v>1206</v>
      </c>
      <c r="D9" s="739">
        <v>0</v>
      </c>
      <c r="E9" s="735">
        <v>583095.24</v>
      </c>
      <c r="F9" s="735">
        <v>0</v>
      </c>
      <c r="G9" s="735">
        <v>0</v>
      </c>
      <c r="H9" s="740">
        <v>0</v>
      </c>
      <c r="I9" s="741">
        <v>583095.24</v>
      </c>
    </row>
    <row r="10" spans="2:11">
      <c r="B10" s="737"/>
      <c r="C10" s="738" t="s">
        <v>1201</v>
      </c>
      <c r="D10" s="739">
        <v>0</v>
      </c>
      <c r="E10" s="735">
        <v>0</v>
      </c>
      <c r="F10" s="735">
        <v>0</v>
      </c>
      <c r="G10" s="735">
        <v>0</v>
      </c>
      <c r="H10" s="740">
        <v>0</v>
      </c>
      <c r="I10" s="741">
        <v>0</v>
      </c>
    </row>
    <row r="11" spans="2:11">
      <c r="B11" s="743" t="s">
        <v>8</v>
      </c>
      <c r="C11" s="744"/>
      <c r="D11" s="745">
        <v>67632434.400000006</v>
      </c>
      <c r="E11" s="746">
        <v>583095.24</v>
      </c>
      <c r="F11" s="746">
        <v>7288629.7400000002</v>
      </c>
      <c r="G11" s="746">
        <v>0</v>
      </c>
      <c r="H11" s="747">
        <v>0</v>
      </c>
      <c r="I11" s="748">
        <v>75504159.379999995</v>
      </c>
    </row>
    <row r="12" spans="2:11">
      <c r="B12" s="731" t="s">
        <v>5</v>
      </c>
      <c r="C12" s="732" t="s">
        <v>1204</v>
      </c>
      <c r="D12" s="733">
        <v>39200000</v>
      </c>
      <c r="E12" s="734">
        <v>0</v>
      </c>
      <c r="F12" s="734">
        <v>0</v>
      </c>
      <c r="G12" s="734">
        <v>0</v>
      </c>
      <c r="H12" s="735">
        <v>0</v>
      </c>
      <c r="I12" s="736">
        <v>39200000</v>
      </c>
    </row>
    <row r="13" spans="2:11">
      <c r="B13" s="749"/>
      <c r="C13" s="750" t="s">
        <v>1205</v>
      </c>
      <c r="D13" s="735">
        <v>0</v>
      </c>
      <c r="E13" s="735">
        <v>0</v>
      </c>
      <c r="F13" s="735">
        <v>0</v>
      </c>
      <c r="G13" s="751">
        <v>0</v>
      </c>
      <c r="H13" s="735">
        <v>0</v>
      </c>
      <c r="I13" s="752">
        <v>0</v>
      </c>
    </row>
    <row r="14" spans="2:11">
      <c r="B14" s="753"/>
      <c r="C14" s="754" t="s">
        <v>1206</v>
      </c>
      <c r="D14" s="755">
        <v>0</v>
      </c>
      <c r="E14" s="751">
        <v>5002720.01</v>
      </c>
      <c r="F14" s="751">
        <v>0</v>
      </c>
      <c r="G14" s="751">
        <v>0</v>
      </c>
      <c r="H14" s="751">
        <v>0</v>
      </c>
      <c r="I14" s="752">
        <v>5002720.01</v>
      </c>
    </row>
    <row r="15" spans="2:11">
      <c r="B15" s="753"/>
      <c r="C15" s="754" t="s">
        <v>1201</v>
      </c>
      <c r="D15" s="755">
        <v>0</v>
      </c>
      <c r="E15" s="735">
        <v>0</v>
      </c>
      <c r="F15" s="735">
        <v>0</v>
      </c>
      <c r="G15" s="751">
        <v>0</v>
      </c>
      <c r="H15" s="735">
        <v>0</v>
      </c>
      <c r="I15" s="752">
        <v>0</v>
      </c>
      <c r="J15" s="756"/>
    </row>
    <row r="16" spans="2:11">
      <c r="B16" s="757" t="s">
        <v>8</v>
      </c>
      <c r="C16" s="758"/>
      <c r="D16" s="759">
        <v>39200000</v>
      </c>
      <c r="E16" s="760">
        <v>5002720.01</v>
      </c>
      <c r="F16" s="760">
        <v>0</v>
      </c>
      <c r="G16" s="760">
        <v>0</v>
      </c>
      <c r="H16" s="747">
        <v>0</v>
      </c>
      <c r="I16" s="761">
        <v>44202720.009999998</v>
      </c>
    </row>
    <row r="17" spans="2:10">
      <c r="B17" s="762" t="s">
        <v>1207</v>
      </c>
      <c r="C17" s="763"/>
      <c r="D17" s="759">
        <f t="shared" ref="D17:I17" si="0">D11+D16</f>
        <v>106832434.40000001</v>
      </c>
      <c r="E17" s="760">
        <f t="shared" si="0"/>
        <v>5585815.25</v>
      </c>
      <c r="F17" s="760">
        <f t="shared" si="0"/>
        <v>7288629.7400000002</v>
      </c>
      <c r="G17" s="760">
        <f t="shared" si="0"/>
        <v>0</v>
      </c>
      <c r="H17" s="760">
        <f t="shared" si="0"/>
        <v>0</v>
      </c>
      <c r="I17" s="761">
        <f t="shared" si="0"/>
        <v>119706879.38999999</v>
      </c>
    </row>
    <row r="18" spans="2:10" ht="23.25" customHeight="1"/>
    <row r="19" spans="2:10" ht="33" customHeight="1">
      <c r="B19" s="719" t="s">
        <v>1208</v>
      </c>
      <c r="C19" s="719"/>
      <c r="D19" s="719"/>
      <c r="E19" s="719"/>
      <c r="F19" s="719"/>
      <c r="G19" s="719"/>
      <c r="H19" s="719"/>
    </row>
    <row r="20" spans="2:10" ht="17.25" customHeight="1">
      <c r="B20" s="719" t="s">
        <v>1209</v>
      </c>
      <c r="C20" s="764"/>
      <c r="D20" s="764"/>
      <c r="E20" s="764"/>
      <c r="F20" s="764"/>
      <c r="G20" s="764"/>
      <c r="H20" s="764"/>
    </row>
    <row r="21" spans="2:10" ht="19.5" customHeight="1">
      <c r="B21" s="719" t="s">
        <v>1195</v>
      </c>
      <c r="C21" s="764"/>
      <c r="D21" s="764"/>
      <c r="E21" s="764"/>
      <c r="F21" s="764"/>
      <c r="G21" s="764"/>
      <c r="H21" s="764"/>
    </row>
    <row r="22" spans="2:10" ht="7.5" customHeight="1">
      <c r="B22" s="719"/>
      <c r="C22" s="764"/>
      <c r="D22" s="764"/>
      <c r="E22" s="764"/>
      <c r="F22" s="764"/>
      <c r="G22" s="764"/>
      <c r="H22" s="764"/>
    </row>
    <row r="23" spans="2:10">
      <c r="B23" s="765"/>
      <c r="C23" s="766"/>
      <c r="D23" s="767" t="s">
        <v>1210</v>
      </c>
      <c r="E23" s="768"/>
      <c r="F23" s="768"/>
      <c r="G23" s="767" t="s">
        <v>1211</v>
      </c>
      <c r="H23" s="769"/>
      <c r="I23" s="770"/>
      <c r="J23" s="771"/>
    </row>
    <row r="24" spans="2:10">
      <c r="B24" s="765" t="s">
        <v>1198</v>
      </c>
      <c r="C24" s="765" t="s">
        <v>1199</v>
      </c>
      <c r="D24" s="772">
        <v>7</v>
      </c>
      <c r="E24" s="773">
        <v>30</v>
      </c>
      <c r="F24" s="773"/>
      <c r="G24" s="772">
        <v>7</v>
      </c>
      <c r="H24" s="774">
        <v>30</v>
      </c>
      <c r="I24" s="770"/>
      <c r="J24" s="771"/>
    </row>
    <row r="25" spans="2:10">
      <c r="B25" s="775" t="s">
        <v>4</v>
      </c>
      <c r="C25" s="732" t="s">
        <v>1204</v>
      </c>
      <c r="D25" s="776">
        <v>0.72706694104246339</v>
      </c>
      <c r="E25" s="777" t="s">
        <v>496</v>
      </c>
      <c r="F25" s="778"/>
      <c r="G25" s="779">
        <v>64716.98</v>
      </c>
      <c r="H25" s="780">
        <v>0</v>
      </c>
      <c r="I25" s="781"/>
      <c r="J25" s="782"/>
    </row>
    <row r="26" spans="2:10">
      <c r="B26" s="783"/>
      <c r="C26" s="742" t="s">
        <v>1205</v>
      </c>
      <c r="D26" s="777" t="s">
        <v>496</v>
      </c>
      <c r="E26" s="777" t="s">
        <v>496</v>
      </c>
      <c r="F26" s="784"/>
      <c r="G26" s="785">
        <v>0</v>
      </c>
      <c r="H26" s="780">
        <v>0</v>
      </c>
      <c r="I26" s="781"/>
      <c r="J26" s="782"/>
    </row>
    <row r="27" spans="2:10">
      <c r="B27" s="783"/>
      <c r="C27" s="786" t="s">
        <v>1206</v>
      </c>
      <c r="D27" s="777">
        <v>9.9999965700283591E-2</v>
      </c>
      <c r="E27" s="777" t="s">
        <v>496</v>
      </c>
      <c r="F27" s="784"/>
      <c r="G27" s="787">
        <v>583.1</v>
      </c>
      <c r="H27" s="788">
        <v>0</v>
      </c>
      <c r="I27" s="781"/>
      <c r="J27" s="782"/>
    </row>
    <row r="28" spans="2:10">
      <c r="B28" s="789"/>
      <c r="C28" s="742" t="s">
        <v>1201</v>
      </c>
      <c r="D28" s="790" t="s">
        <v>496</v>
      </c>
      <c r="E28" s="791" t="s">
        <v>496</v>
      </c>
      <c r="F28" s="792"/>
      <c r="G28" s="793">
        <v>0</v>
      </c>
      <c r="H28" s="794">
        <v>0</v>
      </c>
      <c r="I28" s="781"/>
      <c r="J28" s="782"/>
    </row>
    <row r="29" spans="2:10">
      <c r="B29" s="775" t="s">
        <v>5</v>
      </c>
      <c r="C29" s="732" t="s">
        <v>1204</v>
      </c>
      <c r="D29" s="776">
        <v>0.77632857142857148</v>
      </c>
      <c r="E29" s="795" t="s">
        <v>496</v>
      </c>
      <c r="F29" s="778"/>
      <c r="G29" s="779">
        <v>39200</v>
      </c>
      <c r="H29" s="796">
        <v>0</v>
      </c>
      <c r="I29" s="782"/>
      <c r="J29" s="782"/>
    </row>
    <row r="30" spans="2:10">
      <c r="B30" s="783"/>
      <c r="C30" s="742" t="s">
        <v>1205</v>
      </c>
      <c r="D30" s="777" t="s">
        <v>496</v>
      </c>
      <c r="E30" s="777" t="s">
        <v>496</v>
      </c>
      <c r="F30" s="797"/>
      <c r="G30" s="785">
        <v>0</v>
      </c>
      <c r="H30" s="780">
        <v>0</v>
      </c>
      <c r="I30" s="781"/>
      <c r="J30" s="782"/>
    </row>
    <row r="31" spans="2:10">
      <c r="B31" s="783"/>
      <c r="C31" s="786" t="s">
        <v>1206</v>
      </c>
      <c r="D31" s="777">
        <v>0.56825187972680669</v>
      </c>
      <c r="E31" s="798">
        <v>0.73791577924900487</v>
      </c>
      <c r="F31" s="784"/>
      <c r="G31" s="785">
        <v>1500.56</v>
      </c>
      <c r="H31" s="796">
        <v>3502.16</v>
      </c>
      <c r="I31" s="781"/>
      <c r="J31" s="782"/>
    </row>
    <row r="32" spans="2:10">
      <c r="B32" s="789"/>
      <c r="C32" s="799" t="s">
        <v>1201</v>
      </c>
      <c r="D32" s="800" t="s">
        <v>496</v>
      </c>
      <c r="E32" s="801" t="s">
        <v>496</v>
      </c>
      <c r="F32" s="797"/>
      <c r="G32" s="802">
        <v>0</v>
      </c>
      <c r="H32" s="796">
        <v>0</v>
      </c>
      <c r="I32" s="781"/>
      <c r="J32" s="782"/>
    </row>
    <row r="33" spans="2:10" ht="18" customHeight="1">
      <c r="B33" s="762" t="s">
        <v>1207</v>
      </c>
      <c r="C33" s="803"/>
      <c r="D33" s="804"/>
      <c r="E33" s="805"/>
      <c r="F33" s="806"/>
      <c r="G33" s="807">
        <f>SUM(G25:G32)</f>
        <v>106000.64</v>
      </c>
      <c r="H33" s="808">
        <f>SUM(H25:H32)</f>
        <v>3502.16</v>
      </c>
      <c r="I33" s="787"/>
      <c r="J33" s="787"/>
    </row>
    <row r="34" spans="2:10" ht="24.75" customHeight="1"/>
    <row r="35" spans="2:10" ht="33" customHeight="1">
      <c r="B35" s="719" t="s">
        <v>1208</v>
      </c>
      <c r="C35" s="719"/>
      <c r="D35" s="719"/>
      <c r="E35" s="719"/>
      <c r="F35" s="719"/>
      <c r="G35" s="719"/>
      <c r="H35" s="719"/>
    </row>
    <row r="36" spans="2:10" ht="17.25" customHeight="1">
      <c r="B36" s="719" t="s">
        <v>1209</v>
      </c>
      <c r="C36" s="764"/>
      <c r="D36" s="764"/>
      <c r="E36" s="764"/>
      <c r="F36" s="764"/>
      <c r="G36" s="764"/>
      <c r="H36" s="764"/>
    </row>
    <row r="37" spans="2:10" ht="20.25" customHeight="1">
      <c r="B37" s="719" t="s">
        <v>1212</v>
      </c>
      <c r="C37" s="764"/>
      <c r="D37" s="764"/>
      <c r="E37" s="764"/>
      <c r="F37" s="764"/>
      <c r="G37" s="764"/>
      <c r="H37" s="764"/>
    </row>
    <row r="38" spans="2:10" ht="21" customHeight="1">
      <c r="B38" s="809"/>
      <c r="C38" s="810"/>
      <c r="D38" s="811" t="s">
        <v>1213</v>
      </c>
      <c r="E38" s="812"/>
      <c r="F38" s="811" t="s">
        <v>1214</v>
      </c>
      <c r="G38" s="812"/>
      <c r="H38" s="813"/>
    </row>
    <row r="39" spans="2:10">
      <c r="B39" s="765" t="s">
        <v>1215</v>
      </c>
      <c r="C39" s="765" t="s">
        <v>1199</v>
      </c>
      <c r="D39" s="814" t="s">
        <v>4</v>
      </c>
      <c r="E39" s="815" t="s">
        <v>5</v>
      </c>
      <c r="F39" s="816" t="s">
        <v>4</v>
      </c>
      <c r="G39" s="817" t="s">
        <v>5</v>
      </c>
      <c r="H39" s="818" t="s">
        <v>1216</v>
      </c>
    </row>
    <row r="40" spans="2:10" ht="15">
      <c r="B40" s="819" t="s">
        <v>1217</v>
      </c>
      <c r="C40" s="820" t="s">
        <v>1204</v>
      </c>
      <c r="D40" s="821">
        <v>0.41423310115606632</v>
      </c>
      <c r="E40" s="821">
        <v>0.49548780487804878</v>
      </c>
      <c r="F40" s="822">
        <v>41399.42</v>
      </c>
      <c r="G40" s="823">
        <v>61500</v>
      </c>
      <c r="H40" s="823">
        <f>SUM(F40:G40)</f>
        <v>102899.42</v>
      </c>
    </row>
    <row r="41" spans="2:10">
      <c r="B41" s="824"/>
      <c r="C41" s="825" t="s">
        <v>1205</v>
      </c>
      <c r="D41" s="777" t="s">
        <v>496</v>
      </c>
      <c r="E41" s="826" t="s">
        <v>496</v>
      </c>
      <c r="F41" s="827" t="s">
        <v>496</v>
      </c>
      <c r="G41" s="828" t="s">
        <v>496</v>
      </c>
      <c r="H41" s="828" t="s">
        <v>496</v>
      </c>
    </row>
    <row r="42" spans="2:10">
      <c r="B42" s="829"/>
      <c r="C42" s="825" t="s">
        <v>1206</v>
      </c>
      <c r="D42" s="830" t="s">
        <v>496</v>
      </c>
      <c r="E42" s="826">
        <v>0.62066250000000001</v>
      </c>
      <c r="F42" s="831" t="s">
        <v>496</v>
      </c>
      <c r="G42" s="828">
        <v>3200</v>
      </c>
      <c r="H42" s="828">
        <f t="shared" ref="H42:H54" si="1">SUM(F42:G42)</f>
        <v>3200</v>
      </c>
    </row>
    <row r="43" spans="2:10">
      <c r="B43" s="829"/>
      <c r="C43" s="825" t="s">
        <v>1201</v>
      </c>
      <c r="D43" s="777" t="s">
        <v>496</v>
      </c>
      <c r="E43" s="826" t="s">
        <v>496</v>
      </c>
      <c r="F43" s="827" t="s">
        <v>496</v>
      </c>
      <c r="G43" s="828" t="s">
        <v>496</v>
      </c>
      <c r="H43" s="828" t="s">
        <v>496</v>
      </c>
    </row>
    <row r="44" spans="2:10" ht="15">
      <c r="B44" s="832"/>
      <c r="C44" s="833" t="s">
        <v>1218</v>
      </c>
      <c r="D44" s="834">
        <v>0.41423310115606632</v>
      </c>
      <c r="E44" s="834">
        <v>0.50167882534775887</v>
      </c>
      <c r="F44" s="835">
        <v>41399.42</v>
      </c>
      <c r="G44" s="836">
        <v>64700</v>
      </c>
      <c r="H44" s="837">
        <f t="shared" si="1"/>
        <v>106099.42</v>
      </c>
    </row>
    <row r="45" spans="2:10" ht="15">
      <c r="B45" s="819" t="s">
        <v>1219</v>
      </c>
      <c r="C45" s="838" t="s">
        <v>1204</v>
      </c>
      <c r="D45" s="839">
        <v>0.44328705661755469</v>
      </c>
      <c r="E45" s="821">
        <v>0.71385233644859813</v>
      </c>
      <c r="F45" s="822">
        <v>61953.35</v>
      </c>
      <c r="G45" s="823">
        <v>107000</v>
      </c>
      <c r="H45" s="823">
        <f t="shared" si="1"/>
        <v>168953.35</v>
      </c>
    </row>
    <row r="46" spans="2:10">
      <c r="B46" s="824"/>
      <c r="C46" s="840" t="s">
        <v>1205</v>
      </c>
      <c r="D46" s="777" t="s">
        <v>496</v>
      </c>
      <c r="E46" s="826" t="s">
        <v>496</v>
      </c>
      <c r="F46" s="827" t="s">
        <v>496</v>
      </c>
      <c r="G46" s="828" t="s">
        <v>496</v>
      </c>
      <c r="H46" s="828" t="s">
        <v>496</v>
      </c>
    </row>
    <row r="47" spans="2:10">
      <c r="B47" s="829"/>
      <c r="C47" s="840" t="s">
        <v>1206</v>
      </c>
      <c r="D47" s="777">
        <v>0.35530905425287607</v>
      </c>
      <c r="E47" s="826">
        <v>0.5586809110418115</v>
      </c>
      <c r="F47" s="827">
        <v>1603.5</v>
      </c>
      <c r="G47" s="828">
        <v>3500.29</v>
      </c>
      <c r="H47" s="828">
        <f t="shared" si="1"/>
        <v>5103.79</v>
      </c>
    </row>
    <row r="48" spans="2:10">
      <c r="B48" s="829"/>
      <c r="C48" s="840" t="s">
        <v>1201</v>
      </c>
      <c r="D48" s="777" t="s">
        <v>496</v>
      </c>
      <c r="E48" s="826" t="s">
        <v>496</v>
      </c>
      <c r="F48" s="827" t="s">
        <v>496</v>
      </c>
      <c r="G48" s="828" t="s">
        <v>496</v>
      </c>
      <c r="H48" s="828" t="s">
        <v>496</v>
      </c>
    </row>
    <row r="49" spans="2:8" ht="15">
      <c r="B49" s="832"/>
      <c r="C49" s="833" t="s">
        <v>1218</v>
      </c>
      <c r="D49" s="834">
        <v>0.44106742828611373</v>
      </c>
      <c r="E49" s="834">
        <v>0.7089370079092171</v>
      </c>
      <c r="F49" s="835">
        <v>63556.85</v>
      </c>
      <c r="G49" s="836">
        <v>110500.29</v>
      </c>
      <c r="H49" s="837">
        <f t="shared" si="1"/>
        <v>174057.13999999998</v>
      </c>
    </row>
    <row r="50" spans="2:8" ht="15">
      <c r="B50" s="819" t="s">
        <v>1220</v>
      </c>
      <c r="C50" s="838" t="s">
        <v>1204</v>
      </c>
      <c r="D50" s="839">
        <v>0.72706694104246339</v>
      </c>
      <c r="E50" s="821">
        <v>0.77632857142857148</v>
      </c>
      <c r="F50" s="822">
        <v>64716.98</v>
      </c>
      <c r="G50" s="823">
        <v>39200</v>
      </c>
      <c r="H50" s="823">
        <f t="shared" si="1"/>
        <v>103916.98000000001</v>
      </c>
    </row>
    <row r="51" spans="2:8">
      <c r="B51" s="824"/>
      <c r="C51" s="840" t="s">
        <v>1205</v>
      </c>
      <c r="D51" s="777" t="s">
        <v>496</v>
      </c>
      <c r="E51" s="826" t="s">
        <v>496</v>
      </c>
      <c r="F51" s="827" t="s">
        <v>496</v>
      </c>
      <c r="G51" s="828" t="s">
        <v>496</v>
      </c>
      <c r="H51" s="828" t="s">
        <v>496</v>
      </c>
    </row>
    <row r="52" spans="2:8">
      <c r="B52" s="829"/>
      <c r="C52" s="840" t="s">
        <v>1206</v>
      </c>
      <c r="D52" s="777">
        <v>9.9999965700283591E-2</v>
      </c>
      <c r="E52" s="826">
        <v>0.68702515953472265</v>
      </c>
      <c r="F52" s="827">
        <v>583.1</v>
      </c>
      <c r="G52" s="828">
        <v>5002.72</v>
      </c>
      <c r="H52" s="828">
        <f t="shared" si="1"/>
        <v>5585.8200000000006</v>
      </c>
    </row>
    <row r="53" spans="2:8">
      <c r="B53" s="829"/>
      <c r="C53" s="840" t="s">
        <v>1201</v>
      </c>
      <c r="D53" s="777" t="s">
        <v>496</v>
      </c>
      <c r="E53" s="826" t="s">
        <v>496</v>
      </c>
      <c r="F53" s="827" t="s">
        <v>496</v>
      </c>
      <c r="G53" s="828" t="s">
        <v>496</v>
      </c>
      <c r="H53" s="828" t="s">
        <v>496</v>
      </c>
    </row>
    <row r="54" spans="2:8" ht="15">
      <c r="B54" s="832"/>
      <c r="C54" s="833" t="s">
        <v>1218</v>
      </c>
      <c r="D54" s="834">
        <v>0.86924632548051195</v>
      </c>
      <c r="E54" s="834">
        <v>0.76622150242940823</v>
      </c>
      <c r="F54" s="835">
        <v>75504.160000000003</v>
      </c>
      <c r="G54" s="836">
        <v>44202.720000000001</v>
      </c>
      <c r="H54" s="837">
        <f t="shared" si="1"/>
        <v>119706.88</v>
      </c>
    </row>
    <row r="55" spans="2:8"/>
    <row r="56" spans="2:8">
      <c r="B56" s="164" t="s">
        <v>1221</v>
      </c>
    </row>
  </sheetData>
  <mergeCells count="1">
    <mergeCell ref="D5:H5"/>
  </mergeCells>
  <pageMargins left="1.2" right="0.6" top="0.97" bottom="0.78" header="0.5" footer="0.5"/>
  <pageSetup scale="7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1"/>
  <sheetViews>
    <sheetView topLeftCell="B1" zoomScale="65" workbookViewId="0">
      <selection activeCell="E16" sqref="E16"/>
    </sheetView>
  </sheetViews>
  <sheetFormatPr defaultColWidth="0" defaultRowHeight="12.75" zeroHeight="1"/>
  <cols>
    <col min="1" max="1" width="25" style="164" hidden="1" customWidth="1"/>
    <col min="2" max="2" width="21.7109375" style="167" customWidth="1"/>
    <col min="3" max="14" width="13.140625" style="164" customWidth="1"/>
    <col min="15" max="15" width="14.140625" style="164" customWidth="1"/>
    <col min="16" max="16" width="13.28515625" style="164" customWidth="1"/>
    <col min="17" max="17" width="3" style="163" hidden="1"/>
    <col min="18" max="257" width="9.140625" style="164" hidden="1"/>
    <col min="258" max="258" width="21.7109375" style="164" hidden="1"/>
    <col min="259" max="270" width="13.140625" style="164" hidden="1"/>
    <col min="271" max="271" width="14.140625" style="164" hidden="1"/>
    <col min="272" max="272" width="13.28515625" style="164" hidden="1"/>
    <col min="273" max="273" width="3" style="164" hidden="1"/>
    <col min="274" max="513" width="9.140625" style="164" hidden="1"/>
    <col min="514" max="514" width="21.7109375" style="164" hidden="1"/>
    <col min="515" max="526" width="13.140625" style="164" hidden="1"/>
    <col min="527" max="527" width="14.140625" style="164" hidden="1"/>
    <col min="528" max="528" width="13.28515625" style="164" hidden="1"/>
    <col min="529" max="529" width="3" style="164" hidden="1"/>
    <col min="530" max="769" width="9.140625" style="164" hidden="1"/>
    <col min="770" max="770" width="21.7109375" style="164" hidden="1"/>
    <col min="771" max="782" width="13.140625" style="164" hidden="1"/>
    <col min="783" max="783" width="14.140625" style="164" hidden="1"/>
    <col min="784" max="784" width="13.28515625" style="164" hidden="1"/>
    <col min="785" max="785" width="3" style="164" hidden="1"/>
    <col min="786" max="1025" width="9.140625" style="164" hidden="1"/>
    <col min="1026" max="1026" width="21.7109375" style="164" hidden="1"/>
    <col min="1027" max="1038" width="13.140625" style="164" hidden="1"/>
    <col min="1039" max="1039" width="14.140625" style="164" hidden="1"/>
    <col min="1040" max="1040" width="13.28515625" style="164" hidden="1"/>
    <col min="1041" max="1041" width="3" style="164" hidden="1"/>
    <col min="1042" max="1281" width="9.140625" style="164" hidden="1"/>
    <col min="1282" max="1282" width="21.7109375" style="164" hidden="1"/>
    <col min="1283" max="1294" width="13.140625" style="164" hidden="1"/>
    <col min="1295" max="1295" width="14.140625" style="164" hidden="1"/>
    <col min="1296" max="1296" width="13.28515625" style="164" hidden="1"/>
    <col min="1297" max="1297" width="3" style="164" hidden="1"/>
    <col min="1298" max="1537" width="9.140625" style="164" hidden="1"/>
    <col min="1538" max="1538" width="21.7109375" style="164" hidden="1"/>
    <col min="1539" max="1550" width="13.140625" style="164" hidden="1"/>
    <col min="1551" max="1551" width="14.140625" style="164" hidden="1"/>
    <col min="1552" max="1552" width="13.28515625" style="164" hidden="1"/>
    <col min="1553" max="1553" width="3" style="164" hidden="1"/>
    <col min="1554" max="1793" width="9.140625" style="164" hidden="1"/>
    <col min="1794" max="1794" width="21.7109375" style="164" hidden="1"/>
    <col min="1795" max="1806" width="13.140625" style="164" hidden="1"/>
    <col min="1807" max="1807" width="14.140625" style="164" hidden="1"/>
    <col min="1808" max="1808" width="13.28515625" style="164" hidden="1"/>
    <col min="1809" max="1809" width="3" style="164" hidden="1"/>
    <col min="1810" max="2049" width="9.140625" style="164" hidden="1"/>
    <col min="2050" max="2050" width="21.7109375" style="164" hidden="1"/>
    <col min="2051" max="2062" width="13.140625" style="164" hidden="1"/>
    <col min="2063" max="2063" width="14.140625" style="164" hidden="1"/>
    <col min="2064" max="2064" width="13.28515625" style="164" hidden="1"/>
    <col min="2065" max="2065" width="3" style="164" hidden="1"/>
    <col min="2066" max="2305" width="9.140625" style="164" hidden="1"/>
    <col min="2306" max="2306" width="21.7109375" style="164" hidden="1"/>
    <col min="2307" max="2318" width="13.140625" style="164" hidden="1"/>
    <col min="2319" max="2319" width="14.140625" style="164" hidden="1"/>
    <col min="2320" max="2320" width="13.28515625" style="164" hidden="1"/>
    <col min="2321" max="2321" width="3" style="164" hidden="1"/>
    <col min="2322" max="2561" width="9.140625" style="164" hidden="1"/>
    <col min="2562" max="2562" width="21.7109375" style="164" hidden="1"/>
    <col min="2563" max="2574" width="13.140625" style="164" hidden="1"/>
    <col min="2575" max="2575" width="14.140625" style="164" hidden="1"/>
    <col min="2576" max="2576" width="13.28515625" style="164" hidden="1"/>
    <col min="2577" max="2577" width="3" style="164" hidden="1"/>
    <col min="2578" max="2817" width="9.140625" style="164" hidden="1"/>
    <col min="2818" max="2818" width="21.7109375" style="164" hidden="1"/>
    <col min="2819" max="2830" width="13.140625" style="164" hidden="1"/>
    <col min="2831" max="2831" width="14.140625" style="164" hidden="1"/>
    <col min="2832" max="2832" width="13.28515625" style="164" hidden="1"/>
    <col min="2833" max="2833" width="3" style="164" hidden="1"/>
    <col min="2834" max="3073" width="9.140625" style="164" hidden="1"/>
    <col min="3074" max="3074" width="21.7109375" style="164" hidden="1"/>
    <col min="3075" max="3086" width="13.140625" style="164" hidden="1"/>
    <col min="3087" max="3087" width="14.140625" style="164" hidden="1"/>
    <col min="3088" max="3088" width="13.28515625" style="164" hidden="1"/>
    <col min="3089" max="3089" width="3" style="164" hidden="1"/>
    <col min="3090" max="3329" width="9.140625" style="164" hidden="1"/>
    <col min="3330" max="3330" width="21.7109375" style="164" hidden="1"/>
    <col min="3331" max="3342" width="13.140625" style="164" hidden="1"/>
    <col min="3343" max="3343" width="14.140625" style="164" hidden="1"/>
    <col min="3344" max="3344" width="13.28515625" style="164" hidden="1"/>
    <col min="3345" max="3345" width="3" style="164" hidden="1"/>
    <col min="3346" max="3585" width="9.140625" style="164" hidden="1"/>
    <col min="3586" max="3586" width="21.7109375" style="164" hidden="1"/>
    <col min="3587" max="3598" width="13.140625" style="164" hidden="1"/>
    <col min="3599" max="3599" width="14.140625" style="164" hidden="1"/>
    <col min="3600" max="3600" width="13.28515625" style="164" hidden="1"/>
    <col min="3601" max="3601" width="3" style="164" hidden="1"/>
    <col min="3602" max="3841" width="9.140625" style="164" hidden="1"/>
    <col min="3842" max="3842" width="21.7109375" style="164" hidden="1"/>
    <col min="3843" max="3854" width="13.140625" style="164" hidden="1"/>
    <col min="3855" max="3855" width="14.140625" style="164" hidden="1"/>
    <col min="3856" max="3856" width="13.28515625" style="164" hidden="1"/>
    <col min="3857" max="3857" width="3" style="164" hidden="1"/>
    <col min="3858" max="4097" width="9.140625" style="164" hidden="1"/>
    <col min="4098" max="4098" width="21.7109375" style="164" hidden="1"/>
    <col min="4099" max="4110" width="13.140625" style="164" hidden="1"/>
    <col min="4111" max="4111" width="14.140625" style="164" hidden="1"/>
    <col min="4112" max="4112" width="13.28515625" style="164" hidden="1"/>
    <col min="4113" max="4113" width="3" style="164" hidden="1"/>
    <col min="4114" max="4353" width="9.140625" style="164" hidden="1"/>
    <col min="4354" max="4354" width="21.7109375" style="164" hidden="1"/>
    <col min="4355" max="4366" width="13.140625" style="164" hidden="1"/>
    <col min="4367" max="4367" width="14.140625" style="164" hidden="1"/>
    <col min="4368" max="4368" width="13.28515625" style="164" hidden="1"/>
    <col min="4369" max="4369" width="3" style="164" hidden="1"/>
    <col min="4370" max="4609" width="9.140625" style="164" hidden="1"/>
    <col min="4610" max="4610" width="21.7109375" style="164" hidden="1"/>
    <col min="4611" max="4622" width="13.140625" style="164" hidden="1"/>
    <col min="4623" max="4623" width="14.140625" style="164" hidden="1"/>
    <col min="4624" max="4624" width="13.28515625" style="164" hidden="1"/>
    <col min="4625" max="4625" width="3" style="164" hidden="1"/>
    <col min="4626" max="4865" width="9.140625" style="164" hidden="1"/>
    <col min="4866" max="4866" width="21.7109375" style="164" hidden="1"/>
    <col min="4867" max="4878" width="13.140625" style="164" hidden="1"/>
    <col min="4879" max="4879" width="14.140625" style="164" hidden="1"/>
    <col min="4880" max="4880" width="13.28515625" style="164" hidden="1"/>
    <col min="4881" max="4881" width="3" style="164" hidden="1"/>
    <col min="4882" max="5121" width="9.140625" style="164" hidden="1"/>
    <col min="5122" max="5122" width="21.7109375" style="164" hidden="1"/>
    <col min="5123" max="5134" width="13.140625" style="164" hidden="1"/>
    <col min="5135" max="5135" width="14.140625" style="164" hidden="1"/>
    <col min="5136" max="5136" width="13.28515625" style="164" hidden="1"/>
    <col min="5137" max="5137" width="3" style="164" hidden="1"/>
    <col min="5138" max="5377" width="9.140625" style="164" hidden="1"/>
    <col min="5378" max="5378" width="21.7109375" style="164" hidden="1"/>
    <col min="5379" max="5390" width="13.140625" style="164" hidden="1"/>
    <col min="5391" max="5391" width="14.140625" style="164" hidden="1"/>
    <col min="5392" max="5392" width="13.28515625" style="164" hidden="1"/>
    <col min="5393" max="5393" width="3" style="164" hidden="1"/>
    <col min="5394" max="5633" width="9.140625" style="164" hidden="1"/>
    <col min="5634" max="5634" width="21.7109375" style="164" hidden="1"/>
    <col min="5635" max="5646" width="13.140625" style="164" hidden="1"/>
    <col min="5647" max="5647" width="14.140625" style="164" hidden="1"/>
    <col min="5648" max="5648" width="13.28515625" style="164" hidden="1"/>
    <col min="5649" max="5649" width="3" style="164" hidden="1"/>
    <col min="5650" max="5889" width="9.140625" style="164" hidden="1"/>
    <col min="5890" max="5890" width="21.7109375" style="164" hidden="1"/>
    <col min="5891" max="5902" width="13.140625" style="164" hidden="1"/>
    <col min="5903" max="5903" width="14.140625" style="164" hidden="1"/>
    <col min="5904" max="5904" width="13.28515625" style="164" hidden="1"/>
    <col min="5905" max="5905" width="3" style="164" hidden="1"/>
    <col min="5906" max="6145" width="9.140625" style="164" hidden="1"/>
    <col min="6146" max="6146" width="21.7109375" style="164" hidden="1"/>
    <col min="6147" max="6158" width="13.140625" style="164" hidden="1"/>
    <col min="6159" max="6159" width="14.140625" style="164" hidden="1"/>
    <col min="6160" max="6160" width="13.28515625" style="164" hidden="1"/>
    <col min="6161" max="6161" width="3" style="164" hidden="1"/>
    <col min="6162" max="6401" width="9.140625" style="164" hidden="1"/>
    <col min="6402" max="6402" width="21.7109375" style="164" hidden="1"/>
    <col min="6403" max="6414" width="13.140625" style="164" hidden="1"/>
    <col min="6415" max="6415" width="14.140625" style="164" hidden="1"/>
    <col min="6416" max="6416" width="13.28515625" style="164" hidden="1"/>
    <col min="6417" max="6417" width="3" style="164" hidden="1"/>
    <col min="6418" max="6657" width="9.140625" style="164" hidden="1"/>
    <col min="6658" max="6658" width="21.7109375" style="164" hidden="1"/>
    <col min="6659" max="6670" width="13.140625" style="164" hidden="1"/>
    <col min="6671" max="6671" width="14.140625" style="164" hidden="1"/>
    <col min="6672" max="6672" width="13.28515625" style="164" hidden="1"/>
    <col min="6673" max="6673" width="3" style="164" hidden="1"/>
    <col min="6674" max="6913" width="9.140625" style="164" hidden="1"/>
    <col min="6914" max="6914" width="21.7109375" style="164" hidden="1"/>
    <col min="6915" max="6926" width="13.140625" style="164" hidden="1"/>
    <col min="6927" max="6927" width="14.140625" style="164" hidden="1"/>
    <col min="6928" max="6928" width="13.28515625" style="164" hidden="1"/>
    <col min="6929" max="6929" width="3" style="164" hidden="1"/>
    <col min="6930" max="7169" width="9.140625" style="164" hidden="1"/>
    <col min="7170" max="7170" width="21.7109375" style="164" hidden="1"/>
    <col min="7171" max="7182" width="13.140625" style="164" hidden="1"/>
    <col min="7183" max="7183" width="14.140625" style="164" hidden="1"/>
    <col min="7184" max="7184" width="13.28515625" style="164" hidden="1"/>
    <col min="7185" max="7185" width="3" style="164" hidden="1"/>
    <col min="7186" max="7425" width="9.140625" style="164" hidden="1"/>
    <col min="7426" max="7426" width="21.7109375" style="164" hidden="1"/>
    <col min="7427" max="7438" width="13.140625" style="164" hidden="1"/>
    <col min="7439" max="7439" width="14.140625" style="164" hidden="1"/>
    <col min="7440" max="7440" width="13.28515625" style="164" hidden="1"/>
    <col min="7441" max="7441" width="3" style="164" hidden="1"/>
    <col min="7442" max="7681" width="9.140625" style="164" hidden="1"/>
    <col min="7682" max="7682" width="21.7109375" style="164" hidden="1"/>
    <col min="7683" max="7694" width="13.140625" style="164" hidden="1"/>
    <col min="7695" max="7695" width="14.140625" style="164" hidden="1"/>
    <col min="7696" max="7696" width="13.28515625" style="164" hidden="1"/>
    <col min="7697" max="7697" width="3" style="164" hidden="1"/>
    <col min="7698" max="7937" width="9.140625" style="164" hidden="1"/>
    <col min="7938" max="7938" width="21.7109375" style="164" hidden="1"/>
    <col min="7939" max="7950" width="13.140625" style="164" hidden="1"/>
    <col min="7951" max="7951" width="14.140625" style="164" hidden="1"/>
    <col min="7952" max="7952" width="13.28515625" style="164" hidden="1"/>
    <col min="7953" max="7953" width="3" style="164" hidden="1"/>
    <col min="7954" max="8193" width="9.140625" style="164" hidden="1"/>
    <col min="8194" max="8194" width="21.7109375" style="164" hidden="1"/>
    <col min="8195" max="8206" width="13.140625" style="164" hidden="1"/>
    <col min="8207" max="8207" width="14.140625" style="164" hidden="1"/>
    <col min="8208" max="8208" width="13.28515625" style="164" hidden="1"/>
    <col min="8209" max="8209" width="3" style="164" hidden="1"/>
    <col min="8210" max="8449" width="9.140625" style="164" hidden="1"/>
    <col min="8450" max="8450" width="21.7109375" style="164" hidden="1"/>
    <col min="8451" max="8462" width="13.140625" style="164" hidden="1"/>
    <col min="8463" max="8463" width="14.140625" style="164" hidden="1"/>
    <col min="8464" max="8464" width="13.28515625" style="164" hidden="1"/>
    <col min="8465" max="8465" width="3" style="164" hidden="1"/>
    <col min="8466" max="8705" width="9.140625" style="164" hidden="1"/>
    <col min="8706" max="8706" width="21.7109375" style="164" hidden="1"/>
    <col min="8707" max="8718" width="13.140625" style="164" hidden="1"/>
    <col min="8719" max="8719" width="14.140625" style="164" hidden="1"/>
    <col min="8720" max="8720" width="13.28515625" style="164" hidden="1"/>
    <col min="8721" max="8721" width="3" style="164" hidden="1"/>
    <col min="8722" max="8961" width="9.140625" style="164" hidden="1"/>
    <col min="8962" max="8962" width="21.7109375" style="164" hidden="1"/>
    <col min="8963" max="8974" width="13.140625" style="164" hidden="1"/>
    <col min="8975" max="8975" width="14.140625" style="164" hidden="1"/>
    <col min="8976" max="8976" width="13.28515625" style="164" hidden="1"/>
    <col min="8977" max="8977" width="3" style="164" hidden="1"/>
    <col min="8978" max="9217" width="9.140625" style="164" hidden="1"/>
    <col min="9218" max="9218" width="21.7109375" style="164" hidden="1"/>
    <col min="9219" max="9230" width="13.140625" style="164" hidden="1"/>
    <col min="9231" max="9231" width="14.140625" style="164" hidden="1"/>
    <col min="9232" max="9232" width="13.28515625" style="164" hidden="1"/>
    <col min="9233" max="9233" width="3" style="164" hidden="1"/>
    <col min="9234" max="9473" width="9.140625" style="164" hidden="1"/>
    <col min="9474" max="9474" width="21.7109375" style="164" hidden="1"/>
    <col min="9475" max="9486" width="13.140625" style="164" hidden="1"/>
    <col min="9487" max="9487" width="14.140625" style="164" hidden="1"/>
    <col min="9488" max="9488" width="13.28515625" style="164" hidden="1"/>
    <col min="9489" max="9489" width="3" style="164" hidden="1"/>
    <col min="9490" max="9729" width="9.140625" style="164" hidden="1"/>
    <col min="9730" max="9730" width="21.7109375" style="164" hidden="1"/>
    <col min="9731" max="9742" width="13.140625" style="164" hidden="1"/>
    <col min="9743" max="9743" width="14.140625" style="164" hidden="1"/>
    <col min="9744" max="9744" width="13.28515625" style="164" hidden="1"/>
    <col min="9745" max="9745" width="3" style="164" hidden="1"/>
    <col min="9746" max="9985" width="9.140625" style="164" hidden="1"/>
    <col min="9986" max="9986" width="21.7109375" style="164" hidden="1"/>
    <col min="9987" max="9998" width="13.140625" style="164" hidden="1"/>
    <col min="9999" max="9999" width="14.140625" style="164" hidden="1"/>
    <col min="10000" max="10000" width="13.28515625" style="164" hidden="1"/>
    <col min="10001" max="10001" width="3" style="164" hidden="1"/>
    <col min="10002" max="10241" width="9.140625" style="164" hidden="1"/>
    <col min="10242" max="10242" width="21.7109375" style="164" hidden="1"/>
    <col min="10243" max="10254" width="13.140625" style="164" hidden="1"/>
    <col min="10255" max="10255" width="14.140625" style="164" hidden="1"/>
    <col min="10256" max="10256" width="13.28515625" style="164" hidden="1"/>
    <col min="10257" max="10257" width="3" style="164" hidden="1"/>
    <col min="10258" max="10497" width="9.140625" style="164" hidden="1"/>
    <col min="10498" max="10498" width="21.7109375" style="164" hidden="1"/>
    <col min="10499" max="10510" width="13.140625" style="164" hidden="1"/>
    <col min="10511" max="10511" width="14.140625" style="164" hidden="1"/>
    <col min="10512" max="10512" width="13.28515625" style="164" hidden="1"/>
    <col min="10513" max="10513" width="3" style="164" hidden="1"/>
    <col min="10514" max="10753" width="9.140625" style="164" hidden="1"/>
    <col min="10754" max="10754" width="21.7109375" style="164" hidden="1"/>
    <col min="10755" max="10766" width="13.140625" style="164" hidden="1"/>
    <col min="10767" max="10767" width="14.140625" style="164" hidden="1"/>
    <col min="10768" max="10768" width="13.28515625" style="164" hidden="1"/>
    <col min="10769" max="10769" width="3" style="164" hidden="1"/>
    <col min="10770" max="11009" width="9.140625" style="164" hidden="1"/>
    <col min="11010" max="11010" width="21.7109375" style="164" hidden="1"/>
    <col min="11011" max="11022" width="13.140625" style="164" hidden="1"/>
    <col min="11023" max="11023" width="14.140625" style="164" hidden="1"/>
    <col min="11024" max="11024" width="13.28515625" style="164" hidden="1"/>
    <col min="11025" max="11025" width="3" style="164" hidden="1"/>
    <col min="11026" max="11265" width="9.140625" style="164" hidden="1"/>
    <col min="11266" max="11266" width="21.7109375" style="164" hidden="1"/>
    <col min="11267" max="11278" width="13.140625" style="164" hidden="1"/>
    <col min="11279" max="11279" width="14.140625" style="164" hidden="1"/>
    <col min="11280" max="11280" width="13.28515625" style="164" hidden="1"/>
    <col min="11281" max="11281" width="3" style="164" hidden="1"/>
    <col min="11282" max="11521" width="9.140625" style="164" hidden="1"/>
    <col min="11522" max="11522" width="21.7109375" style="164" hidden="1"/>
    <col min="11523" max="11534" width="13.140625" style="164" hidden="1"/>
    <col min="11535" max="11535" width="14.140625" style="164" hidden="1"/>
    <col min="11536" max="11536" width="13.28515625" style="164" hidden="1"/>
    <col min="11537" max="11537" width="3" style="164" hidden="1"/>
    <col min="11538" max="11777" width="9.140625" style="164" hidden="1"/>
    <col min="11778" max="11778" width="21.7109375" style="164" hidden="1"/>
    <col min="11779" max="11790" width="13.140625" style="164" hidden="1"/>
    <col min="11791" max="11791" width="14.140625" style="164" hidden="1"/>
    <col min="11792" max="11792" width="13.28515625" style="164" hidden="1"/>
    <col min="11793" max="11793" width="3" style="164" hidden="1"/>
    <col min="11794" max="12033" width="9.140625" style="164" hidden="1"/>
    <col min="12034" max="12034" width="21.7109375" style="164" hidden="1"/>
    <col min="12035" max="12046" width="13.140625" style="164" hidden="1"/>
    <col min="12047" max="12047" width="14.140625" style="164" hidden="1"/>
    <col min="12048" max="12048" width="13.28515625" style="164" hidden="1"/>
    <col min="12049" max="12049" width="3" style="164" hidden="1"/>
    <col min="12050" max="12289" width="9.140625" style="164" hidden="1"/>
    <col min="12290" max="12290" width="21.7109375" style="164" hidden="1"/>
    <col min="12291" max="12302" width="13.140625" style="164" hidden="1"/>
    <col min="12303" max="12303" width="14.140625" style="164" hidden="1"/>
    <col min="12304" max="12304" width="13.28515625" style="164" hidden="1"/>
    <col min="12305" max="12305" width="3" style="164" hidden="1"/>
    <col min="12306" max="12545" width="9.140625" style="164" hidden="1"/>
    <col min="12546" max="12546" width="21.7109375" style="164" hidden="1"/>
    <col min="12547" max="12558" width="13.140625" style="164" hidden="1"/>
    <col min="12559" max="12559" width="14.140625" style="164" hidden="1"/>
    <col min="12560" max="12560" width="13.28515625" style="164" hidden="1"/>
    <col min="12561" max="12561" width="3" style="164" hidden="1"/>
    <col min="12562" max="12801" width="9.140625" style="164" hidden="1"/>
    <col min="12802" max="12802" width="21.7109375" style="164" hidden="1"/>
    <col min="12803" max="12814" width="13.140625" style="164" hidden="1"/>
    <col min="12815" max="12815" width="14.140625" style="164" hidden="1"/>
    <col min="12816" max="12816" width="13.28515625" style="164" hidden="1"/>
    <col min="12817" max="12817" width="3" style="164" hidden="1"/>
    <col min="12818" max="13057" width="9.140625" style="164" hidden="1"/>
    <col min="13058" max="13058" width="21.7109375" style="164" hidden="1"/>
    <col min="13059" max="13070" width="13.140625" style="164" hidden="1"/>
    <col min="13071" max="13071" width="14.140625" style="164" hidden="1"/>
    <col min="13072" max="13072" width="13.28515625" style="164" hidden="1"/>
    <col min="13073" max="13073" width="3" style="164" hidden="1"/>
    <col min="13074" max="13313" width="9.140625" style="164" hidden="1"/>
    <col min="13314" max="13314" width="21.7109375" style="164" hidden="1"/>
    <col min="13315" max="13326" width="13.140625" style="164" hidden="1"/>
    <col min="13327" max="13327" width="14.140625" style="164" hidden="1"/>
    <col min="13328" max="13328" width="13.28515625" style="164" hidden="1"/>
    <col min="13329" max="13329" width="3" style="164" hidden="1"/>
    <col min="13330" max="13569" width="9.140625" style="164" hidden="1"/>
    <col min="13570" max="13570" width="21.7109375" style="164" hidden="1"/>
    <col min="13571" max="13582" width="13.140625" style="164" hidden="1"/>
    <col min="13583" max="13583" width="14.140625" style="164" hidden="1"/>
    <col min="13584" max="13584" width="13.28515625" style="164" hidden="1"/>
    <col min="13585" max="13585" width="3" style="164" hidden="1"/>
    <col min="13586" max="13825" width="9.140625" style="164" hidden="1"/>
    <col min="13826" max="13826" width="21.7109375" style="164" hidden="1"/>
    <col min="13827" max="13838" width="13.140625" style="164" hidden="1"/>
    <col min="13839" max="13839" width="14.140625" style="164" hidden="1"/>
    <col min="13840" max="13840" width="13.28515625" style="164" hidden="1"/>
    <col min="13841" max="13841" width="3" style="164" hidden="1"/>
    <col min="13842" max="14081" width="9.140625" style="164" hidden="1"/>
    <col min="14082" max="14082" width="21.7109375" style="164" hidden="1"/>
    <col min="14083" max="14094" width="13.140625" style="164" hidden="1"/>
    <col min="14095" max="14095" width="14.140625" style="164" hidden="1"/>
    <col min="14096" max="14096" width="13.28515625" style="164" hidden="1"/>
    <col min="14097" max="14097" width="3" style="164" hidden="1"/>
    <col min="14098" max="14337" width="9.140625" style="164" hidden="1"/>
    <col min="14338" max="14338" width="21.7109375" style="164" hidden="1"/>
    <col min="14339" max="14350" width="13.140625" style="164" hidden="1"/>
    <col min="14351" max="14351" width="14.140625" style="164" hidden="1"/>
    <col min="14352" max="14352" width="13.28515625" style="164" hidden="1"/>
    <col min="14353" max="14353" width="3" style="164" hidden="1"/>
    <col min="14354" max="14593" width="9.140625" style="164" hidden="1"/>
    <col min="14594" max="14594" width="21.7109375" style="164" hidden="1"/>
    <col min="14595" max="14606" width="13.140625" style="164" hidden="1"/>
    <col min="14607" max="14607" width="14.140625" style="164" hidden="1"/>
    <col min="14608" max="14608" width="13.28515625" style="164" hidden="1"/>
    <col min="14609" max="14609" width="3" style="164" hidden="1"/>
    <col min="14610" max="14849" width="9.140625" style="164" hidden="1"/>
    <col min="14850" max="14850" width="21.7109375" style="164" hidden="1"/>
    <col min="14851" max="14862" width="13.140625" style="164" hidden="1"/>
    <col min="14863" max="14863" width="14.140625" style="164" hidden="1"/>
    <col min="14864" max="14864" width="13.28515625" style="164" hidden="1"/>
    <col min="14865" max="14865" width="3" style="164" hidden="1"/>
    <col min="14866" max="15105" width="9.140625" style="164" hidden="1"/>
    <col min="15106" max="15106" width="21.7109375" style="164" hidden="1"/>
    <col min="15107" max="15118" width="13.140625" style="164" hidden="1"/>
    <col min="15119" max="15119" width="14.140625" style="164" hidden="1"/>
    <col min="15120" max="15120" width="13.28515625" style="164" hidden="1"/>
    <col min="15121" max="15121" width="3" style="164" hidden="1"/>
    <col min="15122" max="15361" width="9.140625" style="164" hidden="1"/>
    <col min="15362" max="15362" width="21.7109375" style="164" hidden="1"/>
    <col min="15363" max="15374" width="13.140625" style="164" hidden="1"/>
    <col min="15375" max="15375" width="14.140625" style="164" hidden="1"/>
    <col min="15376" max="15376" width="13.28515625" style="164" hidden="1"/>
    <col min="15377" max="15377" width="3" style="164" hidden="1"/>
    <col min="15378" max="15617" width="9.140625" style="164" hidden="1"/>
    <col min="15618" max="15618" width="21.7109375" style="164" hidden="1"/>
    <col min="15619" max="15630" width="13.140625" style="164" hidden="1"/>
    <col min="15631" max="15631" width="14.140625" style="164" hidden="1"/>
    <col min="15632" max="15632" width="13.28515625" style="164" hidden="1"/>
    <col min="15633" max="15633" width="3" style="164" hidden="1"/>
    <col min="15634" max="15873" width="9.140625" style="164" hidden="1"/>
    <col min="15874" max="15874" width="21.7109375" style="164" hidden="1"/>
    <col min="15875" max="15886" width="13.140625" style="164" hidden="1"/>
    <col min="15887" max="15887" width="14.140625" style="164" hidden="1"/>
    <col min="15888" max="15888" width="13.28515625" style="164" hidden="1"/>
    <col min="15889" max="15889" width="3" style="164" hidden="1"/>
    <col min="15890" max="16129" width="9.140625" style="164" hidden="1"/>
    <col min="16130" max="16130" width="21.7109375" style="164" hidden="1"/>
    <col min="16131" max="16142" width="13.140625" style="164" hidden="1"/>
    <col min="16143" max="16143" width="14.140625" style="164" hidden="1"/>
    <col min="16144" max="16144" width="13.28515625" style="164" hidden="1"/>
    <col min="16145" max="16145" width="3" style="164" hidden="1"/>
    <col min="16146" max="16384" width="9.140625" style="164" hidden="1"/>
  </cols>
  <sheetData>
    <row r="1" spans="1:27" s="203" customFormat="1" ht="2.25" customHeight="1">
      <c r="B1" s="841"/>
      <c r="C1" s="842"/>
      <c r="D1" s="842"/>
      <c r="E1" s="842"/>
      <c r="F1" s="842"/>
      <c r="G1" s="842"/>
      <c r="H1" s="842"/>
      <c r="I1" s="842"/>
      <c r="J1" s="842"/>
      <c r="K1" s="842"/>
      <c r="L1" s="842"/>
      <c r="M1" s="842"/>
      <c r="N1" s="842"/>
      <c r="O1" s="842"/>
      <c r="P1" s="842"/>
      <c r="Q1" s="546"/>
    </row>
    <row r="2" spans="1:27" s="203" customFormat="1" ht="42" customHeight="1">
      <c r="B2" s="1057" t="s">
        <v>1222</v>
      </c>
      <c r="C2" s="1057"/>
      <c r="D2" s="1057"/>
      <c r="E2" s="1057"/>
      <c r="F2" s="1057"/>
      <c r="G2" s="1057"/>
      <c r="H2" s="1057"/>
      <c r="I2" s="1057"/>
      <c r="J2" s="1057"/>
      <c r="K2" s="1057"/>
      <c r="L2" s="1057"/>
      <c r="M2" s="1057"/>
      <c r="N2" s="1057"/>
      <c r="O2" s="1057"/>
      <c r="P2" s="1057"/>
      <c r="Q2" s="546"/>
    </row>
    <row r="3" spans="1:27" s="203" customFormat="1" ht="42" customHeight="1">
      <c r="B3" s="1057" t="s">
        <v>1223</v>
      </c>
      <c r="C3" s="1057"/>
      <c r="D3" s="1057"/>
      <c r="E3" s="1057"/>
      <c r="F3" s="1057"/>
      <c r="G3" s="1057"/>
      <c r="H3" s="1057"/>
      <c r="I3" s="1057"/>
      <c r="J3" s="1057"/>
      <c r="K3" s="1057"/>
      <c r="L3" s="1057"/>
      <c r="M3" s="1057"/>
      <c r="N3" s="1057"/>
      <c r="O3" s="1057"/>
      <c r="P3" s="1057"/>
      <c r="Q3" s="546"/>
    </row>
    <row r="4" spans="1:27" s="203" customFormat="1" ht="9.75" customHeight="1">
      <c r="A4" s="203" t="s">
        <v>2</v>
      </c>
      <c r="B4" s="1057"/>
      <c r="C4" s="1057"/>
      <c r="D4" s="1057"/>
      <c r="E4" s="1057"/>
      <c r="F4" s="1057"/>
      <c r="G4" s="1057"/>
      <c r="H4" s="1057"/>
      <c r="I4" s="1057"/>
      <c r="J4" s="1057"/>
      <c r="K4" s="1057"/>
      <c r="L4" s="1057"/>
      <c r="M4" s="1057"/>
      <c r="N4" s="1057"/>
      <c r="O4" s="1057"/>
      <c r="P4" s="1057"/>
      <c r="Q4" s="546"/>
    </row>
    <row r="5" spans="1:27" s="843" customFormat="1" ht="42" customHeight="1">
      <c r="B5" s="1076" t="s">
        <v>3</v>
      </c>
      <c r="C5" s="1076"/>
      <c r="D5" s="1076"/>
      <c r="E5" s="1076"/>
      <c r="F5" s="1076"/>
      <c r="G5" s="1076"/>
      <c r="H5" s="1076"/>
      <c r="I5" s="1076"/>
      <c r="J5" s="1076"/>
      <c r="K5" s="1076"/>
      <c r="L5" s="1076"/>
      <c r="M5" s="1076"/>
      <c r="N5" s="1076"/>
      <c r="O5" s="1076"/>
      <c r="P5" s="1076"/>
      <c r="Q5" s="844"/>
    </row>
    <row r="6" spans="1:27" s="233" customFormat="1" ht="9">
      <c r="D6" s="845"/>
      <c r="E6" s="845"/>
      <c r="F6" s="845"/>
      <c r="G6" s="845"/>
      <c r="H6" s="845"/>
      <c r="I6" s="845"/>
      <c r="Q6" s="559"/>
    </row>
    <row r="7" spans="1:27" s="233" customFormat="1" ht="15.75">
      <c r="B7" s="846"/>
      <c r="C7" s="847" t="s">
        <v>1224</v>
      </c>
      <c r="D7" s="848"/>
      <c r="E7" s="848"/>
      <c r="F7" s="847" t="s">
        <v>1225</v>
      </c>
      <c r="G7" s="848"/>
      <c r="H7" s="848"/>
      <c r="I7" s="847" t="s">
        <v>1226</v>
      </c>
      <c r="J7" s="848"/>
      <c r="K7" s="848"/>
      <c r="L7" s="847" t="str">
        <f>UPPER("Jul-12")</f>
        <v>JUL-12</v>
      </c>
      <c r="M7" s="848"/>
      <c r="N7" s="848"/>
      <c r="O7" s="849" t="s">
        <v>1227</v>
      </c>
      <c r="P7" s="849"/>
      <c r="Q7" s="850"/>
    </row>
    <row r="8" spans="1:27" s="233" customFormat="1" ht="33" customHeight="1" thickBot="1">
      <c r="B8" s="851" t="s">
        <v>1228</v>
      </c>
      <c r="C8" s="852" t="s">
        <v>1229</v>
      </c>
      <c r="D8" s="853" t="s">
        <v>1230</v>
      </c>
      <c r="E8" s="852" t="s">
        <v>1231</v>
      </c>
      <c r="F8" s="852" t="s">
        <v>1229</v>
      </c>
      <c r="G8" s="853" t="s">
        <v>1230</v>
      </c>
      <c r="H8" s="852" t="s">
        <v>1231</v>
      </c>
      <c r="I8" s="852" t="s">
        <v>1229</v>
      </c>
      <c r="J8" s="853" t="s">
        <v>1230</v>
      </c>
      <c r="K8" s="852" t="s">
        <v>1231</v>
      </c>
      <c r="L8" s="852" t="s">
        <v>1229</v>
      </c>
      <c r="M8" s="853" t="s">
        <v>1230</v>
      </c>
      <c r="N8" s="852" t="s">
        <v>1231</v>
      </c>
      <c r="O8" s="854" t="s">
        <v>1232</v>
      </c>
      <c r="P8" s="852" t="s">
        <v>1233</v>
      </c>
      <c r="Q8" s="850"/>
    </row>
    <row r="9" spans="1:27" s="87" customFormat="1" ht="22.5" customHeight="1" thickTop="1" thickBot="1">
      <c r="B9" s="667" t="s">
        <v>924</v>
      </c>
      <c r="C9" s="81"/>
      <c r="D9" s="81"/>
      <c r="E9" s="81"/>
      <c r="F9" s="81"/>
      <c r="G9" s="81"/>
      <c r="H9" s="81"/>
      <c r="I9" s="81"/>
      <c r="J9" s="81"/>
      <c r="K9" s="81"/>
      <c r="L9" s="81"/>
      <c r="M9" s="81"/>
      <c r="N9" s="81"/>
      <c r="O9" s="81"/>
      <c r="P9" s="81"/>
      <c r="Q9" s="855"/>
      <c r="V9" s="856"/>
      <c r="X9" s="472"/>
      <c r="Z9" s="87">
        <v>6.86</v>
      </c>
      <c r="AA9" s="87">
        <f>+[7]TC!A1</f>
        <v>6.86</v>
      </c>
    </row>
    <row r="10" spans="1:27" s="87" customFormat="1" ht="22.5" customHeight="1" thickTop="1">
      <c r="A10" s="87" t="s">
        <v>1234</v>
      </c>
      <c r="B10" s="87" t="s">
        <v>311</v>
      </c>
      <c r="C10" s="472">
        <v>7382115.238409997</v>
      </c>
      <c r="D10" s="857">
        <v>0.12676043974077023</v>
      </c>
      <c r="E10" s="858">
        <v>3</v>
      </c>
      <c r="F10" s="472">
        <v>7337763.9082900016</v>
      </c>
      <c r="G10" s="857">
        <v>0.11897376627370816</v>
      </c>
      <c r="H10" s="858">
        <v>3</v>
      </c>
      <c r="I10" s="472">
        <v>8138153.0373999979</v>
      </c>
      <c r="J10" s="857">
        <v>0.11155202615740185</v>
      </c>
      <c r="K10" s="858">
        <v>3</v>
      </c>
      <c r="L10" s="472">
        <v>9023229.7418400031</v>
      </c>
      <c r="M10" s="859">
        <f t="shared" ref="M10:M22" si="0">+L10/L$76</f>
        <v>0.11404559025045145</v>
      </c>
      <c r="N10" s="472">
        <v>3</v>
      </c>
      <c r="O10" s="857">
        <f>IF(I10=0,0,(L10/I10)-1)</f>
        <v>0.10875645866728156</v>
      </c>
      <c r="P10" s="857">
        <f>IF(I10=0,0,((+L10/AA$9)/(I10/Z$9))-1)</f>
        <v>0.10875645866728156</v>
      </c>
      <c r="Q10" s="860"/>
      <c r="V10" s="856"/>
      <c r="X10" s="472"/>
    </row>
    <row r="11" spans="1:27" s="87" customFormat="1" ht="22.5" customHeight="1">
      <c r="A11" s="87" t="s">
        <v>1234</v>
      </c>
      <c r="B11" s="87" t="s">
        <v>308</v>
      </c>
      <c r="C11" s="472">
        <v>8091769.87916</v>
      </c>
      <c r="D11" s="857">
        <v>0.13894612520088018</v>
      </c>
      <c r="E11" s="858">
        <v>2</v>
      </c>
      <c r="F11" s="472">
        <v>8394623.7795200013</v>
      </c>
      <c r="G11" s="857">
        <v>0.13610958596964076</v>
      </c>
      <c r="H11" s="858">
        <v>2</v>
      </c>
      <c r="I11" s="472">
        <v>9569464.106519999</v>
      </c>
      <c r="J11" s="857">
        <v>0.1311714224857933</v>
      </c>
      <c r="K11" s="858">
        <v>2</v>
      </c>
      <c r="L11" s="472">
        <v>9761257.3689699993</v>
      </c>
      <c r="M11" s="859">
        <f t="shared" si="0"/>
        <v>0.12337360236643433</v>
      </c>
      <c r="N11" s="472">
        <v>2</v>
      </c>
      <c r="O11" s="857">
        <f t="shared" ref="O11:O24" si="1">IF(I11=0,0,(L11/I11)-1)</f>
        <v>2.0042215563494725E-2</v>
      </c>
      <c r="P11" s="857">
        <f t="shared" ref="P11:P24" si="2">IF(I11=0,0,((+L11/AA$9)/(I11/Z$9))-1)</f>
        <v>2.0042215563494947E-2</v>
      </c>
      <c r="Q11" s="860"/>
      <c r="V11" s="856"/>
      <c r="X11" s="472"/>
    </row>
    <row r="12" spans="1:27" s="87" customFormat="1" ht="22.5" customHeight="1">
      <c r="A12" s="87" t="s">
        <v>1234</v>
      </c>
      <c r="B12" s="87" t="s">
        <v>309</v>
      </c>
      <c r="C12" s="472">
        <v>3497905.2555400007</v>
      </c>
      <c r="D12" s="857">
        <v>6.0063544667626048E-2</v>
      </c>
      <c r="E12" s="858">
        <v>5</v>
      </c>
      <c r="F12" s="472">
        <v>3720043.7391699995</v>
      </c>
      <c r="G12" s="857">
        <v>6.0316415175467784E-2</v>
      </c>
      <c r="H12" s="858">
        <v>5</v>
      </c>
      <c r="I12" s="472">
        <v>6095383.3963799998</v>
      </c>
      <c r="J12" s="857">
        <v>8.3551189679963056E-2</v>
      </c>
      <c r="K12" s="858">
        <v>5</v>
      </c>
      <c r="L12" s="472">
        <v>6162736.4689100003</v>
      </c>
      <c r="M12" s="859">
        <f t="shared" si="0"/>
        <v>7.7891502074456026E-2</v>
      </c>
      <c r="N12" s="472">
        <v>5</v>
      </c>
      <c r="O12" s="857">
        <f t="shared" si="1"/>
        <v>1.1049850050449894E-2</v>
      </c>
      <c r="P12" s="857">
        <f t="shared" si="2"/>
        <v>1.1049850050449894E-2</v>
      </c>
      <c r="Q12" s="860"/>
      <c r="V12" s="856"/>
      <c r="X12" s="472"/>
    </row>
    <row r="13" spans="1:27" s="87" customFormat="1" ht="22.5" customHeight="1">
      <c r="A13" s="87" t="s">
        <v>1234</v>
      </c>
      <c r="B13" s="87" t="s">
        <v>310</v>
      </c>
      <c r="C13" s="472">
        <v>10548808.112149997</v>
      </c>
      <c r="D13" s="857">
        <v>0.18113664063108634</v>
      </c>
      <c r="E13" s="858">
        <v>1</v>
      </c>
      <c r="F13" s="472">
        <v>10456306.864169996</v>
      </c>
      <c r="G13" s="857">
        <v>0.16953750822351552</v>
      </c>
      <c r="H13" s="858">
        <v>1</v>
      </c>
      <c r="I13" s="472">
        <v>12122323.676660001</v>
      </c>
      <c r="J13" s="857">
        <v>0.16616420969877652</v>
      </c>
      <c r="K13" s="858">
        <v>1</v>
      </c>
      <c r="L13" s="472">
        <v>12370418.86957</v>
      </c>
      <c r="M13" s="859">
        <f t="shared" si="0"/>
        <v>0.15635108070934994</v>
      </c>
      <c r="N13" s="472">
        <v>1</v>
      </c>
      <c r="O13" s="857">
        <f t="shared" si="1"/>
        <v>2.0465976616981019E-2</v>
      </c>
      <c r="P13" s="857">
        <f t="shared" si="2"/>
        <v>2.0465976616981019E-2</v>
      </c>
      <c r="Q13" s="860"/>
      <c r="V13" s="856"/>
      <c r="X13" s="472"/>
    </row>
    <row r="14" spans="1:27" s="87" customFormat="1" ht="22.5" customHeight="1">
      <c r="A14" s="87" t="s">
        <v>1234</v>
      </c>
      <c r="B14" s="87" t="s">
        <v>312</v>
      </c>
      <c r="C14" s="472">
        <v>6069278.8510600002</v>
      </c>
      <c r="D14" s="857">
        <v>0.10421734573672523</v>
      </c>
      <c r="E14" s="858">
        <v>4</v>
      </c>
      <c r="F14" s="472">
        <v>6586340.4636700004</v>
      </c>
      <c r="G14" s="857">
        <v>0.10679026209039648</v>
      </c>
      <c r="H14" s="858">
        <v>4</v>
      </c>
      <c r="I14" s="472">
        <v>6935724.253109999</v>
      </c>
      <c r="J14" s="857">
        <v>9.5069985750800681E-2</v>
      </c>
      <c r="K14" s="858">
        <v>4</v>
      </c>
      <c r="L14" s="472">
        <v>7458168.9017000003</v>
      </c>
      <c r="M14" s="859">
        <f t="shared" si="0"/>
        <v>9.42646146576437E-2</v>
      </c>
      <c r="N14" s="472">
        <v>4</v>
      </c>
      <c r="O14" s="857">
        <f t="shared" si="1"/>
        <v>7.532661759955861E-2</v>
      </c>
      <c r="P14" s="857">
        <f t="shared" si="2"/>
        <v>7.532661759955861E-2</v>
      </c>
      <c r="Q14" s="860"/>
      <c r="V14" s="856"/>
      <c r="X14" s="472"/>
    </row>
    <row r="15" spans="1:27" s="87" customFormat="1" ht="22.5" customHeight="1">
      <c r="A15" s="87" t="s">
        <v>1234</v>
      </c>
      <c r="B15" s="87" t="s">
        <v>314</v>
      </c>
      <c r="C15" s="472">
        <v>2637351.3996700002</v>
      </c>
      <c r="D15" s="857">
        <v>4.5286725061353977E-2</v>
      </c>
      <c r="E15" s="858">
        <v>8</v>
      </c>
      <c r="F15" s="472">
        <v>2871751.3704599999</v>
      </c>
      <c r="G15" s="857">
        <v>4.6562287996116593E-2</v>
      </c>
      <c r="H15" s="858">
        <v>7</v>
      </c>
      <c r="I15" s="472">
        <v>3284611.0197000001</v>
      </c>
      <c r="J15" s="857">
        <v>4.5023116756664608E-2</v>
      </c>
      <c r="K15" s="858">
        <v>8</v>
      </c>
      <c r="L15" s="472">
        <v>3462233.0386599996</v>
      </c>
      <c r="M15" s="859">
        <f t="shared" si="0"/>
        <v>4.375954306557156E-2</v>
      </c>
      <c r="N15" s="472">
        <v>10</v>
      </c>
      <c r="O15" s="857">
        <f t="shared" si="1"/>
        <v>5.407703313868284E-2</v>
      </c>
      <c r="P15" s="857">
        <f t="shared" si="2"/>
        <v>5.407703313868284E-2</v>
      </c>
      <c r="Q15" s="860"/>
      <c r="V15" s="856"/>
      <c r="X15" s="472"/>
    </row>
    <row r="16" spans="1:27" s="87" customFormat="1" ht="22.5" customHeight="1">
      <c r="A16" s="87" t="s">
        <v>1234</v>
      </c>
      <c r="B16" s="87" t="s">
        <v>315</v>
      </c>
      <c r="C16" s="472">
        <v>2339999.7541800002</v>
      </c>
      <c r="D16" s="857">
        <v>4.0180813798436271E-2</v>
      </c>
      <c r="E16" s="858">
        <v>9</v>
      </c>
      <c r="F16" s="472">
        <v>2865393.6269700001</v>
      </c>
      <c r="G16" s="857">
        <v>4.6459204182374252E-2</v>
      </c>
      <c r="H16" s="858">
        <v>8</v>
      </c>
      <c r="I16" s="472">
        <v>3589022.7134299995</v>
      </c>
      <c r="J16" s="857">
        <v>4.919577621213693E-2</v>
      </c>
      <c r="K16" s="858">
        <v>7</v>
      </c>
      <c r="L16" s="472">
        <v>4034413.06794</v>
      </c>
      <c r="M16" s="859">
        <f t="shared" si="0"/>
        <v>5.0991389204452162E-2</v>
      </c>
      <c r="N16" s="472">
        <v>8</v>
      </c>
      <c r="O16" s="857">
        <f t="shared" si="1"/>
        <v>0.1240979481248099</v>
      </c>
      <c r="P16" s="857">
        <f t="shared" si="2"/>
        <v>0.12409794812480968</v>
      </c>
      <c r="Q16" s="860"/>
      <c r="V16" s="856"/>
      <c r="X16" s="472"/>
    </row>
    <row r="17" spans="1:24" s="87" customFormat="1" ht="22.5" customHeight="1">
      <c r="A17" s="87" t="s">
        <v>1234</v>
      </c>
      <c r="B17" s="87" t="s">
        <v>1235</v>
      </c>
      <c r="C17" s="472">
        <v>1903.1452200000001</v>
      </c>
      <c r="D17" s="857">
        <v>3.2679458012593336E-5</v>
      </c>
      <c r="E17" s="858">
        <v>50</v>
      </c>
      <c r="F17" s="472" t="s">
        <v>1236</v>
      </c>
      <c r="G17" s="857" t="s">
        <v>1236</v>
      </c>
      <c r="H17" s="858" t="s">
        <v>1236</v>
      </c>
      <c r="I17" s="861" t="s">
        <v>1236</v>
      </c>
      <c r="J17" s="859" t="s">
        <v>1236</v>
      </c>
      <c r="K17" s="858" t="s">
        <v>1236</v>
      </c>
      <c r="L17" s="859" t="s">
        <v>1236</v>
      </c>
      <c r="M17" s="859" t="s">
        <v>1236</v>
      </c>
      <c r="N17" s="859" t="s">
        <v>1236</v>
      </c>
      <c r="O17" s="859" t="s">
        <v>1236</v>
      </c>
      <c r="P17" s="859" t="s">
        <v>1236</v>
      </c>
      <c r="Q17" s="860"/>
      <c r="V17" s="856"/>
      <c r="X17" s="472"/>
    </row>
    <row r="18" spans="1:24" s="87" customFormat="1" ht="22.5" customHeight="1">
      <c r="A18" s="87" t="s">
        <v>1234</v>
      </c>
      <c r="B18" s="87" t="s">
        <v>316</v>
      </c>
      <c r="C18" s="472">
        <v>43572.304500000006</v>
      </c>
      <c r="D18" s="857">
        <v>7.4819266572820006E-4</v>
      </c>
      <c r="E18" s="858">
        <v>41</v>
      </c>
      <c r="F18" s="472">
        <v>66816.113240000006</v>
      </c>
      <c r="G18" s="857">
        <v>1.0833497424129995E-3</v>
      </c>
      <c r="H18" s="858">
        <v>37</v>
      </c>
      <c r="I18" s="472">
        <v>53636.46499</v>
      </c>
      <c r="J18" s="857">
        <v>7.3521059607237346E-4</v>
      </c>
      <c r="K18" s="858">
        <v>42</v>
      </c>
      <c r="L18" s="472">
        <v>52204.512579999988</v>
      </c>
      <c r="M18" s="859">
        <f t="shared" si="0"/>
        <v>6.5981855956924224E-4</v>
      </c>
      <c r="N18" s="472">
        <v>43</v>
      </c>
      <c r="O18" s="857">
        <f t="shared" si="1"/>
        <v>-2.6697367365037694E-2</v>
      </c>
      <c r="P18" s="857">
        <f t="shared" si="2"/>
        <v>-2.6697367365037694E-2</v>
      </c>
      <c r="Q18" s="860"/>
      <c r="V18" s="856"/>
      <c r="X18" s="472"/>
    </row>
    <row r="19" spans="1:24" s="87" customFormat="1" ht="22.5" customHeight="1">
      <c r="A19" s="87" t="s">
        <v>1234</v>
      </c>
      <c r="B19" s="87" t="s">
        <v>313</v>
      </c>
      <c r="C19" s="472">
        <v>3379626.8418699997</v>
      </c>
      <c r="D19" s="857">
        <v>5.8032551755101518E-2</v>
      </c>
      <c r="E19" s="858">
        <v>6</v>
      </c>
      <c r="F19" s="472">
        <v>3209244.0657499996</v>
      </c>
      <c r="G19" s="857">
        <v>5.2034360626193002E-2</v>
      </c>
      <c r="H19" s="858">
        <v>6</v>
      </c>
      <c r="I19" s="472">
        <v>3840708.6229300005</v>
      </c>
      <c r="J19" s="857">
        <v>5.2645708037081254E-2</v>
      </c>
      <c r="K19" s="858">
        <v>6</v>
      </c>
      <c r="L19" s="472">
        <v>4570648.3239599988</v>
      </c>
      <c r="M19" s="859">
        <f t="shared" si="0"/>
        <v>5.7768925412172836E-2</v>
      </c>
      <c r="N19" s="472">
        <v>6</v>
      </c>
      <c r="O19" s="857">
        <f t="shared" si="1"/>
        <v>0.190053391885048</v>
      </c>
      <c r="P19" s="857">
        <f t="shared" si="2"/>
        <v>0.190053391885048</v>
      </c>
      <c r="Q19" s="860"/>
      <c r="V19" s="856"/>
      <c r="X19" s="472"/>
    </row>
    <row r="20" spans="1:24" s="87" customFormat="1" ht="22.5" customHeight="1">
      <c r="A20" s="87" t="s">
        <v>1234</v>
      </c>
      <c r="B20" s="87" t="s">
        <v>317</v>
      </c>
      <c r="C20" s="472">
        <v>28824.792359999996</v>
      </c>
      <c r="D20" s="857">
        <v>4.9495886165236566E-4</v>
      </c>
      <c r="E20" s="858">
        <v>49</v>
      </c>
      <c r="F20" s="472">
        <v>125341.81136000001</v>
      </c>
      <c r="G20" s="857">
        <v>2.032279527584726E-3</v>
      </c>
      <c r="H20" s="858">
        <v>25</v>
      </c>
      <c r="I20" s="472">
        <v>298877.70754000009</v>
      </c>
      <c r="J20" s="857">
        <v>4.0968035002716154E-3</v>
      </c>
      <c r="K20" s="858">
        <v>21</v>
      </c>
      <c r="L20" s="472">
        <v>47504.963610000006</v>
      </c>
      <c r="M20" s="859">
        <f t="shared" si="0"/>
        <v>6.0042044475572579E-4</v>
      </c>
      <c r="N20" s="472">
        <v>46</v>
      </c>
      <c r="O20" s="857">
        <f t="shared" si="1"/>
        <v>-0.84105551397257616</v>
      </c>
      <c r="P20" s="857">
        <f t="shared" si="2"/>
        <v>-0.84105551397257616</v>
      </c>
      <c r="Q20" s="860"/>
      <c r="V20" s="856"/>
      <c r="X20" s="472"/>
    </row>
    <row r="21" spans="1:24" s="87" customFormat="1" ht="22.5" customHeight="1">
      <c r="A21" s="87" t="s">
        <v>1234</v>
      </c>
      <c r="B21" s="87" t="s">
        <v>318</v>
      </c>
      <c r="C21" s="472">
        <v>2798928.25477</v>
      </c>
      <c r="D21" s="857">
        <v>4.806120805747937E-2</v>
      </c>
      <c r="E21" s="858">
        <v>7</v>
      </c>
      <c r="F21" s="472">
        <v>2720119.3814899996</v>
      </c>
      <c r="G21" s="857">
        <v>4.4103742171965318E-2</v>
      </c>
      <c r="H21" s="858">
        <v>9</v>
      </c>
      <c r="I21" s="472">
        <v>2973351.9869300001</v>
      </c>
      <c r="J21" s="857">
        <v>4.0756598837215455E-2</v>
      </c>
      <c r="K21" s="858">
        <v>11</v>
      </c>
      <c r="L21" s="472">
        <v>3228787.2355999998</v>
      </c>
      <c r="M21" s="859">
        <f t="shared" si="0"/>
        <v>4.0808995959581623E-2</v>
      </c>
      <c r="N21" s="472">
        <v>11</v>
      </c>
      <c r="O21" s="857">
        <f t="shared" si="1"/>
        <v>8.5908176964186955E-2</v>
      </c>
      <c r="P21" s="857">
        <f t="shared" si="2"/>
        <v>8.5908176964187177E-2</v>
      </c>
      <c r="Q21" s="860"/>
      <c r="V21" s="856"/>
      <c r="X21" s="472"/>
    </row>
    <row r="22" spans="1:24" s="87" customFormat="1" ht="22.5" customHeight="1">
      <c r="A22" s="87" t="s">
        <v>1234</v>
      </c>
      <c r="B22" s="87" t="s">
        <v>319</v>
      </c>
      <c r="C22" s="861" t="s">
        <v>1236</v>
      </c>
      <c r="D22" s="861" t="s">
        <v>1236</v>
      </c>
      <c r="E22" s="861" t="s">
        <v>1236</v>
      </c>
      <c r="F22" s="861">
        <v>2435684.3383400002</v>
      </c>
      <c r="G22" s="861">
        <v>3.9491940979295675E-2</v>
      </c>
      <c r="H22" s="861">
        <v>10</v>
      </c>
      <c r="I22" s="861">
        <v>3259705.2316800002</v>
      </c>
      <c r="J22" s="861">
        <v>4.4681725890222339E-2</v>
      </c>
      <c r="K22" s="861">
        <v>9</v>
      </c>
      <c r="L22" s="861">
        <v>4131154.8640000001</v>
      </c>
      <c r="M22" s="859">
        <f t="shared" si="0"/>
        <v>5.2214119374159852E-2</v>
      </c>
      <c r="N22" s="861">
        <v>7</v>
      </c>
      <c r="O22" s="857">
        <f>IF(OR(I22=0,I22=" - - -"),0,(L22/I22)-1)</f>
        <v>0.26734001094659376</v>
      </c>
      <c r="P22" s="857">
        <f>IF(OR(I22=0,I22=" - - -"),0,((+L22/AA$9)/(I22/Z$9))-1)</f>
        <v>0.26734001094659376</v>
      </c>
      <c r="Q22" s="860"/>
      <c r="V22" s="856"/>
      <c r="X22" s="472"/>
    </row>
    <row r="23" spans="1:24" s="87" customFormat="1" ht="15.75" customHeight="1">
      <c r="D23" s="857"/>
      <c r="G23" s="857"/>
      <c r="J23" s="857"/>
      <c r="L23" s="472"/>
      <c r="M23" s="859"/>
      <c r="O23" s="857"/>
      <c r="P23" s="857"/>
      <c r="Q23" s="860"/>
      <c r="V23" s="856"/>
      <c r="X23" s="472"/>
    </row>
    <row r="24" spans="1:24" s="87" customFormat="1" ht="19.5" customHeight="1">
      <c r="B24" s="92" t="s">
        <v>1237</v>
      </c>
      <c r="C24" s="472">
        <v>46820083.828889996</v>
      </c>
      <c r="D24" s="857">
        <v>0.80396122563485239</v>
      </c>
      <c r="F24" s="472">
        <v>50789429.462430015</v>
      </c>
      <c r="G24" s="857">
        <v>0.82349470295867155</v>
      </c>
      <c r="I24" s="472">
        <v>60160962.217269987</v>
      </c>
      <c r="J24" s="857">
        <v>0.82464377360239982</v>
      </c>
      <c r="L24" s="472">
        <f>SUM(L10:L22)</f>
        <v>64302757.357340001</v>
      </c>
      <c r="M24" s="859">
        <f>+L24/L$76</f>
        <v>0.81272960207859846</v>
      </c>
      <c r="O24" s="857">
        <f t="shared" si="1"/>
        <v>6.8845227659624308E-2</v>
      </c>
      <c r="P24" s="857">
        <f t="shared" si="2"/>
        <v>6.8845227659624308E-2</v>
      </c>
      <c r="Q24" s="860"/>
      <c r="V24" s="856"/>
      <c r="X24" s="472"/>
    </row>
    <row r="25" spans="1:24" s="87" customFormat="1" ht="19.5" customHeight="1">
      <c r="D25" s="857"/>
      <c r="G25" s="857"/>
      <c r="J25" s="857"/>
      <c r="M25" s="859"/>
      <c r="O25" s="857"/>
      <c r="P25" s="857"/>
      <c r="Q25" s="860"/>
      <c r="V25" s="856"/>
      <c r="X25" s="472"/>
    </row>
    <row r="26" spans="1:24" s="87" customFormat="1" ht="19.5" customHeight="1">
      <c r="A26" s="716"/>
      <c r="B26" s="717" t="s">
        <v>1238</v>
      </c>
      <c r="C26" s="716"/>
      <c r="D26" s="862"/>
      <c r="E26" s="716"/>
      <c r="F26" s="716"/>
      <c r="G26" s="862"/>
      <c r="H26" s="716"/>
      <c r="I26" s="716"/>
      <c r="J26" s="862"/>
      <c r="K26" s="716"/>
      <c r="L26" s="716"/>
      <c r="M26" s="470"/>
      <c r="N26" s="716"/>
      <c r="O26" s="862"/>
      <c r="P26" s="863"/>
      <c r="Q26" s="855"/>
      <c r="V26" s="856"/>
      <c r="X26" s="472"/>
    </row>
    <row r="27" spans="1:24" s="87" customFormat="1" ht="23.25" customHeight="1">
      <c r="A27" s="87" t="s">
        <v>1234</v>
      </c>
      <c r="B27" s="87" t="s">
        <v>943</v>
      </c>
      <c r="C27" s="472">
        <v>822587.86234000011</v>
      </c>
      <c r="D27" s="857">
        <v>1.4124894530649079E-2</v>
      </c>
      <c r="E27" s="858">
        <v>13</v>
      </c>
      <c r="F27" s="472">
        <v>739113.36436000001</v>
      </c>
      <c r="G27" s="857">
        <v>1.1983909779625658E-2</v>
      </c>
      <c r="H27" s="858">
        <v>14</v>
      </c>
      <c r="I27" s="472">
        <v>706612.49952999991</v>
      </c>
      <c r="J27" s="857">
        <v>9.6857426578820655E-3</v>
      </c>
      <c r="K27" s="858">
        <v>15</v>
      </c>
      <c r="L27" s="472">
        <v>769694.88089000015</v>
      </c>
      <c r="M27" s="859">
        <f t="shared" ref="M27:M34" si="3">+L27/L$76</f>
        <v>9.7282580090830052E-3</v>
      </c>
      <c r="N27" s="858">
        <v>17</v>
      </c>
      <c r="O27" s="857">
        <f t="shared" ref="O27:O34" si="4">IF(I27=0,0,(L27/I27)-1)</f>
        <v>8.9274363816036706E-2</v>
      </c>
      <c r="P27" s="857">
        <f t="shared" ref="P27:P34" si="5">IF(I27=0,0,((+L27/AA$9)/(I27/Z$9))-1)</f>
        <v>8.9274363816036706E-2</v>
      </c>
      <c r="Q27" s="860"/>
      <c r="V27" s="856"/>
      <c r="X27" s="472"/>
    </row>
    <row r="28" spans="1:24" s="87" customFormat="1" ht="23.25" customHeight="1">
      <c r="A28" s="87" t="s">
        <v>1234</v>
      </c>
      <c r="B28" s="87" t="s">
        <v>942</v>
      </c>
      <c r="C28" s="472">
        <v>1604807.7761299999</v>
      </c>
      <c r="D28" s="857">
        <v>2.7556619320055677E-2</v>
      </c>
      <c r="E28" s="858">
        <v>11</v>
      </c>
      <c r="F28" s="472">
        <v>1477210.98881</v>
      </c>
      <c r="G28" s="857">
        <v>2.3951350454472584E-2</v>
      </c>
      <c r="H28" s="858">
        <v>12</v>
      </c>
      <c r="I28" s="472">
        <v>1441933.13158</v>
      </c>
      <c r="J28" s="857">
        <v>1.9764996022073527E-2</v>
      </c>
      <c r="K28" s="858">
        <v>13</v>
      </c>
      <c r="L28" s="472">
        <v>1420117.0863399999</v>
      </c>
      <c r="M28" s="859">
        <f t="shared" si="3"/>
        <v>1.7949015593098527E-2</v>
      </c>
      <c r="N28" s="858">
        <v>13</v>
      </c>
      <c r="O28" s="857">
        <f t="shared" si="4"/>
        <v>-1.5129720485786424E-2</v>
      </c>
      <c r="P28" s="857">
        <f t="shared" si="5"/>
        <v>-1.5129720485786535E-2</v>
      </c>
      <c r="Q28" s="860"/>
      <c r="V28" s="856"/>
      <c r="X28" s="472"/>
    </row>
    <row r="29" spans="1:24" s="87" customFormat="1" ht="23.25" customHeight="1">
      <c r="A29" s="87" t="s">
        <v>1234</v>
      </c>
      <c r="B29" s="87" t="s">
        <v>944</v>
      </c>
      <c r="C29" s="472">
        <v>292049.35135000001</v>
      </c>
      <c r="D29" s="857">
        <v>5.0148640338898804E-3</v>
      </c>
      <c r="E29" s="858">
        <v>20</v>
      </c>
      <c r="F29" s="472">
        <v>316003.58721999999</v>
      </c>
      <c r="G29" s="857">
        <v>5.1236503923341769E-3</v>
      </c>
      <c r="H29" s="858">
        <v>20</v>
      </c>
      <c r="I29" s="472">
        <v>390392.88566999999</v>
      </c>
      <c r="J29" s="857">
        <v>5.3512286133951389E-3</v>
      </c>
      <c r="K29" s="858">
        <v>19</v>
      </c>
      <c r="L29" s="472">
        <v>430546.27664</v>
      </c>
      <c r="M29" s="859">
        <f t="shared" si="3"/>
        <v>5.4417216068279083E-3</v>
      </c>
      <c r="N29" s="858">
        <v>19</v>
      </c>
      <c r="O29" s="857">
        <f t="shared" si="4"/>
        <v>0.1028537979146007</v>
      </c>
      <c r="P29" s="857">
        <f t="shared" si="5"/>
        <v>0.10285379791460092</v>
      </c>
      <c r="Q29" s="860"/>
      <c r="V29" s="856"/>
      <c r="X29" s="472"/>
    </row>
    <row r="30" spans="1:24" s="87" customFormat="1" ht="23.25" customHeight="1">
      <c r="A30" s="87" t="s">
        <v>1234</v>
      </c>
      <c r="B30" s="87" t="s">
        <v>946</v>
      </c>
      <c r="C30" s="472">
        <v>116938.86649999999</v>
      </c>
      <c r="D30" s="857">
        <v>2.0079911599320869E-3</v>
      </c>
      <c r="E30" s="858">
        <v>24</v>
      </c>
      <c r="F30" s="472">
        <v>105253.86652</v>
      </c>
      <c r="G30" s="857">
        <v>1.7065756095814204E-3</v>
      </c>
      <c r="H30" s="858">
        <v>28</v>
      </c>
      <c r="I30" s="472">
        <v>95469.626789999995</v>
      </c>
      <c r="J30" s="857">
        <v>1.3086298888670092E-3</v>
      </c>
      <c r="K30" s="858">
        <v>33</v>
      </c>
      <c r="L30" s="472">
        <v>93489.016569999992</v>
      </c>
      <c r="M30" s="859">
        <f t="shared" si="3"/>
        <v>1.1816179330136067E-3</v>
      </c>
      <c r="N30" s="858">
        <v>33</v>
      </c>
      <c r="O30" s="857">
        <f t="shared" si="4"/>
        <v>-2.074597216512275E-2</v>
      </c>
      <c r="P30" s="857">
        <f t="shared" si="5"/>
        <v>-2.0745972165122861E-2</v>
      </c>
      <c r="Q30" s="860"/>
      <c r="V30" s="856"/>
      <c r="X30" s="472"/>
    </row>
    <row r="31" spans="1:24" s="87" customFormat="1" ht="23.25" customHeight="1">
      <c r="A31" s="87" t="s">
        <v>1234</v>
      </c>
      <c r="B31" s="87" t="s">
        <v>947</v>
      </c>
      <c r="C31" s="472">
        <v>60061.709320000009</v>
      </c>
      <c r="D31" s="857">
        <v>1.0313370137290552E-3</v>
      </c>
      <c r="E31" s="858">
        <v>34</v>
      </c>
      <c r="F31" s="472">
        <v>59100.832789999993</v>
      </c>
      <c r="G31" s="857">
        <v>9.5825496088733939E-4</v>
      </c>
      <c r="H31" s="858">
        <v>40</v>
      </c>
      <c r="I31" s="472">
        <v>67463.132010000001</v>
      </c>
      <c r="J31" s="857">
        <v>9.2473673474246837E-4</v>
      </c>
      <c r="K31" s="858">
        <v>39</v>
      </c>
      <c r="L31" s="472">
        <v>78950.057070000024</v>
      </c>
      <c r="M31" s="859">
        <f t="shared" si="3"/>
        <v>9.9785842946063775E-4</v>
      </c>
      <c r="N31" s="858">
        <v>38</v>
      </c>
      <c r="O31" s="857">
        <f t="shared" si="4"/>
        <v>0.17026966756149609</v>
      </c>
      <c r="P31" s="857">
        <f t="shared" si="5"/>
        <v>0.17026966756149609</v>
      </c>
      <c r="Q31" s="860"/>
      <c r="V31" s="856"/>
      <c r="X31" s="472"/>
    </row>
    <row r="32" spans="1:24" s="87" customFormat="1" ht="23.25" customHeight="1">
      <c r="A32" s="87" t="s">
        <v>1234</v>
      </c>
      <c r="B32" s="87" t="s">
        <v>948</v>
      </c>
      <c r="C32" s="472">
        <v>34426.602490000005</v>
      </c>
      <c r="D32" s="857">
        <v>5.9114916652981231E-4</v>
      </c>
      <c r="E32" s="858">
        <v>48</v>
      </c>
      <c r="F32" s="472">
        <v>42687.502840000001</v>
      </c>
      <c r="G32" s="857">
        <v>6.9213087926645435E-4</v>
      </c>
      <c r="H32" s="858">
        <v>47</v>
      </c>
      <c r="I32" s="472">
        <v>44045.616369999996</v>
      </c>
      <c r="J32" s="857">
        <v>6.0374604985246976E-4</v>
      </c>
      <c r="K32" s="858">
        <v>47</v>
      </c>
      <c r="L32" s="472">
        <v>45476.120060000001</v>
      </c>
      <c r="M32" s="859">
        <f t="shared" si="3"/>
        <v>5.7477766863170919E-4</v>
      </c>
      <c r="N32" s="858">
        <v>47</v>
      </c>
      <c r="O32" s="857">
        <f t="shared" si="4"/>
        <v>3.2477776630101651E-2</v>
      </c>
      <c r="P32" s="857">
        <f t="shared" si="5"/>
        <v>3.2477776630101651E-2</v>
      </c>
      <c r="Q32" s="860"/>
      <c r="V32" s="856"/>
      <c r="X32" s="472"/>
    </row>
    <row r="33" spans="1:24" s="87" customFormat="1" ht="23.25" customHeight="1">
      <c r="A33" s="87" t="s">
        <v>1234</v>
      </c>
      <c r="B33" s="87" t="s">
        <v>945</v>
      </c>
      <c r="C33" s="472">
        <v>180263.50240999999</v>
      </c>
      <c r="D33" s="857">
        <v>3.0953568315772624E-3</v>
      </c>
      <c r="E33" s="858">
        <v>22</v>
      </c>
      <c r="F33" s="472">
        <v>172663.41871000003</v>
      </c>
      <c r="G33" s="857">
        <v>2.7995473114656496E-3</v>
      </c>
      <c r="H33" s="858">
        <v>22</v>
      </c>
      <c r="I33" s="472">
        <v>159225.57380000007</v>
      </c>
      <c r="J33" s="857">
        <v>2.1825511626332806E-3</v>
      </c>
      <c r="K33" s="858">
        <v>24</v>
      </c>
      <c r="L33" s="472">
        <v>160811.89277000001</v>
      </c>
      <c r="M33" s="859">
        <f t="shared" si="3"/>
        <v>2.0325191483495483E-3</v>
      </c>
      <c r="N33" s="858">
        <v>23</v>
      </c>
      <c r="O33" s="857">
        <f t="shared" si="4"/>
        <v>9.9627147332028709E-3</v>
      </c>
      <c r="P33" s="857">
        <f t="shared" si="5"/>
        <v>9.9627147332028709E-3</v>
      </c>
      <c r="Q33" s="860"/>
      <c r="V33" s="856"/>
      <c r="X33" s="472"/>
    </row>
    <row r="34" spans="1:24" s="87" customFormat="1" ht="23.25" customHeight="1">
      <c r="A34" s="87" t="s">
        <v>1234</v>
      </c>
      <c r="B34" s="87" t="s">
        <v>949</v>
      </c>
      <c r="C34" s="472">
        <v>35706.972709999995</v>
      </c>
      <c r="D34" s="857">
        <v>6.1313477456715617E-4</v>
      </c>
      <c r="E34" s="858">
        <v>46</v>
      </c>
      <c r="F34" s="472">
        <v>41914.006160000004</v>
      </c>
      <c r="G34" s="857">
        <v>6.7958948186392406E-4</v>
      </c>
      <c r="H34" s="858">
        <v>48</v>
      </c>
      <c r="I34" s="472">
        <v>43209.984129999997</v>
      </c>
      <c r="J34" s="857">
        <v>5.9229179615804314E-4</v>
      </c>
      <c r="K34" s="858">
        <v>48</v>
      </c>
      <c r="L34" s="472">
        <v>40699.243119999999</v>
      </c>
      <c r="M34" s="859">
        <f t="shared" si="3"/>
        <v>5.1440219712509767E-4</v>
      </c>
      <c r="N34" s="858">
        <v>50</v>
      </c>
      <c r="O34" s="857">
        <f t="shared" si="4"/>
        <v>-5.8105575842061663E-2</v>
      </c>
      <c r="P34" s="857">
        <f t="shared" si="5"/>
        <v>-5.8105575842061663E-2</v>
      </c>
      <c r="Q34" s="860"/>
      <c r="V34" s="856"/>
      <c r="X34" s="472"/>
    </row>
    <row r="35" spans="1:24" s="87" customFormat="1" ht="15.75" customHeight="1">
      <c r="D35" s="857"/>
      <c r="G35" s="857"/>
      <c r="J35" s="857"/>
      <c r="M35" s="859"/>
      <c r="O35" s="857"/>
      <c r="P35" s="857"/>
      <c r="Q35" s="860"/>
      <c r="V35" s="856"/>
      <c r="X35" s="472"/>
    </row>
    <row r="36" spans="1:24" s="87" customFormat="1" ht="19.5" customHeight="1">
      <c r="B36" s="92" t="s">
        <v>1237</v>
      </c>
      <c r="C36" s="472">
        <v>3146842.6432500002</v>
      </c>
      <c r="D36" s="857">
        <v>5.403534683093001E-2</v>
      </c>
      <c r="F36" s="472">
        <v>2953947.5674100001</v>
      </c>
      <c r="G36" s="857">
        <v>4.7895008869497206E-2</v>
      </c>
      <c r="I36" s="472">
        <v>2948352.4498800002</v>
      </c>
      <c r="J36" s="857">
        <v>4.0413922925604001E-2</v>
      </c>
      <c r="L36" s="472">
        <f>SUM(L27:L34)</f>
        <v>3039784.5734599996</v>
      </c>
      <c r="M36" s="859">
        <f>+L36/L$76</f>
        <v>3.8420170585590038E-2</v>
      </c>
      <c r="O36" s="857">
        <f>IF(I36=0,0,(L36/I36)-1)</f>
        <v>3.1011259723619844E-2</v>
      </c>
      <c r="P36" s="857">
        <f>IF(I36=0,0,((+L36/AA$9)/(I36/Z$9))-1)</f>
        <v>3.1011259723619844E-2</v>
      </c>
      <c r="Q36" s="860"/>
      <c r="V36" s="856"/>
      <c r="X36" s="472"/>
    </row>
    <row r="37" spans="1:24" s="87" customFormat="1" ht="19.5" customHeight="1">
      <c r="M37" s="858"/>
      <c r="Q37" s="860"/>
      <c r="V37" s="856"/>
      <c r="X37" s="472"/>
    </row>
    <row r="38" spans="1:24" s="87" customFormat="1" ht="19.5" customHeight="1">
      <c r="B38" s="717" t="s">
        <v>1239</v>
      </c>
      <c r="C38" s="716"/>
      <c r="D38" s="862"/>
      <c r="E38" s="716"/>
      <c r="F38" s="716"/>
      <c r="G38" s="862"/>
      <c r="H38" s="716"/>
      <c r="I38" s="716"/>
      <c r="J38" s="862"/>
      <c r="K38" s="716"/>
      <c r="L38" s="716"/>
      <c r="M38" s="470"/>
      <c r="N38" s="716"/>
      <c r="O38" s="862"/>
      <c r="P38" s="863"/>
      <c r="Q38" s="855"/>
      <c r="V38" s="856"/>
      <c r="X38" s="472"/>
    </row>
    <row r="39" spans="1:24" s="87" customFormat="1" ht="23.25" customHeight="1">
      <c r="A39" s="87" t="s">
        <v>1234</v>
      </c>
      <c r="B39" s="87" t="s">
        <v>991</v>
      </c>
      <c r="C39" s="472">
        <v>511287.24463000003</v>
      </c>
      <c r="D39" s="857">
        <v>8.7794614240003302E-3</v>
      </c>
      <c r="E39" s="858">
        <v>15</v>
      </c>
      <c r="F39" s="472">
        <v>981948.03246000002</v>
      </c>
      <c r="G39" s="857">
        <v>1.5921206673716607E-2</v>
      </c>
      <c r="H39" s="858">
        <v>13</v>
      </c>
      <c r="I39" s="472">
        <v>1493243.51483</v>
      </c>
      <c r="J39" s="857">
        <v>2.0468322340483354E-2</v>
      </c>
      <c r="K39" s="858">
        <v>12</v>
      </c>
      <c r="L39" s="472">
        <v>2105305.1755700004</v>
      </c>
      <c r="M39" s="859">
        <f t="shared" ref="M39:M44" si="6">+L39/L$76</f>
        <v>2.6609182994851911E-2</v>
      </c>
      <c r="N39" s="858">
        <v>12</v>
      </c>
      <c r="O39" s="857">
        <f t="shared" ref="O39:O46" si="7">IF(I39=0,0,(L39/I39)-1)</f>
        <v>0.40988737246227469</v>
      </c>
      <c r="P39" s="857">
        <f t="shared" ref="P39:P46" si="8">IF(I39=0,0,((+L39/AA$9)/(I39/Z$9))-1)</f>
        <v>0.40988737246227469</v>
      </c>
      <c r="Q39" s="860"/>
      <c r="V39" s="856"/>
      <c r="X39" s="472"/>
    </row>
    <row r="40" spans="1:24" s="87" customFormat="1" ht="23.25" customHeight="1">
      <c r="A40" s="87" t="s">
        <v>1234</v>
      </c>
      <c r="B40" s="87" t="s">
        <v>992</v>
      </c>
      <c r="C40" s="472">
        <v>228291.10349000001</v>
      </c>
      <c r="D40" s="857">
        <v>3.920052685811362E-3</v>
      </c>
      <c r="E40" s="858">
        <v>21</v>
      </c>
      <c r="F40" s="472">
        <v>248733.04976999998</v>
      </c>
      <c r="G40" s="857">
        <v>4.0329326614678323E-3</v>
      </c>
      <c r="H40" s="858">
        <v>21</v>
      </c>
      <c r="I40" s="472">
        <v>290230.34236000001</v>
      </c>
      <c r="J40" s="857">
        <v>3.9782715554533164E-3</v>
      </c>
      <c r="K40" s="858">
        <v>22</v>
      </c>
      <c r="L40" s="472">
        <v>383768.45191000006</v>
      </c>
      <c r="M40" s="859">
        <f t="shared" si="6"/>
        <v>4.8504915501190633E-3</v>
      </c>
      <c r="N40" s="858">
        <v>20</v>
      </c>
      <c r="O40" s="857">
        <f t="shared" si="7"/>
        <v>0.32228921617704587</v>
      </c>
      <c r="P40" s="857">
        <f t="shared" si="8"/>
        <v>0.32228921617704565</v>
      </c>
      <c r="Q40" s="860"/>
      <c r="V40" s="856"/>
      <c r="X40" s="472"/>
    </row>
    <row r="41" spans="1:24" s="87" customFormat="1" ht="23.25" customHeight="1">
      <c r="A41" s="87" t="s">
        <v>1234</v>
      </c>
      <c r="B41" s="87" t="s">
        <v>1240</v>
      </c>
      <c r="C41" s="472">
        <v>1587406.2838899996</v>
      </c>
      <c r="D41" s="857">
        <v>2.725781325468692E-2</v>
      </c>
      <c r="E41" s="858">
        <v>12</v>
      </c>
      <c r="F41" s="472" t="s">
        <v>1236</v>
      </c>
      <c r="G41" s="857" t="s">
        <v>1236</v>
      </c>
      <c r="H41" s="858" t="s">
        <v>1236</v>
      </c>
      <c r="I41" s="861" t="s">
        <v>1236</v>
      </c>
      <c r="J41" s="859" t="s">
        <v>1236</v>
      </c>
      <c r="K41" s="858" t="s">
        <v>1236</v>
      </c>
      <c r="L41" s="859" t="s">
        <v>1236</v>
      </c>
      <c r="M41" s="859" t="s">
        <v>1236</v>
      </c>
      <c r="N41" s="859" t="s">
        <v>1236</v>
      </c>
      <c r="O41" s="859" t="s">
        <v>1236</v>
      </c>
      <c r="P41" s="859" t="s">
        <v>1236</v>
      </c>
      <c r="Q41" s="860"/>
      <c r="V41" s="856"/>
      <c r="X41" s="472"/>
    </row>
    <row r="42" spans="1:24" s="87" customFormat="1" ht="23.25" customHeight="1">
      <c r="A42" s="87" t="s">
        <v>1234</v>
      </c>
      <c r="B42" s="87" t="s">
        <v>994</v>
      </c>
      <c r="C42" s="472">
        <v>2288803.9306999999</v>
      </c>
      <c r="D42" s="857">
        <v>3.9301715479373257E-2</v>
      </c>
      <c r="E42" s="858">
        <v>10</v>
      </c>
      <c r="F42" s="472">
        <v>2421299.3300200007</v>
      </c>
      <c r="G42" s="857">
        <v>3.9258703900657117E-2</v>
      </c>
      <c r="H42" s="858">
        <v>11</v>
      </c>
      <c r="I42" s="472">
        <v>3005247.6104700002</v>
      </c>
      <c r="J42" s="857">
        <v>4.1193801408252073E-2</v>
      </c>
      <c r="K42" s="858">
        <v>10</v>
      </c>
      <c r="L42" s="472">
        <v>3602439.0684500001</v>
      </c>
      <c r="M42" s="859">
        <f t="shared" si="6"/>
        <v>4.5531622451950159E-2</v>
      </c>
      <c r="N42" s="858">
        <v>9</v>
      </c>
      <c r="O42" s="857">
        <f t="shared" si="7"/>
        <v>0.19871622421375235</v>
      </c>
      <c r="P42" s="857">
        <f t="shared" si="8"/>
        <v>0.19871622421375235</v>
      </c>
      <c r="Q42" s="860"/>
      <c r="V42" s="856"/>
      <c r="X42" s="472"/>
    </row>
    <row r="43" spans="1:24" s="87" customFormat="1" ht="23.25" customHeight="1">
      <c r="A43" s="87" t="s">
        <v>1234</v>
      </c>
      <c r="B43" s="87" t="s">
        <v>993</v>
      </c>
      <c r="C43" s="472">
        <v>496815.94806000002</v>
      </c>
      <c r="D43" s="857">
        <v>8.5309705975109562E-3</v>
      </c>
      <c r="E43" s="858">
        <v>16</v>
      </c>
      <c r="F43" s="472">
        <v>543138.10029999993</v>
      </c>
      <c r="G43" s="857">
        <v>8.8063865514169913E-3</v>
      </c>
      <c r="H43" s="858">
        <v>16</v>
      </c>
      <c r="I43" s="472">
        <v>697289.06339000002</v>
      </c>
      <c r="J43" s="857">
        <v>9.5579436121543127E-3</v>
      </c>
      <c r="K43" s="858">
        <v>16</v>
      </c>
      <c r="L43" s="472">
        <v>1026032.71716</v>
      </c>
      <c r="M43" s="859">
        <f t="shared" si="6"/>
        <v>1.2968140033296469E-2</v>
      </c>
      <c r="N43" s="858">
        <v>14</v>
      </c>
      <c r="O43" s="857">
        <f t="shared" si="7"/>
        <v>0.47145964425679043</v>
      </c>
      <c r="P43" s="857">
        <f t="shared" si="8"/>
        <v>0.47145964425679043</v>
      </c>
      <c r="Q43" s="860"/>
      <c r="V43" s="856"/>
      <c r="X43" s="472"/>
    </row>
    <row r="44" spans="1:24" s="87" customFormat="1" ht="23.25" customHeight="1">
      <c r="A44" s="87" t="s">
        <v>1234</v>
      </c>
      <c r="B44" s="87" t="s">
        <v>995</v>
      </c>
      <c r="C44" s="472">
        <v>361454.29059999995</v>
      </c>
      <c r="D44" s="857">
        <v>6.2066363559657349E-3</v>
      </c>
      <c r="E44" s="858">
        <v>18</v>
      </c>
      <c r="F44" s="472">
        <v>493396.09957999992</v>
      </c>
      <c r="G44" s="857">
        <v>7.9998747527800906E-3</v>
      </c>
      <c r="H44" s="858">
        <v>17</v>
      </c>
      <c r="I44" s="472">
        <v>658722.57751000009</v>
      </c>
      <c r="J44" s="857">
        <v>9.0293015944982648E-3</v>
      </c>
      <c r="K44" s="858">
        <v>17</v>
      </c>
      <c r="L44" s="472">
        <v>786432.37514000002</v>
      </c>
      <c r="M44" s="859">
        <f t="shared" si="6"/>
        <v>9.9398050344461798E-3</v>
      </c>
      <c r="N44" s="858">
        <v>16</v>
      </c>
      <c r="O44" s="857">
        <f t="shared" si="7"/>
        <v>0.19387493611156992</v>
      </c>
      <c r="P44" s="857">
        <f t="shared" si="8"/>
        <v>0.19387493611156992</v>
      </c>
      <c r="Q44" s="860"/>
      <c r="V44" s="856"/>
      <c r="X44" s="472"/>
    </row>
    <row r="45" spans="1:24" s="87" customFormat="1" ht="15.75" customHeight="1">
      <c r="B45" s="92"/>
      <c r="D45" s="857"/>
      <c r="G45" s="857"/>
      <c r="J45" s="857"/>
      <c r="M45" s="859"/>
      <c r="O45" s="857"/>
      <c r="P45" s="857"/>
      <c r="Q45" s="860"/>
      <c r="V45" s="856"/>
      <c r="X45" s="472"/>
    </row>
    <row r="46" spans="1:24" s="87" customFormat="1" ht="19.5" customHeight="1">
      <c r="B46" s="92" t="s">
        <v>1237</v>
      </c>
      <c r="C46" s="472">
        <v>5474058.8013700005</v>
      </c>
      <c r="D46" s="857">
        <v>9.3996649797348578E-2</v>
      </c>
      <c r="F46" s="472">
        <v>4688514.6121300012</v>
      </c>
      <c r="G46" s="857">
        <v>7.6019104540038657E-2</v>
      </c>
      <c r="I46" s="472">
        <v>6144733.1085600005</v>
      </c>
      <c r="J46" s="857">
        <v>8.422764051084132E-2</v>
      </c>
      <c r="L46" s="472">
        <f>SUM(L38:L44)</f>
        <v>7903977.7882300001</v>
      </c>
      <c r="M46" s="859">
        <f>+L46/L$76</f>
        <v>9.9899242064663774E-2</v>
      </c>
      <c r="O46" s="857">
        <f t="shared" si="7"/>
        <v>0.28630123531634943</v>
      </c>
      <c r="P46" s="857">
        <f t="shared" si="8"/>
        <v>0.28630123531634921</v>
      </c>
      <c r="Q46" s="860"/>
      <c r="V46" s="856"/>
      <c r="X46" s="472"/>
    </row>
    <row r="47" spans="1:24" s="87" customFormat="1" ht="19.5" customHeight="1">
      <c r="B47" s="92"/>
      <c r="D47" s="857"/>
      <c r="G47" s="857"/>
      <c r="J47" s="857"/>
      <c r="M47" s="859"/>
      <c r="O47" s="857"/>
      <c r="P47" s="857"/>
      <c r="Q47" s="860"/>
      <c r="V47" s="856"/>
      <c r="X47" s="472"/>
    </row>
    <row r="48" spans="1:24" s="87" customFormat="1" ht="19.5" customHeight="1">
      <c r="B48" s="717" t="s">
        <v>1241</v>
      </c>
      <c r="C48" s="716"/>
      <c r="D48" s="862"/>
      <c r="E48" s="716"/>
      <c r="F48" s="716"/>
      <c r="G48" s="862"/>
      <c r="H48" s="716"/>
      <c r="I48" s="716"/>
      <c r="J48" s="862"/>
      <c r="K48" s="716"/>
      <c r="L48" s="716"/>
      <c r="M48" s="470"/>
      <c r="N48" s="716"/>
      <c r="O48" s="862"/>
      <c r="P48" s="863"/>
      <c r="Q48" s="855"/>
      <c r="V48" s="856"/>
      <c r="X48" s="472"/>
    </row>
    <row r="49" spans="1:24" s="87" customFormat="1" ht="23.25" customHeight="1">
      <c r="A49" s="87" t="s">
        <v>1234</v>
      </c>
      <c r="B49" s="87" t="s">
        <v>965</v>
      </c>
      <c r="C49" s="472">
        <v>662275.91692999995</v>
      </c>
      <c r="D49" s="857">
        <v>1.1372131665320676E-2</v>
      </c>
      <c r="E49" s="858">
        <v>14</v>
      </c>
      <c r="F49" s="472">
        <v>703742.20584999991</v>
      </c>
      <c r="G49" s="857">
        <v>1.141040537174403E-2</v>
      </c>
      <c r="H49" s="858">
        <v>15</v>
      </c>
      <c r="I49" s="472">
        <v>877600.85528999986</v>
      </c>
      <c r="J49" s="857">
        <v>1.2029529687530318E-2</v>
      </c>
      <c r="K49" s="858">
        <v>14</v>
      </c>
      <c r="L49" s="472">
        <v>905139.07259999984</v>
      </c>
      <c r="M49" s="859">
        <f t="shared" ref="M49:M72" si="9">+L49/L$76</f>
        <v>1.1440152001755782E-2</v>
      </c>
      <c r="N49" s="472">
        <v>15</v>
      </c>
      <c r="O49" s="857">
        <f t="shared" ref="O49:O70" si="10">IF(I49=0,0,(L49/I49)-1)</f>
        <v>3.1378977292473298E-2</v>
      </c>
      <c r="P49" s="857">
        <f t="shared" ref="P49:P70" si="11">IF(I49=0,0,((+L49/AA$9)/(I49/Z$9))-1)</f>
        <v>3.1378977292473076E-2</v>
      </c>
      <c r="Q49" s="860"/>
      <c r="V49" s="856"/>
      <c r="X49" s="472"/>
    </row>
    <row r="50" spans="1:24" s="87" customFormat="1" ht="23.25" customHeight="1">
      <c r="A50" s="87" t="s">
        <v>1234</v>
      </c>
      <c r="B50" s="87" t="s">
        <v>966</v>
      </c>
      <c r="C50" s="472">
        <v>389653.39129</v>
      </c>
      <c r="D50" s="857">
        <v>6.6908512846571714E-3</v>
      </c>
      <c r="E50" s="858">
        <v>17</v>
      </c>
      <c r="F50" s="472">
        <v>444421.99561999994</v>
      </c>
      <c r="G50" s="857">
        <v>7.2058135550058539E-3</v>
      </c>
      <c r="H50" s="858">
        <v>18</v>
      </c>
      <c r="I50" s="472">
        <v>531132.51179999998</v>
      </c>
      <c r="J50" s="857">
        <v>7.2803875249179599E-3</v>
      </c>
      <c r="K50" s="858">
        <v>18</v>
      </c>
      <c r="L50" s="472">
        <v>557246.59397000005</v>
      </c>
      <c r="M50" s="859">
        <f t="shared" si="9"/>
        <v>7.043100812304374E-3</v>
      </c>
      <c r="N50" s="472">
        <v>18</v>
      </c>
      <c r="O50" s="857">
        <f t="shared" si="10"/>
        <v>4.9166792824449468E-2</v>
      </c>
      <c r="P50" s="857">
        <f t="shared" si="11"/>
        <v>4.9166792824449468E-2</v>
      </c>
      <c r="Q50" s="860"/>
      <c r="V50" s="856"/>
      <c r="X50" s="472"/>
    </row>
    <row r="51" spans="1:24" s="87" customFormat="1" ht="23.25" customHeight="1">
      <c r="A51" s="87" t="s">
        <v>1234</v>
      </c>
      <c r="B51" s="87" t="s">
        <v>967</v>
      </c>
      <c r="C51" s="472">
        <v>293028.29535000003</v>
      </c>
      <c r="D51" s="857">
        <v>5.0316737649647794E-3</v>
      </c>
      <c r="E51" s="858">
        <v>19</v>
      </c>
      <c r="F51" s="472">
        <v>325998.57080000004</v>
      </c>
      <c r="G51" s="857">
        <v>5.2857080512093849E-3</v>
      </c>
      <c r="H51" s="858">
        <v>19</v>
      </c>
      <c r="I51" s="472">
        <v>351431.53645000001</v>
      </c>
      <c r="J51" s="857">
        <v>4.8171740893104397E-3</v>
      </c>
      <c r="K51" s="858">
        <v>20</v>
      </c>
      <c r="L51" s="472">
        <v>367610.61332999991</v>
      </c>
      <c r="M51" s="859">
        <f t="shared" si="9"/>
        <v>4.6462708563376511E-3</v>
      </c>
      <c r="N51" s="472">
        <v>21</v>
      </c>
      <c r="O51" s="857">
        <f t="shared" si="10"/>
        <v>4.6037635220314899E-2</v>
      </c>
      <c r="P51" s="857">
        <f t="shared" si="11"/>
        <v>4.6037635220314899E-2</v>
      </c>
      <c r="Q51" s="860"/>
      <c r="V51" s="856"/>
      <c r="X51" s="472"/>
    </row>
    <row r="52" spans="1:24" s="87" customFormat="1" ht="23.25" customHeight="1">
      <c r="A52" s="87" t="s">
        <v>1234</v>
      </c>
      <c r="B52" s="87" t="s">
        <v>968</v>
      </c>
      <c r="C52" s="472">
        <v>94713.925339999987</v>
      </c>
      <c r="D52" s="857">
        <v>1.6263602555544497E-3</v>
      </c>
      <c r="E52" s="858">
        <v>27</v>
      </c>
      <c r="F52" s="472">
        <v>104919.70279999998</v>
      </c>
      <c r="G52" s="857">
        <v>1.7011575126220024E-3</v>
      </c>
      <c r="H52" s="858">
        <v>29</v>
      </c>
      <c r="I52" s="472">
        <v>109474.87904999999</v>
      </c>
      <c r="J52" s="857">
        <v>1.5006039472643755E-3</v>
      </c>
      <c r="K52" s="858">
        <v>30</v>
      </c>
      <c r="L52" s="472">
        <v>110628.44142999998</v>
      </c>
      <c r="M52" s="859">
        <f t="shared" si="9"/>
        <v>1.3982450034347757E-3</v>
      </c>
      <c r="N52" s="472">
        <v>30</v>
      </c>
      <c r="O52" s="857">
        <f t="shared" si="10"/>
        <v>1.0537233655888656E-2</v>
      </c>
      <c r="P52" s="857">
        <f t="shared" si="11"/>
        <v>1.0537233655888656E-2</v>
      </c>
      <c r="Q52" s="860"/>
      <c r="V52" s="856"/>
      <c r="X52" s="472"/>
    </row>
    <row r="53" spans="1:24" s="87" customFormat="1" ht="23.25" customHeight="1">
      <c r="A53" s="87" t="s">
        <v>1234</v>
      </c>
      <c r="B53" s="87" t="s">
        <v>970</v>
      </c>
      <c r="C53" s="472">
        <v>117023.98014999999</v>
      </c>
      <c r="D53" s="857">
        <v>2.0094526710780799E-3</v>
      </c>
      <c r="E53" s="858">
        <v>23</v>
      </c>
      <c r="F53" s="472">
        <v>124670.7181</v>
      </c>
      <c r="G53" s="857">
        <v>2.0213984889384845E-3</v>
      </c>
      <c r="H53" s="858">
        <v>26</v>
      </c>
      <c r="I53" s="472">
        <v>139846.39285999999</v>
      </c>
      <c r="J53" s="857">
        <v>1.9169151037888321E-3</v>
      </c>
      <c r="K53" s="858">
        <v>26</v>
      </c>
      <c r="L53" s="472">
        <v>146611.69242000001</v>
      </c>
      <c r="M53" s="859">
        <f t="shared" si="9"/>
        <v>1.8530412588438582E-3</v>
      </c>
      <c r="N53" s="472">
        <v>24</v>
      </c>
      <c r="O53" s="857">
        <f t="shared" si="10"/>
        <v>4.8376646845462501E-2</v>
      </c>
      <c r="P53" s="857">
        <f t="shared" si="11"/>
        <v>4.8376646845462501E-2</v>
      </c>
      <c r="Q53" s="860"/>
      <c r="V53" s="856"/>
      <c r="X53" s="472"/>
    </row>
    <row r="54" spans="1:24" s="87" customFormat="1" ht="23.25" customHeight="1">
      <c r="A54" s="87" t="s">
        <v>1234</v>
      </c>
      <c r="B54" s="87" t="s">
        <v>969</v>
      </c>
      <c r="C54" s="472">
        <v>86599.494950000008</v>
      </c>
      <c r="D54" s="857">
        <v>1.4870250201560098E-3</v>
      </c>
      <c r="E54" s="858">
        <v>31</v>
      </c>
      <c r="F54" s="472">
        <v>95405.333500000008</v>
      </c>
      <c r="G54" s="857">
        <v>1.5468924853619833E-3</v>
      </c>
      <c r="H54" s="858">
        <v>32</v>
      </c>
      <c r="I54" s="472">
        <v>95694.701839999994</v>
      </c>
      <c r="J54" s="857">
        <v>1.3117150579157594E-3</v>
      </c>
      <c r="K54" s="858">
        <v>32</v>
      </c>
      <c r="L54" s="472">
        <v>94465.807150000008</v>
      </c>
      <c r="M54" s="859">
        <f t="shared" si="9"/>
        <v>1.1939636962751401E-3</v>
      </c>
      <c r="N54" s="472">
        <v>32</v>
      </c>
      <c r="O54" s="857">
        <f t="shared" si="10"/>
        <v>-1.2841825789422279E-2</v>
      </c>
      <c r="P54" s="857">
        <f t="shared" si="11"/>
        <v>-1.2841825789422279E-2</v>
      </c>
      <c r="Q54" s="860"/>
      <c r="V54" s="856"/>
      <c r="X54" s="472"/>
    </row>
    <row r="55" spans="1:24" s="87" customFormat="1" ht="23.25" customHeight="1">
      <c r="A55" s="87" t="s">
        <v>1234</v>
      </c>
      <c r="B55" s="87" t="s">
        <v>971</v>
      </c>
      <c r="C55" s="472">
        <v>68823.374739999999</v>
      </c>
      <c r="D55" s="857">
        <v>1.1817861093652152E-3</v>
      </c>
      <c r="E55" s="858">
        <v>33</v>
      </c>
      <c r="F55" s="472">
        <v>72180.190210000001</v>
      </c>
      <c r="G55" s="857">
        <v>1.1703223471028229E-3</v>
      </c>
      <c r="H55" s="858">
        <v>36</v>
      </c>
      <c r="I55" s="472">
        <v>80967.904739999998</v>
      </c>
      <c r="J55" s="857">
        <v>1.1098505749348891E-3</v>
      </c>
      <c r="K55" s="858">
        <v>36</v>
      </c>
      <c r="L55" s="472">
        <v>95795.963350000005</v>
      </c>
      <c r="M55" s="859">
        <f t="shared" si="9"/>
        <v>1.2107756863601186E-3</v>
      </c>
      <c r="N55" s="472">
        <v>31</v>
      </c>
      <c r="O55" s="857">
        <f t="shared" si="10"/>
        <v>0.18313501698747325</v>
      </c>
      <c r="P55" s="857">
        <f t="shared" si="11"/>
        <v>0.18313501698747325</v>
      </c>
      <c r="Q55" s="860"/>
      <c r="V55" s="856"/>
      <c r="X55" s="472"/>
    </row>
    <row r="56" spans="1:24" s="87" customFormat="1" ht="23.25" customHeight="1">
      <c r="A56" s="87" t="s">
        <v>1234</v>
      </c>
      <c r="B56" s="87" t="s">
        <v>972</v>
      </c>
      <c r="C56" s="472">
        <v>89562.632120000009</v>
      </c>
      <c r="D56" s="857">
        <v>1.5379059070767512E-3</v>
      </c>
      <c r="E56" s="858">
        <v>28</v>
      </c>
      <c r="F56" s="472">
        <v>92937.592929999984</v>
      </c>
      <c r="G56" s="857">
        <v>1.5068807878654703E-3</v>
      </c>
      <c r="H56" s="858">
        <v>33</v>
      </c>
      <c r="I56" s="472">
        <v>104225.73174</v>
      </c>
      <c r="J56" s="857">
        <v>1.4286523612794247E-3</v>
      </c>
      <c r="K56" s="858">
        <v>31</v>
      </c>
      <c r="L56" s="472">
        <v>114827.94838</v>
      </c>
      <c r="M56" s="859">
        <f t="shared" si="9"/>
        <v>1.4513230323198035E-3</v>
      </c>
      <c r="N56" s="472">
        <v>29</v>
      </c>
      <c r="O56" s="857">
        <f t="shared" si="10"/>
        <v>0.1017235999498487</v>
      </c>
      <c r="P56" s="857">
        <f t="shared" si="11"/>
        <v>0.10172359994984848</v>
      </c>
      <c r="Q56" s="860"/>
      <c r="V56" s="856"/>
      <c r="X56" s="472"/>
    </row>
    <row r="57" spans="1:24" s="87" customFormat="1" ht="23.25" customHeight="1">
      <c r="A57" s="87" t="s">
        <v>1234</v>
      </c>
      <c r="B57" s="87" t="s">
        <v>973</v>
      </c>
      <c r="C57" s="472">
        <v>89481.990949999992</v>
      </c>
      <c r="D57" s="857">
        <v>1.5365211941807475E-3</v>
      </c>
      <c r="E57" s="858">
        <v>29</v>
      </c>
      <c r="F57" s="472">
        <v>100433.65666000001</v>
      </c>
      <c r="G57" s="857">
        <v>1.6284212115329957E-3</v>
      </c>
      <c r="H57" s="858">
        <v>31</v>
      </c>
      <c r="I57" s="472">
        <v>114462.40281000001</v>
      </c>
      <c r="J57" s="857">
        <v>1.5689693833011911E-3</v>
      </c>
      <c r="K57" s="858">
        <v>29</v>
      </c>
      <c r="L57" s="472">
        <v>122403.89217000001</v>
      </c>
      <c r="M57" s="859">
        <f t="shared" si="9"/>
        <v>1.5470762167065957E-3</v>
      </c>
      <c r="N57" s="472">
        <v>27</v>
      </c>
      <c r="O57" s="857">
        <f t="shared" si="10"/>
        <v>6.9380767527502885E-2</v>
      </c>
      <c r="P57" s="857">
        <f t="shared" si="11"/>
        <v>6.9380767527502885E-2</v>
      </c>
      <c r="Q57" s="860"/>
      <c r="V57" s="856"/>
      <c r="X57" s="472"/>
    </row>
    <row r="58" spans="1:24" s="87" customFormat="1" ht="23.25" customHeight="1">
      <c r="A58" s="87" t="s">
        <v>1234</v>
      </c>
      <c r="B58" s="87" t="s">
        <v>974</v>
      </c>
      <c r="C58" s="472">
        <v>51563.185849999994</v>
      </c>
      <c r="D58" s="857">
        <v>8.8540640476222909E-4</v>
      </c>
      <c r="E58" s="858">
        <v>38</v>
      </c>
      <c r="F58" s="472">
        <v>54372.031450000009</v>
      </c>
      <c r="G58" s="857">
        <v>8.8158265139202539E-4</v>
      </c>
      <c r="H58" s="858">
        <v>42</v>
      </c>
      <c r="I58" s="472">
        <v>56988.892659999998</v>
      </c>
      <c r="J58" s="857">
        <v>7.8116329534160651E-4</v>
      </c>
      <c r="K58" s="858">
        <v>41</v>
      </c>
      <c r="L58" s="472">
        <v>60152.884020000005</v>
      </c>
      <c r="M58" s="859">
        <f t="shared" si="9"/>
        <v>7.602788978671105E-4</v>
      </c>
      <c r="N58" s="472">
        <v>40</v>
      </c>
      <c r="O58" s="857">
        <f t="shared" si="10"/>
        <v>5.5519439180484076E-2</v>
      </c>
      <c r="P58" s="857">
        <f t="shared" si="11"/>
        <v>5.5519439180484076E-2</v>
      </c>
      <c r="Q58" s="860"/>
    </row>
    <row r="59" spans="1:24" s="87" customFormat="1" ht="23.25" customHeight="1">
      <c r="A59" s="87" t="s">
        <v>1234</v>
      </c>
      <c r="B59" s="87" t="s">
        <v>975</v>
      </c>
      <c r="C59" s="472">
        <v>42357.717060000003</v>
      </c>
      <c r="D59" s="857">
        <v>7.2733663286692247E-4</v>
      </c>
      <c r="E59" s="858">
        <v>43</v>
      </c>
      <c r="F59" s="472">
        <v>49501.240920000004</v>
      </c>
      <c r="G59" s="857">
        <v>8.0260814344557693E-4</v>
      </c>
      <c r="H59" s="858">
        <v>44</v>
      </c>
      <c r="I59" s="472">
        <v>49267.835989999992</v>
      </c>
      <c r="J59" s="857">
        <v>6.753285301735883E-4</v>
      </c>
      <c r="K59" s="858">
        <v>46</v>
      </c>
      <c r="L59" s="472">
        <v>50650.235379999998</v>
      </c>
      <c r="M59" s="859">
        <f t="shared" si="9"/>
        <v>6.4017387958676503E-4</v>
      </c>
      <c r="N59" s="472">
        <v>44</v>
      </c>
      <c r="O59" s="857">
        <f t="shared" si="10"/>
        <v>2.8058861572093363E-2</v>
      </c>
      <c r="P59" s="857">
        <f t="shared" si="11"/>
        <v>2.8058861572093363E-2</v>
      </c>
      <c r="Q59" s="860"/>
    </row>
    <row r="60" spans="1:24" s="87" customFormat="1" ht="23.25" customHeight="1">
      <c r="A60" s="87" t="s">
        <v>1234</v>
      </c>
      <c r="B60" s="87" t="s">
        <v>976</v>
      </c>
      <c r="C60" s="472">
        <v>35192.217290000001</v>
      </c>
      <c r="D60" s="857">
        <v>6.0429576009896719E-4</v>
      </c>
      <c r="E60" s="858">
        <v>47</v>
      </c>
      <c r="F60" s="472">
        <v>37465.606100000005</v>
      </c>
      <c r="G60" s="857">
        <v>6.0746357053111794E-4</v>
      </c>
      <c r="H60" s="858">
        <v>50</v>
      </c>
      <c r="I60" s="472">
        <v>40429.365420000002</v>
      </c>
      <c r="J60" s="857">
        <v>5.5417704829741814E-4</v>
      </c>
      <c r="K60" s="858">
        <v>50</v>
      </c>
      <c r="L60" s="472">
        <v>42473.695790000005</v>
      </c>
      <c r="M60" s="859">
        <f t="shared" si="9"/>
        <v>5.3682969901871266E-4</v>
      </c>
      <c r="N60" s="472">
        <v>49</v>
      </c>
      <c r="O60" s="857">
        <f t="shared" si="10"/>
        <v>5.0565482509124182E-2</v>
      </c>
      <c r="P60" s="857">
        <f t="shared" si="11"/>
        <v>5.0565482509124182E-2</v>
      </c>
      <c r="Q60" s="860"/>
    </row>
    <row r="61" spans="1:24" s="87" customFormat="1" ht="23.25" customHeight="1">
      <c r="A61" s="87" t="s">
        <v>1234</v>
      </c>
      <c r="B61" s="87" t="s">
        <v>977</v>
      </c>
      <c r="C61" s="472">
        <v>87706.515879999992</v>
      </c>
      <c r="D61" s="857">
        <v>1.5060339973064748E-3</v>
      </c>
      <c r="E61" s="858">
        <v>30</v>
      </c>
      <c r="F61" s="472">
        <v>104890.66833</v>
      </c>
      <c r="G61" s="857">
        <v>1.7006867506445345E-3</v>
      </c>
      <c r="H61" s="858">
        <v>30</v>
      </c>
      <c r="I61" s="472">
        <v>114576.26679999998</v>
      </c>
      <c r="J61" s="857">
        <v>1.5705301500663882E-3</v>
      </c>
      <c r="K61" s="858">
        <v>28</v>
      </c>
      <c r="L61" s="472">
        <v>115713.90336</v>
      </c>
      <c r="M61" s="859">
        <f t="shared" si="9"/>
        <v>1.4625207144713412E-3</v>
      </c>
      <c r="N61" s="472">
        <v>28</v>
      </c>
      <c r="O61" s="857">
        <f t="shared" si="10"/>
        <v>9.9290768653321759E-3</v>
      </c>
      <c r="P61" s="857">
        <f t="shared" si="11"/>
        <v>9.9290768653321759E-3</v>
      </c>
      <c r="Q61" s="860"/>
    </row>
    <row r="62" spans="1:24" s="87" customFormat="1" ht="23.25" customHeight="1">
      <c r="A62" s="87" t="s">
        <v>1234</v>
      </c>
      <c r="B62" s="87" t="s">
        <v>978</v>
      </c>
      <c r="C62" s="472">
        <v>55327.493439999998</v>
      </c>
      <c r="D62" s="857">
        <v>9.5004442110545458E-4</v>
      </c>
      <c r="E62" s="858">
        <v>37</v>
      </c>
      <c r="F62" s="472">
        <v>65836.495620000002</v>
      </c>
      <c r="G62" s="857">
        <v>1.0674663208126106E-3</v>
      </c>
      <c r="H62" s="858">
        <v>38</v>
      </c>
      <c r="I62" s="472">
        <v>81109.151999999987</v>
      </c>
      <c r="J62" s="857">
        <v>1.1117866921312319E-3</v>
      </c>
      <c r="K62" s="858">
        <v>35</v>
      </c>
      <c r="L62" s="472">
        <v>86508.320419999989</v>
      </c>
      <c r="M62" s="859">
        <f t="shared" si="9"/>
        <v>1.0933881488273227E-3</v>
      </c>
      <c r="N62" s="472">
        <v>36</v>
      </c>
      <c r="O62" s="857">
        <f t="shared" si="10"/>
        <v>6.6566697923312157E-2</v>
      </c>
      <c r="P62" s="857">
        <f t="shared" si="11"/>
        <v>6.6566697923312157E-2</v>
      </c>
      <c r="Q62" s="860"/>
    </row>
    <row r="63" spans="1:24" s="87" customFormat="1" ht="23.25" customHeight="1">
      <c r="A63" s="87" t="s">
        <v>1234</v>
      </c>
      <c r="B63" s="87" t="s">
        <v>979</v>
      </c>
      <c r="C63" s="472">
        <v>50231.961759999991</v>
      </c>
      <c r="D63" s="857">
        <v>8.6254757018810872E-4</v>
      </c>
      <c r="E63" s="858">
        <v>39</v>
      </c>
      <c r="F63" s="472">
        <v>55867.585370000001</v>
      </c>
      <c r="G63" s="857">
        <v>9.058314122886229E-4</v>
      </c>
      <c r="H63" s="858">
        <v>41</v>
      </c>
      <c r="I63" s="472">
        <v>61270.783309999999</v>
      </c>
      <c r="J63" s="857">
        <v>8.3985641349714033E-4</v>
      </c>
      <c r="K63" s="858">
        <v>40</v>
      </c>
      <c r="L63" s="472">
        <v>64072.159530000004</v>
      </c>
      <c r="M63" s="859">
        <f t="shared" si="9"/>
        <v>8.0981505085006035E-4</v>
      </c>
      <c r="N63" s="472">
        <v>39</v>
      </c>
      <c r="O63" s="857">
        <f t="shared" si="10"/>
        <v>4.5721240510773642E-2</v>
      </c>
      <c r="P63" s="857">
        <f t="shared" si="11"/>
        <v>4.572124051077342E-2</v>
      </c>
      <c r="Q63" s="860"/>
    </row>
    <row r="64" spans="1:24" s="87" customFormat="1" ht="23.25" customHeight="1">
      <c r="A64" s="87" t="s">
        <v>1234</v>
      </c>
      <c r="B64" s="87" t="s">
        <v>980</v>
      </c>
      <c r="C64" s="472">
        <v>39443.034750000006</v>
      </c>
      <c r="D64" s="857">
        <v>6.7728777838712954E-4</v>
      </c>
      <c r="E64" s="858">
        <v>45</v>
      </c>
      <c r="F64" s="472">
        <v>40290.225129999999</v>
      </c>
      <c r="G64" s="857">
        <v>6.5326165949767916E-4</v>
      </c>
      <c r="H64" s="858">
        <v>49</v>
      </c>
      <c r="I64" s="472">
        <v>41763.452590000001</v>
      </c>
      <c r="J64" s="857">
        <v>5.7246376841685689E-4</v>
      </c>
      <c r="K64" s="858">
        <v>49</v>
      </c>
      <c r="L64" s="472">
        <v>43482.011460000002</v>
      </c>
      <c r="M64" s="859">
        <f t="shared" si="9"/>
        <v>5.4957391134999257E-4</v>
      </c>
      <c r="N64" s="472">
        <v>48</v>
      </c>
      <c r="O64" s="857">
        <f t="shared" si="10"/>
        <v>4.1149827502803271E-2</v>
      </c>
      <c r="P64" s="857">
        <f t="shared" si="11"/>
        <v>4.1149827502803271E-2</v>
      </c>
      <c r="Q64" s="860"/>
    </row>
    <row r="65" spans="1:17" s="87" customFormat="1" ht="23.25" customHeight="1">
      <c r="A65" s="87" t="s">
        <v>1234</v>
      </c>
      <c r="B65" s="87" t="s">
        <v>981</v>
      </c>
      <c r="C65" s="472">
        <v>41876.182180000003</v>
      </c>
      <c r="D65" s="857">
        <v>7.1906805791678856E-4</v>
      </c>
      <c r="E65" s="858">
        <v>44</v>
      </c>
      <c r="F65" s="472">
        <v>50791.715639999995</v>
      </c>
      <c r="G65" s="857">
        <v>8.2353177081193995E-4</v>
      </c>
      <c r="H65" s="858">
        <v>43</v>
      </c>
      <c r="I65" s="472">
        <v>53588.739810000006</v>
      </c>
      <c r="J65" s="857">
        <v>7.3455641317568185E-4</v>
      </c>
      <c r="K65" s="858">
        <v>43</v>
      </c>
      <c r="L65" s="472">
        <v>55078.259740000001</v>
      </c>
      <c r="M65" s="859">
        <f t="shared" si="9"/>
        <v>6.9614016507741901E-4</v>
      </c>
      <c r="N65" s="472">
        <v>41</v>
      </c>
      <c r="O65" s="857">
        <f t="shared" si="10"/>
        <v>2.7795390137575815E-2</v>
      </c>
      <c r="P65" s="857">
        <f t="shared" si="11"/>
        <v>2.7795390137575815E-2</v>
      </c>
      <c r="Q65" s="860"/>
    </row>
    <row r="66" spans="1:17" s="87" customFormat="1" ht="23.25" customHeight="1">
      <c r="A66" s="87" t="s">
        <v>1234</v>
      </c>
      <c r="B66" s="87" t="s">
        <v>982</v>
      </c>
      <c r="C66" s="472">
        <v>57648.85529</v>
      </c>
      <c r="D66" s="857">
        <v>9.8990519805084777E-4</v>
      </c>
      <c r="E66" s="858">
        <v>36</v>
      </c>
      <c r="F66" s="472">
        <v>65660.942129999996</v>
      </c>
      <c r="G66" s="857">
        <v>1.0646199141758153E-3</v>
      </c>
      <c r="H66" s="858">
        <v>39</v>
      </c>
      <c r="I66" s="472">
        <v>75841.98672999999</v>
      </c>
      <c r="J66" s="857">
        <v>1.0395881287380182E-3</v>
      </c>
      <c r="K66" s="858">
        <v>38</v>
      </c>
      <c r="L66" s="472">
        <v>79530.411990000008</v>
      </c>
      <c r="M66" s="859">
        <f t="shared" si="9"/>
        <v>1.0051935989398373E-3</v>
      </c>
      <c r="N66" s="472">
        <v>37</v>
      </c>
      <c r="O66" s="857">
        <f t="shared" si="10"/>
        <v>4.8633025307353028E-2</v>
      </c>
      <c r="P66" s="857">
        <f t="shared" si="11"/>
        <v>4.8633025307352806E-2</v>
      </c>
      <c r="Q66" s="860"/>
    </row>
    <row r="67" spans="1:17" s="87" customFormat="1" ht="23.25" customHeight="1">
      <c r="A67" s="87" t="s">
        <v>1234</v>
      </c>
      <c r="B67" s="87" t="s">
        <v>983</v>
      </c>
      <c r="C67" s="472">
        <v>44672.438519999996</v>
      </c>
      <c r="D67" s="857">
        <v>7.6708338575155971E-4</v>
      </c>
      <c r="E67" s="858">
        <v>40</v>
      </c>
      <c r="F67" s="472">
        <v>48398.297769999997</v>
      </c>
      <c r="G67" s="857">
        <v>7.8472513410085846E-4</v>
      </c>
      <c r="H67" s="858">
        <v>45</v>
      </c>
      <c r="I67" s="472">
        <v>49985.179920000002</v>
      </c>
      <c r="J67" s="857">
        <v>6.8516137166421481E-4</v>
      </c>
      <c r="K67" s="858">
        <v>45</v>
      </c>
      <c r="L67" s="472">
        <v>48089.571600000003</v>
      </c>
      <c r="M67" s="859">
        <f t="shared" si="9"/>
        <v>6.0780936925307371E-4</v>
      </c>
      <c r="N67" s="472">
        <v>45</v>
      </c>
      <c r="O67" s="857">
        <f t="shared" si="10"/>
        <v>-3.7923406958499939E-2</v>
      </c>
      <c r="P67" s="857">
        <f t="shared" si="11"/>
        <v>-3.7923406958499828E-2</v>
      </c>
      <c r="Q67" s="860"/>
    </row>
    <row r="68" spans="1:17" s="87" customFormat="1" ht="23.25" customHeight="1">
      <c r="A68" s="87" t="s">
        <v>1234</v>
      </c>
      <c r="B68" s="87" t="s">
        <v>984</v>
      </c>
      <c r="C68" s="472">
        <v>95779.870720000006</v>
      </c>
      <c r="D68" s="857">
        <v>1.6446639125341459E-3</v>
      </c>
      <c r="E68" s="858">
        <v>26</v>
      </c>
      <c r="F68" s="472">
        <v>110768.14269000001</v>
      </c>
      <c r="G68" s="857">
        <v>1.7959835289990877E-3</v>
      </c>
      <c r="H68" s="858">
        <v>27</v>
      </c>
      <c r="I68" s="472">
        <v>129262.29428999999</v>
      </c>
      <c r="J68" s="857">
        <v>1.7718357921677316E-3</v>
      </c>
      <c r="K68" s="858">
        <v>27</v>
      </c>
      <c r="L68" s="472">
        <v>138424.53187999999</v>
      </c>
      <c r="M68" s="859">
        <f t="shared" si="9"/>
        <v>1.7495628389239963E-3</v>
      </c>
      <c r="N68" s="472">
        <v>26</v>
      </c>
      <c r="O68" s="857">
        <f t="shared" si="10"/>
        <v>7.0880976082975389E-2</v>
      </c>
      <c r="P68" s="857">
        <f t="shared" si="11"/>
        <v>7.0880976082975389E-2</v>
      </c>
      <c r="Q68" s="860"/>
    </row>
    <row r="69" spans="1:17" s="87" customFormat="1" ht="23.25" customHeight="1">
      <c r="A69" s="87" t="s">
        <v>1234</v>
      </c>
      <c r="B69" s="87" t="s">
        <v>985</v>
      </c>
      <c r="C69" s="472">
        <v>116917.88901</v>
      </c>
      <c r="D69" s="857">
        <v>2.0076309493730292E-3</v>
      </c>
      <c r="E69" s="858">
        <v>25</v>
      </c>
      <c r="F69" s="472">
        <v>130916.85550999999</v>
      </c>
      <c r="G69" s="857">
        <v>2.1226727329205293E-3</v>
      </c>
      <c r="H69" s="858">
        <v>24</v>
      </c>
      <c r="I69" s="472">
        <v>140736.27466</v>
      </c>
      <c r="J69" s="857">
        <v>1.9291129719506122E-3</v>
      </c>
      <c r="K69" s="858">
        <v>25</v>
      </c>
      <c r="L69" s="472">
        <v>140065.11321000001</v>
      </c>
      <c r="M69" s="859">
        <f t="shared" si="9"/>
        <v>1.7702983262701899E-3</v>
      </c>
      <c r="N69" s="472">
        <v>25</v>
      </c>
      <c r="O69" s="857">
        <f t="shared" si="10"/>
        <v>-4.7689300546104318E-3</v>
      </c>
      <c r="P69" s="857">
        <f t="shared" si="11"/>
        <v>-4.7689300546104318E-3</v>
      </c>
      <c r="Q69" s="860"/>
    </row>
    <row r="70" spans="1:17" s="87" customFormat="1" ht="23.25" customHeight="1">
      <c r="A70" s="87" t="s">
        <v>1234</v>
      </c>
      <c r="B70" s="87" t="s">
        <v>986</v>
      </c>
      <c r="C70" s="472">
        <v>83247.657250000004</v>
      </c>
      <c r="D70" s="857">
        <v>1.429469643807915E-3</v>
      </c>
      <c r="E70" s="858">
        <v>32</v>
      </c>
      <c r="F70" s="472">
        <v>81507.706060000026</v>
      </c>
      <c r="G70" s="857">
        <v>1.3215577513107002E-3</v>
      </c>
      <c r="H70" s="858">
        <v>34</v>
      </c>
      <c r="I70" s="472">
        <v>84777.830260000017</v>
      </c>
      <c r="J70" s="857">
        <v>1.1620743300438956E-3</v>
      </c>
      <c r="K70" s="858">
        <v>34</v>
      </c>
      <c r="L70" s="472">
        <v>87689.815950000004</v>
      </c>
      <c r="M70" s="859">
        <f t="shared" si="9"/>
        <v>1.1083212004011202E-3</v>
      </c>
      <c r="N70" s="472">
        <v>35</v>
      </c>
      <c r="O70" s="857">
        <f t="shared" si="10"/>
        <v>3.4348433795361233E-2</v>
      </c>
      <c r="P70" s="857">
        <f t="shared" si="11"/>
        <v>3.4348433795361233E-2</v>
      </c>
      <c r="Q70" s="860"/>
    </row>
    <row r="71" spans="1:17" s="87" customFormat="1" ht="23.25" customHeight="1">
      <c r="A71" s="87" t="s">
        <v>1234</v>
      </c>
      <c r="B71" s="87" t="s">
        <v>987</v>
      </c>
      <c r="C71" s="472">
        <v>59754.890200000009</v>
      </c>
      <c r="D71" s="857">
        <v>1.0260685337181075E-3</v>
      </c>
      <c r="E71" s="858">
        <v>35</v>
      </c>
      <c r="F71" s="472">
        <v>72250.294670000003</v>
      </c>
      <c r="G71" s="857">
        <v>1.1714590137689939E-3</v>
      </c>
      <c r="H71" s="858">
        <v>35</v>
      </c>
      <c r="I71" s="472">
        <v>78866.772490000003</v>
      </c>
      <c r="J71" s="857">
        <v>1.081049745233726E-3</v>
      </c>
      <c r="K71" s="858">
        <v>37</v>
      </c>
      <c r="L71" s="472">
        <v>91516.438939999993</v>
      </c>
      <c r="M71" s="859">
        <f t="shared" si="9"/>
        <v>1.1566863080229399E-3</v>
      </c>
      <c r="N71" s="472">
        <v>34</v>
      </c>
      <c r="O71" s="857">
        <f>IF(I71=0,0,(L71/I71)-1)</f>
        <v>0.16039285050753049</v>
      </c>
      <c r="P71" s="857">
        <f>IF(I71=0,0,((+L71/AA$9)/(I71/Z$9))-1)</f>
        <v>0.16039285050753072</v>
      </c>
      <c r="Q71" s="860"/>
    </row>
    <row r="72" spans="1:17" s="87" customFormat="1" ht="23.25" customHeight="1">
      <c r="A72" s="87" t="s">
        <v>1234</v>
      </c>
      <c r="B72" s="87" t="s">
        <v>988</v>
      </c>
      <c r="C72" s="861">
        <v>42875.499120000008</v>
      </c>
      <c r="D72" s="861">
        <v>7.3622761864752632E-4</v>
      </c>
      <c r="E72" s="861">
        <v>42</v>
      </c>
      <c r="F72" s="861">
        <v>43372.64222999999</v>
      </c>
      <c r="G72" s="861">
        <v>7.0323966045232459E-4</v>
      </c>
      <c r="H72" s="861">
        <v>46</v>
      </c>
      <c r="I72" s="861">
        <v>50399.272200000007</v>
      </c>
      <c r="J72" s="861">
        <v>6.9083745475553209E-4</v>
      </c>
      <c r="K72" s="861">
        <v>44</v>
      </c>
      <c r="L72" s="861">
        <v>53849.718270000005</v>
      </c>
      <c r="M72" s="859">
        <f t="shared" si="9"/>
        <v>6.80612494708612E-4</v>
      </c>
      <c r="N72" s="861">
        <v>42</v>
      </c>
      <c r="O72" s="857">
        <f>IF(I72=0,0,(L72/I72)-1)</f>
        <v>6.84622201746794E-2</v>
      </c>
      <c r="P72" s="857">
        <f>IF(I72=0,0,((+L72/AA$9)/(I72/Z$9))-1)</f>
        <v>6.84622201746794E-2</v>
      </c>
      <c r="Q72" s="860"/>
    </row>
    <row r="73" spans="1:17" s="87" customFormat="1" ht="23.25" customHeight="1">
      <c r="A73" s="87" t="s">
        <v>1234</v>
      </c>
      <c r="B73" s="87" t="s">
        <v>989</v>
      </c>
      <c r="C73" s="861" t="s">
        <v>1236</v>
      </c>
      <c r="D73" s="861" t="s">
        <v>1236</v>
      </c>
      <c r="E73" s="861" t="s">
        <v>1236</v>
      </c>
      <c r="F73" s="861">
        <v>166985.97471000001</v>
      </c>
      <c r="G73" s="861">
        <v>2.7074938052571787E-3</v>
      </c>
      <c r="H73" s="861">
        <v>23</v>
      </c>
      <c r="I73" s="861">
        <v>186130.37807999999</v>
      </c>
      <c r="J73" s="861">
        <v>2.5513431252579093E-3</v>
      </c>
      <c r="K73" s="861">
        <v>23</v>
      </c>
      <c r="L73" s="861">
        <v>200950.23861</v>
      </c>
      <c r="M73" s="859">
        <f>+L73/L$76</f>
        <v>2.5398321032412516E-3</v>
      </c>
      <c r="N73" s="861">
        <v>22</v>
      </c>
      <c r="O73" s="857">
        <f>IF(I73=0,0,(L73/I73)-1)</f>
        <v>7.9620858684498863E-2</v>
      </c>
      <c r="P73" s="857">
        <f>IF(I73=0,0,((+L73/AA$9)/(I73/Z$9))-1)</f>
        <v>7.9620858684498641E-2</v>
      </c>
      <c r="Q73" s="860"/>
    </row>
    <row r="74" spans="1:17" s="87" customFormat="1" ht="15.75" customHeight="1">
      <c r="A74" s="87" t="s">
        <v>525</v>
      </c>
      <c r="C74" s="472"/>
      <c r="D74" s="857"/>
      <c r="E74" s="858"/>
      <c r="F74" s="472"/>
      <c r="G74" s="857"/>
      <c r="H74" s="858"/>
      <c r="I74" s="472"/>
      <c r="J74" s="857"/>
      <c r="K74" s="858"/>
      <c r="L74" s="472"/>
      <c r="M74" s="859"/>
      <c r="N74" s="858"/>
      <c r="O74" s="857"/>
      <c r="P74" s="857"/>
      <c r="Q74" s="860"/>
    </row>
    <row r="75" spans="1:17" s="87" customFormat="1" ht="19.5" customHeight="1">
      <c r="B75" s="92" t="s">
        <v>1237</v>
      </c>
      <c r="C75" s="472">
        <v>2795758.4101399994</v>
      </c>
      <c r="D75" s="857">
        <v>4.8006777736869073E-2</v>
      </c>
      <c r="F75" s="472">
        <v>3243586.3908000006</v>
      </c>
      <c r="G75" s="857">
        <v>5.2591183631792632E-2</v>
      </c>
      <c r="I75" s="472">
        <v>3699831.3937900006</v>
      </c>
      <c r="J75" s="857">
        <v>5.0714662961154754E-2</v>
      </c>
      <c r="L75" s="472">
        <f>SUM(L49:L73)</f>
        <v>3872977.3349499991</v>
      </c>
      <c r="M75" s="859">
        <f>+L75/L$76</f>
        <v>4.8950985271147836E-2</v>
      </c>
      <c r="O75" s="857">
        <f>IF(I75=0,0,(L75/I75)-1)</f>
        <v>4.6798332878253968E-2</v>
      </c>
      <c r="P75" s="857">
        <f>IF(I75=0,0,((+L75/AA$9)/(I75/Z$9))-1)</f>
        <v>4.6798332878253746E-2</v>
      </c>
      <c r="Q75" s="860"/>
    </row>
    <row r="76" spans="1:17" s="87" customFormat="1" ht="19.5" customHeight="1">
      <c r="B76" s="717" t="s">
        <v>8</v>
      </c>
      <c r="C76" s="469">
        <v>58236743.683649994</v>
      </c>
      <c r="D76" s="862">
        <v>1</v>
      </c>
      <c r="E76" s="716"/>
      <c r="F76" s="469">
        <v>61675478.032770015</v>
      </c>
      <c r="G76" s="862">
        <v>1</v>
      </c>
      <c r="H76" s="716"/>
      <c r="I76" s="469">
        <v>72953879.169499993</v>
      </c>
      <c r="J76" s="862">
        <v>1</v>
      </c>
      <c r="K76" s="716"/>
      <c r="L76" s="469">
        <f>+L75+L46+L36+L24</f>
        <v>79119497.053979993</v>
      </c>
      <c r="M76" s="470">
        <f>+L76/L$76</f>
        <v>1</v>
      </c>
      <c r="N76" s="716"/>
      <c r="O76" s="862">
        <f>IF(I76=0,0,(L76/I76)-1)</f>
        <v>8.4513914197144935E-2</v>
      </c>
      <c r="P76" s="863">
        <f>IF(I76=0,0,((+L76/AA$9)/(I76/Z$9))-1)</f>
        <v>8.4513914197144935E-2</v>
      </c>
      <c r="Q76" s="855"/>
    </row>
    <row r="77" spans="1:17" s="233" customFormat="1" ht="11.25" customHeight="1" thickBot="1">
      <c r="B77" s="864"/>
      <c r="C77" s="865"/>
      <c r="D77" s="865"/>
      <c r="E77" s="865"/>
      <c r="F77" s="865"/>
      <c r="G77" s="866"/>
      <c r="H77" s="865"/>
      <c r="I77" s="865"/>
      <c r="J77" s="866"/>
      <c r="K77" s="865"/>
      <c r="L77" s="865"/>
      <c r="M77" s="866"/>
      <c r="N77" s="865"/>
      <c r="O77" s="866"/>
      <c r="P77" s="866"/>
      <c r="Q77" s="559"/>
    </row>
    <row r="78" spans="1:17" s="233" customFormat="1" ht="15.75" thickTop="1">
      <c r="B78" s="98" t="s">
        <v>1242</v>
      </c>
      <c r="C78" s="269"/>
      <c r="D78" s="479"/>
      <c r="E78" s="269"/>
      <c r="F78" s="269"/>
      <c r="G78" s="479"/>
      <c r="H78" s="269"/>
      <c r="I78" s="464"/>
      <c r="J78" s="467"/>
      <c r="K78" s="98"/>
      <c r="L78" s="269"/>
      <c r="M78" s="479"/>
      <c r="N78" s="269"/>
      <c r="O78" s="479"/>
      <c r="P78" s="479"/>
      <c r="Q78" s="559"/>
    </row>
    <row r="79" spans="1:17" s="233" customFormat="1" ht="15">
      <c r="B79" s="98" t="s">
        <v>1243</v>
      </c>
      <c r="C79" s="269"/>
      <c r="D79" s="479"/>
      <c r="E79" s="269"/>
      <c r="F79" s="269"/>
      <c r="G79" s="479"/>
      <c r="H79" s="269"/>
      <c r="I79" s="464"/>
      <c r="J79" s="467"/>
      <c r="K79" s="98"/>
      <c r="L79" s="269"/>
      <c r="M79" s="479"/>
      <c r="N79" s="269"/>
      <c r="O79" s="479"/>
      <c r="P79" s="479"/>
      <c r="Q79" s="559"/>
    </row>
    <row r="80" spans="1:17" s="233" customFormat="1" ht="15">
      <c r="B80" s="98" t="s">
        <v>1244</v>
      </c>
      <c r="C80" s="269"/>
      <c r="D80" s="479"/>
      <c r="E80" s="269"/>
      <c r="F80" s="269"/>
      <c r="G80" s="479"/>
      <c r="H80" s="269"/>
      <c r="I80" s="464"/>
      <c r="J80" s="467"/>
      <c r="K80" s="98"/>
      <c r="L80" s="269"/>
      <c r="M80" s="479"/>
      <c r="N80" s="269"/>
      <c r="O80" s="479"/>
      <c r="P80" s="479"/>
      <c r="Q80" s="559"/>
    </row>
    <row r="81" spans="1:17" s="233" customFormat="1" ht="15" hidden="1">
      <c r="B81" s="98"/>
      <c r="C81" s="269"/>
      <c r="D81" s="479"/>
      <c r="E81" s="269"/>
      <c r="F81" s="269"/>
      <c r="G81" s="479"/>
      <c r="H81" s="269"/>
      <c r="I81" s="464"/>
      <c r="J81" s="467"/>
      <c r="K81" s="98"/>
      <c r="L81" s="269"/>
      <c r="M81" s="479"/>
      <c r="N81" s="269"/>
      <c r="O81" s="479"/>
      <c r="P81" s="479"/>
      <c r="Q81" s="559"/>
    </row>
    <row r="82" spans="1:17" s="233" customFormat="1" ht="15" hidden="1">
      <c r="B82" s="98"/>
      <c r="C82" s="269"/>
      <c r="D82" s="479"/>
      <c r="E82" s="269"/>
      <c r="F82" s="269"/>
      <c r="G82" s="479"/>
      <c r="H82" s="269"/>
      <c r="I82" s="464"/>
      <c r="J82" s="467"/>
      <c r="K82" s="98"/>
      <c r="L82" s="269"/>
      <c r="M82" s="479"/>
      <c r="N82" s="269"/>
      <c r="O82" s="479"/>
      <c r="P82" s="479"/>
      <c r="Q82" s="559"/>
    </row>
    <row r="83" spans="1:17" s="233" customFormat="1" ht="15" hidden="1">
      <c r="C83" s="269"/>
      <c r="D83" s="479"/>
      <c r="E83" s="269"/>
      <c r="F83" s="269"/>
      <c r="G83" s="479"/>
      <c r="H83" s="269"/>
      <c r="I83" s="464"/>
      <c r="J83" s="467"/>
      <c r="K83" s="98"/>
      <c r="L83" s="269"/>
      <c r="M83" s="479"/>
      <c r="N83" s="269"/>
      <c r="O83" s="479"/>
      <c r="P83" s="479"/>
      <c r="Q83" s="559"/>
    </row>
    <row r="84" spans="1:17" s="233" customFormat="1" ht="15" hidden="1">
      <c r="C84" s="269"/>
      <c r="D84" s="479"/>
      <c r="E84" s="269"/>
      <c r="F84" s="269"/>
      <c r="G84" s="479"/>
      <c r="H84" s="269"/>
      <c r="I84" s="464"/>
      <c r="J84" s="467"/>
      <c r="K84" s="98"/>
      <c r="L84" s="269"/>
      <c r="M84" s="479"/>
      <c r="N84" s="269"/>
      <c r="O84" s="479"/>
      <c r="P84" s="479"/>
      <c r="Q84" s="559"/>
    </row>
    <row r="85" spans="1:17" s="233" customFormat="1" ht="15" hidden="1">
      <c r="C85" s="269"/>
      <c r="D85" s="479"/>
      <c r="E85" s="269"/>
      <c r="F85" s="269"/>
      <c r="G85" s="479"/>
      <c r="H85" s="269"/>
      <c r="I85" s="464"/>
      <c r="J85" s="467"/>
      <c r="K85" s="98"/>
      <c r="L85" s="269"/>
      <c r="M85" s="479"/>
      <c r="N85" s="269"/>
      <c r="O85" s="479"/>
      <c r="P85" s="479"/>
      <c r="Q85" s="559"/>
    </row>
    <row r="86" spans="1:17" s="233" customFormat="1" ht="15" hidden="1">
      <c r="C86" s="269"/>
      <c r="D86" s="479"/>
      <c r="E86" s="269"/>
      <c r="F86" s="269"/>
      <c r="G86" s="479"/>
      <c r="H86" s="269"/>
      <c r="I86" s="464"/>
      <c r="J86" s="467"/>
      <c r="K86" s="98"/>
      <c r="L86" s="269"/>
      <c r="M86" s="479"/>
      <c r="N86" s="269"/>
      <c r="O86" s="479"/>
      <c r="P86" s="479"/>
      <c r="Q86" s="559"/>
    </row>
    <row r="87" spans="1:17" s="233" customFormat="1" ht="15" hidden="1">
      <c r="B87" s="233" t="s">
        <v>525</v>
      </c>
      <c r="C87" s="269"/>
      <c r="D87" s="479"/>
      <c r="E87" s="269"/>
      <c r="F87" s="269"/>
      <c r="G87" s="479"/>
      <c r="H87" s="269"/>
      <c r="I87" s="464"/>
      <c r="J87" s="467"/>
      <c r="K87" s="98"/>
      <c r="L87" s="269"/>
      <c r="M87" s="479"/>
      <c r="N87" s="269"/>
      <c r="O87" s="479"/>
      <c r="P87" s="479"/>
      <c r="Q87" s="559"/>
    </row>
    <row r="88" spans="1:17" s="233" customFormat="1" ht="15" hidden="1">
      <c r="A88" s="233" t="s">
        <v>525</v>
      </c>
      <c r="C88" s="269"/>
      <c r="D88" s="479"/>
      <c r="E88" s="269"/>
      <c r="F88" s="269"/>
      <c r="G88" s="479"/>
      <c r="H88" s="269"/>
      <c r="I88" s="464"/>
      <c r="J88" s="467"/>
      <c r="K88" s="98"/>
      <c r="L88" s="269"/>
      <c r="M88" s="479"/>
      <c r="N88" s="269"/>
      <c r="O88" s="479"/>
      <c r="P88" s="479"/>
      <c r="Q88" s="559"/>
    </row>
    <row r="89" spans="1:17" s="233" customFormat="1" ht="15" hidden="1">
      <c r="C89" s="269"/>
      <c r="D89" s="479"/>
      <c r="E89" s="269"/>
      <c r="F89" s="269"/>
      <c r="G89" s="479"/>
      <c r="H89" s="269"/>
      <c r="I89" s="464"/>
      <c r="J89" s="467"/>
      <c r="K89" s="98"/>
      <c r="L89" s="269"/>
      <c r="M89" s="479"/>
      <c r="N89" s="269"/>
      <c r="O89" s="479"/>
      <c r="P89" s="479"/>
      <c r="Q89" s="559"/>
    </row>
    <row r="90" spans="1:17" s="233" customFormat="1" ht="15" hidden="1">
      <c r="C90" s="269"/>
      <c r="D90" s="479"/>
      <c r="E90" s="269"/>
      <c r="F90" s="269"/>
      <c r="G90" s="479"/>
      <c r="H90" s="269"/>
      <c r="I90" s="464"/>
      <c r="J90" s="467"/>
      <c r="K90" s="98"/>
      <c r="L90" s="269"/>
      <c r="M90" s="479"/>
      <c r="N90" s="269"/>
      <c r="O90" s="479"/>
      <c r="P90" s="479"/>
      <c r="Q90" s="559"/>
    </row>
    <row r="91" spans="1:17" s="233" customFormat="1" ht="15" hidden="1">
      <c r="C91" s="269"/>
      <c r="D91" s="479"/>
      <c r="E91" s="269"/>
      <c r="F91" s="269"/>
      <c r="G91" s="479"/>
      <c r="H91" s="269"/>
      <c r="I91" s="464"/>
      <c r="J91" s="467"/>
      <c r="K91" s="98"/>
      <c r="L91" s="269"/>
      <c r="M91" s="479"/>
      <c r="N91" s="269"/>
      <c r="O91" s="479"/>
      <c r="P91" s="479"/>
      <c r="Q91" s="559"/>
    </row>
    <row r="92" spans="1:17" s="233" customFormat="1" ht="15" hidden="1">
      <c r="C92" s="269"/>
      <c r="D92" s="479"/>
      <c r="E92" s="269"/>
      <c r="F92" s="269"/>
      <c r="G92" s="479"/>
      <c r="H92" s="269"/>
      <c r="I92" s="464"/>
      <c r="J92" s="467"/>
      <c r="K92" s="98"/>
      <c r="L92" s="269"/>
      <c r="M92" s="479"/>
      <c r="N92" s="269"/>
      <c r="O92" s="479"/>
      <c r="P92" s="479"/>
      <c r="Q92" s="559"/>
    </row>
    <row r="93" spans="1:17" s="233" customFormat="1" ht="15" hidden="1">
      <c r="C93" s="269"/>
      <c r="D93" s="479"/>
      <c r="E93" s="269"/>
      <c r="F93" s="269"/>
      <c r="G93" s="479"/>
      <c r="H93" s="269"/>
      <c r="I93" s="464"/>
      <c r="J93" s="467"/>
      <c r="K93" s="98"/>
      <c r="L93" s="269"/>
      <c r="M93" s="479"/>
      <c r="N93" s="269"/>
      <c r="O93" s="479"/>
      <c r="P93" s="479"/>
      <c r="Q93" s="559"/>
    </row>
    <row r="94" spans="1:17" s="233" customFormat="1" ht="15" hidden="1">
      <c r="C94" s="269"/>
      <c r="D94" s="479"/>
      <c r="E94" s="269"/>
      <c r="F94" s="269"/>
      <c r="G94" s="479"/>
      <c r="H94" s="269"/>
      <c r="I94" s="464"/>
      <c r="J94" s="467"/>
      <c r="K94" s="98"/>
      <c r="L94" s="269"/>
      <c r="M94" s="479"/>
      <c r="N94" s="269"/>
      <c r="O94" s="479"/>
      <c r="P94" s="479"/>
      <c r="Q94" s="559"/>
    </row>
    <row r="95" spans="1:17" s="233" customFormat="1" ht="15" hidden="1">
      <c r="B95" s="867"/>
      <c r="C95" s="269"/>
      <c r="D95" s="479"/>
      <c r="E95" s="269"/>
      <c r="F95" s="269"/>
      <c r="G95" s="479"/>
      <c r="H95" s="269"/>
      <c r="I95" s="464"/>
      <c r="J95" s="467"/>
      <c r="K95" s="98"/>
      <c r="L95" s="269"/>
      <c r="M95" s="479"/>
      <c r="N95" s="269"/>
      <c r="O95" s="479"/>
      <c r="P95" s="479"/>
      <c r="Q95" s="559"/>
    </row>
    <row r="96" spans="1:17" s="233" customFormat="1" ht="15" hidden="1">
      <c r="B96" s="867"/>
      <c r="C96" s="269"/>
      <c r="D96" s="479"/>
      <c r="E96" s="269"/>
      <c r="F96" s="269"/>
      <c r="G96" s="479"/>
      <c r="H96" s="269"/>
      <c r="I96" s="464"/>
      <c r="J96" s="467"/>
      <c r="K96" s="98"/>
      <c r="L96" s="269"/>
      <c r="M96" s="479"/>
      <c r="N96" s="269"/>
      <c r="O96" s="479"/>
      <c r="P96" s="479"/>
      <c r="Q96" s="559"/>
    </row>
    <row r="97" spans="2:17" s="233" customFormat="1" ht="15" hidden="1">
      <c r="B97" s="867"/>
      <c r="C97" s="269"/>
      <c r="D97" s="479"/>
      <c r="E97" s="269"/>
      <c r="F97" s="269"/>
      <c r="G97" s="479"/>
      <c r="H97" s="269"/>
      <c r="I97" s="464"/>
      <c r="J97" s="467"/>
      <c r="K97" s="98"/>
      <c r="L97" s="269"/>
      <c r="M97" s="479"/>
      <c r="N97" s="269"/>
      <c r="O97" s="479"/>
      <c r="P97" s="479"/>
      <c r="Q97" s="559"/>
    </row>
    <row r="98" spans="2:17" s="233" customFormat="1" ht="15" hidden="1">
      <c r="B98" s="867"/>
      <c r="C98" s="269"/>
      <c r="D98" s="479"/>
      <c r="E98" s="269"/>
      <c r="F98" s="269"/>
      <c r="G98" s="479"/>
      <c r="H98" s="269"/>
      <c r="I98" s="464"/>
      <c r="J98" s="467"/>
      <c r="K98" s="98"/>
      <c r="L98" s="269"/>
      <c r="M98" s="479"/>
      <c r="N98" s="269"/>
      <c r="O98" s="479"/>
      <c r="P98" s="479"/>
      <c r="Q98" s="559"/>
    </row>
    <row r="99" spans="2:17" s="233" customFormat="1" ht="15" hidden="1">
      <c r="B99" s="867"/>
      <c r="C99" s="269"/>
      <c r="D99" s="479"/>
      <c r="E99" s="269"/>
      <c r="F99" s="269"/>
      <c r="G99" s="479"/>
      <c r="H99" s="269"/>
      <c r="I99" s="464"/>
      <c r="J99" s="467"/>
      <c r="K99" s="98"/>
      <c r="L99" s="269"/>
      <c r="M99" s="479"/>
      <c r="N99" s="269"/>
      <c r="O99" s="479"/>
      <c r="P99" s="479"/>
      <c r="Q99" s="559"/>
    </row>
    <row r="100" spans="2:17" s="233" customFormat="1" ht="15" hidden="1">
      <c r="B100" s="867"/>
      <c r="C100" s="269"/>
      <c r="D100" s="479"/>
      <c r="E100" s="269"/>
      <c r="F100" s="269"/>
      <c r="G100" s="479"/>
      <c r="H100" s="269"/>
      <c r="I100" s="464"/>
      <c r="J100" s="467"/>
      <c r="K100" s="98"/>
      <c r="L100" s="269"/>
      <c r="M100" s="479"/>
      <c r="N100" s="269"/>
      <c r="O100" s="479"/>
      <c r="P100" s="479"/>
      <c r="Q100" s="559"/>
    </row>
    <row r="101" spans="2:17" s="233" customFormat="1" ht="15" hidden="1">
      <c r="B101" s="867"/>
      <c r="C101" s="269"/>
      <c r="D101" s="479"/>
      <c r="E101" s="269"/>
      <c r="F101" s="269"/>
      <c r="G101" s="479"/>
      <c r="H101" s="269"/>
      <c r="I101" s="464"/>
      <c r="J101" s="467"/>
      <c r="K101" s="98"/>
      <c r="L101" s="269"/>
      <c r="M101" s="479"/>
      <c r="N101" s="269"/>
      <c r="O101" s="479"/>
      <c r="P101" s="479"/>
      <c r="Q101" s="559"/>
    </row>
    <row r="102" spans="2:17" s="233" customFormat="1" ht="15.75" hidden="1">
      <c r="B102" s="241"/>
      <c r="C102" s="269"/>
      <c r="D102" s="479"/>
      <c r="E102" s="269"/>
      <c r="F102" s="269"/>
      <c r="G102" s="479"/>
      <c r="H102" s="269"/>
      <c r="I102" s="464"/>
      <c r="J102" s="467"/>
      <c r="K102" s="98"/>
      <c r="L102" s="269"/>
      <c r="M102" s="479"/>
      <c r="N102" s="269"/>
      <c r="O102" s="479"/>
      <c r="P102" s="479"/>
      <c r="Q102" s="559"/>
    </row>
    <row r="103" spans="2:17" ht="15.75" hidden="1">
      <c r="B103" s="241"/>
      <c r="C103" s="238"/>
      <c r="D103" s="18"/>
      <c r="E103" s="238"/>
      <c r="F103" s="238"/>
      <c r="G103" s="18"/>
      <c r="H103" s="238"/>
      <c r="I103" s="464"/>
      <c r="J103" s="467"/>
      <c r="K103" s="98"/>
      <c r="L103" s="238"/>
      <c r="M103" s="18"/>
      <c r="N103" s="238"/>
      <c r="O103" s="18"/>
      <c r="P103" s="18"/>
    </row>
    <row r="104" spans="2:17" ht="15.75" hidden="1">
      <c r="B104" s="241"/>
      <c r="C104" s="238"/>
      <c r="D104" s="18"/>
      <c r="E104" s="238"/>
      <c r="F104" s="238"/>
      <c r="G104" s="18"/>
      <c r="H104" s="238"/>
      <c r="I104" s="464"/>
      <c r="J104" s="467"/>
      <c r="K104" s="98"/>
      <c r="L104" s="238"/>
      <c r="M104" s="18"/>
      <c r="N104" s="238"/>
      <c r="O104" s="18"/>
      <c r="P104" s="18"/>
    </row>
    <row r="105" spans="2:17" ht="15.75" hidden="1">
      <c r="B105" s="241"/>
      <c r="C105" s="238"/>
      <c r="D105" s="18"/>
      <c r="E105" s="238"/>
      <c r="F105" s="238"/>
      <c r="G105" s="18"/>
      <c r="H105" s="238"/>
      <c r="I105" s="464"/>
      <c r="J105" s="467"/>
      <c r="K105" s="98"/>
      <c r="L105" s="238"/>
      <c r="M105" s="18"/>
      <c r="N105" s="238"/>
      <c r="O105" s="18"/>
      <c r="P105" s="18"/>
    </row>
    <row r="106" spans="2:17" ht="15.75" hidden="1">
      <c r="B106" s="241"/>
      <c r="C106" s="238"/>
      <c r="D106" s="18"/>
      <c r="E106" s="238"/>
      <c r="F106" s="238"/>
      <c r="G106" s="18"/>
      <c r="H106" s="238"/>
      <c r="I106" s="464"/>
      <c r="J106" s="467"/>
      <c r="K106" s="98"/>
      <c r="L106" s="238"/>
      <c r="M106" s="18"/>
      <c r="N106" s="238"/>
      <c r="O106" s="18"/>
      <c r="P106" s="18"/>
    </row>
    <row r="107" spans="2:17" ht="15.75" hidden="1">
      <c r="B107" s="241"/>
      <c r="C107" s="238"/>
      <c r="D107" s="18"/>
      <c r="E107" s="238"/>
      <c r="F107" s="238"/>
      <c r="G107" s="18"/>
      <c r="H107" s="238"/>
      <c r="I107" s="464"/>
      <c r="J107" s="467"/>
      <c r="K107" s="98"/>
      <c r="L107" s="238"/>
      <c r="M107" s="18"/>
      <c r="N107" s="238"/>
      <c r="O107" s="18"/>
      <c r="P107" s="18"/>
    </row>
    <row r="108" spans="2:17" ht="15.75" hidden="1">
      <c r="B108" s="241"/>
      <c r="C108" s="238"/>
      <c r="D108" s="18"/>
      <c r="E108" s="238"/>
      <c r="F108" s="238"/>
      <c r="G108" s="18"/>
      <c r="H108" s="238"/>
      <c r="I108" s="464"/>
      <c r="J108" s="467"/>
      <c r="K108" s="98"/>
      <c r="L108" s="238"/>
      <c r="M108" s="18"/>
      <c r="N108" s="238"/>
      <c r="O108" s="18"/>
      <c r="P108" s="18"/>
    </row>
    <row r="109" spans="2:17" ht="15.75" hidden="1">
      <c r="B109" s="241"/>
      <c r="D109" s="18"/>
      <c r="E109" s="238"/>
      <c r="F109" s="238"/>
      <c r="G109" s="18"/>
      <c r="H109" s="238"/>
      <c r="I109" s="464"/>
      <c r="J109" s="467"/>
      <c r="K109" s="98"/>
      <c r="L109" s="238"/>
      <c r="M109" s="18"/>
      <c r="N109" s="238"/>
      <c r="O109" s="18"/>
      <c r="P109" s="18"/>
    </row>
    <row r="110" spans="2:17" ht="15.75" hidden="1">
      <c r="B110" s="241"/>
      <c r="D110" s="18"/>
      <c r="E110" s="238"/>
      <c r="F110" s="238"/>
      <c r="G110" s="18"/>
      <c r="H110" s="238"/>
      <c r="I110" s="464"/>
      <c r="J110" s="467"/>
      <c r="K110" s="98"/>
      <c r="L110" s="238"/>
      <c r="M110" s="18"/>
      <c r="N110" s="238"/>
      <c r="O110" s="18"/>
      <c r="P110" s="18"/>
    </row>
    <row r="111" spans="2:17" ht="15.75" hidden="1">
      <c r="B111" s="241"/>
      <c r="D111" s="18"/>
      <c r="E111" s="238"/>
      <c r="F111" s="238"/>
      <c r="G111" s="18"/>
      <c r="H111" s="238"/>
      <c r="I111" s="464"/>
      <c r="J111" s="467"/>
      <c r="K111" s="98"/>
      <c r="L111" s="238"/>
      <c r="M111" s="18"/>
      <c r="N111" s="238"/>
      <c r="O111" s="18"/>
      <c r="P111" s="18"/>
    </row>
    <row r="112" spans="2:17" ht="15.75" hidden="1">
      <c r="B112" s="241"/>
      <c r="D112" s="18"/>
      <c r="E112" s="238"/>
      <c r="F112" s="238"/>
      <c r="G112" s="18"/>
      <c r="H112" s="238"/>
      <c r="I112" s="464"/>
      <c r="J112" s="467"/>
      <c r="K112" s="98"/>
      <c r="L112" s="238"/>
      <c r="M112" s="18"/>
      <c r="N112" s="238"/>
      <c r="O112" s="18"/>
      <c r="P112" s="18"/>
    </row>
    <row r="113" spans="2:16" ht="15.75" hidden="1">
      <c r="B113" s="241"/>
      <c r="D113" s="18"/>
      <c r="E113" s="238"/>
      <c r="F113" s="238"/>
      <c r="G113" s="18"/>
      <c r="H113" s="238"/>
      <c r="I113" s="464"/>
      <c r="J113" s="467"/>
      <c r="K113" s="98"/>
      <c r="L113" s="238"/>
      <c r="M113" s="18"/>
      <c r="N113" s="238"/>
      <c r="O113" s="18"/>
      <c r="P113" s="18"/>
    </row>
    <row r="114" spans="2:16" ht="15.75" hidden="1">
      <c r="B114" s="241"/>
      <c r="D114" s="18"/>
      <c r="E114" s="238"/>
      <c r="F114" s="238"/>
      <c r="G114" s="18"/>
      <c r="H114" s="238"/>
      <c r="I114" s="464"/>
      <c r="J114" s="467"/>
      <c r="K114" s="98"/>
      <c r="L114" s="238"/>
      <c r="M114" s="18"/>
      <c r="N114" s="238"/>
      <c r="O114" s="18"/>
      <c r="P114" s="18"/>
    </row>
    <row r="115" spans="2:16" ht="15.75" hidden="1">
      <c r="B115" s="241"/>
      <c r="D115" s="18"/>
      <c r="E115" s="238"/>
      <c r="F115" s="238"/>
      <c r="G115" s="18"/>
      <c r="H115" s="238"/>
      <c r="I115" s="464"/>
      <c r="J115" s="467"/>
      <c r="K115" s="98"/>
      <c r="L115" s="238"/>
      <c r="M115" s="18"/>
      <c r="N115" s="238"/>
      <c r="O115" s="18"/>
      <c r="P115" s="18"/>
    </row>
    <row r="116" spans="2:16" ht="15.75" hidden="1">
      <c r="B116" s="241"/>
      <c r="D116" s="18"/>
      <c r="E116" s="238"/>
      <c r="F116" s="238"/>
      <c r="G116" s="18"/>
      <c r="H116" s="238"/>
      <c r="I116" s="464"/>
      <c r="J116" s="467"/>
      <c r="K116" s="98"/>
      <c r="L116" s="238"/>
      <c r="M116" s="18"/>
      <c r="N116" s="238"/>
      <c r="O116" s="18"/>
      <c r="P116" s="18"/>
    </row>
    <row r="117" spans="2:16" ht="15.75" hidden="1">
      <c r="B117" s="241"/>
      <c r="D117" s="18"/>
      <c r="E117" s="238"/>
      <c r="F117" s="238"/>
      <c r="G117" s="18"/>
      <c r="H117" s="238"/>
      <c r="I117" s="464"/>
      <c r="J117" s="467"/>
      <c r="K117" s="98"/>
      <c r="L117" s="238"/>
      <c r="M117" s="18"/>
      <c r="N117" s="238"/>
      <c r="O117" s="18"/>
      <c r="P117" s="18"/>
    </row>
    <row r="118" spans="2:16" ht="15.75" hidden="1">
      <c r="B118" s="241"/>
      <c r="D118" s="18"/>
      <c r="E118" s="238"/>
      <c r="F118" s="238"/>
      <c r="G118" s="18"/>
      <c r="H118" s="238"/>
      <c r="I118" s="464"/>
      <c r="J118" s="467"/>
      <c r="K118" s="98"/>
      <c r="L118" s="238"/>
      <c r="M118" s="18"/>
      <c r="N118" s="238"/>
      <c r="O118" s="18"/>
      <c r="P118" s="18"/>
    </row>
    <row r="119" spans="2:16" ht="15.75" hidden="1">
      <c r="B119" s="241"/>
      <c r="D119" s="18"/>
      <c r="E119" s="238"/>
      <c r="F119" s="238"/>
      <c r="G119" s="18"/>
      <c r="H119" s="238"/>
      <c r="I119" s="464"/>
      <c r="J119" s="467"/>
      <c r="K119" s="98"/>
      <c r="L119" s="238"/>
      <c r="M119" s="18"/>
      <c r="N119" s="238"/>
      <c r="O119" s="18"/>
      <c r="P119" s="18"/>
    </row>
    <row r="120" spans="2:16" ht="15.75" hidden="1">
      <c r="B120" s="241"/>
      <c r="D120" s="18"/>
      <c r="E120" s="238"/>
      <c r="F120" s="238"/>
      <c r="G120" s="18"/>
      <c r="H120" s="238"/>
      <c r="I120" s="464"/>
      <c r="J120" s="467"/>
      <c r="K120" s="98"/>
      <c r="L120" s="238"/>
      <c r="M120" s="18"/>
      <c r="N120" s="238"/>
      <c r="O120" s="18"/>
      <c r="P120" s="18"/>
    </row>
    <row r="121" spans="2:16" ht="15.75" hidden="1">
      <c r="B121" s="241"/>
      <c r="D121" s="18"/>
      <c r="E121" s="238"/>
      <c r="F121" s="238"/>
      <c r="G121" s="18"/>
      <c r="H121" s="238"/>
      <c r="I121" s="464"/>
      <c r="J121" s="467"/>
      <c r="K121" s="98"/>
      <c r="L121" s="238"/>
      <c r="M121" s="18"/>
      <c r="N121" s="238"/>
      <c r="O121" s="18"/>
      <c r="P121" s="18"/>
    </row>
    <row r="122" spans="2:16" ht="15.75" hidden="1">
      <c r="B122" s="241"/>
      <c r="D122" s="18"/>
      <c r="E122" s="238"/>
      <c r="F122" s="238"/>
      <c r="G122" s="18"/>
      <c r="H122" s="238"/>
      <c r="I122" s="464"/>
      <c r="J122" s="467"/>
      <c r="K122" s="98"/>
      <c r="L122" s="238"/>
      <c r="M122" s="18"/>
      <c r="N122" s="238"/>
      <c r="O122" s="18"/>
      <c r="P122" s="18"/>
    </row>
    <row r="123" spans="2:16" ht="15.75" hidden="1">
      <c r="B123" s="241"/>
      <c r="D123" s="18"/>
      <c r="E123" s="238"/>
      <c r="F123" s="238"/>
      <c r="G123" s="18"/>
      <c r="H123" s="238"/>
      <c r="I123" s="464"/>
      <c r="J123" s="467"/>
      <c r="K123" s="98"/>
      <c r="L123" s="238"/>
      <c r="M123" s="18"/>
      <c r="N123" s="238"/>
      <c r="O123" s="18"/>
      <c r="P123" s="18"/>
    </row>
    <row r="124" spans="2:16" ht="15.75" hidden="1">
      <c r="B124" s="241"/>
      <c r="D124" s="18"/>
      <c r="E124" s="238"/>
      <c r="F124" s="238"/>
      <c r="G124" s="18"/>
      <c r="H124" s="238"/>
      <c r="I124" s="464"/>
      <c r="J124" s="467"/>
      <c r="K124" s="98"/>
      <c r="L124" s="238"/>
      <c r="M124" s="18"/>
      <c r="N124" s="238"/>
      <c r="O124" s="18"/>
      <c r="P124" s="18"/>
    </row>
    <row r="125" spans="2:16" ht="15.75" hidden="1">
      <c r="B125" s="241"/>
      <c r="D125" s="18"/>
      <c r="E125" s="238"/>
      <c r="F125" s="238"/>
      <c r="G125" s="18"/>
      <c r="H125" s="238"/>
      <c r="I125" s="464"/>
      <c r="J125" s="467"/>
      <c r="K125" s="98"/>
      <c r="L125" s="238"/>
      <c r="M125" s="18"/>
      <c r="N125" s="238"/>
      <c r="O125" s="18"/>
      <c r="P125" s="18"/>
    </row>
    <row r="126" spans="2:16" ht="15.75" hidden="1">
      <c r="B126" s="241"/>
      <c r="D126" s="18"/>
      <c r="E126" s="238"/>
      <c r="F126" s="238"/>
      <c r="G126" s="18"/>
      <c r="H126" s="238"/>
      <c r="I126" s="464"/>
      <c r="J126" s="467"/>
      <c r="K126" s="98"/>
      <c r="L126" s="238"/>
      <c r="M126" s="18"/>
      <c r="N126" s="238"/>
      <c r="O126" s="18"/>
      <c r="P126" s="18"/>
    </row>
    <row r="127" spans="2:16" ht="15.75" hidden="1">
      <c r="B127" s="241"/>
      <c r="D127" s="18"/>
      <c r="E127" s="238"/>
      <c r="F127" s="238"/>
      <c r="G127" s="18"/>
      <c r="H127" s="238"/>
      <c r="I127" s="464"/>
      <c r="J127" s="467"/>
      <c r="K127" s="98"/>
      <c r="L127" s="238"/>
      <c r="M127" s="18"/>
      <c r="N127" s="238"/>
      <c r="O127" s="18"/>
      <c r="P127" s="18"/>
    </row>
    <row r="128" spans="2:16" ht="15.75" hidden="1">
      <c r="B128" s="241"/>
      <c r="D128" s="18"/>
      <c r="E128" s="238"/>
      <c r="F128" s="238"/>
      <c r="G128" s="18"/>
      <c r="H128" s="238"/>
      <c r="I128" s="464"/>
      <c r="J128" s="467"/>
      <c r="K128" s="98"/>
      <c r="L128" s="238"/>
      <c r="M128" s="18"/>
      <c r="N128" s="238"/>
      <c r="O128" s="18"/>
      <c r="P128" s="18"/>
    </row>
    <row r="129" spans="2:16" ht="15.75" hidden="1">
      <c r="B129" s="241"/>
      <c r="D129" s="18"/>
      <c r="E129" s="238"/>
      <c r="F129" s="238"/>
      <c r="G129" s="18"/>
      <c r="H129" s="238"/>
      <c r="I129" s="464"/>
      <c r="J129" s="467"/>
      <c r="K129" s="98"/>
      <c r="L129" s="238"/>
      <c r="M129" s="18"/>
      <c r="N129" s="238"/>
      <c r="O129" s="18"/>
      <c r="P129" s="18"/>
    </row>
    <row r="130" spans="2:16" ht="15.75" hidden="1">
      <c r="B130" s="241"/>
      <c r="D130" s="18"/>
      <c r="E130" s="238"/>
      <c r="F130" s="238"/>
      <c r="G130" s="18"/>
      <c r="H130" s="238"/>
      <c r="I130" s="464"/>
      <c r="J130" s="467"/>
      <c r="K130" s="98"/>
      <c r="L130" s="238"/>
      <c r="M130" s="18"/>
      <c r="N130" s="238"/>
      <c r="O130" s="18"/>
      <c r="P130" s="18"/>
    </row>
    <row r="131" spans="2:16" ht="15.75" hidden="1">
      <c r="B131" s="241"/>
      <c r="D131" s="18"/>
      <c r="E131" s="238"/>
      <c r="F131" s="238"/>
      <c r="G131" s="18"/>
      <c r="H131" s="238"/>
      <c r="I131" s="464"/>
      <c r="J131" s="467"/>
      <c r="K131" s="98"/>
      <c r="L131" s="238"/>
      <c r="M131" s="18"/>
      <c r="N131" s="238"/>
      <c r="O131" s="18"/>
      <c r="P131" s="18"/>
    </row>
    <row r="132" spans="2:16" ht="15.75" hidden="1">
      <c r="B132" s="241"/>
      <c r="D132" s="18"/>
      <c r="E132" s="238"/>
      <c r="F132" s="238"/>
      <c r="G132" s="18"/>
      <c r="H132" s="238"/>
      <c r="I132" s="464"/>
      <c r="J132" s="467"/>
      <c r="K132" s="98"/>
      <c r="L132" s="238"/>
      <c r="M132" s="18"/>
      <c r="N132" s="238"/>
      <c r="O132" s="18"/>
      <c r="P132" s="18"/>
    </row>
    <row r="133" spans="2:16" ht="15.75" hidden="1">
      <c r="B133" s="241"/>
      <c r="D133" s="18"/>
      <c r="E133" s="238"/>
      <c r="F133" s="238"/>
      <c r="G133" s="18"/>
      <c r="H133" s="238"/>
      <c r="I133" s="464"/>
      <c r="J133" s="467"/>
      <c r="K133" s="98"/>
      <c r="L133" s="238"/>
      <c r="M133" s="18"/>
      <c r="N133" s="238"/>
      <c r="O133" s="18"/>
      <c r="P133" s="18"/>
    </row>
    <row r="134" spans="2:16" ht="15.75" hidden="1">
      <c r="B134" s="241"/>
      <c r="D134" s="18"/>
      <c r="E134" s="238"/>
      <c r="F134" s="238"/>
      <c r="G134" s="18"/>
      <c r="H134" s="238"/>
      <c r="I134" s="464"/>
      <c r="J134" s="467"/>
      <c r="K134" s="98"/>
      <c r="L134" s="238"/>
      <c r="M134" s="18"/>
      <c r="N134" s="238"/>
      <c r="O134" s="18"/>
      <c r="P134" s="18"/>
    </row>
    <row r="135" spans="2:16" ht="15.75" hidden="1">
      <c r="B135" s="241"/>
      <c r="D135" s="18"/>
      <c r="E135" s="238"/>
      <c r="F135" s="238"/>
      <c r="G135" s="18"/>
      <c r="H135" s="238"/>
      <c r="I135" s="464"/>
      <c r="J135" s="467"/>
      <c r="K135" s="98"/>
      <c r="L135" s="238"/>
      <c r="M135" s="18"/>
      <c r="N135" s="238"/>
      <c r="O135" s="18"/>
      <c r="P135" s="18"/>
    </row>
    <row r="136" spans="2:16" ht="15.75" hidden="1">
      <c r="B136" s="241"/>
      <c r="D136" s="18"/>
      <c r="E136" s="238"/>
      <c r="F136" s="238"/>
      <c r="G136" s="18"/>
      <c r="H136" s="238"/>
      <c r="I136" s="464"/>
      <c r="J136" s="467"/>
      <c r="K136" s="98"/>
      <c r="L136" s="238"/>
      <c r="M136" s="18"/>
      <c r="N136" s="238"/>
      <c r="O136" s="18"/>
      <c r="P136" s="18"/>
    </row>
    <row r="137" spans="2:16" ht="15.75" hidden="1">
      <c r="B137" s="241"/>
      <c r="D137" s="18"/>
      <c r="E137" s="238"/>
      <c r="F137" s="238"/>
      <c r="G137" s="18"/>
      <c r="H137" s="238"/>
      <c r="I137" s="464"/>
      <c r="J137" s="467"/>
      <c r="K137" s="98"/>
      <c r="L137" s="238"/>
      <c r="M137" s="18"/>
      <c r="N137" s="238"/>
      <c r="O137" s="18"/>
      <c r="P137" s="18"/>
    </row>
    <row r="138" spans="2:16" ht="15.75" hidden="1">
      <c r="B138" s="241"/>
      <c r="D138" s="18"/>
      <c r="E138" s="238"/>
      <c r="F138" s="238"/>
      <c r="G138" s="18"/>
      <c r="H138" s="238"/>
      <c r="I138" s="464"/>
      <c r="J138" s="467"/>
      <c r="K138" s="98"/>
      <c r="L138" s="238"/>
      <c r="M138" s="18"/>
      <c r="N138" s="238"/>
      <c r="O138" s="18"/>
      <c r="P138" s="18"/>
    </row>
    <row r="139" spans="2:16" ht="15.75" hidden="1">
      <c r="B139" s="241"/>
      <c r="D139" s="18"/>
      <c r="E139" s="238"/>
      <c r="F139" s="238"/>
      <c r="G139" s="18"/>
      <c r="H139" s="238"/>
      <c r="I139" s="464"/>
      <c r="J139" s="467"/>
      <c r="K139" s="98"/>
      <c r="L139" s="238"/>
      <c r="M139" s="18"/>
      <c r="N139" s="238"/>
      <c r="O139" s="18"/>
      <c r="P139" s="18"/>
    </row>
    <row r="140" spans="2:16" ht="15.75" hidden="1">
      <c r="B140" s="241"/>
      <c r="D140" s="18"/>
      <c r="E140" s="238"/>
      <c r="F140" s="238"/>
      <c r="G140" s="18"/>
      <c r="H140" s="238"/>
      <c r="I140" s="464"/>
      <c r="J140" s="467"/>
      <c r="K140" s="98"/>
      <c r="L140" s="238"/>
      <c r="M140" s="18"/>
      <c r="N140" s="238"/>
      <c r="O140" s="18"/>
      <c r="P140" s="18"/>
    </row>
    <row r="141" spans="2:16" ht="15.75" hidden="1">
      <c r="B141" s="241"/>
      <c r="D141" s="18"/>
      <c r="E141" s="238"/>
      <c r="F141" s="238"/>
      <c r="G141" s="18"/>
      <c r="H141" s="238"/>
      <c r="I141" s="464"/>
      <c r="J141" s="467"/>
      <c r="K141" s="98"/>
      <c r="L141" s="238"/>
      <c r="M141" s="18"/>
      <c r="N141" s="238"/>
      <c r="O141" s="18"/>
      <c r="P141" s="18"/>
    </row>
    <row r="142" spans="2:16" ht="15.75" hidden="1">
      <c r="B142" s="241"/>
      <c r="D142" s="18"/>
      <c r="E142" s="238"/>
      <c r="F142" s="238"/>
      <c r="G142" s="18"/>
      <c r="H142" s="238"/>
      <c r="I142" s="464"/>
      <c r="J142" s="467"/>
      <c r="K142" s="98"/>
      <c r="L142" s="238"/>
      <c r="M142" s="18"/>
      <c r="N142" s="238"/>
      <c r="O142" s="18"/>
      <c r="P142" s="18"/>
    </row>
    <row r="143" spans="2:16" ht="15.75" hidden="1">
      <c r="B143" s="241"/>
      <c r="D143" s="18"/>
      <c r="E143" s="238"/>
      <c r="F143" s="238"/>
      <c r="G143" s="18"/>
      <c r="H143" s="238"/>
      <c r="I143" s="464"/>
      <c r="J143" s="467"/>
      <c r="K143" s="98"/>
      <c r="L143" s="238"/>
      <c r="M143" s="18"/>
      <c r="N143" s="238"/>
      <c r="O143" s="18"/>
      <c r="P143" s="18"/>
    </row>
    <row r="144" spans="2:16" ht="15.75" hidden="1">
      <c r="B144" s="241"/>
      <c r="D144" s="18"/>
      <c r="E144" s="238"/>
      <c r="F144" s="238"/>
      <c r="G144" s="18"/>
      <c r="H144" s="238"/>
      <c r="I144" s="464"/>
      <c r="J144" s="467"/>
      <c r="K144" s="98"/>
      <c r="L144" s="238"/>
      <c r="M144" s="18"/>
      <c r="N144" s="238"/>
      <c r="O144" s="18"/>
      <c r="P144" s="18"/>
    </row>
    <row r="145" spans="2:16" ht="15.75" hidden="1">
      <c r="B145" s="241"/>
      <c r="D145" s="18"/>
      <c r="E145" s="238"/>
      <c r="F145" s="238"/>
      <c r="G145" s="18"/>
      <c r="H145" s="238"/>
      <c r="I145" s="464"/>
      <c r="J145" s="467"/>
      <c r="K145" s="98"/>
      <c r="L145" s="238"/>
      <c r="M145" s="18"/>
      <c r="N145" s="238"/>
      <c r="O145" s="18"/>
      <c r="P145" s="18"/>
    </row>
    <row r="146" spans="2:16" ht="15.75" hidden="1">
      <c r="B146" s="241"/>
      <c r="D146" s="18"/>
      <c r="E146" s="238"/>
      <c r="F146" s="238"/>
      <c r="G146" s="18"/>
      <c r="H146" s="238"/>
      <c r="I146" s="464"/>
      <c r="J146" s="467"/>
      <c r="K146" s="98"/>
      <c r="L146" s="238"/>
      <c r="M146" s="18"/>
      <c r="N146" s="238"/>
      <c r="O146" s="18"/>
      <c r="P146" s="18"/>
    </row>
    <row r="147" spans="2:16" ht="15.75" hidden="1">
      <c r="B147" s="241"/>
      <c r="D147" s="18"/>
      <c r="E147" s="238"/>
      <c r="F147" s="238"/>
      <c r="H147" s="238"/>
      <c r="I147" s="464"/>
      <c r="J147" s="467"/>
      <c r="K147" s="98"/>
      <c r="L147" s="238"/>
      <c r="M147" s="18"/>
      <c r="N147" s="238"/>
      <c r="O147" s="18"/>
      <c r="P147" s="18"/>
    </row>
    <row r="148" spans="2:16" ht="15.75" hidden="1">
      <c r="B148" s="241"/>
      <c r="D148" s="18"/>
      <c r="E148" s="238"/>
      <c r="F148" s="238"/>
      <c r="H148" s="238"/>
      <c r="I148" s="464"/>
      <c r="J148" s="467"/>
      <c r="K148" s="98"/>
      <c r="L148" s="238"/>
      <c r="M148" s="18"/>
      <c r="N148" s="238"/>
      <c r="O148" s="18"/>
      <c r="P148" s="18"/>
    </row>
    <row r="149" spans="2:16" ht="15.75" hidden="1">
      <c r="B149" s="241"/>
      <c r="D149" s="18"/>
      <c r="E149" s="238"/>
      <c r="F149" s="238"/>
      <c r="H149" s="238"/>
      <c r="I149" s="464"/>
      <c r="J149" s="467"/>
      <c r="K149" s="98"/>
      <c r="L149" s="238"/>
      <c r="M149" s="18"/>
      <c r="N149" s="238"/>
      <c r="O149" s="18"/>
      <c r="P149" s="18"/>
    </row>
    <row r="150" spans="2:16" ht="15.75" hidden="1">
      <c r="B150" s="241"/>
      <c r="D150" s="18"/>
      <c r="E150" s="238"/>
      <c r="F150" s="238"/>
      <c r="H150" s="238"/>
      <c r="I150" s="464"/>
      <c r="J150" s="467"/>
      <c r="K150" s="98"/>
      <c r="L150" s="238"/>
      <c r="M150" s="18"/>
      <c r="N150" s="238"/>
      <c r="O150" s="18"/>
      <c r="P150" s="18"/>
    </row>
    <row r="151" spans="2:16" ht="15.75" hidden="1">
      <c r="B151" s="241"/>
      <c r="D151" s="18"/>
      <c r="E151" s="238"/>
      <c r="F151" s="238"/>
      <c r="H151" s="238"/>
      <c r="I151" s="464"/>
      <c r="J151" s="467"/>
      <c r="K151" s="98"/>
      <c r="L151" s="238"/>
      <c r="N151" s="238"/>
      <c r="O151" s="18"/>
      <c r="P151" s="18"/>
    </row>
    <row r="152" spans="2:16" ht="15.75" hidden="1">
      <c r="B152" s="241"/>
      <c r="D152" s="18"/>
      <c r="E152" s="238"/>
      <c r="F152" s="238"/>
      <c r="H152" s="238"/>
      <c r="I152" s="464"/>
      <c r="J152" s="467"/>
      <c r="K152" s="98"/>
      <c r="L152" s="238"/>
      <c r="N152" s="238"/>
      <c r="O152" s="18"/>
      <c r="P152" s="18"/>
    </row>
    <row r="153" spans="2:16" ht="15.75" hidden="1">
      <c r="B153" s="241"/>
      <c r="D153" s="18"/>
      <c r="E153" s="238"/>
      <c r="F153" s="238"/>
      <c r="H153" s="238"/>
      <c r="I153" s="464"/>
      <c r="J153" s="467"/>
      <c r="K153" s="98"/>
      <c r="L153" s="238"/>
      <c r="N153" s="238"/>
      <c r="O153" s="18"/>
      <c r="P153" s="18"/>
    </row>
    <row r="154" spans="2:16" ht="15.75" hidden="1">
      <c r="B154" s="241"/>
      <c r="D154" s="18"/>
      <c r="E154" s="238"/>
      <c r="F154" s="238"/>
      <c r="H154" s="238"/>
      <c r="I154" s="464"/>
      <c r="J154" s="467"/>
      <c r="K154" s="98"/>
      <c r="L154" s="238"/>
      <c r="N154" s="238"/>
      <c r="O154" s="18"/>
      <c r="P154" s="18"/>
    </row>
    <row r="155" spans="2:16" ht="15.75" hidden="1">
      <c r="B155" s="241"/>
      <c r="D155" s="18"/>
      <c r="E155" s="238"/>
      <c r="F155" s="238"/>
      <c r="H155" s="238"/>
      <c r="I155" s="464"/>
      <c r="J155" s="467"/>
      <c r="K155" s="98"/>
      <c r="L155" s="238"/>
      <c r="N155" s="238"/>
      <c r="O155" s="18"/>
      <c r="P155" s="18"/>
    </row>
    <row r="156" spans="2:16" ht="15.75" hidden="1">
      <c r="B156" s="241"/>
      <c r="D156" s="18"/>
      <c r="E156" s="238"/>
      <c r="F156" s="238"/>
      <c r="H156" s="238"/>
      <c r="I156" s="464"/>
      <c r="J156" s="467"/>
      <c r="K156" s="98"/>
      <c r="L156" s="238"/>
      <c r="N156" s="238"/>
      <c r="O156" s="18"/>
      <c r="P156" s="18"/>
    </row>
    <row r="157" spans="2:16" ht="15.75" hidden="1">
      <c r="B157" s="241"/>
      <c r="D157" s="18"/>
      <c r="E157" s="238"/>
      <c r="F157" s="238"/>
      <c r="H157" s="238"/>
      <c r="I157" s="464"/>
      <c r="J157" s="467"/>
      <c r="K157" s="98"/>
      <c r="L157" s="238"/>
      <c r="N157" s="238"/>
      <c r="O157" s="18"/>
      <c r="P157" s="18"/>
    </row>
    <row r="158" spans="2:16" ht="15.75" hidden="1">
      <c r="B158" s="241"/>
      <c r="D158" s="18"/>
      <c r="E158" s="238"/>
      <c r="F158" s="238"/>
      <c r="H158" s="238"/>
      <c r="I158" s="464"/>
      <c r="J158" s="467"/>
      <c r="K158" s="98"/>
      <c r="L158" s="238"/>
      <c r="N158" s="238"/>
      <c r="O158" s="18"/>
      <c r="P158" s="18"/>
    </row>
    <row r="159" spans="2:16" ht="15.75" hidden="1">
      <c r="B159" s="241"/>
      <c r="D159" s="18"/>
      <c r="H159" s="238"/>
      <c r="I159" s="464"/>
      <c r="J159" s="467"/>
      <c r="K159" s="98"/>
      <c r="L159" s="238"/>
      <c r="N159" s="238"/>
      <c r="O159" s="18"/>
      <c r="P159" s="18"/>
    </row>
    <row r="160" spans="2:16" ht="15.75" hidden="1">
      <c r="B160" s="241"/>
      <c r="D160" s="18"/>
      <c r="H160" s="238"/>
      <c r="I160" s="464"/>
      <c r="J160" s="467"/>
      <c r="K160" s="98"/>
      <c r="L160" s="238"/>
      <c r="N160" s="238"/>
      <c r="O160" s="18"/>
      <c r="P160" s="18"/>
    </row>
    <row r="161" spans="2:16" ht="15.75" hidden="1">
      <c r="B161" s="241"/>
      <c r="D161" s="18"/>
      <c r="H161" s="238"/>
      <c r="I161" s="464"/>
      <c r="J161" s="467"/>
      <c r="K161" s="98"/>
      <c r="L161" s="238"/>
      <c r="N161" s="238"/>
      <c r="O161" s="18"/>
      <c r="P161" s="18"/>
    </row>
    <row r="162" spans="2:16" ht="15.75" hidden="1">
      <c r="B162" s="241"/>
      <c r="D162" s="18"/>
      <c r="I162" s="464"/>
      <c r="J162" s="467"/>
      <c r="K162" s="98"/>
      <c r="L162" s="238"/>
      <c r="N162" s="238"/>
      <c r="O162" s="18"/>
      <c r="P162" s="18"/>
    </row>
    <row r="163" spans="2:16" ht="15.75" hidden="1">
      <c r="B163" s="241"/>
      <c r="D163" s="18"/>
      <c r="I163" s="464"/>
      <c r="J163" s="467"/>
      <c r="K163" s="98"/>
      <c r="L163" s="238"/>
      <c r="N163" s="238"/>
      <c r="O163" s="18"/>
      <c r="P163" s="18"/>
    </row>
    <row r="164" spans="2:16" ht="15.75" hidden="1">
      <c r="B164" s="241"/>
      <c r="D164" s="18"/>
      <c r="I164" s="464"/>
      <c r="J164" s="467"/>
      <c r="K164" s="98"/>
      <c r="L164" s="238"/>
      <c r="N164" s="238"/>
      <c r="O164" s="18"/>
      <c r="P164" s="18"/>
    </row>
    <row r="165" spans="2:16" ht="15.75" hidden="1">
      <c r="B165" s="241"/>
      <c r="D165" s="18"/>
      <c r="I165" s="464"/>
      <c r="J165" s="467"/>
      <c r="K165" s="98"/>
      <c r="L165" s="238"/>
      <c r="N165" s="238"/>
      <c r="O165" s="18"/>
      <c r="P165" s="18"/>
    </row>
    <row r="166" spans="2:16" ht="15.75" hidden="1">
      <c r="B166" s="241"/>
      <c r="D166" s="18"/>
      <c r="I166" s="464"/>
      <c r="J166" s="467"/>
      <c r="K166" s="98"/>
      <c r="L166" s="238"/>
      <c r="N166" s="238"/>
      <c r="O166" s="18"/>
      <c r="P166" s="18"/>
    </row>
    <row r="167" spans="2:16" ht="15.75" hidden="1">
      <c r="B167" s="241"/>
      <c r="D167" s="18"/>
      <c r="I167" s="464"/>
      <c r="J167" s="467"/>
      <c r="K167" s="98"/>
      <c r="L167" s="238"/>
      <c r="N167" s="238"/>
      <c r="O167" s="18"/>
      <c r="P167" s="18"/>
    </row>
    <row r="168" spans="2:16" ht="15.75" hidden="1">
      <c r="B168" s="241"/>
      <c r="D168" s="18"/>
      <c r="I168" s="464"/>
      <c r="J168" s="467"/>
      <c r="K168" s="98"/>
      <c r="L168" s="238"/>
      <c r="N168" s="238"/>
      <c r="O168" s="18"/>
      <c r="P168" s="18"/>
    </row>
    <row r="169" spans="2:16" ht="15.75" hidden="1">
      <c r="B169" s="241"/>
      <c r="D169" s="18"/>
      <c r="I169" s="464"/>
      <c r="J169" s="467"/>
      <c r="K169" s="98"/>
      <c r="L169" s="238"/>
      <c r="N169" s="238"/>
      <c r="O169" s="18"/>
      <c r="P169" s="18"/>
    </row>
    <row r="170" spans="2:16" ht="15.75" hidden="1">
      <c r="B170" s="241"/>
      <c r="D170" s="18"/>
      <c r="I170" s="464"/>
      <c r="J170" s="467"/>
      <c r="K170" s="98"/>
      <c r="L170" s="238"/>
      <c r="N170" s="238"/>
      <c r="O170" s="18"/>
      <c r="P170" s="18"/>
    </row>
    <row r="171" spans="2:16" ht="15.75" hidden="1">
      <c r="B171" s="241"/>
      <c r="D171" s="18"/>
      <c r="I171" s="464"/>
      <c r="J171" s="467"/>
      <c r="K171" s="98"/>
      <c r="L171" s="238"/>
      <c r="N171" s="238"/>
      <c r="O171" s="18"/>
      <c r="P171" s="18"/>
    </row>
    <row r="172" spans="2:16" ht="15.75" hidden="1">
      <c r="B172" s="241"/>
      <c r="D172" s="18"/>
      <c r="I172" s="464"/>
      <c r="J172" s="467"/>
      <c r="K172" s="98"/>
      <c r="L172" s="238"/>
      <c r="N172" s="238"/>
      <c r="O172" s="18"/>
      <c r="P172" s="18"/>
    </row>
    <row r="173" spans="2:16" ht="15.75" hidden="1">
      <c r="B173" s="241"/>
      <c r="D173" s="18"/>
      <c r="I173" s="464"/>
      <c r="J173" s="467"/>
      <c r="K173" s="98"/>
      <c r="L173" s="238"/>
      <c r="N173" s="18"/>
      <c r="O173" s="18"/>
      <c r="P173" s="18"/>
    </row>
    <row r="174" spans="2:16" ht="15.75" hidden="1">
      <c r="B174" s="241"/>
      <c r="D174" s="18"/>
      <c r="I174" s="464"/>
      <c r="J174" s="467"/>
      <c r="K174" s="98"/>
      <c r="L174" s="238"/>
      <c r="N174" s="18"/>
      <c r="O174" s="18"/>
      <c r="P174" s="18"/>
    </row>
    <row r="175" spans="2:16" ht="15.75" hidden="1">
      <c r="B175" s="241"/>
      <c r="D175" s="18"/>
      <c r="I175" s="464"/>
      <c r="J175" s="467"/>
      <c r="K175" s="98"/>
      <c r="L175" s="238"/>
      <c r="N175" s="18"/>
      <c r="O175" s="18"/>
      <c r="P175" s="18"/>
    </row>
    <row r="176" spans="2:16" ht="15.75" hidden="1">
      <c r="B176" s="241"/>
      <c r="D176" s="18"/>
      <c r="I176" s="464"/>
      <c r="J176" s="467"/>
      <c r="K176" s="98"/>
      <c r="L176" s="238"/>
      <c r="N176" s="18"/>
      <c r="O176" s="18"/>
      <c r="P176" s="18"/>
    </row>
    <row r="177" spans="2:16" ht="15.75" hidden="1">
      <c r="B177" s="241"/>
      <c r="D177" s="18"/>
      <c r="I177" s="464"/>
      <c r="J177" s="467"/>
      <c r="K177" s="98"/>
      <c r="L177" s="238"/>
      <c r="N177" s="18"/>
      <c r="O177" s="18"/>
      <c r="P177" s="18"/>
    </row>
    <row r="178" spans="2:16" ht="15.75" hidden="1">
      <c r="B178" s="241"/>
      <c r="D178" s="18"/>
      <c r="I178" s="464"/>
      <c r="J178" s="467"/>
      <c r="K178" s="98"/>
      <c r="L178" s="238"/>
      <c r="N178" s="18"/>
      <c r="O178" s="18"/>
      <c r="P178" s="18"/>
    </row>
    <row r="179" spans="2:16" ht="15.75" hidden="1">
      <c r="B179" s="241"/>
      <c r="D179" s="18"/>
      <c r="I179" s="464"/>
      <c r="J179" s="467"/>
      <c r="K179" s="98"/>
      <c r="L179" s="238"/>
      <c r="N179" s="18"/>
      <c r="O179" s="18"/>
      <c r="P179" s="18"/>
    </row>
    <row r="180" spans="2:16" ht="15.75" hidden="1">
      <c r="B180" s="241"/>
      <c r="D180" s="18"/>
      <c r="I180" s="464"/>
      <c r="J180" s="467"/>
      <c r="K180" s="98"/>
      <c r="L180" s="238"/>
      <c r="N180" s="18"/>
      <c r="O180" s="18"/>
      <c r="P180" s="18"/>
    </row>
    <row r="181" spans="2:16" ht="15.75" hidden="1">
      <c r="B181" s="241"/>
      <c r="D181" s="18"/>
      <c r="I181" s="464"/>
      <c r="J181" s="467"/>
      <c r="K181" s="98"/>
      <c r="L181" s="238"/>
      <c r="N181" s="18"/>
      <c r="O181" s="18"/>
      <c r="P181" s="18"/>
    </row>
    <row r="182" spans="2:16" ht="15.75" hidden="1">
      <c r="B182" s="241"/>
      <c r="D182" s="18"/>
      <c r="I182" s="464"/>
      <c r="J182" s="467"/>
      <c r="K182" s="98"/>
      <c r="L182" s="238"/>
      <c r="N182" s="18"/>
      <c r="O182" s="18"/>
      <c r="P182" s="18"/>
    </row>
    <row r="183" spans="2:16" ht="15.75" hidden="1">
      <c r="B183" s="241"/>
      <c r="I183" s="464"/>
      <c r="J183" s="467"/>
      <c r="K183" s="98"/>
      <c r="L183" s="238"/>
      <c r="N183" s="18"/>
      <c r="O183" s="18"/>
      <c r="P183" s="18"/>
    </row>
    <row r="184" spans="2:16" ht="15.75" hidden="1">
      <c r="B184" s="241"/>
      <c r="I184" s="464"/>
      <c r="J184" s="467"/>
      <c r="K184" s="98"/>
      <c r="L184" s="238"/>
      <c r="N184" s="18"/>
      <c r="O184" s="18"/>
      <c r="P184" s="18"/>
    </row>
    <row r="185" spans="2:16" ht="15.75" hidden="1">
      <c r="B185" s="241"/>
      <c r="I185" s="464"/>
      <c r="J185" s="467"/>
      <c r="K185" s="98"/>
      <c r="L185" s="238"/>
      <c r="N185" s="18"/>
      <c r="O185" s="18"/>
      <c r="P185" s="18"/>
    </row>
    <row r="186" spans="2:16" ht="15.75" hidden="1">
      <c r="B186" s="241"/>
      <c r="I186" s="464"/>
      <c r="J186" s="467"/>
      <c r="K186" s="98"/>
      <c r="L186" s="238"/>
      <c r="N186" s="18"/>
      <c r="O186" s="18"/>
      <c r="P186" s="18"/>
    </row>
    <row r="187" spans="2:16" ht="15.75" hidden="1">
      <c r="B187" s="241"/>
      <c r="I187" s="464"/>
      <c r="J187" s="467"/>
      <c r="K187" s="98"/>
      <c r="L187" s="238"/>
      <c r="N187" s="18"/>
      <c r="O187" s="18"/>
      <c r="P187" s="18"/>
    </row>
    <row r="188" spans="2:16" ht="15.75" hidden="1">
      <c r="B188" s="241"/>
      <c r="I188" s="464"/>
      <c r="J188" s="467"/>
      <c r="K188" s="98"/>
      <c r="L188" s="238"/>
      <c r="N188" s="18"/>
      <c r="O188" s="18"/>
      <c r="P188" s="18"/>
    </row>
    <row r="189" spans="2:16" ht="15.75" hidden="1">
      <c r="B189" s="241"/>
      <c r="I189" s="464"/>
      <c r="J189" s="467"/>
      <c r="K189" s="98"/>
      <c r="L189" s="238"/>
      <c r="N189" s="18"/>
      <c r="O189" s="18"/>
      <c r="P189" s="18"/>
    </row>
    <row r="190" spans="2:16" ht="15.75" hidden="1">
      <c r="B190" s="241"/>
      <c r="I190" s="464"/>
      <c r="J190" s="467"/>
      <c r="K190" s="98"/>
      <c r="L190" s="238"/>
      <c r="N190" s="18"/>
      <c r="O190" s="18"/>
      <c r="P190" s="18"/>
    </row>
    <row r="191" spans="2:16" ht="15.75" hidden="1">
      <c r="B191" s="241"/>
      <c r="I191" s="464"/>
      <c r="J191" s="467"/>
      <c r="K191" s="98"/>
      <c r="L191" s="238"/>
      <c r="N191" s="18"/>
      <c r="O191" s="18"/>
      <c r="P191" s="18"/>
    </row>
    <row r="192" spans="2:16" ht="15.75" hidden="1">
      <c r="B192" s="241"/>
      <c r="I192" s="464"/>
      <c r="J192" s="467"/>
      <c r="K192" s="98"/>
      <c r="L192" s="238"/>
    </row>
    <row r="193" spans="2:11" ht="15.75" hidden="1">
      <c r="B193" s="241"/>
      <c r="I193" s="464"/>
      <c r="J193" s="467"/>
      <c r="K193" s="98"/>
    </row>
    <row r="194" spans="2:11" ht="15.75" hidden="1">
      <c r="B194" s="241"/>
      <c r="I194" s="464"/>
      <c r="J194" s="467"/>
      <c r="K194" s="98"/>
    </row>
    <row r="195" spans="2:11" ht="15.75" hidden="1">
      <c r="B195" s="241"/>
      <c r="I195" s="464"/>
      <c r="J195" s="467"/>
      <c r="K195" s="98"/>
    </row>
    <row r="196" spans="2:11" ht="15.75" hidden="1">
      <c r="B196" s="241"/>
      <c r="I196" s="464"/>
      <c r="J196" s="467"/>
      <c r="K196" s="98"/>
    </row>
    <row r="197" spans="2:11" ht="15.75" hidden="1">
      <c r="B197" s="241"/>
    </row>
    <row r="198" spans="2:11" ht="15.75" hidden="1">
      <c r="B198" s="241"/>
    </row>
    <row r="199" spans="2:11" ht="15.75" hidden="1">
      <c r="B199" s="241"/>
    </row>
    <row r="200" spans="2:11" ht="15.75" hidden="1">
      <c r="B200" s="241"/>
    </row>
    <row r="201" spans="2:11" ht="15.75" hidden="1">
      <c r="B201" s="241"/>
    </row>
    <row r="202" spans="2:11" ht="15.75" hidden="1">
      <c r="B202" s="241"/>
    </row>
    <row r="203" spans="2:11" ht="15.75" hidden="1">
      <c r="B203" s="241"/>
    </row>
    <row r="204" spans="2:11" ht="15.75" hidden="1">
      <c r="B204" s="241"/>
    </row>
    <row r="205" spans="2:11" ht="15.75" hidden="1">
      <c r="B205" s="241"/>
    </row>
    <row r="206" spans="2:11" ht="15.75" hidden="1">
      <c r="B206" s="241"/>
    </row>
    <row r="207" spans="2:11" ht="15.75" hidden="1">
      <c r="B207" s="241"/>
    </row>
    <row r="208" spans="2:11" ht="15.75" hidden="1">
      <c r="B208" s="241"/>
    </row>
    <row r="209" spans="2:2" ht="15.75" hidden="1">
      <c r="B209" s="241"/>
    </row>
    <row r="210" spans="2:2" ht="15.75" hidden="1">
      <c r="B210" s="241"/>
    </row>
    <row r="211" spans="2:2" ht="15.75" hidden="1">
      <c r="B211" s="241"/>
    </row>
    <row r="212" spans="2:2" ht="15.75" hidden="1">
      <c r="B212" s="241"/>
    </row>
    <row r="213" spans="2:2" ht="15.75" hidden="1">
      <c r="B213" s="241"/>
    </row>
    <row r="214" spans="2:2" ht="15.75" hidden="1">
      <c r="B214" s="241"/>
    </row>
    <row r="215" spans="2:2" ht="15.75" hidden="1">
      <c r="B215" s="241"/>
    </row>
    <row r="216" spans="2:2" ht="15.75" hidden="1">
      <c r="B216" s="241"/>
    </row>
    <row r="217" spans="2:2" ht="15.75" hidden="1">
      <c r="B217" s="241"/>
    </row>
    <row r="218" spans="2:2" ht="15.75" hidden="1">
      <c r="B218" s="241"/>
    </row>
    <row r="219" spans="2:2" ht="15.75" hidden="1">
      <c r="B219" s="241"/>
    </row>
    <row r="220" spans="2:2" ht="15.75" hidden="1">
      <c r="B220" s="241"/>
    </row>
    <row r="221" spans="2:2" ht="15.75" hidden="1">
      <c r="B221" s="241"/>
    </row>
    <row r="222" spans="2:2" ht="15.75" hidden="1">
      <c r="B222" s="241"/>
    </row>
    <row r="223" spans="2:2" ht="15.75" hidden="1">
      <c r="B223" s="241"/>
    </row>
    <row r="224" spans="2:2" ht="15.75" hidden="1">
      <c r="B224" s="241"/>
    </row>
    <row r="225" spans="2:2" ht="15.75" hidden="1">
      <c r="B225" s="241"/>
    </row>
    <row r="226" spans="2:2" ht="15.75" hidden="1">
      <c r="B226" s="241"/>
    </row>
    <row r="227" spans="2:2" ht="15.75" hidden="1">
      <c r="B227" s="241"/>
    </row>
    <row r="228" spans="2:2" ht="15.75" hidden="1">
      <c r="B228" s="241"/>
    </row>
    <row r="229" spans="2:2" ht="15.75" hidden="1">
      <c r="B229" s="241"/>
    </row>
    <row r="230" spans="2:2" ht="15.75" hidden="1">
      <c r="B230" s="241"/>
    </row>
    <row r="231" spans="2:2" ht="15.75" hidden="1">
      <c r="B231" s="241"/>
    </row>
    <row r="232" spans="2:2" ht="15.75" hidden="1">
      <c r="B232" s="241"/>
    </row>
    <row r="233" spans="2:2" ht="15.75" hidden="1">
      <c r="B233" s="241"/>
    </row>
    <row r="234" spans="2:2" ht="15.75" hidden="1">
      <c r="B234" s="241"/>
    </row>
    <row r="235" spans="2:2" ht="15.75" hidden="1">
      <c r="B235" s="241"/>
    </row>
    <row r="236" spans="2:2" ht="15.75" hidden="1">
      <c r="B236" s="241"/>
    </row>
    <row r="237" spans="2:2" ht="15.75" hidden="1">
      <c r="B237" s="241"/>
    </row>
    <row r="238" spans="2:2" ht="15.75" hidden="1">
      <c r="B238" s="241"/>
    </row>
    <row r="239" spans="2:2" ht="15.75" hidden="1">
      <c r="B239" s="241"/>
    </row>
    <row r="240" spans="2:2" ht="15.75" hidden="1">
      <c r="B240" s="241"/>
    </row>
    <row r="241" spans="2:2" ht="15.75" hidden="1">
      <c r="B241" s="241"/>
    </row>
    <row r="242" spans="2:2" ht="15.75" hidden="1">
      <c r="B242" s="241"/>
    </row>
    <row r="243" spans="2:2" ht="15.75" hidden="1">
      <c r="B243" s="241"/>
    </row>
    <row r="244" spans="2:2" ht="15.75" hidden="1">
      <c r="B244" s="241"/>
    </row>
    <row r="245" spans="2:2" ht="15.75" hidden="1">
      <c r="B245" s="241"/>
    </row>
    <row r="246" spans="2:2" ht="15.75" hidden="1">
      <c r="B246" s="241"/>
    </row>
    <row r="247" spans="2:2" ht="15.75" hidden="1">
      <c r="B247" s="241"/>
    </row>
    <row r="248" spans="2:2" ht="15.75" hidden="1">
      <c r="B248" s="241"/>
    </row>
    <row r="249" spans="2:2" ht="15.75" hidden="1">
      <c r="B249" s="241"/>
    </row>
    <row r="250" spans="2:2" ht="15.75" hidden="1">
      <c r="B250" s="241"/>
    </row>
    <row r="251" spans="2:2" ht="15.75" hidden="1">
      <c r="B251" s="241"/>
    </row>
    <row r="252" spans="2:2" ht="15.75" hidden="1">
      <c r="B252" s="241"/>
    </row>
    <row r="253" spans="2:2" ht="15.75" hidden="1">
      <c r="B253" s="241"/>
    </row>
    <row r="254" spans="2:2" ht="15.75" hidden="1">
      <c r="B254" s="241"/>
    </row>
    <row r="255" spans="2:2" ht="15.75" hidden="1">
      <c r="B255" s="241"/>
    </row>
    <row r="256" spans="2:2" ht="15.75" hidden="1">
      <c r="B256" s="241"/>
    </row>
    <row r="257" spans="2:2" ht="15.75" hidden="1">
      <c r="B257" s="241"/>
    </row>
    <row r="258" spans="2:2" ht="15.75" hidden="1">
      <c r="B258" s="241"/>
    </row>
    <row r="259" spans="2:2" ht="15.75" hidden="1">
      <c r="B259" s="241"/>
    </row>
    <row r="260" spans="2:2" ht="15.75" hidden="1">
      <c r="B260" s="241"/>
    </row>
    <row r="261" spans="2:2" ht="15.75" hidden="1">
      <c r="B261" s="241"/>
    </row>
    <row r="262" spans="2:2" ht="15.75" hidden="1">
      <c r="B262" s="241"/>
    </row>
    <row r="263" spans="2:2" ht="15.75" hidden="1">
      <c r="B263" s="241"/>
    </row>
    <row r="264" spans="2:2" ht="15.75" hidden="1">
      <c r="B264" s="241"/>
    </row>
    <row r="265" spans="2:2" ht="15.75" hidden="1">
      <c r="B265" s="241"/>
    </row>
    <row r="266" spans="2:2" ht="15.75" hidden="1">
      <c r="B266" s="241"/>
    </row>
    <row r="267" spans="2:2" ht="15.75" hidden="1">
      <c r="B267" s="241"/>
    </row>
    <row r="268" spans="2:2" ht="15.75" hidden="1">
      <c r="B268" s="241"/>
    </row>
    <row r="269" spans="2:2" ht="15.75" hidden="1">
      <c r="B269" s="241"/>
    </row>
    <row r="270" spans="2:2" ht="15.75" hidden="1">
      <c r="B270" s="241"/>
    </row>
    <row r="271" spans="2:2" ht="15.75" hidden="1">
      <c r="B271" s="241"/>
    </row>
    <row r="272" spans="2:2" ht="15.75" hidden="1">
      <c r="B272" s="241"/>
    </row>
    <row r="273" spans="2:2" ht="15.75" hidden="1">
      <c r="B273" s="241"/>
    </row>
    <row r="274" spans="2:2" ht="15.75" hidden="1">
      <c r="B274" s="241"/>
    </row>
    <row r="275" spans="2:2" ht="15.75" hidden="1">
      <c r="B275" s="241"/>
    </row>
    <row r="276" spans="2:2" ht="15.75" hidden="1">
      <c r="B276" s="241"/>
    </row>
    <row r="277" spans="2:2" ht="15.75" hidden="1">
      <c r="B277" s="241"/>
    </row>
    <row r="278" spans="2:2" ht="15.75" hidden="1">
      <c r="B278" s="241"/>
    </row>
    <row r="279" spans="2:2" ht="15.75" hidden="1">
      <c r="B279" s="241"/>
    </row>
    <row r="280" spans="2:2" ht="15.75" hidden="1">
      <c r="B280" s="241"/>
    </row>
    <row r="281" spans="2:2" ht="15.75" hidden="1">
      <c r="B281" s="241"/>
    </row>
    <row r="282" spans="2:2" ht="15.75" hidden="1">
      <c r="B282" s="241"/>
    </row>
    <row r="283" spans="2:2" ht="15.75" hidden="1">
      <c r="B283" s="241"/>
    </row>
    <row r="284" spans="2:2" ht="15.75" hidden="1">
      <c r="B284" s="241"/>
    </row>
    <row r="285" spans="2:2" ht="15.75" hidden="1">
      <c r="B285" s="241"/>
    </row>
    <row r="286" spans="2:2" ht="15.75" hidden="1">
      <c r="B286" s="241"/>
    </row>
    <row r="287" spans="2:2" ht="15.75" hidden="1">
      <c r="B287" s="241"/>
    </row>
    <row r="288" spans="2:2" ht="15.75" hidden="1">
      <c r="B288" s="241"/>
    </row>
    <row r="289" spans="2:2" ht="15.75" hidden="1">
      <c r="B289" s="241"/>
    </row>
    <row r="290" spans="2:2" ht="15.75" hidden="1">
      <c r="B290" s="241"/>
    </row>
    <row r="291" spans="2:2" ht="15.75" hidden="1">
      <c r="B291" s="241"/>
    </row>
    <row r="292" spans="2:2" ht="15.75" hidden="1">
      <c r="B292" s="241"/>
    </row>
    <row r="293" spans="2:2" ht="15.75" hidden="1">
      <c r="B293" s="241"/>
    </row>
    <row r="294" spans="2:2" ht="15.75" hidden="1">
      <c r="B294" s="241"/>
    </row>
    <row r="295" spans="2:2" ht="15.75" hidden="1">
      <c r="B295" s="241"/>
    </row>
    <row r="296" spans="2:2" ht="15.75" hidden="1">
      <c r="B296" s="241"/>
    </row>
    <row r="297" spans="2:2" ht="15.75" hidden="1">
      <c r="B297" s="241"/>
    </row>
    <row r="298" spans="2:2" ht="15.75" hidden="1">
      <c r="B298" s="241"/>
    </row>
    <row r="299" spans="2:2" ht="15.75" hidden="1">
      <c r="B299" s="241"/>
    </row>
    <row r="300" spans="2:2" ht="15.75" hidden="1">
      <c r="B300" s="241"/>
    </row>
    <row r="301" spans="2:2" ht="15.75" hidden="1">
      <c r="B301" s="241"/>
    </row>
    <row r="302" spans="2:2" ht="15.75" hidden="1">
      <c r="B302" s="241"/>
    </row>
    <row r="303" spans="2:2" ht="15.75" hidden="1">
      <c r="B303" s="241"/>
    </row>
    <row r="304" spans="2:2" ht="15.75" hidden="1">
      <c r="B304" s="241"/>
    </row>
    <row r="305" spans="2:2" ht="15.75" hidden="1">
      <c r="B305" s="241"/>
    </row>
    <row r="306" spans="2:2" ht="15.75" hidden="1">
      <c r="B306" s="241"/>
    </row>
    <row r="307" spans="2:2" ht="15.75" hidden="1">
      <c r="B307" s="241"/>
    </row>
    <row r="308" spans="2:2" ht="15.75" hidden="1">
      <c r="B308" s="241"/>
    </row>
    <row r="309" spans="2:2" ht="15.75" hidden="1">
      <c r="B309" s="241"/>
    </row>
    <row r="310" spans="2:2" ht="15.75" hidden="1">
      <c r="B310" s="241"/>
    </row>
    <row r="311" spans="2:2" ht="15.75" hidden="1">
      <c r="B311" s="241"/>
    </row>
    <row r="312" spans="2:2" ht="15.75" hidden="1">
      <c r="B312" s="241"/>
    </row>
    <row r="313" spans="2:2" ht="15.75" hidden="1">
      <c r="B313" s="241"/>
    </row>
    <row r="314" spans="2:2" ht="15.75" hidden="1">
      <c r="B314" s="241"/>
    </row>
    <row r="315" spans="2:2" ht="15.75" hidden="1">
      <c r="B315" s="241"/>
    </row>
    <row r="316" spans="2:2" ht="15.75" hidden="1">
      <c r="B316" s="241"/>
    </row>
    <row r="317" spans="2:2" ht="15.75" hidden="1">
      <c r="B317" s="241"/>
    </row>
    <row r="318" spans="2:2" ht="15.75" hidden="1">
      <c r="B318" s="241"/>
    </row>
    <row r="319" spans="2:2" ht="15.75" hidden="1">
      <c r="B319" s="241"/>
    </row>
    <row r="320" spans="2:2" ht="15.75" hidden="1">
      <c r="B320" s="241"/>
    </row>
    <row r="321" spans="2:2" ht="15.75" hidden="1">
      <c r="B321" s="241"/>
    </row>
    <row r="322" spans="2:2" ht="15.75" hidden="1">
      <c r="B322" s="241"/>
    </row>
    <row r="323" spans="2:2" ht="15.75" hidden="1">
      <c r="B323" s="241"/>
    </row>
    <row r="324" spans="2:2" ht="15.75" hidden="1">
      <c r="B324" s="241"/>
    </row>
    <row r="325" spans="2:2" ht="15.75" hidden="1">
      <c r="B325" s="241"/>
    </row>
    <row r="326" spans="2:2" ht="15.75" hidden="1">
      <c r="B326" s="241"/>
    </row>
    <row r="327" spans="2:2" ht="15.75" hidden="1">
      <c r="B327" s="241"/>
    </row>
    <row r="328" spans="2:2" ht="15.75" hidden="1">
      <c r="B328" s="241"/>
    </row>
    <row r="329" spans="2:2" ht="15.75" hidden="1">
      <c r="B329" s="241"/>
    </row>
    <row r="330" spans="2:2" ht="15.75" hidden="1">
      <c r="B330" s="241"/>
    </row>
    <row r="331" spans="2:2" ht="15.75" hidden="1">
      <c r="B331" s="241"/>
    </row>
    <row r="332" spans="2:2" ht="15.75" hidden="1">
      <c r="B332" s="241"/>
    </row>
    <row r="333" spans="2:2" ht="15.75" hidden="1">
      <c r="B333" s="241"/>
    </row>
    <row r="334" spans="2:2" ht="15.75" hidden="1">
      <c r="B334" s="241"/>
    </row>
    <row r="335" spans="2:2" ht="15.75" hidden="1">
      <c r="B335" s="241"/>
    </row>
    <row r="336" spans="2:2" ht="15.75" hidden="1">
      <c r="B336" s="241"/>
    </row>
    <row r="337" spans="2:2" ht="15.75" hidden="1">
      <c r="B337" s="241"/>
    </row>
    <row r="338" spans="2:2" ht="15.75" hidden="1">
      <c r="B338" s="241"/>
    </row>
    <row r="339" spans="2:2" ht="15.75" hidden="1">
      <c r="B339" s="241"/>
    </row>
    <row r="340" spans="2:2" ht="15.75" hidden="1">
      <c r="B340" s="241"/>
    </row>
    <row r="341" spans="2:2" ht="15.75" hidden="1">
      <c r="B341" s="241"/>
    </row>
    <row r="342" spans="2:2" ht="15.75" hidden="1">
      <c r="B342" s="241"/>
    </row>
    <row r="343" spans="2:2" ht="15.75" hidden="1">
      <c r="B343" s="241"/>
    </row>
    <row r="344" spans="2:2" ht="15.75" hidden="1">
      <c r="B344" s="241"/>
    </row>
    <row r="345" spans="2:2" ht="15.75" hidden="1">
      <c r="B345" s="241"/>
    </row>
    <row r="346" spans="2:2" ht="15.75" hidden="1">
      <c r="B346" s="241"/>
    </row>
    <row r="347" spans="2:2" ht="15.75" hidden="1">
      <c r="B347" s="241"/>
    </row>
    <row r="348" spans="2:2" ht="15.75" hidden="1">
      <c r="B348" s="241"/>
    </row>
    <row r="349" spans="2:2" ht="15.75" hidden="1">
      <c r="B349" s="241"/>
    </row>
    <row r="350" spans="2:2" ht="15.75" hidden="1">
      <c r="B350" s="241"/>
    </row>
    <row r="351" spans="2:2" ht="15.75" hidden="1">
      <c r="B351" s="241"/>
    </row>
    <row r="352" spans="2:2" ht="15.75" hidden="1">
      <c r="B352" s="241"/>
    </row>
    <row r="353" spans="2:2" ht="15.75" hidden="1">
      <c r="B353" s="241"/>
    </row>
    <row r="354" spans="2:2" ht="15.75" hidden="1">
      <c r="B354" s="241"/>
    </row>
    <row r="355" spans="2:2" ht="15.75" hidden="1">
      <c r="B355" s="241"/>
    </row>
    <row r="356" spans="2:2" ht="15.75" hidden="1">
      <c r="B356" s="241"/>
    </row>
    <row r="357" spans="2:2" ht="15.75" hidden="1">
      <c r="B357" s="241"/>
    </row>
    <row r="358" spans="2:2" ht="15.75" hidden="1">
      <c r="B358" s="241"/>
    </row>
    <row r="359" spans="2:2" ht="15.75" hidden="1">
      <c r="B359" s="241"/>
    </row>
    <row r="360" spans="2:2" ht="15.75" hidden="1">
      <c r="B360" s="241"/>
    </row>
    <row r="361" spans="2:2" ht="15.75" hidden="1">
      <c r="B361" s="241"/>
    </row>
    <row r="362" spans="2:2" ht="15.75" hidden="1">
      <c r="B362" s="241"/>
    </row>
    <row r="363" spans="2:2" ht="15.75" hidden="1">
      <c r="B363" s="241"/>
    </row>
    <row r="364" spans="2:2" ht="15.75" hidden="1">
      <c r="B364" s="241"/>
    </row>
    <row r="365" spans="2:2" ht="15.75" hidden="1">
      <c r="B365" s="241"/>
    </row>
    <row r="366" spans="2:2" ht="15.75" hidden="1">
      <c r="B366" s="241"/>
    </row>
    <row r="367" spans="2:2" ht="15.75" hidden="1">
      <c r="B367" s="241"/>
    </row>
    <row r="368" spans="2:2" ht="15.75" hidden="1">
      <c r="B368" s="241"/>
    </row>
    <row r="369" spans="2:2" ht="15.75" hidden="1">
      <c r="B369" s="241"/>
    </row>
    <row r="370" spans="2:2" ht="15.75" hidden="1">
      <c r="B370" s="241"/>
    </row>
    <row r="371" spans="2:2" ht="15.75" hidden="1">
      <c r="B371" s="241"/>
    </row>
    <row r="372" spans="2:2" ht="15.75" hidden="1">
      <c r="B372" s="241"/>
    </row>
    <row r="373" spans="2:2" ht="15.75" hidden="1">
      <c r="B373" s="241"/>
    </row>
    <row r="374" spans="2:2" ht="15.75" hidden="1">
      <c r="B374" s="241"/>
    </row>
    <row r="375" spans="2:2" ht="15.75" hidden="1">
      <c r="B375" s="241"/>
    </row>
    <row r="376" spans="2:2" ht="15.75" hidden="1">
      <c r="B376" s="241"/>
    </row>
    <row r="377" spans="2:2" ht="15.75" hidden="1">
      <c r="B377" s="241"/>
    </row>
    <row r="378" spans="2:2" ht="15.75" hidden="1">
      <c r="B378" s="241"/>
    </row>
    <row r="379" spans="2:2" ht="15.75" hidden="1">
      <c r="B379" s="241"/>
    </row>
    <row r="380" spans="2:2" ht="15.75" hidden="1">
      <c r="B380" s="241"/>
    </row>
    <row r="381" spans="2:2" ht="15.75" hidden="1">
      <c r="B381" s="241"/>
    </row>
    <row r="382" spans="2:2" ht="15.75" hidden="1">
      <c r="B382" s="241"/>
    </row>
    <row r="383" spans="2:2" ht="15.75" hidden="1">
      <c r="B383" s="241"/>
    </row>
    <row r="384" spans="2:2" ht="15.75" hidden="1">
      <c r="B384" s="241"/>
    </row>
    <row r="385" spans="2:2" ht="15.75" hidden="1">
      <c r="B385" s="241"/>
    </row>
    <row r="386" spans="2:2" ht="15.75" hidden="1">
      <c r="B386" s="241"/>
    </row>
    <row r="387" spans="2:2" ht="15.75" hidden="1">
      <c r="B387" s="241"/>
    </row>
    <row r="388" spans="2:2" ht="15.75" hidden="1">
      <c r="B388" s="241"/>
    </row>
    <row r="389" spans="2:2" ht="15.75" hidden="1">
      <c r="B389" s="241"/>
    </row>
    <row r="390" spans="2:2" ht="15.75" hidden="1">
      <c r="B390" s="241"/>
    </row>
    <row r="391" spans="2:2" ht="15.75" hidden="1">
      <c r="B391" s="241"/>
    </row>
    <row r="392" spans="2:2" ht="15.75" hidden="1">
      <c r="B392" s="241"/>
    </row>
    <row r="393" spans="2:2" ht="15.75" hidden="1">
      <c r="B393" s="241"/>
    </row>
    <row r="394" spans="2:2" ht="15.75" hidden="1">
      <c r="B394" s="241"/>
    </row>
    <row r="395" spans="2:2" ht="15.75" hidden="1">
      <c r="B395" s="241"/>
    </row>
    <row r="396" spans="2:2" ht="15.75" hidden="1">
      <c r="B396" s="241"/>
    </row>
    <row r="397" spans="2:2" ht="15.75" hidden="1">
      <c r="B397" s="241"/>
    </row>
    <row r="398" spans="2:2" ht="15.75" hidden="1">
      <c r="B398" s="241"/>
    </row>
    <row r="399" spans="2:2" ht="15.75" hidden="1">
      <c r="B399" s="241"/>
    </row>
    <row r="400" spans="2:2" ht="15.75" hidden="1">
      <c r="B400" s="241"/>
    </row>
    <row r="401" spans="2:2" ht="15.75" hidden="1">
      <c r="B401" s="241"/>
    </row>
    <row r="402" spans="2:2" ht="15.75" hidden="1">
      <c r="B402" s="241"/>
    </row>
    <row r="403" spans="2:2" ht="15.75" hidden="1">
      <c r="B403" s="241"/>
    </row>
    <row r="404" spans="2:2" ht="15.75" hidden="1">
      <c r="B404" s="241"/>
    </row>
    <row r="405" spans="2:2" ht="15.75" hidden="1">
      <c r="B405" s="241"/>
    </row>
    <row r="406" spans="2:2" ht="15.75" hidden="1">
      <c r="B406" s="241"/>
    </row>
    <row r="407" spans="2:2" ht="15.75" hidden="1">
      <c r="B407" s="241"/>
    </row>
    <row r="408" spans="2:2" ht="15.75" hidden="1">
      <c r="B408" s="241"/>
    </row>
    <row r="409" spans="2:2" ht="15.75" hidden="1">
      <c r="B409" s="241"/>
    </row>
    <row r="410" spans="2:2" ht="15.75" hidden="1">
      <c r="B410" s="241"/>
    </row>
    <row r="411" spans="2:2" ht="15.75" hidden="1">
      <c r="B411" s="241"/>
    </row>
    <row r="412" spans="2:2" ht="15.75" hidden="1">
      <c r="B412" s="241"/>
    </row>
    <row r="413" spans="2:2" ht="15.75" hidden="1">
      <c r="B413" s="241"/>
    </row>
    <row r="414" spans="2:2" ht="15.75" hidden="1">
      <c r="B414" s="241"/>
    </row>
    <row r="415" spans="2:2" ht="15.75" hidden="1">
      <c r="B415" s="241"/>
    </row>
    <row r="416" spans="2:2" ht="15.75" hidden="1">
      <c r="B416" s="241"/>
    </row>
    <row r="417" spans="2:2" ht="15.75" hidden="1">
      <c r="B417" s="241"/>
    </row>
    <row r="418" spans="2:2" ht="15.75" hidden="1">
      <c r="B418" s="241"/>
    </row>
    <row r="419" spans="2:2" ht="15.75" hidden="1">
      <c r="B419" s="241"/>
    </row>
    <row r="420" spans="2:2" ht="15.75" hidden="1">
      <c r="B420" s="241"/>
    </row>
    <row r="421" spans="2:2" ht="15.75" hidden="1">
      <c r="B421" s="241"/>
    </row>
    <row r="422" spans="2:2" ht="15.75" hidden="1">
      <c r="B422" s="241"/>
    </row>
    <row r="423" spans="2:2" ht="15.75" hidden="1">
      <c r="B423" s="241"/>
    </row>
    <row r="424" spans="2:2" ht="15.75" hidden="1">
      <c r="B424" s="241"/>
    </row>
    <row r="425" spans="2:2" ht="15.75" hidden="1">
      <c r="B425" s="241"/>
    </row>
    <row r="426" spans="2:2" ht="15.75" hidden="1">
      <c r="B426" s="241"/>
    </row>
    <row r="427" spans="2:2" ht="15.75" hidden="1">
      <c r="B427" s="241"/>
    </row>
    <row r="428" spans="2:2" ht="15.75" hidden="1">
      <c r="B428" s="241"/>
    </row>
    <row r="429" spans="2:2" ht="15.75" hidden="1">
      <c r="B429" s="241"/>
    </row>
    <row r="430" spans="2:2" ht="15.75" hidden="1">
      <c r="B430" s="241"/>
    </row>
    <row r="431" spans="2:2" ht="15.75" hidden="1">
      <c r="B431" s="241"/>
    </row>
    <row r="432" spans="2:2" ht="15.75" hidden="1">
      <c r="B432" s="241"/>
    </row>
    <row r="433" spans="2:2" ht="15.75" hidden="1">
      <c r="B433" s="241"/>
    </row>
    <row r="434" spans="2:2" ht="15.75" hidden="1">
      <c r="B434" s="241"/>
    </row>
    <row r="435" spans="2:2" ht="15.75" hidden="1">
      <c r="B435" s="241"/>
    </row>
    <row r="436" spans="2:2" ht="15.75" hidden="1">
      <c r="B436" s="241"/>
    </row>
    <row r="437" spans="2:2" ht="15.75" hidden="1">
      <c r="B437" s="241"/>
    </row>
    <row r="438" spans="2:2" ht="15.75" hidden="1">
      <c r="B438" s="241"/>
    </row>
    <row r="439" spans="2:2" ht="15.75" hidden="1">
      <c r="B439" s="241"/>
    </row>
    <row r="440" spans="2:2" ht="15.75" hidden="1">
      <c r="B440" s="241"/>
    </row>
    <row r="441" spans="2:2" ht="15.75" hidden="1">
      <c r="B441" s="241"/>
    </row>
    <row r="442" spans="2:2" ht="15.75" hidden="1">
      <c r="B442" s="241"/>
    </row>
    <row r="443" spans="2:2" ht="15.75" hidden="1">
      <c r="B443" s="241"/>
    </row>
    <row r="444" spans="2:2" ht="15.75" hidden="1">
      <c r="B444" s="241"/>
    </row>
    <row r="445" spans="2:2" ht="15.75" hidden="1">
      <c r="B445" s="241"/>
    </row>
    <row r="446" spans="2:2" ht="15.75" hidden="1">
      <c r="B446" s="241"/>
    </row>
    <row r="447" spans="2:2" ht="15.75" hidden="1">
      <c r="B447" s="241"/>
    </row>
    <row r="448" spans="2:2" ht="15.75" hidden="1">
      <c r="B448" s="241"/>
    </row>
    <row r="449" spans="2:2" ht="15.75" hidden="1">
      <c r="B449" s="241"/>
    </row>
    <row r="450" spans="2:2" ht="15.75" hidden="1">
      <c r="B450" s="241"/>
    </row>
    <row r="451" spans="2:2" ht="15.75" hidden="1">
      <c r="B451" s="241"/>
    </row>
    <row r="452" spans="2:2" ht="15.75" hidden="1">
      <c r="B452" s="241"/>
    </row>
    <row r="453" spans="2:2" ht="15.75" hidden="1">
      <c r="B453" s="241"/>
    </row>
    <row r="454" spans="2:2" ht="15.75" hidden="1">
      <c r="B454" s="241"/>
    </row>
    <row r="455" spans="2:2" ht="15.75" hidden="1">
      <c r="B455" s="241"/>
    </row>
    <row r="456" spans="2:2" ht="15.75" hidden="1">
      <c r="B456" s="241"/>
    </row>
    <row r="457" spans="2:2" ht="15.75" hidden="1">
      <c r="B457" s="241"/>
    </row>
    <row r="458" spans="2:2" ht="15.75" hidden="1">
      <c r="B458" s="241"/>
    </row>
    <row r="459" spans="2:2" ht="15.75" hidden="1">
      <c r="B459" s="241"/>
    </row>
    <row r="460" spans="2:2" ht="15.75" hidden="1">
      <c r="B460" s="241"/>
    </row>
    <row r="461" spans="2:2" ht="15.75" hidden="1">
      <c r="B461" s="241"/>
    </row>
    <row r="462" spans="2:2" ht="15.75" hidden="1">
      <c r="B462" s="241"/>
    </row>
    <row r="463" spans="2:2" ht="15.75" hidden="1">
      <c r="B463" s="241"/>
    </row>
    <row r="464" spans="2:2" ht="15.75" hidden="1">
      <c r="B464" s="241"/>
    </row>
    <row r="465" spans="2:2" ht="15.75" hidden="1">
      <c r="B465" s="241"/>
    </row>
    <row r="466" spans="2:2" ht="15.75" hidden="1">
      <c r="B466" s="241"/>
    </row>
    <row r="467" spans="2:2" ht="15.75" hidden="1">
      <c r="B467" s="241"/>
    </row>
    <row r="468" spans="2:2" ht="15.75" hidden="1">
      <c r="B468" s="241"/>
    </row>
    <row r="469" spans="2:2" ht="15.75" hidden="1">
      <c r="B469" s="241"/>
    </row>
    <row r="470" spans="2:2" ht="15.75" hidden="1">
      <c r="B470" s="241"/>
    </row>
    <row r="471" spans="2:2" ht="15.75" hidden="1">
      <c r="B471" s="241"/>
    </row>
    <row r="472" spans="2:2" ht="15.75" hidden="1">
      <c r="B472" s="241"/>
    </row>
    <row r="473" spans="2:2" ht="15.75" hidden="1">
      <c r="B473" s="241"/>
    </row>
    <row r="474" spans="2:2" ht="15.75" hidden="1">
      <c r="B474" s="241"/>
    </row>
    <row r="475" spans="2:2" ht="15.75" hidden="1">
      <c r="B475" s="241"/>
    </row>
    <row r="476" spans="2:2" ht="15.75" hidden="1">
      <c r="B476" s="241"/>
    </row>
    <row r="477" spans="2:2" ht="15.75" hidden="1">
      <c r="B477" s="241"/>
    </row>
    <row r="478" spans="2:2" ht="15.75" hidden="1">
      <c r="B478" s="241"/>
    </row>
    <row r="479" spans="2:2" ht="15.75" hidden="1">
      <c r="B479" s="241"/>
    </row>
    <row r="480" spans="2:2" ht="15.75" hidden="1">
      <c r="B480" s="241"/>
    </row>
    <row r="481" spans="2:2" ht="15.75" hidden="1">
      <c r="B481" s="241"/>
    </row>
    <row r="482" spans="2:2" ht="15.75" hidden="1">
      <c r="B482" s="241"/>
    </row>
    <row r="483" spans="2:2" ht="15.75" hidden="1">
      <c r="B483" s="241"/>
    </row>
    <row r="484" spans="2:2" ht="15.75" hidden="1">
      <c r="B484" s="241"/>
    </row>
    <row r="485" spans="2:2" ht="15.75" hidden="1">
      <c r="B485" s="241"/>
    </row>
    <row r="486" spans="2:2" ht="15.75" hidden="1">
      <c r="B486" s="241"/>
    </row>
    <row r="487" spans="2:2" ht="15.75" hidden="1">
      <c r="B487" s="241"/>
    </row>
    <row r="488" spans="2:2" ht="15.75" hidden="1">
      <c r="B488" s="241"/>
    </row>
    <row r="489" spans="2:2" ht="15.75" hidden="1">
      <c r="B489" s="241"/>
    </row>
    <row r="490" spans="2:2" ht="15.75" hidden="1">
      <c r="B490" s="241"/>
    </row>
    <row r="491" spans="2:2" ht="15.75" hidden="1">
      <c r="B491" s="241"/>
    </row>
    <row r="492" spans="2:2" ht="15.75" hidden="1">
      <c r="B492" s="241"/>
    </row>
    <row r="493" spans="2:2" ht="15.75" hidden="1">
      <c r="B493" s="241"/>
    </row>
    <row r="494" spans="2:2" ht="15.75" hidden="1">
      <c r="B494" s="241"/>
    </row>
    <row r="495" spans="2:2" ht="15.75" hidden="1">
      <c r="B495" s="241"/>
    </row>
    <row r="496" spans="2:2" ht="15.75" hidden="1">
      <c r="B496" s="241"/>
    </row>
    <row r="497" spans="2:2" ht="15.75" hidden="1">
      <c r="B497" s="241"/>
    </row>
    <row r="498" spans="2:2" ht="15.75" hidden="1">
      <c r="B498" s="241"/>
    </row>
    <row r="499" spans="2:2" ht="15.75" hidden="1">
      <c r="B499" s="241"/>
    </row>
    <row r="500" spans="2:2" ht="15.75" hidden="1">
      <c r="B500" s="241"/>
    </row>
    <row r="501" spans="2:2" ht="15.75" hidden="1">
      <c r="B501" s="241"/>
    </row>
    <row r="502" spans="2:2" ht="15.75" hidden="1">
      <c r="B502" s="241"/>
    </row>
    <row r="503" spans="2:2" ht="15.75" hidden="1">
      <c r="B503" s="241"/>
    </row>
    <row r="504" spans="2:2" ht="15.75" hidden="1">
      <c r="B504" s="241"/>
    </row>
    <row r="505" spans="2:2" ht="15.75" hidden="1">
      <c r="B505" s="241"/>
    </row>
    <row r="506" spans="2:2" ht="15.75" hidden="1">
      <c r="B506" s="241"/>
    </row>
    <row r="507" spans="2:2" ht="15.75" hidden="1">
      <c r="B507" s="241"/>
    </row>
    <row r="508" spans="2:2" ht="15.75" hidden="1">
      <c r="B508" s="241"/>
    </row>
    <row r="509" spans="2:2" ht="15.75" hidden="1">
      <c r="B509" s="241"/>
    </row>
    <row r="510" spans="2:2" ht="15.75" hidden="1">
      <c r="B510" s="241"/>
    </row>
    <row r="511" spans="2:2" ht="15.75" hidden="1">
      <c r="B511" s="241"/>
    </row>
    <row r="512" spans="2:2" ht="15.75" hidden="1">
      <c r="B512" s="241"/>
    </row>
    <row r="513" spans="2:2" ht="15.75" hidden="1">
      <c r="B513" s="241"/>
    </row>
    <row r="514" spans="2:2" ht="15.75" hidden="1">
      <c r="B514" s="241"/>
    </row>
    <row r="515" spans="2:2" ht="15.75" hidden="1">
      <c r="B515" s="241"/>
    </row>
    <row r="516" spans="2:2" ht="15.75" hidden="1">
      <c r="B516" s="241"/>
    </row>
    <row r="517" spans="2:2" ht="15.75" hidden="1">
      <c r="B517" s="241"/>
    </row>
    <row r="518" spans="2:2" ht="15.75" hidden="1">
      <c r="B518" s="241"/>
    </row>
    <row r="519" spans="2:2" ht="15.75" hidden="1">
      <c r="B519" s="241"/>
    </row>
    <row r="520" spans="2:2" ht="15.75" hidden="1">
      <c r="B520" s="241"/>
    </row>
    <row r="521" spans="2:2" ht="15.75" hidden="1">
      <c r="B521" s="241"/>
    </row>
    <row r="522" spans="2:2" ht="15.75" hidden="1">
      <c r="B522" s="241"/>
    </row>
    <row r="523" spans="2:2" ht="15.75" hidden="1">
      <c r="B523" s="241"/>
    </row>
    <row r="524" spans="2:2" ht="15.75" hidden="1">
      <c r="B524" s="241"/>
    </row>
    <row r="525" spans="2:2" ht="15.75" hidden="1">
      <c r="B525" s="241"/>
    </row>
    <row r="526" spans="2:2" ht="15.75" hidden="1">
      <c r="B526" s="241"/>
    </row>
    <row r="527" spans="2:2" ht="15.75" hidden="1">
      <c r="B527" s="241"/>
    </row>
    <row r="528" spans="2:2" ht="15.75" hidden="1">
      <c r="B528" s="241"/>
    </row>
    <row r="529" spans="2:2" ht="15.75" hidden="1">
      <c r="B529" s="241"/>
    </row>
    <row r="530" spans="2:2" ht="15.75" hidden="1">
      <c r="B530" s="241"/>
    </row>
    <row r="531" spans="2:2" ht="15.75" hidden="1">
      <c r="B531" s="241"/>
    </row>
    <row r="532" spans="2:2" ht="15.75" hidden="1">
      <c r="B532" s="241"/>
    </row>
    <row r="533" spans="2:2" ht="15.75" hidden="1">
      <c r="B533" s="241"/>
    </row>
    <row r="534" spans="2:2" ht="15.75" hidden="1">
      <c r="B534" s="241"/>
    </row>
    <row r="535" spans="2:2" ht="15.75" hidden="1">
      <c r="B535" s="241"/>
    </row>
    <row r="536" spans="2:2" ht="15.75" hidden="1">
      <c r="B536" s="241"/>
    </row>
    <row r="537" spans="2:2" ht="15.75" hidden="1">
      <c r="B537" s="241"/>
    </row>
    <row r="538" spans="2:2" ht="15.75" hidden="1">
      <c r="B538" s="241"/>
    </row>
    <row r="539" spans="2:2" ht="15.75" hidden="1">
      <c r="B539" s="241"/>
    </row>
    <row r="540" spans="2:2" ht="15.75" hidden="1">
      <c r="B540" s="241"/>
    </row>
    <row r="541" spans="2:2" ht="15.75" hidden="1">
      <c r="B541" s="241"/>
    </row>
    <row r="542" spans="2:2" ht="15.75" hidden="1">
      <c r="B542" s="241"/>
    </row>
    <row r="543" spans="2:2" ht="15.75" hidden="1">
      <c r="B543" s="241"/>
    </row>
    <row r="544" spans="2:2" ht="15.75" hidden="1">
      <c r="B544" s="241"/>
    </row>
    <row r="545" spans="2:2" ht="15.75" hidden="1">
      <c r="B545" s="241"/>
    </row>
    <row r="546" spans="2:2" ht="15.75" hidden="1">
      <c r="B546" s="241"/>
    </row>
    <row r="547" spans="2:2" ht="15.75" hidden="1">
      <c r="B547" s="241"/>
    </row>
    <row r="548" spans="2:2" ht="15.75" hidden="1">
      <c r="B548" s="241"/>
    </row>
    <row r="549" spans="2:2" ht="15.75" hidden="1">
      <c r="B549" s="241"/>
    </row>
    <row r="550" spans="2:2" ht="15.75" hidden="1">
      <c r="B550" s="241"/>
    </row>
    <row r="551" spans="2:2" ht="15.75" hidden="1">
      <c r="B551" s="241"/>
    </row>
    <row r="552" spans="2:2" ht="15.75" hidden="1">
      <c r="B552" s="241"/>
    </row>
    <row r="553" spans="2:2" ht="15.75" hidden="1">
      <c r="B553" s="241"/>
    </row>
    <row r="554" spans="2:2" ht="15.75" hidden="1">
      <c r="B554" s="241"/>
    </row>
    <row r="555" spans="2:2" ht="15.75" hidden="1">
      <c r="B555" s="241"/>
    </row>
    <row r="556" spans="2:2" ht="15.75" hidden="1">
      <c r="B556" s="241"/>
    </row>
    <row r="557" spans="2:2" ht="15.75" hidden="1">
      <c r="B557" s="241"/>
    </row>
    <row r="558" spans="2:2" ht="15.75" hidden="1">
      <c r="B558" s="241"/>
    </row>
    <row r="559" spans="2:2" ht="15.75" hidden="1">
      <c r="B559" s="241"/>
    </row>
    <row r="560" spans="2:2" ht="15.75" hidden="1">
      <c r="B560" s="241"/>
    </row>
    <row r="561" spans="2:2" ht="15.75" hidden="1">
      <c r="B561" s="241"/>
    </row>
    <row r="562" spans="2:2" ht="15.75" hidden="1">
      <c r="B562" s="241"/>
    </row>
    <row r="563" spans="2:2" ht="15.75" hidden="1">
      <c r="B563" s="241"/>
    </row>
    <row r="564" spans="2:2" ht="15.75" hidden="1">
      <c r="B564" s="241"/>
    </row>
    <row r="565" spans="2:2" ht="15.75" hidden="1">
      <c r="B565" s="241"/>
    </row>
    <row r="566" spans="2:2" ht="15.75" hidden="1">
      <c r="B566" s="241"/>
    </row>
    <row r="567" spans="2:2" ht="15.75" hidden="1">
      <c r="B567" s="241"/>
    </row>
    <row r="568" spans="2:2" ht="15.75" hidden="1">
      <c r="B568" s="241"/>
    </row>
    <row r="569" spans="2:2" ht="15.75" hidden="1">
      <c r="B569" s="241"/>
    </row>
    <row r="570" spans="2:2" ht="15.75" hidden="1">
      <c r="B570" s="241"/>
    </row>
    <row r="571" spans="2:2" ht="15.75" hidden="1">
      <c r="B571" s="241"/>
    </row>
    <row r="572" spans="2:2" ht="15.75" hidden="1">
      <c r="B572" s="241"/>
    </row>
    <row r="573" spans="2:2" ht="15.75" hidden="1">
      <c r="B573" s="241"/>
    </row>
    <row r="574" spans="2:2" ht="15.75" hidden="1">
      <c r="B574" s="241"/>
    </row>
    <row r="575" spans="2:2" ht="15.75" hidden="1">
      <c r="B575" s="241"/>
    </row>
    <row r="576" spans="2:2" ht="15.75" hidden="1">
      <c r="B576" s="241"/>
    </row>
    <row r="577" spans="2:2" ht="15.75" hidden="1">
      <c r="B577" s="241"/>
    </row>
    <row r="578" spans="2:2" ht="15.75" hidden="1">
      <c r="B578" s="241"/>
    </row>
    <row r="579" spans="2:2" ht="15.75" hidden="1">
      <c r="B579" s="241"/>
    </row>
    <row r="580" spans="2:2" ht="15.75" hidden="1">
      <c r="B580" s="241"/>
    </row>
    <row r="581" spans="2:2" ht="15.75" hidden="1">
      <c r="B581" s="241"/>
    </row>
    <row r="582" spans="2:2" ht="15.75" hidden="1">
      <c r="B582" s="241"/>
    </row>
    <row r="583" spans="2:2" ht="15.75" hidden="1">
      <c r="B583" s="241"/>
    </row>
    <row r="584" spans="2:2" ht="15.75" hidden="1">
      <c r="B584" s="241"/>
    </row>
    <row r="585" spans="2:2" ht="15.75" hidden="1">
      <c r="B585" s="241"/>
    </row>
    <row r="586" spans="2:2" ht="15.75" hidden="1">
      <c r="B586" s="241"/>
    </row>
    <row r="587" spans="2:2" ht="15.75" hidden="1">
      <c r="B587" s="241"/>
    </row>
    <row r="588" spans="2:2" ht="15.75" hidden="1">
      <c r="B588" s="241"/>
    </row>
    <row r="589" spans="2:2" ht="15.75" hidden="1">
      <c r="B589" s="241"/>
    </row>
    <row r="590" spans="2:2" ht="15.75" hidden="1">
      <c r="B590" s="241"/>
    </row>
    <row r="591" spans="2:2" ht="15.75" hidden="1">
      <c r="B591" s="241"/>
    </row>
    <row r="592" spans="2:2" ht="15.75" hidden="1">
      <c r="B592" s="241"/>
    </row>
    <row r="593" spans="2:2" ht="15.75" hidden="1">
      <c r="B593" s="241"/>
    </row>
    <row r="594" spans="2:2" ht="15.75" hidden="1">
      <c r="B594" s="241"/>
    </row>
    <row r="595" spans="2:2" ht="15.75" hidden="1">
      <c r="B595" s="241"/>
    </row>
    <row r="596" spans="2:2" ht="15.75" hidden="1">
      <c r="B596" s="241"/>
    </row>
    <row r="597" spans="2:2" ht="15.75" hidden="1">
      <c r="B597" s="241"/>
    </row>
    <row r="598" spans="2:2" ht="15.75" hidden="1">
      <c r="B598" s="241"/>
    </row>
    <row r="599" spans="2:2" ht="15.75" hidden="1">
      <c r="B599" s="241"/>
    </row>
    <row r="600" spans="2:2" ht="15.75" hidden="1">
      <c r="B600" s="241"/>
    </row>
    <row r="601" spans="2:2" ht="15.75" hidden="1">
      <c r="B601" s="241"/>
    </row>
    <row r="602" spans="2:2" ht="15.75" hidden="1">
      <c r="B602" s="241"/>
    </row>
    <row r="603" spans="2:2" ht="15.75" hidden="1">
      <c r="B603" s="241"/>
    </row>
    <row r="604" spans="2:2" ht="15.75" hidden="1">
      <c r="B604" s="241"/>
    </row>
    <row r="605" spans="2:2" ht="15.75" hidden="1">
      <c r="B605" s="241"/>
    </row>
    <row r="606" spans="2:2" ht="15.75" hidden="1">
      <c r="B606" s="241"/>
    </row>
    <row r="607" spans="2:2" ht="15.75" hidden="1">
      <c r="B607" s="241"/>
    </row>
    <row r="608" spans="2:2" ht="15.75" hidden="1">
      <c r="B608" s="241"/>
    </row>
    <row r="609" spans="2:2" ht="15.75" hidden="1">
      <c r="B609" s="241"/>
    </row>
    <row r="610" spans="2:2" ht="15.75" hidden="1">
      <c r="B610" s="241"/>
    </row>
    <row r="611" spans="2:2" ht="15.75" hidden="1">
      <c r="B611" s="241"/>
    </row>
    <row r="612" spans="2:2" ht="15.75" hidden="1">
      <c r="B612" s="241"/>
    </row>
    <row r="613" spans="2:2" ht="15.75" hidden="1">
      <c r="B613" s="241"/>
    </row>
    <row r="614" spans="2:2" ht="15.75" hidden="1">
      <c r="B614" s="241"/>
    </row>
    <row r="615" spans="2:2" ht="15.75" hidden="1">
      <c r="B615" s="241"/>
    </row>
    <row r="616" spans="2:2" ht="15.75" hidden="1">
      <c r="B616" s="241"/>
    </row>
    <row r="617" spans="2:2" ht="15.75" hidden="1">
      <c r="B617" s="241"/>
    </row>
    <row r="618" spans="2:2" ht="15.75" hidden="1">
      <c r="B618" s="241"/>
    </row>
    <row r="619" spans="2:2" ht="15.75" hidden="1">
      <c r="B619" s="241"/>
    </row>
    <row r="620" spans="2:2" ht="15.75" hidden="1">
      <c r="B620" s="241"/>
    </row>
    <row r="621" spans="2:2" ht="15.75" hidden="1">
      <c r="B621" s="241"/>
    </row>
    <row r="622" spans="2:2" ht="15.75" hidden="1">
      <c r="B622" s="241"/>
    </row>
    <row r="623" spans="2:2" ht="15.75" hidden="1">
      <c r="B623" s="241"/>
    </row>
    <row r="624" spans="2:2" ht="15.75" hidden="1">
      <c r="B624" s="241"/>
    </row>
    <row r="625" spans="2:2" ht="15.75" hidden="1">
      <c r="B625" s="241"/>
    </row>
    <row r="626" spans="2:2" ht="15.75" hidden="1">
      <c r="B626" s="241"/>
    </row>
    <row r="627" spans="2:2" ht="15.75" hidden="1">
      <c r="B627" s="241"/>
    </row>
    <row r="628" spans="2:2" ht="15.75" hidden="1">
      <c r="B628" s="241"/>
    </row>
    <row r="629" spans="2:2" ht="15.75" hidden="1">
      <c r="B629" s="241"/>
    </row>
    <row r="630" spans="2:2" ht="15.75" hidden="1">
      <c r="B630" s="241"/>
    </row>
    <row r="631" spans="2:2" ht="15.75" hidden="1">
      <c r="B631" s="241"/>
    </row>
    <row r="632" spans="2:2" ht="15.75" hidden="1">
      <c r="B632" s="241"/>
    </row>
    <row r="633" spans="2:2" ht="15.75" hidden="1">
      <c r="B633" s="241"/>
    </row>
    <row r="634" spans="2:2" ht="15.75" hidden="1">
      <c r="B634" s="241"/>
    </row>
    <row r="635" spans="2:2" ht="15.75" hidden="1">
      <c r="B635" s="241"/>
    </row>
    <row r="636" spans="2:2" ht="15.75" hidden="1">
      <c r="B636" s="241"/>
    </row>
    <row r="637" spans="2:2" ht="15.75" hidden="1">
      <c r="B637" s="241"/>
    </row>
    <row r="638" spans="2:2" ht="15.75" hidden="1">
      <c r="B638" s="241"/>
    </row>
    <row r="639" spans="2:2" ht="15.75" hidden="1">
      <c r="B639" s="241"/>
    </row>
    <row r="640" spans="2:2" ht="15.75" hidden="1">
      <c r="B640" s="241"/>
    </row>
    <row r="641" spans="2:2" ht="15.75" hidden="1">
      <c r="B641" s="241"/>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election activeCell="D15" sqref="D15"/>
    </sheetView>
  </sheetViews>
  <sheetFormatPr defaultColWidth="0" defaultRowHeight="12.75" zeroHeight="1"/>
  <cols>
    <col min="1" max="1" width="18.28515625" style="164" hidden="1" customWidth="1"/>
    <col min="2" max="2" width="17.42578125" style="167" customWidth="1"/>
    <col min="3" max="10" width="12.85546875" style="164" customWidth="1"/>
    <col min="11" max="11" width="12.85546875" style="518" customWidth="1"/>
    <col min="12" max="16" width="12.85546875" style="164" customWidth="1"/>
    <col min="17" max="17" width="2.85546875" style="163" hidden="1"/>
    <col min="18" max="257" width="9.140625" style="164" hidden="1"/>
    <col min="258" max="258" width="17.42578125" style="164" hidden="1"/>
    <col min="259" max="272" width="12.85546875" style="164" hidden="1"/>
    <col min="273" max="273" width="2.85546875" style="164" hidden="1"/>
    <col min="274" max="513" width="9.140625" style="164" hidden="1"/>
    <col min="514" max="514" width="17.42578125" style="164" hidden="1"/>
    <col min="515" max="528" width="12.85546875" style="164" hidden="1"/>
    <col min="529" max="529" width="2.85546875" style="164" hidden="1"/>
    <col min="530" max="769" width="9.140625" style="164" hidden="1"/>
    <col min="770" max="770" width="17.42578125" style="164" hidden="1"/>
    <col min="771" max="784" width="12.85546875" style="164" hidden="1"/>
    <col min="785" max="785" width="2.85546875" style="164" hidden="1"/>
    <col min="786" max="1025" width="9.140625" style="164" hidden="1"/>
    <col min="1026" max="1026" width="17.42578125" style="164" hidden="1"/>
    <col min="1027" max="1040" width="12.85546875" style="164" hidden="1"/>
    <col min="1041" max="1041" width="2.85546875" style="164" hidden="1"/>
    <col min="1042" max="1281" width="9.140625" style="164" hidden="1"/>
    <col min="1282" max="1282" width="17.42578125" style="164" hidden="1"/>
    <col min="1283" max="1296" width="12.85546875" style="164" hidden="1"/>
    <col min="1297" max="1297" width="2.85546875" style="164" hidden="1"/>
    <col min="1298" max="1537" width="9.140625" style="164" hidden="1"/>
    <col min="1538" max="1538" width="17.42578125" style="164" hidden="1"/>
    <col min="1539" max="1552" width="12.85546875" style="164" hidden="1"/>
    <col min="1553" max="1553" width="2.85546875" style="164" hidden="1"/>
    <col min="1554" max="1793" width="9.140625" style="164" hidden="1"/>
    <col min="1794" max="1794" width="17.42578125" style="164" hidden="1"/>
    <col min="1795" max="1808" width="12.85546875" style="164" hidden="1"/>
    <col min="1809" max="1809" width="2.85546875" style="164" hidden="1"/>
    <col min="1810" max="2049" width="9.140625" style="164" hidden="1"/>
    <col min="2050" max="2050" width="17.42578125" style="164" hidden="1"/>
    <col min="2051" max="2064" width="12.85546875" style="164" hidden="1"/>
    <col min="2065" max="2065" width="2.85546875" style="164" hidden="1"/>
    <col min="2066" max="2305" width="9.140625" style="164" hidden="1"/>
    <col min="2306" max="2306" width="17.42578125" style="164" hidden="1"/>
    <col min="2307" max="2320" width="12.85546875" style="164" hidden="1"/>
    <col min="2321" max="2321" width="2.85546875" style="164" hidden="1"/>
    <col min="2322" max="2561" width="9.140625" style="164" hidden="1"/>
    <col min="2562" max="2562" width="17.42578125" style="164" hidden="1"/>
    <col min="2563" max="2576" width="12.85546875" style="164" hidden="1"/>
    <col min="2577" max="2577" width="2.85546875" style="164" hidden="1"/>
    <col min="2578" max="2817" width="9.140625" style="164" hidden="1"/>
    <col min="2818" max="2818" width="17.42578125" style="164" hidden="1"/>
    <col min="2819" max="2832" width="12.85546875" style="164" hidden="1"/>
    <col min="2833" max="2833" width="2.85546875" style="164" hidden="1"/>
    <col min="2834" max="3073" width="9.140625" style="164" hidden="1"/>
    <col min="3074" max="3074" width="17.42578125" style="164" hidden="1"/>
    <col min="3075" max="3088" width="12.85546875" style="164" hidden="1"/>
    <col min="3089" max="3089" width="2.85546875" style="164" hidden="1"/>
    <col min="3090" max="3329" width="9.140625" style="164" hidden="1"/>
    <col min="3330" max="3330" width="17.42578125" style="164" hidden="1"/>
    <col min="3331" max="3344" width="12.85546875" style="164" hidden="1"/>
    <col min="3345" max="3345" width="2.85546875" style="164" hidden="1"/>
    <col min="3346" max="3585" width="9.140625" style="164" hidden="1"/>
    <col min="3586" max="3586" width="17.42578125" style="164" hidden="1"/>
    <col min="3587" max="3600" width="12.85546875" style="164" hidden="1"/>
    <col min="3601" max="3601" width="2.85546875" style="164" hidden="1"/>
    <col min="3602" max="3841" width="9.140625" style="164" hidden="1"/>
    <col min="3842" max="3842" width="17.42578125" style="164" hidden="1"/>
    <col min="3843" max="3856" width="12.85546875" style="164" hidden="1"/>
    <col min="3857" max="3857" width="2.85546875" style="164" hidden="1"/>
    <col min="3858" max="4097" width="9.140625" style="164" hidden="1"/>
    <col min="4098" max="4098" width="17.42578125" style="164" hidden="1"/>
    <col min="4099" max="4112" width="12.85546875" style="164" hidden="1"/>
    <col min="4113" max="4113" width="2.85546875" style="164" hidden="1"/>
    <col min="4114" max="4353" width="9.140625" style="164" hidden="1"/>
    <col min="4354" max="4354" width="17.42578125" style="164" hidden="1"/>
    <col min="4355" max="4368" width="12.85546875" style="164" hidden="1"/>
    <col min="4369" max="4369" width="2.85546875" style="164" hidden="1"/>
    <col min="4370" max="4609" width="9.140625" style="164" hidden="1"/>
    <col min="4610" max="4610" width="17.42578125" style="164" hidden="1"/>
    <col min="4611" max="4624" width="12.85546875" style="164" hidden="1"/>
    <col min="4625" max="4625" width="2.85546875" style="164" hidden="1"/>
    <col min="4626" max="4865" width="9.140625" style="164" hidden="1"/>
    <col min="4866" max="4866" width="17.42578125" style="164" hidden="1"/>
    <col min="4867" max="4880" width="12.85546875" style="164" hidden="1"/>
    <col min="4881" max="4881" width="2.85546875" style="164" hidden="1"/>
    <col min="4882" max="5121" width="9.140625" style="164" hidden="1"/>
    <col min="5122" max="5122" width="17.42578125" style="164" hidden="1"/>
    <col min="5123" max="5136" width="12.85546875" style="164" hidden="1"/>
    <col min="5137" max="5137" width="2.85546875" style="164" hidden="1"/>
    <col min="5138" max="5377" width="9.140625" style="164" hidden="1"/>
    <col min="5378" max="5378" width="17.42578125" style="164" hidden="1"/>
    <col min="5379" max="5392" width="12.85546875" style="164" hidden="1"/>
    <col min="5393" max="5393" width="2.85546875" style="164" hidden="1"/>
    <col min="5394" max="5633" width="9.140625" style="164" hidden="1"/>
    <col min="5634" max="5634" width="17.42578125" style="164" hidden="1"/>
    <col min="5635" max="5648" width="12.85546875" style="164" hidden="1"/>
    <col min="5649" max="5649" width="2.85546875" style="164" hidden="1"/>
    <col min="5650" max="5889" width="9.140625" style="164" hidden="1"/>
    <col min="5890" max="5890" width="17.42578125" style="164" hidden="1"/>
    <col min="5891" max="5904" width="12.85546875" style="164" hidden="1"/>
    <col min="5905" max="5905" width="2.85546875" style="164" hidden="1"/>
    <col min="5906" max="6145" width="9.140625" style="164" hidden="1"/>
    <col min="6146" max="6146" width="17.42578125" style="164" hidden="1"/>
    <col min="6147" max="6160" width="12.85546875" style="164" hidden="1"/>
    <col min="6161" max="6161" width="2.85546875" style="164" hidden="1"/>
    <col min="6162" max="6401" width="9.140625" style="164" hidden="1"/>
    <col min="6402" max="6402" width="17.42578125" style="164" hidden="1"/>
    <col min="6403" max="6416" width="12.85546875" style="164" hidden="1"/>
    <col min="6417" max="6417" width="2.85546875" style="164" hidden="1"/>
    <col min="6418" max="6657" width="9.140625" style="164" hidden="1"/>
    <col min="6658" max="6658" width="17.42578125" style="164" hidden="1"/>
    <col min="6659" max="6672" width="12.85546875" style="164" hidden="1"/>
    <col min="6673" max="6673" width="2.85546875" style="164" hidden="1"/>
    <col min="6674" max="6913" width="9.140625" style="164" hidden="1"/>
    <col min="6914" max="6914" width="17.42578125" style="164" hidden="1"/>
    <col min="6915" max="6928" width="12.85546875" style="164" hidden="1"/>
    <col min="6929" max="6929" width="2.85546875" style="164" hidden="1"/>
    <col min="6930" max="7169" width="9.140625" style="164" hidden="1"/>
    <col min="7170" max="7170" width="17.42578125" style="164" hidden="1"/>
    <col min="7171" max="7184" width="12.85546875" style="164" hidden="1"/>
    <col min="7185" max="7185" width="2.85546875" style="164" hidden="1"/>
    <col min="7186" max="7425" width="9.140625" style="164" hidden="1"/>
    <col min="7426" max="7426" width="17.42578125" style="164" hidden="1"/>
    <col min="7427" max="7440" width="12.85546875" style="164" hidden="1"/>
    <col min="7441" max="7441" width="2.85546875" style="164" hidden="1"/>
    <col min="7442" max="7681" width="9.140625" style="164" hidden="1"/>
    <col min="7682" max="7682" width="17.42578125" style="164" hidden="1"/>
    <col min="7683" max="7696" width="12.85546875" style="164" hidden="1"/>
    <col min="7697" max="7697" width="2.85546875" style="164" hidden="1"/>
    <col min="7698" max="7937" width="9.140625" style="164" hidden="1"/>
    <col min="7938" max="7938" width="17.42578125" style="164" hidden="1"/>
    <col min="7939" max="7952" width="12.85546875" style="164" hidden="1"/>
    <col min="7953" max="7953" width="2.85546875" style="164" hidden="1"/>
    <col min="7954" max="8193" width="9.140625" style="164" hidden="1"/>
    <col min="8194" max="8194" width="17.42578125" style="164" hidden="1"/>
    <col min="8195" max="8208" width="12.85546875" style="164" hidden="1"/>
    <col min="8209" max="8209" width="2.85546875" style="164" hidden="1"/>
    <col min="8210" max="8449" width="9.140625" style="164" hidden="1"/>
    <col min="8450" max="8450" width="17.42578125" style="164" hidden="1"/>
    <col min="8451" max="8464" width="12.85546875" style="164" hidden="1"/>
    <col min="8465" max="8465" width="2.85546875" style="164" hidden="1"/>
    <col min="8466" max="8705" width="9.140625" style="164" hidden="1"/>
    <col min="8706" max="8706" width="17.42578125" style="164" hidden="1"/>
    <col min="8707" max="8720" width="12.85546875" style="164" hidden="1"/>
    <col min="8721" max="8721" width="2.85546875" style="164" hidden="1"/>
    <col min="8722" max="8961" width="9.140625" style="164" hidden="1"/>
    <col min="8962" max="8962" width="17.42578125" style="164" hidden="1"/>
    <col min="8963" max="8976" width="12.85546875" style="164" hidden="1"/>
    <col min="8977" max="8977" width="2.85546875" style="164" hidden="1"/>
    <col min="8978" max="9217" width="9.140625" style="164" hidden="1"/>
    <col min="9218" max="9218" width="17.42578125" style="164" hidden="1"/>
    <col min="9219" max="9232" width="12.85546875" style="164" hidden="1"/>
    <col min="9233" max="9233" width="2.85546875" style="164" hidden="1"/>
    <col min="9234" max="9473" width="9.140625" style="164" hidden="1"/>
    <col min="9474" max="9474" width="17.42578125" style="164" hidden="1"/>
    <col min="9475" max="9488" width="12.85546875" style="164" hidden="1"/>
    <col min="9489" max="9489" width="2.85546875" style="164" hidden="1"/>
    <col min="9490" max="9729" width="9.140625" style="164" hidden="1"/>
    <col min="9730" max="9730" width="17.42578125" style="164" hidden="1"/>
    <col min="9731" max="9744" width="12.85546875" style="164" hidden="1"/>
    <col min="9745" max="9745" width="2.85546875" style="164" hidden="1"/>
    <col min="9746" max="9985" width="9.140625" style="164" hidden="1"/>
    <col min="9986" max="9986" width="17.42578125" style="164" hidden="1"/>
    <col min="9987" max="10000" width="12.85546875" style="164" hidden="1"/>
    <col min="10001" max="10001" width="2.85546875" style="164" hidden="1"/>
    <col min="10002" max="10241" width="9.140625" style="164" hidden="1"/>
    <col min="10242" max="10242" width="17.42578125" style="164" hidden="1"/>
    <col min="10243" max="10256" width="12.85546875" style="164" hidden="1"/>
    <col min="10257" max="10257" width="2.85546875" style="164" hidden="1"/>
    <col min="10258" max="10497" width="9.140625" style="164" hidden="1"/>
    <col min="10498" max="10498" width="17.42578125" style="164" hidden="1"/>
    <col min="10499" max="10512" width="12.85546875" style="164" hidden="1"/>
    <col min="10513" max="10513" width="2.85546875" style="164" hidden="1"/>
    <col min="10514" max="10753" width="9.140625" style="164" hidden="1"/>
    <col min="10754" max="10754" width="17.42578125" style="164" hidden="1"/>
    <col min="10755" max="10768" width="12.85546875" style="164" hidden="1"/>
    <col min="10769" max="10769" width="2.85546875" style="164" hidden="1"/>
    <col min="10770" max="11009" width="9.140625" style="164" hidden="1"/>
    <col min="11010" max="11010" width="17.42578125" style="164" hidden="1"/>
    <col min="11011" max="11024" width="12.85546875" style="164" hidden="1"/>
    <col min="11025" max="11025" width="2.85546875" style="164" hidden="1"/>
    <col min="11026" max="11265" width="9.140625" style="164" hidden="1"/>
    <col min="11266" max="11266" width="17.42578125" style="164" hidden="1"/>
    <col min="11267" max="11280" width="12.85546875" style="164" hidden="1"/>
    <col min="11281" max="11281" width="2.85546875" style="164" hidden="1"/>
    <col min="11282" max="11521" width="9.140625" style="164" hidden="1"/>
    <col min="11522" max="11522" width="17.42578125" style="164" hidden="1"/>
    <col min="11523" max="11536" width="12.85546875" style="164" hidden="1"/>
    <col min="11537" max="11537" width="2.85546875" style="164" hidden="1"/>
    <col min="11538" max="11777" width="9.140625" style="164" hidden="1"/>
    <col min="11778" max="11778" width="17.42578125" style="164" hidden="1"/>
    <col min="11779" max="11792" width="12.85546875" style="164" hidden="1"/>
    <col min="11793" max="11793" width="2.85546875" style="164" hidden="1"/>
    <col min="11794" max="12033" width="9.140625" style="164" hidden="1"/>
    <col min="12034" max="12034" width="17.42578125" style="164" hidden="1"/>
    <col min="12035" max="12048" width="12.85546875" style="164" hidden="1"/>
    <col min="12049" max="12049" width="2.85546875" style="164" hidden="1"/>
    <col min="12050" max="12289" width="9.140625" style="164" hidden="1"/>
    <col min="12290" max="12290" width="17.42578125" style="164" hidden="1"/>
    <col min="12291" max="12304" width="12.85546875" style="164" hidden="1"/>
    <col min="12305" max="12305" width="2.85546875" style="164" hidden="1"/>
    <col min="12306" max="12545" width="9.140625" style="164" hidden="1"/>
    <col min="12546" max="12546" width="17.42578125" style="164" hidden="1"/>
    <col min="12547" max="12560" width="12.85546875" style="164" hidden="1"/>
    <col min="12561" max="12561" width="2.85546875" style="164" hidden="1"/>
    <col min="12562" max="12801" width="9.140625" style="164" hidden="1"/>
    <col min="12802" max="12802" width="17.42578125" style="164" hidden="1"/>
    <col min="12803" max="12816" width="12.85546875" style="164" hidden="1"/>
    <col min="12817" max="12817" width="2.85546875" style="164" hidden="1"/>
    <col min="12818" max="13057" width="9.140625" style="164" hidden="1"/>
    <col min="13058" max="13058" width="17.42578125" style="164" hidden="1"/>
    <col min="13059" max="13072" width="12.85546875" style="164" hidden="1"/>
    <col min="13073" max="13073" width="2.85546875" style="164" hidden="1"/>
    <col min="13074" max="13313" width="9.140625" style="164" hidden="1"/>
    <col min="13314" max="13314" width="17.42578125" style="164" hidden="1"/>
    <col min="13315" max="13328" width="12.85546875" style="164" hidden="1"/>
    <col min="13329" max="13329" width="2.85546875" style="164" hidden="1"/>
    <col min="13330" max="13569" width="9.140625" style="164" hidden="1"/>
    <col min="13570" max="13570" width="17.42578125" style="164" hidden="1"/>
    <col min="13571" max="13584" width="12.85546875" style="164" hidden="1"/>
    <col min="13585" max="13585" width="2.85546875" style="164" hidden="1"/>
    <col min="13586" max="13825" width="9.140625" style="164" hidden="1"/>
    <col min="13826" max="13826" width="17.42578125" style="164" hidden="1"/>
    <col min="13827" max="13840" width="12.85546875" style="164" hidden="1"/>
    <col min="13841" max="13841" width="2.85546875" style="164" hidden="1"/>
    <col min="13842" max="14081" width="9.140625" style="164" hidden="1"/>
    <col min="14082" max="14082" width="17.42578125" style="164" hidden="1"/>
    <col min="14083" max="14096" width="12.85546875" style="164" hidden="1"/>
    <col min="14097" max="14097" width="2.85546875" style="164" hidden="1"/>
    <col min="14098" max="14337" width="9.140625" style="164" hidden="1"/>
    <col min="14338" max="14338" width="17.42578125" style="164" hidden="1"/>
    <col min="14339" max="14352" width="12.85546875" style="164" hidden="1"/>
    <col min="14353" max="14353" width="2.85546875" style="164" hidden="1"/>
    <col min="14354" max="14593" width="9.140625" style="164" hidden="1"/>
    <col min="14594" max="14594" width="17.42578125" style="164" hidden="1"/>
    <col min="14595" max="14608" width="12.85546875" style="164" hidden="1"/>
    <col min="14609" max="14609" width="2.85546875" style="164" hidden="1"/>
    <col min="14610" max="14849" width="9.140625" style="164" hidden="1"/>
    <col min="14850" max="14850" width="17.42578125" style="164" hidden="1"/>
    <col min="14851" max="14864" width="12.85546875" style="164" hidden="1"/>
    <col min="14865" max="14865" width="2.85546875" style="164" hidden="1"/>
    <col min="14866" max="15105" width="9.140625" style="164" hidden="1"/>
    <col min="15106" max="15106" width="17.42578125" style="164" hidden="1"/>
    <col min="15107" max="15120" width="12.85546875" style="164" hidden="1"/>
    <col min="15121" max="15121" width="2.85546875" style="164" hidden="1"/>
    <col min="15122" max="15361" width="9.140625" style="164" hidden="1"/>
    <col min="15362" max="15362" width="17.42578125" style="164" hidden="1"/>
    <col min="15363" max="15376" width="12.85546875" style="164" hidden="1"/>
    <col min="15377" max="15377" width="2.85546875" style="164" hidden="1"/>
    <col min="15378" max="15617" width="9.140625" style="164" hidden="1"/>
    <col min="15618" max="15618" width="17.42578125" style="164" hidden="1"/>
    <col min="15619" max="15632" width="12.85546875" style="164" hidden="1"/>
    <col min="15633" max="15633" width="2.85546875" style="164" hidden="1"/>
    <col min="15634" max="15873" width="9.140625" style="164" hidden="1"/>
    <col min="15874" max="15874" width="17.42578125" style="164" hidden="1"/>
    <col min="15875" max="15888" width="12.85546875" style="164" hidden="1"/>
    <col min="15889" max="15889" width="2.85546875" style="164" hidden="1"/>
    <col min="15890" max="16129" width="9.140625" style="164" hidden="1"/>
    <col min="16130" max="16130" width="17.42578125" style="164" hidden="1"/>
    <col min="16131" max="16144" width="12.85546875" style="164" hidden="1"/>
    <col min="16145" max="16145" width="2.85546875" style="164" hidden="1"/>
    <col min="16146" max="16384" width="9.140625" style="164" hidden="1"/>
  </cols>
  <sheetData>
    <row r="1" spans="1:27" s="203" customFormat="1" ht="2.25" customHeight="1">
      <c r="B1" s="841"/>
      <c r="C1" s="842"/>
      <c r="D1" s="842"/>
      <c r="E1" s="842"/>
      <c r="F1" s="842"/>
      <c r="G1" s="842"/>
      <c r="H1" s="842"/>
      <c r="I1" s="842"/>
      <c r="J1" s="842"/>
      <c r="K1" s="868"/>
      <c r="L1" s="842"/>
      <c r="M1" s="842"/>
      <c r="N1" s="842"/>
      <c r="O1" s="842"/>
      <c r="P1" s="842"/>
      <c r="Q1" s="546"/>
    </row>
    <row r="2" spans="1:27" s="203" customFormat="1" ht="41.25" customHeight="1">
      <c r="B2" s="1057" t="s">
        <v>1222</v>
      </c>
      <c r="C2" s="1057"/>
      <c r="D2" s="1057"/>
      <c r="E2" s="1057"/>
      <c r="F2" s="1057"/>
      <c r="G2" s="1057"/>
      <c r="H2" s="1057"/>
      <c r="I2" s="1057"/>
      <c r="J2" s="1057"/>
      <c r="K2" s="1057"/>
      <c r="L2" s="1057"/>
      <c r="M2" s="1057"/>
      <c r="N2" s="1057"/>
      <c r="O2" s="1057"/>
      <c r="P2" s="1057"/>
      <c r="Q2" s="546"/>
    </row>
    <row r="3" spans="1:27" s="203" customFormat="1" ht="35.25" customHeight="1">
      <c r="B3" s="1057" t="s">
        <v>1245</v>
      </c>
      <c r="C3" s="1057"/>
      <c r="D3" s="1057"/>
      <c r="E3" s="1057"/>
      <c r="F3" s="1057"/>
      <c r="G3" s="1057"/>
      <c r="H3" s="1057"/>
      <c r="I3" s="1057"/>
      <c r="J3" s="1057"/>
      <c r="K3" s="1057"/>
      <c r="L3" s="1057"/>
      <c r="M3" s="1057"/>
      <c r="N3" s="1057"/>
      <c r="O3" s="1057"/>
      <c r="P3" s="1057"/>
      <c r="Q3" s="546"/>
    </row>
    <row r="4" spans="1:27" s="203" customFormat="1" ht="26.25" hidden="1">
      <c r="A4" s="203" t="s">
        <v>2</v>
      </c>
      <c r="B4" s="1057"/>
      <c r="C4" s="1057"/>
      <c r="D4" s="1057"/>
      <c r="E4" s="1057"/>
      <c r="F4" s="1057"/>
      <c r="G4" s="1057"/>
      <c r="H4" s="1057"/>
      <c r="I4" s="1057"/>
      <c r="J4" s="1057"/>
      <c r="K4" s="1057"/>
      <c r="L4" s="1057"/>
      <c r="M4" s="1057"/>
      <c r="N4" s="1057"/>
      <c r="O4" s="1057"/>
      <c r="P4" s="1057"/>
      <c r="Q4" s="546"/>
    </row>
    <row r="5" spans="1:27" s="843" customFormat="1" ht="44.25" customHeight="1">
      <c r="B5" s="1076" t="s">
        <v>3</v>
      </c>
      <c r="C5" s="1076"/>
      <c r="D5" s="1076"/>
      <c r="E5" s="1076"/>
      <c r="F5" s="1076"/>
      <c r="G5" s="1076"/>
      <c r="H5" s="1076"/>
      <c r="I5" s="1076"/>
      <c r="J5" s="1076"/>
      <c r="K5" s="1076"/>
      <c r="L5" s="1076"/>
      <c r="M5" s="1076"/>
      <c r="N5" s="1076"/>
      <c r="O5" s="1076"/>
      <c r="P5" s="1076"/>
      <c r="Q5" s="844"/>
    </row>
    <row r="6" spans="1:27" s="233" customFormat="1" ht="9">
      <c r="D6" s="845"/>
      <c r="E6" s="845"/>
      <c r="F6" s="845"/>
      <c r="G6" s="845"/>
      <c r="H6" s="845"/>
      <c r="I6" s="845"/>
      <c r="K6" s="869"/>
      <c r="Q6" s="559"/>
    </row>
    <row r="7" spans="1:27" s="233" customFormat="1" ht="15.75">
      <c r="B7" s="846"/>
      <c r="C7" s="870" t="s">
        <v>1224</v>
      </c>
      <c r="D7" s="871"/>
      <c r="E7" s="872"/>
      <c r="F7" s="870" t="s">
        <v>1225</v>
      </c>
      <c r="G7" s="871"/>
      <c r="H7" s="871"/>
      <c r="I7" s="870" t="s">
        <v>1226</v>
      </c>
      <c r="J7" s="871"/>
      <c r="K7" s="871"/>
      <c r="L7" s="870" t="str">
        <f>UPPER("Jul-12")</f>
        <v>JUL-12</v>
      </c>
      <c r="M7" s="871"/>
      <c r="N7" s="871"/>
      <c r="O7" s="873" t="s">
        <v>1227</v>
      </c>
      <c r="P7" s="873"/>
      <c r="Q7" s="1077"/>
    </row>
    <row r="8" spans="1:27" s="233" customFormat="1" ht="33" customHeight="1" thickBot="1">
      <c r="B8" s="851" t="s">
        <v>1228</v>
      </c>
      <c r="C8" s="852" t="s">
        <v>1246</v>
      </c>
      <c r="D8" s="853" t="s">
        <v>1230</v>
      </c>
      <c r="E8" s="854" t="s">
        <v>1231</v>
      </c>
      <c r="F8" s="852" t="s">
        <v>1246</v>
      </c>
      <c r="G8" s="853" t="s">
        <v>1230</v>
      </c>
      <c r="H8" s="852" t="s">
        <v>1231</v>
      </c>
      <c r="I8" s="852" t="s">
        <v>1246</v>
      </c>
      <c r="J8" s="853" t="s">
        <v>1230</v>
      </c>
      <c r="K8" s="852" t="s">
        <v>1231</v>
      </c>
      <c r="L8" s="852" t="s">
        <v>1246</v>
      </c>
      <c r="M8" s="853" t="s">
        <v>1230</v>
      </c>
      <c r="N8" s="852" t="s">
        <v>1231</v>
      </c>
      <c r="O8" s="852" t="s">
        <v>1232</v>
      </c>
      <c r="P8" s="852" t="s">
        <v>1233</v>
      </c>
      <c r="Q8" s="1077"/>
    </row>
    <row r="9" spans="1:27" s="98" customFormat="1" ht="18.75" customHeight="1" thickTop="1">
      <c r="B9" s="366" t="s">
        <v>924</v>
      </c>
      <c r="C9" s="874"/>
      <c r="D9" s="874"/>
      <c r="E9" s="875"/>
      <c r="F9" s="874"/>
      <c r="G9" s="874"/>
      <c r="H9" s="874"/>
      <c r="I9" s="874"/>
      <c r="J9" s="874"/>
      <c r="K9" s="874"/>
      <c r="L9" s="874"/>
      <c r="M9" s="874"/>
      <c r="N9" s="874"/>
      <c r="O9" s="874"/>
      <c r="P9" s="874"/>
      <c r="Q9" s="550"/>
      <c r="V9" s="876"/>
      <c r="X9" s="464"/>
      <c r="Z9" s="87">
        <v>6.86</v>
      </c>
      <c r="AA9" s="87">
        <v>6.86</v>
      </c>
    </row>
    <row r="10" spans="1:27" s="98" customFormat="1" ht="22.5" customHeight="1">
      <c r="A10" s="98" t="s">
        <v>1247</v>
      </c>
      <c r="B10" s="98" t="s">
        <v>311</v>
      </c>
      <c r="C10" s="464">
        <v>3953548.9961100002</v>
      </c>
      <c r="D10" s="467">
        <v>0.10129203761832153</v>
      </c>
      <c r="E10" s="98">
        <v>3</v>
      </c>
      <c r="F10" s="464">
        <v>4230823.5937699992</v>
      </c>
      <c r="G10" s="467">
        <v>9.0082068106876176E-2</v>
      </c>
      <c r="H10" s="98">
        <v>3</v>
      </c>
      <c r="I10" s="464">
        <v>4927665.0059500001</v>
      </c>
      <c r="J10" s="467">
        <v>8.4515634309567156E-2</v>
      </c>
      <c r="K10" s="98">
        <v>4</v>
      </c>
      <c r="L10" s="464">
        <v>5251284.8947799997</v>
      </c>
      <c r="M10" s="466">
        <f t="shared" ref="M10:M21" si="0">+L10/L$76</f>
        <v>8.0929519638657771E-2</v>
      </c>
      <c r="N10" s="464">
        <v>4</v>
      </c>
      <c r="O10" s="467">
        <f>IF(I10=0,0,(L10/I10)-1)</f>
        <v>6.5674084670779953E-2</v>
      </c>
      <c r="P10" s="467">
        <f>IF(I10=0,0,((+L10/AA$9)/(I10/Z$9))-1)</f>
        <v>6.5674084670779953E-2</v>
      </c>
      <c r="Q10" s="550"/>
      <c r="V10" s="876"/>
      <c r="X10" s="464"/>
    </row>
    <row r="11" spans="1:27" s="98" customFormat="1" ht="22.5" customHeight="1">
      <c r="A11" s="98" t="s">
        <v>1247</v>
      </c>
      <c r="B11" s="98" t="s">
        <v>308</v>
      </c>
      <c r="C11" s="464">
        <v>4425567.3054300006</v>
      </c>
      <c r="D11" s="467">
        <v>0.11338539889731951</v>
      </c>
      <c r="E11" s="98">
        <v>2</v>
      </c>
      <c r="F11" s="464">
        <v>5474681.875310001</v>
      </c>
      <c r="G11" s="467">
        <v>0.11656611404960562</v>
      </c>
      <c r="H11" s="98">
        <v>2</v>
      </c>
      <c r="I11" s="464">
        <v>6525066.7632800005</v>
      </c>
      <c r="J11" s="467">
        <v>0.11191307764326525</v>
      </c>
      <c r="K11" s="98">
        <v>2</v>
      </c>
      <c r="L11" s="464">
        <v>7352955.4410700006</v>
      </c>
      <c r="M11" s="466">
        <f t="shared" si="0"/>
        <v>0.11331915211109117</v>
      </c>
      <c r="N11" s="464">
        <v>2</v>
      </c>
      <c r="O11" s="467">
        <f t="shared" ref="O11:O24" si="1">IF(I11=0,0,(L11/I11)-1)</f>
        <v>0.12687819264148636</v>
      </c>
      <c r="P11" s="467">
        <f t="shared" ref="P11:P24" si="2">IF(I11=0,0,((+L11/AA$9)/(I11/Z$9))-1)</f>
        <v>0.12687819264148636</v>
      </c>
      <c r="Q11" s="550"/>
      <c r="V11" s="876"/>
      <c r="X11" s="464"/>
    </row>
    <row r="12" spans="1:27" s="98" customFormat="1" ht="22.5" customHeight="1">
      <c r="A12" s="98" t="s">
        <v>1247</v>
      </c>
      <c r="B12" s="98" t="s">
        <v>309</v>
      </c>
      <c r="C12" s="464">
        <v>2182161.3166199997</v>
      </c>
      <c r="D12" s="467">
        <v>5.5908138836726622E-2</v>
      </c>
      <c r="E12" s="98">
        <v>9</v>
      </c>
      <c r="F12" s="464">
        <v>2802214.2161200005</v>
      </c>
      <c r="G12" s="467">
        <v>5.9664329242724114E-2</v>
      </c>
      <c r="H12" s="98">
        <v>7</v>
      </c>
      <c r="I12" s="464">
        <v>3920158.4155000006</v>
      </c>
      <c r="J12" s="467">
        <v>6.7235632836225315E-2</v>
      </c>
      <c r="K12" s="98">
        <v>7</v>
      </c>
      <c r="L12" s="464">
        <v>4627301.7585500004</v>
      </c>
      <c r="M12" s="466">
        <f t="shared" si="0"/>
        <v>7.131308166403659E-2</v>
      </c>
      <c r="N12" s="464">
        <v>6</v>
      </c>
      <c r="O12" s="467">
        <f t="shared" si="1"/>
        <v>0.18038642016455508</v>
      </c>
      <c r="P12" s="467">
        <f t="shared" si="2"/>
        <v>0.18038642016455508</v>
      </c>
      <c r="Q12" s="550"/>
      <c r="V12" s="876"/>
      <c r="X12" s="464"/>
    </row>
    <row r="13" spans="1:27" s="98" customFormat="1" ht="22.5" customHeight="1">
      <c r="A13" s="98" t="s">
        <v>1247</v>
      </c>
      <c r="B13" s="98" t="s">
        <v>310</v>
      </c>
      <c r="C13" s="464">
        <v>5491531.1665100008</v>
      </c>
      <c r="D13" s="467">
        <v>0.14069596255102021</v>
      </c>
      <c r="E13" s="98">
        <v>1</v>
      </c>
      <c r="F13" s="464">
        <v>6659422.2743599992</v>
      </c>
      <c r="G13" s="467">
        <v>0.1417914308114161</v>
      </c>
      <c r="H13" s="98">
        <v>1</v>
      </c>
      <c r="I13" s="464">
        <v>8084302.9637899995</v>
      </c>
      <c r="J13" s="467">
        <v>0.13865593381660943</v>
      </c>
      <c r="K13" s="98">
        <v>1</v>
      </c>
      <c r="L13" s="464">
        <v>8835256.5462900009</v>
      </c>
      <c r="M13" s="466">
        <f t="shared" si="0"/>
        <v>0.13616344999417754</v>
      </c>
      <c r="N13" s="464">
        <v>1</v>
      </c>
      <c r="O13" s="467">
        <f t="shared" si="1"/>
        <v>9.289033153056736E-2</v>
      </c>
      <c r="P13" s="467">
        <f t="shared" si="2"/>
        <v>9.2890331530567583E-2</v>
      </c>
      <c r="Q13" s="550"/>
      <c r="V13" s="876"/>
      <c r="X13" s="464"/>
    </row>
    <row r="14" spans="1:27" s="98" customFormat="1" ht="22.5" customHeight="1">
      <c r="A14" s="98" t="s">
        <v>1247</v>
      </c>
      <c r="B14" s="98" t="s">
        <v>312</v>
      </c>
      <c r="C14" s="464">
        <v>3331946.8161199996</v>
      </c>
      <c r="D14" s="467">
        <v>8.5366257651732252E-2</v>
      </c>
      <c r="E14" s="98">
        <v>4</v>
      </c>
      <c r="F14" s="464">
        <v>4179087.9122800007</v>
      </c>
      <c r="G14" s="467">
        <v>8.8980519654135115E-2</v>
      </c>
      <c r="H14" s="98">
        <v>4</v>
      </c>
      <c r="I14" s="464">
        <v>5198541.1458399994</v>
      </c>
      <c r="J14" s="467">
        <v>8.9161499796463567E-2</v>
      </c>
      <c r="K14" s="98">
        <v>3</v>
      </c>
      <c r="L14" s="464">
        <v>5560698.2916500019</v>
      </c>
      <c r="M14" s="466">
        <f t="shared" si="0"/>
        <v>8.5698005462640808E-2</v>
      </c>
      <c r="N14" s="464">
        <v>3</v>
      </c>
      <c r="O14" s="467">
        <f t="shared" si="1"/>
        <v>6.9665149442898811E-2</v>
      </c>
      <c r="P14" s="467">
        <f t="shared" si="2"/>
        <v>6.9665149442899033E-2</v>
      </c>
      <c r="Q14" s="550"/>
      <c r="V14" s="876"/>
      <c r="X14" s="464"/>
    </row>
    <row r="15" spans="1:27" s="98" customFormat="1" ht="22.5" customHeight="1">
      <c r="A15" s="98" t="s">
        <v>1247</v>
      </c>
      <c r="B15" s="98" t="s">
        <v>314</v>
      </c>
      <c r="C15" s="464">
        <v>2256128.1516399998</v>
      </c>
      <c r="D15" s="467">
        <v>5.7803208669609904E-2</v>
      </c>
      <c r="E15" s="98">
        <v>7</v>
      </c>
      <c r="F15" s="464">
        <v>2657639.19637</v>
      </c>
      <c r="G15" s="467">
        <v>5.6586059377053015E-2</v>
      </c>
      <c r="H15" s="98">
        <v>9</v>
      </c>
      <c r="I15" s="464">
        <v>3043948.5498600001</v>
      </c>
      <c r="J15" s="467">
        <v>5.2207534843880452E-2</v>
      </c>
      <c r="K15" s="98">
        <v>10</v>
      </c>
      <c r="L15" s="464">
        <v>3311825.25856</v>
      </c>
      <c r="M15" s="466">
        <f t="shared" si="0"/>
        <v>5.1039780296220846E-2</v>
      </c>
      <c r="N15" s="464">
        <v>10</v>
      </c>
      <c r="O15" s="467">
        <f t="shared" si="1"/>
        <v>8.8003034319459994E-2</v>
      </c>
      <c r="P15" s="467">
        <f t="shared" si="2"/>
        <v>8.8003034319459994E-2</v>
      </c>
      <c r="Q15" s="550"/>
      <c r="V15" s="876"/>
      <c r="X15" s="464"/>
    </row>
    <row r="16" spans="1:27" s="98" customFormat="1" ht="22.5" customHeight="1">
      <c r="A16" s="98" t="s">
        <v>1247</v>
      </c>
      <c r="B16" s="98" t="s">
        <v>315</v>
      </c>
      <c r="C16" s="464">
        <v>2452215.4077499998</v>
      </c>
      <c r="D16" s="467">
        <v>6.2827068938424172E-2</v>
      </c>
      <c r="E16" s="98">
        <v>6</v>
      </c>
      <c r="F16" s="464">
        <v>3061250.92215</v>
      </c>
      <c r="G16" s="467">
        <v>6.5179700346623612E-2</v>
      </c>
      <c r="H16" s="98">
        <v>5</v>
      </c>
      <c r="I16" s="464">
        <v>4016873.8736900003</v>
      </c>
      <c r="J16" s="467">
        <v>6.8894424228618759E-2</v>
      </c>
      <c r="K16" s="98">
        <v>5</v>
      </c>
      <c r="L16" s="464">
        <v>4552699.3878300004</v>
      </c>
      <c r="M16" s="466">
        <f t="shared" si="0"/>
        <v>7.0163356568703025E-2</v>
      </c>
      <c r="N16" s="464">
        <v>7</v>
      </c>
      <c r="O16" s="467">
        <f t="shared" si="1"/>
        <v>0.13339366158583843</v>
      </c>
      <c r="P16" s="467">
        <f t="shared" si="2"/>
        <v>0.13339366158583843</v>
      </c>
      <c r="Q16" s="550"/>
      <c r="V16" s="876"/>
      <c r="X16" s="464"/>
    </row>
    <row r="17" spans="1:24" s="98" customFormat="1" ht="22.5" customHeight="1">
      <c r="A17" s="98" t="s">
        <v>1247</v>
      </c>
      <c r="B17" s="98" t="s">
        <v>1235</v>
      </c>
      <c r="C17" s="464">
        <v>137078.95605000001</v>
      </c>
      <c r="D17" s="467">
        <v>3.5120360937878005E-3</v>
      </c>
      <c r="E17" s="98">
        <v>22</v>
      </c>
      <c r="F17" s="465" t="s">
        <v>1236</v>
      </c>
      <c r="G17" s="466" t="s">
        <v>1236</v>
      </c>
      <c r="H17" s="466" t="s">
        <v>1236</v>
      </c>
      <c r="I17" s="465" t="s">
        <v>1236</v>
      </c>
      <c r="J17" s="466" t="s">
        <v>1236</v>
      </c>
      <c r="K17" s="466" t="s">
        <v>1236</v>
      </c>
      <c r="L17" s="859" t="s">
        <v>1236</v>
      </c>
      <c r="M17" s="859" t="s">
        <v>1236</v>
      </c>
      <c r="N17" s="859" t="s">
        <v>1236</v>
      </c>
      <c r="O17" s="859" t="s">
        <v>1236</v>
      </c>
      <c r="P17" s="859" t="s">
        <v>1236</v>
      </c>
      <c r="Q17" s="550"/>
      <c r="V17" s="876"/>
      <c r="X17" s="464"/>
    </row>
    <row r="18" spans="1:24" s="98" customFormat="1" ht="22.5" customHeight="1">
      <c r="A18" s="98" t="s">
        <v>1247</v>
      </c>
      <c r="B18" s="98" t="s">
        <v>316</v>
      </c>
      <c r="C18" s="464">
        <v>86090.796989999988</v>
      </c>
      <c r="D18" s="467">
        <v>2.2056922162549402E-3</v>
      </c>
      <c r="E18" s="98">
        <v>28</v>
      </c>
      <c r="F18" s="464">
        <v>95173.196030000021</v>
      </c>
      <c r="G18" s="467">
        <v>2.0264135662257572E-3</v>
      </c>
      <c r="H18" s="98">
        <v>29</v>
      </c>
      <c r="I18" s="464">
        <v>99665.058260000005</v>
      </c>
      <c r="J18" s="467">
        <v>1.7093807324915654E-3</v>
      </c>
      <c r="K18" s="98">
        <v>32</v>
      </c>
      <c r="L18" s="464">
        <v>99220.712560000014</v>
      </c>
      <c r="M18" s="466">
        <f t="shared" si="0"/>
        <v>1.52912758812004E-3</v>
      </c>
      <c r="N18" s="464">
        <v>34</v>
      </c>
      <c r="O18" s="467">
        <f t="shared" si="1"/>
        <v>-4.4583900090723327E-3</v>
      </c>
      <c r="P18" s="467">
        <f t="shared" si="2"/>
        <v>-4.4583900090723327E-3</v>
      </c>
      <c r="Q18" s="550"/>
      <c r="V18" s="876"/>
      <c r="X18" s="464"/>
    </row>
    <row r="19" spans="1:24" s="98" customFormat="1" ht="22.5" customHeight="1">
      <c r="A19" s="98" t="s">
        <v>1247</v>
      </c>
      <c r="B19" s="98" t="s">
        <v>313</v>
      </c>
      <c r="C19" s="464">
        <v>1857632.5593099999</v>
      </c>
      <c r="D19" s="467">
        <v>4.7593538682279203E-2</v>
      </c>
      <c r="E19" s="98">
        <v>11</v>
      </c>
      <c r="F19" s="464">
        <v>2223920.7438599998</v>
      </c>
      <c r="G19" s="467">
        <v>4.7351390449767376E-2</v>
      </c>
      <c r="H19" s="98">
        <v>11</v>
      </c>
      <c r="I19" s="464">
        <v>2868289.6680999994</v>
      </c>
      <c r="J19" s="467">
        <v>4.9194764739555231E-2</v>
      </c>
      <c r="K19" s="98">
        <v>11</v>
      </c>
      <c r="L19" s="464">
        <v>3112813.9245100007</v>
      </c>
      <c r="M19" s="466">
        <f t="shared" si="0"/>
        <v>4.7972742039864798E-2</v>
      </c>
      <c r="N19" s="464">
        <v>11</v>
      </c>
      <c r="O19" s="467">
        <f t="shared" si="1"/>
        <v>8.5250893286513252E-2</v>
      </c>
      <c r="P19" s="467">
        <f t="shared" si="2"/>
        <v>8.525089328651303E-2</v>
      </c>
      <c r="Q19" s="550"/>
      <c r="V19" s="876"/>
      <c r="X19" s="464"/>
    </row>
    <row r="20" spans="1:24" s="98" customFormat="1" ht="22.5" customHeight="1">
      <c r="A20" s="98" t="s">
        <v>1247</v>
      </c>
      <c r="B20" s="98" t="s">
        <v>317</v>
      </c>
      <c r="C20" s="464">
        <v>22470.724630000001</v>
      </c>
      <c r="D20" s="467">
        <v>5.7571197088297722E-4</v>
      </c>
      <c r="E20" s="98">
        <v>50</v>
      </c>
      <c r="F20" s="464">
        <v>26134.083329999998</v>
      </c>
      <c r="G20" s="467">
        <v>5.5644302398012463E-4</v>
      </c>
      <c r="H20" s="98">
        <v>50</v>
      </c>
      <c r="I20" s="464">
        <v>115229.97783</v>
      </c>
      <c r="J20" s="467">
        <v>1.9763386220493064E-3</v>
      </c>
      <c r="K20" s="98">
        <v>28</v>
      </c>
      <c r="L20" s="464">
        <v>104467.96273999999</v>
      </c>
      <c r="M20" s="466">
        <f t="shared" si="0"/>
        <v>1.609994927257055E-3</v>
      </c>
      <c r="N20" s="464">
        <v>32</v>
      </c>
      <c r="O20" s="467">
        <f t="shared" si="1"/>
        <v>-9.3395965986189156E-2</v>
      </c>
      <c r="P20" s="467">
        <f t="shared" si="2"/>
        <v>-9.3395965986189267E-2</v>
      </c>
      <c r="Q20" s="550"/>
      <c r="V20" s="876"/>
      <c r="X20" s="464"/>
    </row>
    <row r="21" spans="1:24" s="98" customFormat="1" ht="22.5" customHeight="1">
      <c r="A21" s="98" t="s">
        <v>1247</v>
      </c>
      <c r="B21" s="98" t="s">
        <v>318</v>
      </c>
      <c r="C21" s="464">
        <v>2598442.11094</v>
      </c>
      <c r="D21" s="467">
        <v>6.6573475201480006E-2</v>
      </c>
      <c r="E21" s="98">
        <v>5</v>
      </c>
      <c r="F21" s="464">
        <v>2722427.7903000005</v>
      </c>
      <c r="G21" s="467">
        <v>5.7965528504422242E-2</v>
      </c>
      <c r="H21" s="98">
        <v>8</v>
      </c>
      <c r="I21" s="464">
        <v>3115659.00966</v>
      </c>
      <c r="J21" s="467">
        <v>5.3437459156777056E-2</v>
      </c>
      <c r="K21" s="98">
        <v>8</v>
      </c>
      <c r="L21" s="464">
        <v>3344134.0283000004</v>
      </c>
      <c r="M21" s="466">
        <f t="shared" si="0"/>
        <v>5.1537702855664037E-2</v>
      </c>
      <c r="N21" s="464">
        <v>9</v>
      </c>
      <c r="O21" s="467">
        <f t="shared" si="1"/>
        <v>7.333120149914385E-2</v>
      </c>
      <c r="P21" s="467">
        <f t="shared" si="2"/>
        <v>7.333120149914385E-2</v>
      </c>
      <c r="Q21" s="550"/>
      <c r="V21" s="876"/>
      <c r="X21" s="464"/>
    </row>
    <row r="22" spans="1:24" s="98" customFormat="1" ht="22.5" customHeight="1">
      <c r="A22" s="98" t="s">
        <v>1248</v>
      </c>
      <c r="B22" s="98" t="s">
        <v>319</v>
      </c>
      <c r="C22" s="465" t="s">
        <v>1236</v>
      </c>
      <c r="D22" s="466" t="s">
        <v>1236</v>
      </c>
      <c r="E22" s="877" t="s">
        <v>1236</v>
      </c>
      <c r="F22" s="465">
        <v>2904251.4329700004</v>
      </c>
      <c r="G22" s="466">
        <v>6.1836890521632756E-2</v>
      </c>
      <c r="H22" s="877">
        <v>6</v>
      </c>
      <c r="I22" s="465">
        <v>3994613.4866700005</v>
      </c>
      <c r="J22" s="466">
        <v>6.8512630675952327E-2</v>
      </c>
      <c r="K22" s="877">
        <v>6</v>
      </c>
      <c r="L22" s="464">
        <v>4638716.1379699996</v>
      </c>
      <c r="M22" s="466">
        <f>+L22/L$76</f>
        <v>7.1488992943265064E-2</v>
      </c>
      <c r="N22" s="464">
        <v>5</v>
      </c>
      <c r="O22" s="467">
        <f>IF(OR(I22=0,I22=" - - -"),0,(L22/I22)-1)</f>
        <v>0.16124279694377575</v>
      </c>
      <c r="P22" s="467">
        <f>IF(OR(I22=0,I22=" - - -"),0,((+L22/AA$9)/(I22/Z$9))-1)</f>
        <v>0.16124279694377597</v>
      </c>
      <c r="Q22" s="550"/>
      <c r="V22" s="876"/>
      <c r="X22" s="464"/>
    </row>
    <row r="23" spans="1:24" s="233" customFormat="1" ht="12.75" customHeight="1">
      <c r="B23" s="511"/>
      <c r="C23" s="511"/>
      <c r="D23" s="29"/>
      <c r="E23" s="141"/>
      <c r="F23" s="511"/>
      <c r="G23" s="29"/>
      <c r="H23" s="141"/>
      <c r="I23" s="511"/>
      <c r="J23" s="29"/>
      <c r="K23" s="141"/>
      <c r="L23" s="511"/>
      <c r="M23" s="878"/>
      <c r="N23" s="141"/>
      <c r="O23" s="467"/>
      <c r="P23" s="29"/>
      <c r="Q23" s="163"/>
      <c r="S23" s="98"/>
      <c r="V23" s="879"/>
      <c r="X23" s="269"/>
    </row>
    <row r="24" spans="1:24" s="98" customFormat="1" ht="15.75">
      <c r="B24" s="100" t="s">
        <v>1237</v>
      </c>
      <c r="C24" s="464">
        <v>28794814.3081</v>
      </c>
      <c r="D24" s="467">
        <v>0.73773852732783907</v>
      </c>
      <c r="F24" s="464">
        <v>37037027.236850001</v>
      </c>
      <c r="G24" s="467">
        <v>0.78858688765446194</v>
      </c>
      <c r="I24" s="464">
        <v>45910013.918430001</v>
      </c>
      <c r="J24" s="467">
        <v>0.78741431140145546</v>
      </c>
      <c r="L24" s="464">
        <f>SUM(L10:L22)</f>
        <v>50791374.344810002</v>
      </c>
      <c r="M24" s="466">
        <f>+L24/L$76</f>
        <v>0.78276490608969873</v>
      </c>
      <c r="O24" s="467">
        <f t="shared" si="1"/>
        <v>0.10632452508188939</v>
      </c>
      <c r="P24" s="467">
        <f t="shared" si="2"/>
        <v>0.10632452508188939</v>
      </c>
      <c r="Q24" s="550"/>
      <c r="V24" s="876"/>
      <c r="X24" s="464"/>
    </row>
    <row r="25" spans="1:24" s="98" customFormat="1" ht="15.75">
      <c r="D25" s="467"/>
      <c r="G25" s="467"/>
      <c r="J25" s="467"/>
      <c r="M25" s="466"/>
      <c r="O25" s="467"/>
      <c r="P25" s="467"/>
      <c r="Q25" s="550"/>
      <c r="V25" s="876"/>
      <c r="X25" s="464"/>
    </row>
    <row r="26" spans="1:24" s="98" customFormat="1" ht="15.75">
      <c r="B26" s="366" t="s">
        <v>963</v>
      </c>
      <c r="C26" s="874"/>
      <c r="D26" s="880"/>
      <c r="E26" s="874"/>
      <c r="F26" s="874"/>
      <c r="G26" s="880"/>
      <c r="H26" s="874"/>
      <c r="I26" s="874"/>
      <c r="J26" s="880"/>
      <c r="K26" s="874"/>
      <c r="L26" s="874"/>
      <c r="M26" s="881"/>
      <c r="N26" s="874"/>
      <c r="O26" s="880"/>
      <c r="P26" s="880"/>
      <c r="Q26" s="550"/>
      <c r="V26" s="876"/>
      <c r="X26" s="464"/>
    </row>
    <row r="27" spans="1:24" s="98" customFormat="1" ht="24" customHeight="1">
      <c r="A27" s="98" t="s">
        <v>1247</v>
      </c>
      <c r="B27" s="98" t="s">
        <v>943</v>
      </c>
      <c r="C27" s="464">
        <v>511762.70284999994</v>
      </c>
      <c r="D27" s="467">
        <v>1.3111633876231292E-2</v>
      </c>
      <c r="E27" s="98">
        <v>15</v>
      </c>
      <c r="F27" s="464">
        <v>580692.71318999992</v>
      </c>
      <c r="G27" s="467">
        <v>1.2364023074792377E-2</v>
      </c>
      <c r="H27" s="98">
        <v>16</v>
      </c>
      <c r="I27" s="464">
        <v>668462.0994200001</v>
      </c>
      <c r="J27" s="467">
        <v>1.1464963278991108E-2</v>
      </c>
      <c r="K27" s="98">
        <v>16</v>
      </c>
      <c r="L27" s="464">
        <v>714932.51531000005</v>
      </c>
      <c r="M27" s="466">
        <f t="shared" ref="M27:M34" si="3">+L27/L$76</f>
        <v>1.1018092942473965E-2</v>
      </c>
      <c r="N27" s="464">
        <v>17</v>
      </c>
      <c r="O27" s="467">
        <f t="shared" ref="O27:O36" si="4">IF(I27=0,0,(L27/I27)-1)</f>
        <v>6.9518400415402137E-2</v>
      </c>
      <c r="P27" s="467">
        <f t="shared" ref="P27:P34" si="5">IF(I27=0,0,((+L27/AA$9)/(I27/Z$9))-1)</f>
        <v>6.9518400415402137E-2</v>
      </c>
      <c r="Q27" s="550"/>
      <c r="V27" s="876"/>
      <c r="X27" s="464"/>
    </row>
    <row r="28" spans="1:24" s="98" customFormat="1" ht="24" customHeight="1">
      <c r="A28" s="98" t="s">
        <v>1247</v>
      </c>
      <c r="B28" s="98" t="s">
        <v>942</v>
      </c>
      <c r="C28" s="464">
        <v>798832.56388999987</v>
      </c>
      <c r="D28" s="467">
        <v>2.0466517094362775E-2</v>
      </c>
      <c r="E28" s="98">
        <v>12</v>
      </c>
      <c r="F28" s="464">
        <v>896952.81281999999</v>
      </c>
      <c r="G28" s="467">
        <v>1.9097786183305921E-2</v>
      </c>
      <c r="H28" s="98">
        <v>12</v>
      </c>
      <c r="I28" s="464">
        <v>1103027.6114700004</v>
      </c>
      <c r="J28" s="467">
        <v>1.8918306770405444E-2</v>
      </c>
      <c r="K28" s="98">
        <v>13</v>
      </c>
      <c r="L28" s="464">
        <v>1202146.3384699998</v>
      </c>
      <c r="M28" s="466">
        <f t="shared" si="3"/>
        <v>1.852672777370314E-2</v>
      </c>
      <c r="N28" s="464">
        <v>13</v>
      </c>
      <c r="O28" s="467">
        <f t="shared" si="4"/>
        <v>8.9860603641557457E-2</v>
      </c>
      <c r="P28" s="467">
        <f t="shared" si="5"/>
        <v>8.9860603641557457E-2</v>
      </c>
      <c r="Q28" s="550"/>
      <c r="V28" s="876"/>
      <c r="X28" s="464"/>
    </row>
    <row r="29" spans="1:24" s="98" customFormat="1" ht="24" customHeight="1">
      <c r="A29" s="98" t="s">
        <v>1247</v>
      </c>
      <c r="B29" s="98" t="s">
        <v>944</v>
      </c>
      <c r="C29" s="464">
        <v>260752.60479000001</v>
      </c>
      <c r="D29" s="467">
        <v>6.6806210519843364E-3</v>
      </c>
      <c r="E29" s="98">
        <v>19</v>
      </c>
      <c r="F29" s="464">
        <v>315792.67137000005</v>
      </c>
      <c r="G29" s="467">
        <v>6.7238106953676951E-3</v>
      </c>
      <c r="H29" s="98">
        <v>19</v>
      </c>
      <c r="I29" s="464">
        <v>361316.88246999995</v>
      </c>
      <c r="J29" s="467">
        <v>6.197037637874124E-3</v>
      </c>
      <c r="K29" s="98">
        <v>19</v>
      </c>
      <c r="L29" s="464">
        <v>363615.17506999994</v>
      </c>
      <c r="M29" s="466">
        <f t="shared" si="3"/>
        <v>5.6038097420677809E-3</v>
      </c>
      <c r="N29" s="464">
        <v>20</v>
      </c>
      <c r="O29" s="467">
        <f t="shared" si="4"/>
        <v>6.360877975832846E-3</v>
      </c>
      <c r="P29" s="467">
        <f t="shared" si="5"/>
        <v>6.360877975832846E-3</v>
      </c>
      <c r="Q29" s="550"/>
      <c r="V29" s="876"/>
      <c r="X29" s="464"/>
    </row>
    <row r="30" spans="1:24" s="98" customFormat="1" ht="24" customHeight="1">
      <c r="A30" s="98" t="s">
        <v>1247</v>
      </c>
      <c r="B30" s="98" t="s">
        <v>946</v>
      </c>
      <c r="C30" s="464">
        <v>124424.93881000001</v>
      </c>
      <c r="D30" s="467">
        <v>3.1878334111960032E-3</v>
      </c>
      <c r="E30" s="98">
        <v>23</v>
      </c>
      <c r="F30" s="464">
        <v>133053.04778999998</v>
      </c>
      <c r="G30" s="467">
        <v>2.8329457485524764E-3</v>
      </c>
      <c r="H30" s="98">
        <v>24</v>
      </c>
      <c r="I30" s="464">
        <v>136321.02391000002</v>
      </c>
      <c r="J30" s="467">
        <v>2.3380765112019112E-3</v>
      </c>
      <c r="K30" s="98">
        <v>24</v>
      </c>
      <c r="L30" s="464">
        <v>137145.02612000002</v>
      </c>
      <c r="M30" s="466">
        <f t="shared" si="3"/>
        <v>2.1135933980187846E-3</v>
      </c>
      <c r="N30" s="464">
        <v>25</v>
      </c>
      <c r="O30" s="467">
        <f t="shared" si="4"/>
        <v>6.044571749578509E-3</v>
      </c>
      <c r="P30" s="467">
        <f t="shared" si="5"/>
        <v>6.044571749578509E-3</v>
      </c>
      <c r="Q30" s="550"/>
      <c r="V30" s="876"/>
      <c r="X30" s="464"/>
    </row>
    <row r="31" spans="1:24" s="98" customFormat="1" ht="24" customHeight="1">
      <c r="A31" s="98" t="s">
        <v>1247</v>
      </c>
      <c r="B31" s="98" t="s">
        <v>947</v>
      </c>
      <c r="C31" s="464">
        <v>39880.083700000003</v>
      </c>
      <c r="D31" s="467">
        <v>1.0217490518864988E-3</v>
      </c>
      <c r="E31" s="98">
        <v>44</v>
      </c>
      <c r="F31" s="464">
        <v>48875.601850000006</v>
      </c>
      <c r="G31" s="467">
        <v>1.0406520614803054E-3</v>
      </c>
      <c r="H31" s="98">
        <v>42</v>
      </c>
      <c r="I31" s="464">
        <v>62524.868049999997</v>
      </c>
      <c r="J31" s="467">
        <v>1.0723798953433479E-3</v>
      </c>
      <c r="K31" s="98">
        <v>41</v>
      </c>
      <c r="L31" s="464">
        <v>60106.209670000004</v>
      </c>
      <c r="M31" s="466">
        <f t="shared" si="3"/>
        <v>9.2631932438648197E-4</v>
      </c>
      <c r="N31" s="464">
        <v>42</v>
      </c>
      <c r="O31" s="467">
        <f t="shared" si="4"/>
        <v>-3.8683142490854028E-2</v>
      </c>
      <c r="P31" s="467">
        <f t="shared" si="5"/>
        <v>-3.8683142490854139E-2</v>
      </c>
      <c r="Q31" s="550"/>
      <c r="V31" s="876"/>
      <c r="X31" s="464"/>
    </row>
    <row r="32" spans="1:24" s="98" customFormat="1" ht="24" customHeight="1">
      <c r="A32" s="98" t="s">
        <v>1247</v>
      </c>
      <c r="B32" s="98" t="s">
        <v>948</v>
      </c>
      <c r="C32" s="464">
        <v>28949.197749999999</v>
      </c>
      <c r="D32" s="467">
        <v>7.4169391359470138E-4</v>
      </c>
      <c r="E32" s="98">
        <v>49</v>
      </c>
      <c r="F32" s="464">
        <v>39151.532559999992</v>
      </c>
      <c r="G32" s="467">
        <v>8.3360862120365449E-4</v>
      </c>
      <c r="H32" s="98">
        <v>48</v>
      </c>
      <c r="I32" s="464">
        <v>42163.321920000002</v>
      </c>
      <c r="J32" s="467">
        <v>7.231538451506974E-4</v>
      </c>
      <c r="K32" s="98">
        <v>49</v>
      </c>
      <c r="L32" s="464">
        <v>46301.3272</v>
      </c>
      <c r="M32" s="466">
        <f t="shared" si="3"/>
        <v>7.1356710671956495E-4</v>
      </c>
      <c r="N32" s="464">
        <v>49</v>
      </c>
      <c r="O32" s="467">
        <f t="shared" si="4"/>
        <v>9.8142297417916469E-2</v>
      </c>
      <c r="P32" s="467">
        <f t="shared" si="5"/>
        <v>9.8142297417916691E-2</v>
      </c>
      <c r="Q32" s="550"/>
      <c r="V32" s="876"/>
      <c r="X32" s="464"/>
    </row>
    <row r="33" spans="1:24" s="98" customFormat="1" ht="24" customHeight="1">
      <c r="A33" s="98" t="s">
        <v>1247</v>
      </c>
      <c r="B33" s="98" t="s">
        <v>945</v>
      </c>
      <c r="C33" s="464">
        <v>104544.08876999999</v>
      </c>
      <c r="D33" s="467">
        <v>2.6784754110504897E-3</v>
      </c>
      <c r="E33" s="98">
        <v>25</v>
      </c>
      <c r="F33" s="464">
        <v>121136.43171</v>
      </c>
      <c r="G33" s="467">
        <v>2.5792189273957699E-3</v>
      </c>
      <c r="H33" s="98">
        <v>25</v>
      </c>
      <c r="I33" s="464">
        <v>135948.57949</v>
      </c>
      <c r="J33" s="467">
        <v>2.3316886223410912E-3</v>
      </c>
      <c r="K33" s="98">
        <v>25</v>
      </c>
      <c r="L33" s="464">
        <v>153714.82178</v>
      </c>
      <c r="M33" s="466">
        <f t="shared" si="3"/>
        <v>2.368956729116572E-3</v>
      </c>
      <c r="N33" s="464">
        <v>24</v>
      </c>
      <c r="O33" s="467">
        <f t="shared" si="4"/>
        <v>0.13068354488622536</v>
      </c>
      <c r="P33" s="467">
        <f t="shared" si="5"/>
        <v>0.13068354488622536</v>
      </c>
      <c r="Q33" s="550"/>
      <c r="V33" s="876"/>
      <c r="X33" s="464"/>
    </row>
    <row r="34" spans="1:24" s="98" customFormat="1" ht="24" customHeight="1">
      <c r="A34" s="98" t="s">
        <v>1247</v>
      </c>
      <c r="B34" s="98" t="s">
        <v>949</v>
      </c>
      <c r="C34" s="464">
        <v>38260.728140000007</v>
      </c>
      <c r="D34" s="467">
        <v>9.8026029723533611E-4</v>
      </c>
      <c r="E34" s="98">
        <v>46</v>
      </c>
      <c r="F34" s="464">
        <v>47388.181300000004</v>
      </c>
      <c r="G34" s="467">
        <v>1.0089821238620197E-3</v>
      </c>
      <c r="H34" s="98">
        <v>43</v>
      </c>
      <c r="I34" s="464">
        <v>50781.81569000001</v>
      </c>
      <c r="J34" s="467">
        <v>8.7097182118703233E-4</v>
      </c>
      <c r="K34" s="98">
        <v>44</v>
      </c>
      <c r="L34" s="464">
        <v>46905.783560000003</v>
      </c>
      <c r="M34" s="466">
        <f t="shared" si="3"/>
        <v>7.2288261022727962E-4</v>
      </c>
      <c r="N34" s="464">
        <v>48</v>
      </c>
      <c r="O34" s="467">
        <f t="shared" si="4"/>
        <v>-7.6327167064317414E-2</v>
      </c>
      <c r="P34" s="467">
        <f t="shared" si="5"/>
        <v>-7.6327167064317525E-2</v>
      </c>
      <c r="Q34" s="550"/>
      <c r="V34" s="876"/>
      <c r="X34" s="464"/>
    </row>
    <row r="35" spans="1:24" s="98" customFormat="1" ht="12.75" customHeight="1">
      <c r="D35" s="467"/>
      <c r="G35" s="467"/>
      <c r="J35" s="467"/>
      <c r="M35" s="466"/>
      <c r="O35" s="467"/>
      <c r="P35" s="467"/>
      <c r="Q35" s="550"/>
      <c r="V35" s="876"/>
      <c r="X35" s="464"/>
    </row>
    <row r="36" spans="1:24" s="98" customFormat="1" ht="15.75">
      <c r="B36" s="100" t="s">
        <v>1237</v>
      </c>
      <c r="C36" s="464">
        <v>1907406.9087</v>
      </c>
      <c r="D36" s="467">
        <v>4.8868784107541439E-2</v>
      </c>
      <c r="F36" s="464">
        <v>2183042.9925899999</v>
      </c>
      <c r="G36" s="467">
        <v>4.648102743596022E-2</v>
      </c>
      <c r="I36" s="464">
        <v>2560546.2024200005</v>
      </c>
      <c r="J36" s="467">
        <v>4.3916578382494756E-2</v>
      </c>
      <c r="L36" s="464">
        <f>SUM(L27:L34)</f>
        <v>2724867.1971799997</v>
      </c>
      <c r="M36" s="466">
        <f>+L36/L$76</f>
        <v>4.1993949626713566E-2</v>
      </c>
      <c r="O36" s="467">
        <f t="shared" si="4"/>
        <v>6.4174196351035384E-2</v>
      </c>
      <c r="P36" s="467">
        <f>IF(I36=0,0,((+L36/AA$9)/(I36/Z$9))-1)</f>
        <v>6.4174196351035384E-2</v>
      </c>
      <c r="Q36" s="550"/>
      <c r="V36" s="876"/>
      <c r="X36" s="464"/>
    </row>
    <row r="37" spans="1:24" s="233" customFormat="1" ht="15">
      <c r="B37" s="511"/>
      <c r="C37" s="511"/>
      <c r="D37" s="29"/>
      <c r="E37" s="141"/>
      <c r="F37" s="511"/>
      <c r="G37" s="29"/>
      <c r="H37" s="141"/>
      <c r="I37" s="511"/>
      <c r="J37" s="29"/>
      <c r="K37" s="141"/>
      <c r="L37" s="511"/>
      <c r="M37" s="878"/>
      <c r="N37" s="141"/>
      <c r="O37" s="29"/>
      <c r="P37" s="29"/>
      <c r="Q37" s="163"/>
      <c r="S37" s="98"/>
      <c r="V37" s="879"/>
      <c r="X37" s="269"/>
    </row>
    <row r="38" spans="1:24" s="233" customFormat="1" ht="15.75">
      <c r="B38" s="366" t="s">
        <v>990</v>
      </c>
      <c r="C38" s="882"/>
      <c r="D38" s="883"/>
      <c r="E38" s="884"/>
      <c r="F38" s="882"/>
      <c r="G38" s="883"/>
      <c r="H38" s="884"/>
      <c r="I38" s="882"/>
      <c r="J38" s="883"/>
      <c r="K38" s="884"/>
      <c r="L38" s="882"/>
      <c r="M38" s="885"/>
      <c r="N38" s="884"/>
      <c r="O38" s="883"/>
      <c r="P38" s="883"/>
      <c r="Q38" s="163"/>
      <c r="S38" s="98"/>
      <c r="V38" s="879"/>
      <c r="X38" s="269"/>
    </row>
    <row r="39" spans="1:24" s="98" customFormat="1" ht="23.25" customHeight="1">
      <c r="A39" s="98" t="s">
        <v>1247</v>
      </c>
      <c r="B39" s="98" t="s">
        <v>991</v>
      </c>
      <c r="C39" s="464">
        <v>301052.61959999998</v>
      </c>
      <c r="D39" s="467">
        <v>7.7131289632736333E-3</v>
      </c>
      <c r="E39" s="98">
        <v>18</v>
      </c>
      <c r="F39" s="464">
        <v>668540.35864999995</v>
      </c>
      <c r="G39" s="467">
        <v>1.4234462105388991E-2</v>
      </c>
      <c r="H39" s="98">
        <v>15</v>
      </c>
      <c r="I39" s="464">
        <v>1195490.0726600001</v>
      </c>
      <c r="J39" s="467">
        <v>2.0504153930847716E-2</v>
      </c>
      <c r="K39" s="98">
        <v>12</v>
      </c>
      <c r="L39" s="464">
        <v>1661672.9526800001</v>
      </c>
      <c r="M39" s="466">
        <f t="shared" ref="M39:M44" si="6">+L39/L$76</f>
        <v>2.5608664650935194E-2</v>
      </c>
      <c r="N39" s="464">
        <v>12</v>
      </c>
      <c r="O39" s="467">
        <f t="shared" ref="O39:O46" si="7">IF(I39=0,0,(L39/I39)-1)</f>
        <v>0.38995127661974616</v>
      </c>
      <c r="P39" s="467">
        <f t="shared" ref="P39:P46" si="8">IF(I39=0,0,((+L39/AA$9)/(I39/Z$9))-1)</f>
        <v>0.38995127661974616</v>
      </c>
      <c r="Q39" s="550"/>
      <c r="V39" s="876"/>
      <c r="X39" s="464"/>
    </row>
    <row r="40" spans="1:24" s="98" customFormat="1" ht="23.25" customHeight="1">
      <c r="A40" s="98" t="s">
        <v>1247</v>
      </c>
      <c r="B40" s="98" t="s">
        <v>992</v>
      </c>
      <c r="C40" s="464">
        <v>236662.76692999998</v>
      </c>
      <c r="D40" s="467">
        <v>6.0634265350742707E-3</v>
      </c>
      <c r="E40" s="98">
        <v>21</v>
      </c>
      <c r="F40" s="464">
        <v>284149.21361999994</v>
      </c>
      <c r="G40" s="467">
        <v>6.0500628888247752E-3</v>
      </c>
      <c r="H40" s="98">
        <v>20</v>
      </c>
      <c r="I40" s="464">
        <v>330198.32410999999</v>
      </c>
      <c r="J40" s="467">
        <v>5.6633153382821197E-3</v>
      </c>
      <c r="K40" s="98">
        <v>20</v>
      </c>
      <c r="L40" s="464">
        <v>391797.16608</v>
      </c>
      <c r="M40" s="466">
        <f t="shared" si="6"/>
        <v>6.0381329678305734E-3</v>
      </c>
      <c r="N40" s="464">
        <v>19</v>
      </c>
      <c r="O40" s="467">
        <f t="shared" si="7"/>
        <v>0.18655104363727593</v>
      </c>
      <c r="P40" s="467">
        <f t="shared" si="8"/>
        <v>0.18655104363727593</v>
      </c>
      <c r="Q40" s="550"/>
      <c r="V40" s="876"/>
      <c r="X40" s="464"/>
    </row>
    <row r="41" spans="1:24" s="98" customFormat="1" ht="23.25" customHeight="1">
      <c r="A41" s="98" t="s">
        <v>1247</v>
      </c>
      <c r="B41" s="98" t="s">
        <v>1240</v>
      </c>
      <c r="C41" s="464">
        <v>2185371.2894300004</v>
      </c>
      <c r="D41" s="467">
        <v>5.5990380055172199E-2</v>
      </c>
      <c r="E41" s="98">
        <v>8</v>
      </c>
      <c r="F41" s="465" t="s">
        <v>1236</v>
      </c>
      <c r="G41" s="465" t="s">
        <v>1236</v>
      </c>
      <c r="H41" s="465" t="s">
        <v>1236</v>
      </c>
      <c r="I41" s="465" t="s">
        <v>1236</v>
      </c>
      <c r="J41" s="466" t="s">
        <v>1236</v>
      </c>
      <c r="K41" s="466" t="s">
        <v>1236</v>
      </c>
      <c r="L41" s="859" t="s">
        <v>1236</v>
      </c>
      <c r="M41" s="859" t="s">
        <v>1236</v>
      </c>
      <c r="N41" s="859" t="s">
        <v>1236</v>
      </c>
      <c r="O41" s="859" t="s">
        <v>1236</v>
      </c>
      <c r="P41" s="859" t="s">
        <v>1236</v>
      </c>
      <c r="Q41" s="550"/>
      <c r="V41" s="876"/>
      <c r="X41" s="464"/>
    </row>
    <row r="42" spans="1:24" s="98" customFormat="1" ht="23.25" customHeight="1">
      <c r="A42" s="98" t="s">
        <v>1247</v>
      </c>
      <c r="B42" s="98" t="s">
        <v>994</v>
      </c>
      <c r="C42" s="464">
        <v>2084374.3055600002</v>
      </c>
      <c r="D42" s="467">
        <v>5.3402783366839054E-2</v>
      </c>
      <c r="E42" s="98">
        <v>10</v>
      </c>
      <c r="F42" s="464">
        <v>2558833.8520399998</v>
      </c>
      <c r="G42" s="467">
        <v>5.4482310648232272E-2</v>
      </c>
      <c r="H42" s="98">
        <v>10</v>
      </c>
      <c r="I42" s="464">
        <v>3109482.2761400002</v>
      </c>
      <c r="J42" s="467">
        <v>5.3331520431077639E-2</v>
      </c>
      <c r="K42" s="98">
        <v>9</v>
      </c>
      <c r="L42" s="464">
        <v>3499462.0360900001</v>
      </c>
      <c r="M42" s="466">
        <f t="shared" si="6"/>
        <v>5.3931520998985516E-2</v>
      </c>
      <c r="N42" s="464">
        <v>8</v>
      </c>
      <c r="O42" s="467">
        <f t="shared" si="7"/>
        <v>0.12541629934424536</v>
      </c>
      <c r="P42" s="467">
        <f t="shared" si="8"/>
        <v>0.12541629934424536</v>
      </c>
      <c r="Q42" s="550"/>
      <c r="V42" s="876"/>
      <c r="X42" s="464"/>
    </row>
    <row r="43" spans="1:24" s="98" customFormat="1" ht="23.25" customHeight="1">
      <c r="A43" s="98" t="s">
        <v>1247</v>
      </c>
      <c r="B43" s="98" t="s">
        <v>993</v>
      </c>
      <c r="C43" s="464">
        <v>644952.6460999999</v>
      </c>
      <c r="D43" s="467">
        <v>1.6524031384226093E-2</v>
      </c>
      <c r="E43" s="98">
        <v>13</v>
      </c>
      <c r="F43" s="464">
        <v>751586.63018999994</v>
      </c>
      <c r="G43" s="467">
        <v>1.6002670995001963E-2</v>
      </c>
      <c r="H43" s="98">
        <v>13</v>
      </c>
      <c r="I43" s="464">
        <v>1002543.59983</v>
      </c>
      <c r="J43" s="467">
        <v>1.7194879960451812E-2</v>
      </c>
      <c r="K43" s="98">
        <v>14</v>
      </c>
      <c r="L43" s="464">
        <v>1200802.1004600001</v>
      </c>
      <c r="M43" s="466">
        <f t="shared" si="6"/>
        <v>1.8506011217925059E-2</v>
      </c>
      <c r="N43" s="464">
        <v>14</v>
      </c>
      <c r="O43" s="467">
        <f t="shared" si="7"/>
        <v>0.19775548979976398</v>
      </c>
      <c r="P43" s="467">
        <f t="shared" si="8"/>
        <v>0.19775548979976398</v>
      </c>
      <c r="Q43" s="550"/>
      <c r="V43" s="876"/>
      <c r="X43" s="464"/>
    </row>
    <row r="44" spans="1:24" s="98" customFormat="1" ht="23.25" customHeight="1">
      <c r="A44" s="98" t="s">
        <v>1247</v>
      </c>
      <c r="B44" s="98" t="s">
        <v>995</v>
      </c>
      <c r="C44" s="464">
        <v>385174.12008999998</v>
      </c>
      <c r="D44" s="467">
        <v>9.8683667510249956E-3</v>
      </c>
      <c r="E44" s="98">
        <v>16</v>
      </c>
      <c r="F44" s="464">
        <v>470640.0428</v>
      </c>
      <c r="G44" s="467">
        <v>1.0020797948598541E-2</v>
      </c>
      <c r="H44" s="98">
        <v>17</v>
      </c>
      <c r="I44" s="464">
        <v>636815.90914999996</v>
      </c>
      <c r="J44" s="467">
        <v>1.0922191430474452E-2</v>
      </c>
      <c r="K44" s="98">
        <v>17</v>
      </c>
      <c r="L44" s="464">
        <v>783584.48219000001</v>
      </c>
      <c r="M44" s="466">
        <f t="shared" si="6"/>
        <v>1.2076114134081816E-2</v>
      </c>
      <c r="N44" s="464">
        <v>16</v>
      </c>
      <c r="O44" s="467">
        <f t="shared" si="7"/>
        <v>0.2304725289226861</v>
      </c>
      <c r="P44" s="467">
        <f t="shared" si="8"/>
        <v>0.2304725289226861</v>
      </c>
      <c r="Q44" s="550"/>
      <c r="V44" s="876"/>
      <c r="X44" s="464"/>
    </row>
    <row r="45" spans="1:24" s="233" customFormat="1" ht="15.75">
      <c r="B45" s="510"/>
      <c r="C45" s="511"/>
      <c r="D45" s="29"/>
      <c r="E45" s="141"/>
      <c r="F45" s="511"/>
      <c r="G45" s="29"/>
      <c r="H45" s="141"/>
      <c r="I45" s="511"/>
      <c r="J45" s="29"/>
      <c r="K45" s="141"/>
      <c r="L45" s="511"/>
      <c r="M45" s="878"/>
      <c r="N45" s="141"/>
      <c r="O45" s="29"/>
      <c r="P45" s="29"/>
      <c r="Q45" s="163"/>
      <c r="S45" s="98"/>
      <c r="V45" s="879"/>
      <c r="X45" s="269"/>
    </row>
    <row r="46" spans="1:24" s="98" customFormat="1" ht="15.75">
      <c r="B46" s="100" t="s">
        <v>1237</v>
      </c>
      <c r="C46" s="464">
        <v>5837587.7477100007</v>
      </c>
      <c r="D46" s="467">
        <v>0.14956211705561026</v>
      </c>
      <c r="F46" s="464">
        <v>4733750.0972999996</v>
      </c>
      <c r="G46" s="467">
        <v>0.10079030458604654</v>
      </c>
      <c r="I46" s="464">
        <v>6274530.1818899997</v>
      </c>
      <c r="J46" s="467">
        <v>0.10761606109113374</v>
      </c>
      <c r="L46" s="464">
        <f>SUM(L39:L45)</f>
        <v>7537318.7375000007</v>
      </c>
      <c r="M46" s="466">
        <f>+L46/L$76</f>
        <v>0.11616044396975816</v>
      </c>
      <c r="O46" s="467">
        <f t="shared" si="7"/>
        <v>0.2012562724225555</v>
      </c>
      <c r="P46" s="467">
        <f t="shared" si="8"/>
        <v>0.2012562724225555</v>
      </c>
      <c r="Q46" s="550"/>
      <c r="V46" s="876"/>
      <c r="X46" s="464"/>
    </row>
    <row r="47" spans="1:24" s="233" customFormat="1" ht="12.75" customHeight="1">
      <c r="B47" s="510"/>
      <c r="C47" s="511"/>
      <c r="D47" s="29"/>
      <c r="E47" s="141"/>
      <c r="F47" s="511"/>
      <c r="G47" s="29"/>
      <c r="H47" s="141"/>
      <c r="I47" s="511"/>
      <c r="J47" s="29"/>
      <c r="K47" s="141"/>
      <c r="L47" s="511"/>
      <c r="M47" s="878"/>
      <c r="N47" s="141"/>
      <c r="O47" s="29"/>
      <c r="P47" s="29"/>
      <c r="Q47" s="163"/>
      <c r="S47" s="98"/>
      <c r="V47" s="879"/>
      <c r="X47" s="269"/>
    </row>
    <row r="48" spans="1:24" s="98" customFormat="1" ht="15.75">
      <c r="B48" s="366" t="s">
        <v>964</v>
      </c>
      <c r="C48" s="874"/>
      <c r="D48" s="880"/>
      <c r="E48" s="874"/>
      <c r="F48" s="874"/>
      <c r="G48" s="880"/>
      <c r="H48" s="874"/>
      <c r="I48" s="874"/>
      <c r="J48" s="880"/>
      <c r="K48" s="874"/>
      <c r="L48" s="874"/>
      <c r="M48" s="881"/>
      <c r="N48" s="874"/>
      <c r="O48" s="880"/>
      <c r="P48" s="880"/>
      <c r="Q48" s="550"/>
      <c r="V48" s="876"/>
      <c r="X48" s="464"/>
    </row>
    <row r="49" spans="1:24" s="98" customFormat="1" ht="23.25" customHeight="1">
      <c r="A49" s="98" t="s">
        <v>1247</v>
      </c>
      <c r="B49" s="98" t="s">
        <v>965</v>
      </c>
      <c r="C49" s="464">
        <v>600293.41730999993</v>
      </c>
      <c r="D49" s="467">
        <v>1.5379838081688848E-2</v>
      </c>
      <c r="E49" s="98">
        <v>14</v>
      </c>
      <c r="F49" s="464">
        <v>686205.31562000001</v>
      </c>
      <c r="G49" s="467">
        <v>1.4610581747725251E-2</v>
      </c>
      <c r="H49" s="98">
        <v>14</v>
      </c>
      <c r="I49" s="464">
        <v>850296.78451999987</v>
      </c>
      <c r="J49" s="467">
        <v>1.4583656155262253E-2</v>
      </c>
      <c r="K49" s="98">
        <v>15</v>
      </c>
      <c r="L49" s="464">
        <v>916540.16944999981</v>
      </c>
      <c r="M49" s="466">
        <f t="shared" ref="M49:M72" si="9">+L49/L$76</f>
        <v>1.4125144060809907E-2</v>
      </c>
      <c r="N49" s="464">
        <v>15</v>
      </c>
      <c r="O49" s="467">
        <f t="shared" ref="O49:O75" si="10">IF(I49=0,0,(L49/I49)-1)</f>
        <v>7.7906192444788358E-2</v>
      </c>
      <c r="P49" s="467">
        <f t="shared" ref="P49:P75" si="11">IF(I49=0,0,((+L49/AA$9)/(I49/Z$9))-1)</f>
        <v>7.7906192444788358E-2</v>
      </c>
      <c r="Q49" s="550"/>
      <c r="V49" s="876"/>
      <c r="X49" s="464"/>
    </row>
    <row r="50" spans="1:24" s="98" customFormat="1" ht="23.25" customHeight="1">
      <c r="A50" s="98" t="s">
        <v>1247</v>
      </c>
      <c r="B50" s="98" t="s">
        <v>966</v>
      </c>
      <c r="C50" s="464">
        <v>360236.50406000001</v>
      </c>
      <c r="D50" s="467">
        <v>9.2294517044409271E-3</v>
      </c>
      <c r="E50" s="98">
        <v>17</v>
      </c>
      <c r="F50" s="464">
        <v>427001.14954000001</v>
      </c>
      <c r="G50" s="467">
        <v>9.0916451092921142E-3</v>
      </c>
      <c r="H50" s="98">
        <v>18</v>
      </c>
      <c r="I50" s="464">
        <v>498604.33633999992</v>
      </c>
      <c r="J50" s="467">
        <v>8.5516896348256845E-3</v>
      </c>
      <c r="K50" s="98">
        <v>18</v>
      </c>
      <c r="L50" s="464">
        <v>548039.02202000003</v>
      </c>
      <c r="M50" s="466">
        <f t="shared" si="9"/>
        <v>8.4460347674921808E-3</v>
      </c>
      <c r="N50" s="464">
        <v>18</v>
      </c>
      <c r="O50" s="467">
        <f t="shared" si="10"/>
        <v>9.914612063520134E-2</v>
      </c>
      <c r="P50" s="467">
        <f t="shared" si="11"/>
        <v>9.914612063520134E-2</v>
      </c>
      <c r="Q50" s="550"/>
      <c r="V50" s="876"/>
      <c r="X50" s="464"/>
    </row>
    <row r="51" spans="1:24" s="98" customFormat="1" ht="23.25" customHeight="1">
      <c r="A51" s="98" t="s">
        <v>1247</v>
      </c>
      <c r="B51" s="98" t="s">
        <v>967</v>
      </c>
      <c r="C51" s="464">
        <v>245212.35458000001</v>
      </c>
      <c r="D51" s="467">
        <v>6.2824715386184341E-3</v>
      </c>
      <c r="E51" s="98">
        <v>20</v>
      </c>
      <c r="F51" s="464">
        <v>276953.16533000005</v>
      </c>
      <c r="G51" s="467">
        <v>5.8968456965233325E-3</v>
      </c>
      <c r="H51" s="98">
        <v>21</v>
      </c>
      <c r="I51" s="464">
        <v>309732.28864999994</v>
      </c>
      <c r="J51" s="467">
        <v>5.312297165046837E-3</v>
      </c>
      <c r="K51" s="98">
        <v>21</v>
      </c>
      <c r="L51" s="464">
        <v>327982.68570999999</v>
      </c>
      <c r="M51" s="466">
        <f t="shared" si="9"/>
        <v>5.0546640938663439E-3</v>
      </c>
      <c r="N51" s="464">
        <v>21</v>
      </c>
      <c r="O51" s="467">
        <f t="shared" si="10"/>
        <v>5.8923133715074627E-2</v>
      </c>
      <c r="P51" s="467">
        <f t="shared" si="11"/>
        <v>5.8923133715074627E-2</v>
      </c>
      <c r="Q51" s="550"/>
      <c r="V51" s="876"/>
      <c r="X51" s="464"/>
    </row>
    <row r="52" spans="1:24" s="98" customFormat="1" ht="23.25" customHeight="1">
      <c r="A52" s="98" t="s">
        <v>1247</v>
      </c>
      <c r="B52" s="98" t="s">
        <v>968</v>
      </c>
      <c r="C52" s="464">
        <v>71718.929700000022</v>
      </c>
      <c r="D52" s="467">
        <v>1.8374772975536526E-3</v>
      </c>
      <c r="E52" s="98">
        <v>32</v>
      </c>
      <c r="F52" s="464">
        <v>79422.701639999985</v>
      </c>
      <c r="G52" s="467">
        <v>1.6910563770377632E-3</v>
      </c>
      <c r="H52" s="98">
        <v>32</v>
      </c>
      <c r="I52" s="464">
        <v>89625.347160000005</v>
      </c>
      <c r="J52" s="467">
        <v>1.537187096991435E-3</v>
      </c>
      <c r="K52" s="98">
        <v>35</v>
      </c>
      <c r="L52" s="464">
        <v>102758.86667</v>
      </c>
      <c r="M52" s="466">
        <f t="shared" si="9"/>
        <v>1.5836554071714264E-3</v>
      </c>
      <c r="N52" s="464">
        <v>33</v>
      </c>
      <c r="O52" s="467">
        <f t="shared" si="10"/>
        <v>0.14653800432765873</v>
      </c>
      <c r="P52" s="467">
        <f t="shared" si="11"/>
        <v>0.14653800432765873</v>
      </c>
      <c r="Q52" s="550"/>
      <c r="V52" s="876"/>
      <c r="X52" s="464"/>
    </row>
    <row r="53" spans="1:24" s="98" customFormat="1" ht="23.25" customHeight="1">
      <c r="A53" s="98" t="s">
        <v>1247</v>
      </c>
      <c r="B53" s="98" t="s">
        <v>970</v>
      </c>
      <c r="C53" s="464">
        <v>122012.92694</v>
      </c>
      <c r="D53" s="467">
        <v>3.1260363783750444E-3</v>
      </c>
      <c r="E53" s="98">
        <v>24</v>
      </c>
      <c r="F53" s="464">
        <v>137823.85669999997</v>
      </c>
      <c r="G53" s="467">
        <v>2.9345251038790255E-3</v>
      </c>
      <c r="H53" s="98">
        <v>23</v>
      </c>
      <c r="I53" s="464">
        <v>155202.32199</v>
      </c>
      <c r="J53" s="467">
        <v>2.6619144510562592E-3</v>
      </c>
      <c r="K53" s="98">
        <v>23</v>
      </c>
      <c r="L53" s="464">
        <v>175621.37821</v>
      </c>
      <c r="M53" s="466">
        <f t="shared" si="9"/>
        <v>2.7065668806014733E-3</v>
      </c>
      <c r="N53" s="464">
        <v>23</v>
      </c>
      <c r="O53" s="467">
        <f t="shared" si="10"/>
        <v>0.13156411552473846</v>
      </c>
      <c r="P53" s="467">
        <f t="shared" si="11"/>
        <v>0.13156411552473846</v>
      </c>
      <c r="Q53" s="550"/>
      <c r="V53" s="876"/>
      <c r="X53" s="464"/>
    </row>
    <row r="54" spans="1:24" s="98" customFormat="1" ht="23.25" customHeight="1">
      <c r="A54" s="98" t="s">
        <v>1247</v>
      </c>
      <c r="B54" s="98" t="s">
        <v>969</v>
      </c>
      <c r="C54" s="464">
        <v>77667.96272000001</v>
      </c>
      <c r="D54" s="467">
        <v>1.9898947020293221E-3</v>
      </c>
      <c r="E54" s="98">
        <v>30</v>
      </c>
      <c r="F54" s="464">
        <v>83966.723549999995</v>
      </c>
      <c r="G54" s="467">
        <v>1.7878070172153671E-3</v>
      </c>
      <c r="H54" s="98">
        <v>31</v>
      </c>
      <c r="I54" s="464">
        <v>98843.234139999986</v>
      </c>
      <c r="J54" s="467">
        <v>1.6952854182384991E-3</v>
      </c>
      <c r="K54" s="98">
        <v>33</v>
      </c>
      <c r="L54" s="464">
        <v>98177.47722999999</v>
      </c>
      <c r="M54" s="466">
        <f t="shared" si="9"/>
        <v>1.5130498974560078E-3</v>
      </c>
      <c r="N54" s="464">
        <v>35</v>
      </c>
      <c r="O54" s="467">
        <f t="shared" si="10"/>
        <v>-6.7354828663035438E-3</v>
      </c>
      <c r="P54" s="467">
        <f t="shared" si="11"/>
        <v>-6.7354828663035438E-3</v>
      </c>
      <c r="Q54" s="550"/>
      <c r="V54" s="876"/>
      <c r="X54" s="464"/>
    </row>
    <row r="55" spans="1:24" s="98" customFormat="1" ht="23.25" customHeight="1">
      <c r="A55" s="98" t="s">
        <v>1247</v>
      </c>
      <c r="B55" s="98" t="s">
        <v>971</v>
      </c>
      <c r="C55" s="464">
        <v>70293.446389999983</v>
      </c>
      <c r="D55" s="467">
        <v>1.8009556535313114E-3</v>
      </c>
      <c r="E55" s="98">
        <v>34</v>
      </c>
      <c r="F55" s="464">
        <v>78570.459499999997</v>
      </c>
      <c r="G55" s="467">
        <v>1.672910563865104E-3</v>
      </c>
      <c r="H55" s="98">
        <v>33</v>
      </c>
      <c r="I55" s="464">
        <v>96292.720030000011</v>
      </c>
      <c r="J55" s="467">
        <v>1.6515409028215889E-3</v>
      </c>
      <c r="K55" s="98">
        <v>34</v>
      </c>
      <c r="L55" s="464">
        <v>104959.93325</v>
      </c>
      <c r="M55" s="466">
        <f t="shared" si="9"/>
        <v>1.617576869171931E-3</v>
      </c>
      <c r="N55" s="464">
        <v>31</v>
      </c>
      <c r="O55" s="467">
        <f t="shared" si="10"/>
        <v>9.000901851458476E-2</v>
      </c>
      <c r="P55" s="467">
        <f t="shared" si="11"/>
        <v>9.0009018514584538E-2</v>
      </c>
      <c r="Q55" s="550"/>
      <c r="V55" s="876"/>
      <c r="X55" s="464"/>
    </row>
    <row r="56" spans="1:24" s="98" customFormat="1" ht="23.25" customHeight="1">
      <c r="A56" s="98" t="s">
        <v>1247</v>
      </c>
      <c r="B56" s="98" t="s">
        <v>972</v>
      </c>
      <c r="C56" s="464">
        <v>85364.132750000004</v>
      </c>
      <c r="D56" s="467">
        <v>2.187074690177386E-3</v>
      </c>
      <c r="E56" s="98">
        <v>29</v>
      </c>
      <c r="F56" s="464">
        <v>98831.647090000013</v>
      </c>
      <c r="G56" s="467">
        <v>2.104308763283342E-3</v>
      </c>
      <c r="H56" s="98">
        <v>28</v>
      </c>
      <c r="I56" s="464">
        <v>114677.14357</v>
      </c>
      <c r="J56" s="467">
        <v>1.9668568212175648E-3</v>
      </c>
      <c r="K56" s="98">
        <v>29</v>
      </c>
      <c r="L56" s="464">
        <v>119932.71517999998</v>
      </c>
      <c r="M56" s="466">
        <f t="shared" si="9"/>
        <v>1.8483280231330872E-3</v>
      </c>
      <c r="N56" s="464">
        <v>30</v>
      </c>
      <c r="O56" s="467">
        <f t="shared" si="10"/>
        <v>4.5829285997099678E-2</v>
      </c>
      <c r="P56" s="467">
        <f t="shared" si="11"/>
        <v>4.5829285997099678E-2</v>
      </c>
      <c r="Q56" s="550"/>
      <c r="V56" s="876"/>
      <c r="X56" s="464"/>
    </row>
    <row r="57" spans="1:24" s="98" customFormat="1" ht="23.25" customHeight="1">
      <c r="A57" s="98" t="s">
        <v>1247</v>
      </c>
      <c r="B57" s="98" t="s">
        <v>973</v>
      </c>
      <c r="C57" s="464">
        <v>87230.499490000002</v>
      </c>
      <c r="D57" s="467">
        <v>2.23489200323552E-3</v>
      </c>
      <c r="E57" s="98">
        <v>27</v>
      </c>
      <c r="F57" s="464">
        <v>98862.700190000018</v>
      </c>
      <c r="G57" s="467">
        <v>2.1049699412802807E-3</v>
      </c>
      <c r="H57" s="98">
        <v>27</v>
      </c>
      <c r="I57" s="464">
        <v>123166.94034999998</v>
      </c>
      <c r="J57" s="467">
        <v>2.1124674824850487E-3</v>
      </c>
      <c r="K57" s="98">
        <v>27</v>
      </c>
      <c r="L57" s="464">
        <v>127458.06675</v>
      </c>
      <c r="M57" s="466">
        <f t="shared" si="9"/>
        <v>1.9643040365993369E-3</v>
      </c>
      <c r="N57" s="464">
        <v>28</v>
      </c>
      <c r="O57" s="467">
        <f t="shared" si="10"/>
        <v>3.4839920418628934E-2</v>
      </c>
      <c r="P57" s="467">
        <f t="shared" si="11"/>
        <v>3.4839920418628934E-2</v>
      </c>
      <c r="Q57" s="550"/>
      <c r="V57" s="876"/>
      <c r="X57" s="464"/>
    </row>
    <row r="58" spans="1:24" s="98" customFormat="1" ht="23.25" customHeight="1">
      <c r="A58" s="98" t="s">
        <v>1247</v>
      </c>
      <c r="B58" s="98" t="s">
        <v>974</v>
      </c>
      <c r="C58" s="464">
        <v>53433.858800000002</v>
      </c>
      <c r="D58" s="467">
        <v>1.3690040115822788E-3</v>
      </c>
      <c r="E58" s="98">
        <v>37</v>
      </c>
      <c r="F58" s="464">
        <v>60010.890930000001</v>
      </c>
      <c r="G58" s="467">
        <v>1.2777429841014684E-3</v>
      </c>
      <c r="H58" s="98">
        <v>38</v>
      </c>
      <c r="I58" s="464">
        <v>65688.851650000026</v>
      </c>
      <c r="J58" s="467">
        <v>1.1266461818251168E-3</v>
      </c>
      <c r="K58" s="98">
        <v>39</v>
      </c>
      <c r="L58" s="464">
        <v>66268.818729999999</v>
      </c>
      <c r="M58" s="466">
        <f t="shared" si="9"/>
        <v>1.0212936022898586E-3</v>
      </c>
      <c r="N58" s="464">
        <v>40</v>
      </c>
      <c r="O58" s="467">
        <f t="shared" si="10"/>
        <v>8.8290031783493372E-3</v>
      </c>
      <c r="P58" s="467">
        <f t="shared" si="11"/>
        <v>8.8290031783493372E-3</v>
      </c>
      <c r="Q58" s="550"/>
    </row>
    <row r="59" spans="1:24" s="98" customFormat="1" ht="23.25" customHeight="1">
      <c r="A59" s="98" t="s">
        <v>1247</v>
      </c>
      <c r="B59" s="98" t="s">
        <v>975</v>
      </c>
      <c r="C59" s="464">
        <v>47770.737720000005</v>
      </c>
      <c r="D59" s="467">
        <v>1.2239118237690309E-3</v>
      </c>
      <c r="E59" s="98">
        <v>39</v>
      </c>
      <c r="F59" s="464">
        <v>56583.140599999999</v>
      </c>
      <c r="G59" s="467">
        <v>1.2047598327511941E-3</v>
      </c>
      <c r="H59" s="98">
        <v>39</v>
      </c>
      <c r="I59" s="464">
        <v>61656.706140000009</v>
      </c>
      <c r="J59" s="467">
        <v>1.0574898298826361E-3</v>
      </c>
      <c r="K59" s="98">
        <v>42</v>
      </c>
      <c r="L59" s="464">
        <v>63834.912190000003</v>
      </c>
      <c r="M59" s="466">
        <f t="shared" si="9"/>
        <v>9.8378375639987677E-4</v>
      </c>
      <c r="N59" s="464">
        <v>41</v>
      </c>
      <c r="O59" s="467">
        <f t="shared" si="10"/>
        <v>3.5327966515987352E-2</v>
      </c>
      <c r="P59" s="467">
        <f t="shared" si="11"/>
        <v>3.5327966515987352E-2</v>
      </c>
      <c r="Q59" s="550"/>
    </row>
    <row r="60" spans="1:24" s="98" customFormat="1" ht="23.25" customHeight="1">
      <c r="A60" s="98" t="s">
        <v>1247</v>
      </c>
      <c r="B60" s="98" t="s">
        <v>976</v>
      </c>
      <c r="C60" s="464">
        <v>30865.534189999998</v>
      </c>
      <c r="D60" s="467">
        <v>7.9079147706509966E-4</v>
      </c>
      <c r="E60" s="98">
        <v>48</v>
      </c>
      <c r="F60" s="464">
        <v>37675.130599999989</v>
      </c>
      <c r="G60" s="467">
        <v>8.0217328976849652E-4</v>
      </c>
      <c r="H60" s="98">
        <v>49</v>
      </c>
      <c r="I60" s="464">
        <v>40939.74813</v>
      </c>
      <c r="J60" s="467">
        <v>7.0216802024954334E-4</v>
      </c>
      <c r="K60" s="98">
        <v>50</v>
      </c>
      <c r="L60" s="464">
        <v>41158.566220000001</v>
      </c>
      <c r="M60" s="466">
        <f t="shared" si="9"/>
        <v>6.3431008980517991E-4</v>
      </c>
      <c r="N60" s="464">
        <v>50</v>
      </c>
      <c r="O60" s="467">
        <f t="shared" si="10"/>
        <v>5.3448811972454102E-3</v>
      </c>
      <c r="P60" s="467">
        <f t="shared" si="11"/>
        <v>5.3448811972454102E-3</v>
      </c>
      <c r="Q60" s="550"/>
    </row>
    <row r="61" spans="1:24" s="98" customFormat="1" ht="23.25" customHeight="1">
      <c r="A61" s="98" t="s">
        <v>1247</v>
      </c>
      <c r="B61" s="98" t="s">
        <v>977</v>
      </c>
      <c r="C61" s="464">
        <v>91359.389880000017</v>
      </c>
      <c r="D61" s="467">
        <v>2.3406763810482926E-3</v>
      </c>
      <c r="E61" s="98">
        <v>26</v>
      </c>
      <c r="F61" s="464">
        <v>112391.08577999999</v>
      </c>
      <c r="G61" s="467">
        <v>2.3930143196582818E-3</v>
      </c>
      <c r="H61" s="98">
        <v>26</v>
      </c>
      <c r="I61" s="464">
        <v>127555.50816999999</v>
      </c>
      <c r="J61" s="467">
        <v>2.1877369240095846E-3</v>
      </c>
      <c r="K61" s="98">
        <v>26</v>
      </c>
      <c r="L61" s="464">
        <v>129664.76458000002</v>
      </c>
      <c r="M61" s="466">
        <f t="shared" si="9"/>
        <v>1.9983122839041241E-3</v>
      </c>
      <c r="N61" s="464">
        <v>26</v>
      </c>
      <c r="O61" s="467">
        <f t="shared" si="10"/>
        <v>1.6535988451309436E-2</v>
      </c>
      <c r="P61" s="467">
        <f t="shared" si="11"/>
        <v>1.6535988451309436E-2</v>
      </c>
      <c r="Q61" s="550"/>
    </row>
    <row r="62" spans="1:24" s="98" customFormat="1" ht="23.25" customHeight="1">
      <c r="A62" s="98" t="s">
        <v>1247</v>
      </c>
      <c r="B62" s="98" t="s">
        <v>978</v>
      </c>
      <c r="C62" s="464">
        <v>42551.954729999998</v>
      </c>
      <c r="D62" s="467">
        <v>1.0902038152265641E-3</v>
      </c>
      <c r="E62" s="98">
        <v>41</v>
      </c>
      <c r="F62" s="464">
        <v>55804.938340000001</v>
      </c>
      <c r="G62" s="467">
        <v>1.1881904657160211E-3</v>
      </c>
      <c r="H62" s="98">
        <v>40</v>
      </c>
      <c r="I62" s="464">
        <v>65355.438130000002</v>
      </c>
      <c r="J62" s="467">
        <v>1.120927721845357E-3</v>
      </c>
      <c r="K62" s="98">
        <v>40</v>
      </c>
      <c r="L62" s="464">
        <v>72757.301520000008</v>
      </c>
      <c r="M62" s="466">
        <f t="shared" si="9"/>
        <v>1.1212900423802411E-3</v>
      </c>
      <c r="N62" s="464">
        <v>39</v>
      </c>
      <c r="O62" s="467">
        <f t="shared" si="10"/>
        <v>0.11325550867361311</v>
      </c>
      <c r="P62" s="467">
        <f t="shared" si="11"/>
        <v>0.11325550867361311</v>
      </c>
      <c r="Q62" s="550"/>
    </row>
    <row r="63" spans="1:24" s="98" customFormat="1" ht="23.25" customHeight="1">
      <c r="A63" s="98" t="s">
        <v>1247</v>
      </c>
      <c r="B63" s="98" t="s">
        <v>979</v>
      </c>
      <c r="C63" s="464">
        <v>42880.749880000003</v>
      </c>
      <c r="D63" s="467">
        <v>1.0986277226412164E-3</v>
      </c>
      <c r="E63" s="98">
        <v>40</v>
      </c>
      <c r="F63" s="464">
        <v>49914.854050000002</v>
      </c>
      <c r="G63" s="467">
        <v>1.0627796650983044E-3</v>
      </c>
      <c r="H63" s="98">
        <v>41</v>
      </c>
      <c r="I63" s="464">
        <v>55021.259890000001</v>
      </c>
      <c r="J63" s="467">
        <v>9.4368360562253678E-4</v>
      </c>
      <c r="K63" s="98">
        <v>43</v>
      </c>
      <c r="L63" s="464">
        <v>57630.550660000008</v>
      </c>
      <c r="M63" s="466">
        <f t="shared" si="9"/>
        <v>8.8816601553295255E-4</v>
      </c>
      <c r="N63" s="464">
        <v>43</v>
      </c>
      <c r="O63" s="467">
        <f t="shared" si="10"/>
        <v>4.742331919001086E-2</v>
      </c>
      <c r="P63" s="467">
        <f t="shared" si="11"/>
        <v>4.7423319190010638E-2</v>
      </c>
      <c r="Q63" s="550"/>
    </row>
    <row r="64" spans="1:24" s="98" customFormat="1" ht="23.25" customHeight="1">
      <c r="A64" s="98" t="s">
        <v>1247</v>
      </c>
      <c r="B64" s="98" t="s">
        <v>980</v>
      </c>
      <c r="C64" s="464">
        <v>42161.114450000001</v>
      </c>
      <c r="D64" s="467">
        <v>1.0801902784312778E-3</v>
      </c>
      <c r="E64" s="98">
        <v>42</v>
      </c>
      <c r="F64" s="464">
        <v>41426.282999999996</v>
      </c>
      <c r="G64" s="467">
        <v>8.8204227000053851E-4</v>
      </c>
      <c r="H64" s="98">
        <v>47</v>
      </c>
      <c r="I64" s="464">
        <v>45657.476839999996</v>
      </c>
      <c r="J64" s="467">
        <v>7.8308298381639732E-4</v>
      </c>
      <c r="K64" s="98">
        <v>48</v>
      </c>
      <c r="L64" s="464">
        <v>47241.04417999999</v>
      </c>
      <c r="M64" s="466">
        <f t="shared" si="9"/>
        <v>7.280494372941805E-4</v>
      </c>
      <c r="N64" s="464">
        <v>47</v>
      </c>
      <c r="O64" s="467">
        <f t="shared" si="10"/>
        <v>3.4683636714078148E-2</v>
      </c>
      <c r="P64" s="467">
        <f t="shared" si="11"/>
        <v>3.4683636714078148E-2</v>
      </c>
      <c r="Q64" s="550"/>
    </row>
    <row r="65" spans="1:17" s="98" customFormat="1" ht="23.25" customHeight="1">
      <c r="A65" s="98" t="s">
        <v>1247</v>
      </c>
      <c r="B65" s="98" t="s">
        <v>981</v>
      </c>
      <c r="C65" s="464">
        <v>36325.555489999999</v>
      </c>
      <c r="D65" s="467">
        <v>9.3068014000075667E-4</v>
      </c>
      <c r="E65" s="98">
        <v>47</v>
      </c>
      <c r="F65" s="464">
        <v>46317.727739999995</v>
      </c>
      <c r="G65" s="467">
        <v>9.8619018551716333E-4</v>
      </c>
      <c r="H65" s="98">
        <v>44</v>
      </c>
      <c r="I65" s="464">
        <v>50179.443380000004</v>
      </c>
      <c r="J65" s="467">
        <v>8.606403806754112E-4</v>
      </c>
      <c r="K65" s="98">
        <v>45</v>
      </c>
      <c r="L65" s="464">
        <v>51668.283720000007</v>
      </c>
      <c r="M65" s="466">
        <f t="shared" si="9"/>
        <v>7.9627928512697162E-4</v>
      </c>
      <c r="N65" s="464">
        <v>45</v>
      </c>
      <c r="O65" s="467">
        <f t="shared" si="10"/>
        <v>2.9670323935745646E-2</v>
      </c>
      <c r="P65" s="467">
        <f t="shared" si="11"/>
        <v>2.9670323935745646E-2</v>
      </c>
      <c r="Q65" s="550"/>
    </row>
    <row r="66" spans="1:17" s="98" customFormat="1" ht="23.25" customHeight="1">
      <c r="A66" s="98" t="s">
        <v>1247</v>
      </c>
      <c r="B66" s="98" t="s">
        <v>982</v>
      </c>
      <c r="C66" s="464">
        <v>54205.980189999995</v>
      </c>
      <c r="D66" s="467">
        <v>1.3887861741300916E-3</v>
      </c>
      <c r="E66" s="98">
        <v>35</v>
      </c>
      <c r="F66" s="464">
        <v>62605.188159999998</v>
      </c>
      <c r="G66" s="467">
        <v>1.3329803757304809E-3</v>
      </c>
      <c r="H66" s="98">
        <v>36</v>
      </c>
      <c r="I66" s="464">
        <v>75420.451900000029</v>
      </c>
      <c r="J66" s="467">
        <v>1.2935553298663864E-3</v>
      </c>
      <c r="K66" s="98">
        <v>37</v>
      </c>
      <c r="L66" s="464">
        <v>81426.561200000011</v>
      </c>
      <c r="M66" s="466">
        <f t="shared" si="9"/>
        <v>1.2548952524541802E-3</v>
      </c>
      <c r="N66" s="464">
        <v>38</v>
      </c>
      <c r="O66" s="467">
        <f t="shared" si="10"/>
        <v>7.9635021386022409E-2</v>
      </c>
      <c r="P66" s="467">
        <f t="shared" si="11"/>
        <v>7.9635021386022631E-2</v>
      </c>
      <c r="Q66" s="550"/>
    </row>
    <row r="67" spans="1:17" s="98" customFormat="1" ht="23.25" customHeight="1">
      <c r="A67" s="98" t="s">
        <v>1247</v>
      </c>
      <c r="B67" s="98" t="s">
        <v>983</v>
      </c>
      <c r="C67" s="464">
        <v>40681.452560000005</v>
      </c>
      <c r="D67" s="467">
        <v>1.0422805502423151E-3</v>
      </c>
      <c r="E67" s="98">
        <v>43</v>
      </c>
      <c r="F67" s="464">
        <v>45314.780810000004</v>
      </c>
      <c r="G67" s="467">
        <v>9.6483558832032425E-4</v>
      </c>
      <c r="H67" s="98">
        <v>45</v>
      </c>
      <c r="I67" s="464">
        <v>46902.847399999991</v>
      </c>
      <c r="J67" s="467">
        <v>8.0444265065693344E-4</v>
      </c>
      <c r="K67" s="98">
        <v>47</v>
      </c>
      <c r="L67" s="464">
        <v>47594.863879999997</v>
      </c>
      <c r="M67" s="466">
        <f t="shared" si="9"/>
        <v>7.335022852987058E-4</v>
      </c>
      <c r="N67" s="464">
        <v>46</v>
      </c>
      <c r="O67" s="467">
        <f t="shared" si="10"/>
        <v>1.4754253064815037E-2</v>
      </c>
      <c r="P67" s="467">
        <f t="shared" si="11"/>
        <v>1.4754253064815037E-2</v>
      </c>
      <c r="Q67" s="550"/>
    </row>
    <row r="68" spans="1:17" s="98" customFormat="1" ht="23.25" customHeight="1">
      <c r="A68" s="98" t="s">
        <v>1247</v>
      </c>
      <c r="B68" s="98" t="s">
        <v>984</v>
      </c>
      <c r="C68" s="464">
        <v>71385.688819999996</v>
      </c>
      <c r="D68" s="467">
        <v>1.8289394881610948E-3</v>
      </c>
      <c r="E68" s="98">
        <v>33</v>
      </c>
      <c r="F68" s="464">
        <v>84577.961190000002</v>
      </c>
      <c r="G68" s="467">
        <v>1.8008213983389495E-3</v>
      </c>
      <c r="H68" s="98">
        <v>30</v>
      </c>
      <c r="I68" s="464">
        <v>107704.70508999999</v>
      </c>
      <c r="J68" s="467">
        <v>1.8472707576133835E-3</v>
      </c>
      <c r="K68" s="98">
        <v>30</v>
      </c>
      <c r="L68" s="464">
        <v>128297.76439999999</v>
      </c>
      <c r="M68" s="466">
        <f t="shared" si="9"/>
        <v>1.9772449317931517E-3</v>
      </c>
      <c r="N68" s="464">
        <v>27</v>
      </c>
      <c r="O68" s="467">
        <f t="shared" si="10"/>
        <v>0.1911992544131853</v>
      </c>
      <c r="P68" s="467">
        <f t="shared" si="11"/>
        <v>0.1911992544131853</v>
      </c>
      <c r="Q68" s="550"/>
    </row>
    <row r="69" spans="1:17" s="98" customFormat="1" ht="23.25" customHeight="1">
      <c r="A69" s="98" t="s">
        <v>1247</v>
      </c>
      <c r="B69" s="98" t="s">
        <v>985</v>
      </c>
      <c r="C69" s="465">
        <v>53508.827359999996</v>
      </c>
      <c r="D69" s="466">
        <v>1.3709247461443602E-3</v>
      </c>
      <c r="E69" s="877">
        <v>36</v>
      </c>
      <c r="F69" s="465">
        <v>69008.500140000004</v>
      </c>
      <c r="G69" s="466">
        <v>1.4693187441609976E-3</v>
      </c>
      <c r="H69" s="98">
        <v>35</v>
      </c>
      <c r="I69" s="465">
        <v>106210.95135</v>
      </c>
      <c r="J69" s="466">
        <v>1.8216510077549923E-3</v>
      </c>
      <c r="K69" s="98">
        <v>31</v>
      </c>
      <c r="L69" s="464">
        <v>121659.16438000002</v>
      </c>
      <c r="M69" s="466">
        <f t="shared" si="9"/>
        <v>1.8749349788089135E-3</v>
      </c>
      <c r="N69" s="464">
        <v>29</v>
      </c>
      <c r="O69" s="467">
        <f t="shared" si="10"/>
        <v>0.14544840088187394</v>
      </c>
      <c r="P69" s="467">
        <f t="shared" si="11"/>
        <v>0.14544840088187394</v>
      </c>
      <c r="Q69" s="550"/>
    </row>
    <row r="70" spans="1:17" s="98" customFormat="1" ht="23.25" customHeight="1">
      <c r="A70" s="98" t="s">
        <v>1247</v>
      </c>
      <c r="B70" s="98" t="s">
        <v>986</v>
      </c>
      <c r="C70" s="465">
        <v>72247.845519999988</v>
      </c>
      <c r="D70" s="466">
        <v>1.8510284034559889E-3</v>
      </c>
      <c r="E70" s="877">
        <v>31</v>
      </c>
      <c r="F70" s="465">
        <v>77533.269060000006</v>
      </c>
      <c r="G70" s="466">
        <v>1.6508268589350613E-3</v>
      </c>
      <c r="H70" s="98">
        <v>34</v>
      </c>
      <c r="I70" s="465">
        <v>81604.088019999981</v>
      </c>
      <c r="J70" s="466">
        <v>1.3996124438118976E-3</v>
      </c>
      <c r="K70" s="98">
        <v>36</v>
      </c>
      <c r="L70" s="464">
        <v>83576.819179999991</v>
      </c>
      <c r="M70" s="466">
        <f t="shared" si="9"/>
        <v>1.2880336840775666E-3</v>
      </c>
      <c r="N70" s="464">
        <v>36</v>
      </c>
      <c r="O70" s="467">
        <f t="shared" si="10"/>
        <v>2.4174415864025356E-2</v>
      </c>
      <c r="P70" s="467">
        <f t="shared" si="11"/>
        <v>2.4174415864025356E-2</v>
      </c>
      <c r="Q70" s="550"/>
    </row>
    <row r="71" spans="1:17" s="98" customFormat="1" ht="23.25" customHeight="1">
      <c r="A71" s="98" t="s">
        <v>1247</v>
      </c>
      <c r="B71" s="98" t="s">
        <v>987</v>
      </c>
      <c r="C71" s="465">
        <v>52914.661849999989</v>
      </c>
      <c r="D71" s="466">
        <v>1.3557019083220271E-3</v>
      </c>
      <c r="E71" s="877">
        <v>38</v>
      </c>
      <c r="F71" s="465">
        <v>60831.907389999993</v>
      </c>
      <c r="G71" s="466">
        <v>1.2952239447294397E-3</v>
      </c>
      <c r="H71" s="98">
        <v>37</v>
      </c>
      <c r="I71" s="465">
        <v>74258.863189999989</v>
      </c>
      <c r="J71" s="466">
        <v>1.2736326268186051E-3</v>
      </c>
      <c r="K71" s="98">
        <v>38</v>
      </c>
      <c r="L71" s="464">
        <v>82650.987139999997</v>
      </c>
      <c r="M71" s="466">
        <f t="shared" si="9"/>
        <v>1.2737653395172173E-3</v>
      </c>
      <c r="N71" s="464">
        <v>37</v>
      </c>
      <c r="O71" s="467">
        <f>IF(I71=0,0,(L71/I71)-1)</f>
        <v>0.11301174822091986</v>
      </c>
      <c r="P71" s="467">
        <f>IF(I71=0,0,((+L71/AA$9)/(I71/Z$9))-1)</f>
        <v>0.11301174822091986</v>
      </c>
      <c r="Q71" s="550"/>
    </row>
    <row r="72" spans="1:17" s="98" customFormat="1" ht="23.25" customHeight="1">
      <c r="A72" s="98" t="s">
        <v>1247</v>
      </c>
      <c r="B72" s="98" t="s">
        <v>988</v>
      </c>
      <c r="C72" s="465">
        <v>39059.784149999999</v>
      </c>
      <c r="D72" s="465">
        <v>1.0007325391384219E-3</v>
      </c>
      <c r="E72" s="465">
        <v>45</v>
      </c>
      <c r="F72" s="464">
        <v>44613.525699999998</v>
      </c>
      <c r="G72" s="467">
        <v>9.4990456858404031E-4</v>
      </c>
      <c r="H72" s="98">
        <v>46</v>
      </c>
      <c r="I72" s="464">
        <v>49433.184309999997</v>
      </c>
      <c r="J72" s="467">
        <v>8.4784110179095728E-4</v>
      </c>
      <c r="K72" s="98">
        <v>46</v>
      </c>
      <c r="L72" s="464">
        <v>56590.928190000006</v>
      </c>
      <c r="M72" s="466">
        <f t="shared" si="9"/>
        <v>8.7214400400844173E-4</v>
      </c>
      <c r="N72" s="464">
        <v>44</v>
      </c>
      <c r="O72" s="467">
        <f>IF(I72=0,0,(L72/I72)-1)</f>
        <v>0.14479633428251648</v>
      </c>
      <c r="P72" s="467">
        <f>IF(I72=0,0,((+L72/AA$9)/(I72/Z$9))-1)</f>
        <v>0.14479633428251648</v>
      </c>
      <c r="Q72" s="550"/>
    </row>
    <row r="73" spans="1:17" s="98" customFormat="1" ht="23.25" customHeight="1">
      <c r="A73" s="98" t="s">
        <v>1247</v>
      </c>
      <c r="B73" s="98" t="s">
        <v>989</v>
      </c>
      <c r="C73" s="465" t="s">
        <v>1236</v>
      </c>
      <c r="D73" s="465" t="s">
        <v>1236</v>
      </c>
      <c r="E73" s="465" t="s">
        <v>1236</v>
      </c>
      <c r="F73" s="465">
        <v>140256.73145000002</v>
      </c>
      <c r="G73" s="465">
        <v>2.986325512018878E-3</v>
      </c>
      <c r="H73" s="465">
        <v>22</v>
      </c>
      <c r="I73" s="465">
        <v>169653.62561999998</v>
      </c>
      <c r="J73" s="465">
        <v>2.9097724307311848E-3</v>
      </c>
      <c r="K73" s="465">
        <v>22</v>
      </c>
      <c r="L73" s="464">
        <v>180085.89933000001</v>
      </c>
      <c r="M73" s="466">
        <f>+L73/L$76</f>
        <v>2.7753712888363802E-3</v>
      </c>
      <c r="N73" s="464">
        <v>22</v>
      </c>
      <c r="O73" s="467">
        <f>IF(I73=0,0,(L73/I73)-1)</f>
        <v>6.149160486181926E-2</v>
      </c>
      <c r="P73" s="467">
        <f>IF(I73=0,0,((+L73/AA$9)/(I73/Z$9))-1)</f>
        <v>6.1491604861819038E-2</v>
      </c>
      <c r="Q73" s="550"/>
    </row>
    <row r="74" spans="1:17" s="233" customFormat="1" ht="13.5" customHeight="1">
      <c r="B74" s="511"/>
      <c r="C74" s="886"/>
      <c r="D74" s="141"/>
      <c r="E74" s="141"/>
      <c r="F74" s="886"/>
      <c r="G74" s="141"/>
      <c r="H74" s="141"/>
      <c r="I74" s="886"/>
      <c r="J74" s="141"/>
      <c r="K74" s="141"/>
      <c r="L74" s="886"/>
      <c r="M74" s="887"/>
      <c r="N74" s="141"/>
      <c r="O74" s="29"/>
      <c r="P74" s="29"/>
      <c r="Q74" s="163"/>
    </row>
    <row r="75" spans="1:17" s="87" customFormat="1" ht="18.75" customHeight="1">
      <c r="B75" s="92" t="s">
        <v>1237</v>
      </c>
      <c r="C75" s="472">
        <v>2491383.3095299997</v>
      </c>
      <c r="D75" s="857">
        <v>6.3830571509009254E-2</v>
      </c>
      <c r="F75" s="472">
        <v>3012503.6340999994</v>
      </c>
      <c r="G75" s="857">
        <v>6.4141780323531211E-2</v>
      </c>
      <c r="I75" s="472">
        <v>3559684.26596</v>
      </c>
      <c r="J75" s="857">
        <v>6.1053049124916096E-2</v>
      </c>
      <c r="L75" s="472">
        <f>SUM(L49:L74)</f>
        <v>3833577.5439700005</v>
      </c>
      <c r="M75" s="859">
        <f>+L75/L$76</f>
        <v>5.9080700313829643E-2</v>
      </c>
      <c r="O75" s="857">
        <f t="shared" si="10"/>
        <v>7.6943138083662266E-2</v>
      </c>
      <c r="P75" s="857">
        <f t="shared" si="11"/>
        <v>7.6943138083662266E-2</v>
      </c>
      <c r="Q75" s="860"/>
    </row>
    <row r="76" spans="1:17" s="87" customFormat="1" ht="18.75" customHeight="1">
      <c r="B76" s="717" t="s">
        <v>8</v>
      </c>
      <c r="C76" s="469">
        <v>39031192.274039999</v>
      </c>
      <c r="D76" s="862">
        <v>1</v>
      </c>
      <c r="E76" s="716"/>
      <c r="F76" s="469">
        <v>46966323.960840002</v>
      </c>
      <c r="G76" s="862">
        <v>1</v>
      </c>
      <c r="H76" s="716"/>
      <c r="I76" s="469">
        <v>58304774.568700001</v>
      </c>
      <c r="J76" s="862">
        <v>1</v>
      </c>
      <c r="K76" s="716"/>
      <c r="L76" s="469">
        <f>+L75+L46+L36+L24</f>
        <v>64887137.823459998</v>
      </c>
      <c r="M76" s="470">
        <f>+L76/L$76</f>
        <v>1</v>
      </c>
      <c r="N76" s="716"/>
      <c r="O76" s="862"/>
      <c r="P76" s="862"/>
      <c r="Q76" s="860"/>
    </row>
    <row r="77" spans="1:17" s="233" customFormat="1" ht="13.5" thickBot="1">
      <c r="B77" s="888"/>
      <c r="C77" s="305"/>
      <c r="D77" s="889"/>
      <c r="E77" s="305"/>
      <c r="F77" s="305"/>
      <c r="G77" s="305"/>
      <c r="H77" s="305"/>
      <c r="I77" s="305"/>
      <c r="J77" s="889"/>
      <c r="K77" s="890"/>
      <c r="L77" s="305"/>
      <c r="M77" s="889"/>
      <c r="N77" s="305"/>
      <c r="O77" s="889"/>
      <c r="P77" s="889"/>
      <c r="Q77" s="163"/>
    </row>
    <row r="78" spans="1:17" s="233" customFormat="1" ht="15.75" thickTop="1">
      <c r="B78" s="511" t="s">
        <v>1249</v>
      </c>
      <c r="C78" s="269"/>
      <c r="D78" s="479"/>
      <c r="E78" s="269"/>
      <c r="F78" s="269"/>
      <c r="G78" s="479"/>
      <c r="H78" s="269"/>
      <c r="I78" s="464"/>
      <c r="J78" s="467"/>
      <c r="K78" s="877"/>
      <c r="L78" s="269"/>
      <c r="M78" s="479"/>
      <c r="N78" s="269"/>
      <c r="O78" s="479"/>
      <c r="P78" s="479"/>
      <c r="Q78" s="559"/>
    </row>
    <row r="79" spans="1:17" s="233" customFormat="1" ht="12.75" customHeight="1">
      <c r="B79" s="511" t="s">
        <v>1244</v>
      </c>
      <c r="C79" s="269"/>
      <c r="D79" s="479"/>
      <c r="E79" s="269"/>
      <c r="F79" s="269"/>
      <c r="G79" s="479"/>
      <c r="H79" s="269"/>
      <c r="I79" s="464"/>
      <c r="J79" s="467"/>
      <c r="K79" s="877"/>
      <c r="L79" s="269"/>
      <c r="M79" s="479"/>
      <c r="N79" s="269"/>
      <c r="O79" s="479"/>
      <c r="P79" s="479"/>
      <c r="Q79" s="559"/>
    </row>
    <row r="80" spans="1:17" s="233" customFormat="1" ht="6" customHeight="1">
      <c r="B80" s="141"/>
      <c r="C80" s="269"/>
      <c r="D80" s="479"/>
      <c r="E80" s="269"/>
      <c r="F80" s="269"/>
      <c r="G80" s="479"/>
      <c r="H80" s="269"/>
      <c r="I80" s="464"/>
      <c r="J80" s="467"/>
      <c r="K80" s="877"/>
      <c r="L80" s="269"/>
      <c r="M80" s="479"/>
      <c r="N80" s="269"/>
      <c r="O80" s="479"/>
      <c r="P80" s="479"/>
      <c r="Q80" s="559"/>
    </row>
    <row r="81" spans="1:17" s="233" customFormat="1" ht="6" hidden="1" customHeight="1">
      <c r="B81" s="141"/>
      <c r="C81" s="269"/>
      <c r="D81" s="479"/>
      <c r="E81" s="269"/>
      <c r="F81" s="269"/>
      <c r="G81" s="479"/>
      <c r="H81" s="269"/>
      <c r="I81" s="464"/>
      <c r="J81" s="467"/>
      <c r="K81" s="877"/>
      <c r="L81" s="269"/>
      <c r="M81" s="479"/>
      <c r="N81" s="269"/>
      <c r="O81" s="479"/>
      <c r="P81" s="479"/>
      <c r="Q81" s="559"/>
    </row>
    <row r="82" spans="1:17" s="233" customFormat="1" ht="15" hidden="1">
      <c r="A82" s="233" t="s">
        <v>525</v>
      </c>
      <c r="C82" s="269"/>
      <c r="D82" s="479"/>
      <c r="E82" s="269"/>
      <c r="F82" s="269"/>
      <c r="G82" s="479"/>
      <c r="H82" s="269"/>
      <c r="I82" s="464"/>
      <c r="J82" s="467"/>
      <c r="K82" s="877"/>
      <c r="L82" s="269"/>
      <c r="M82" s="479"/>
      <c r="N82" s="269"/>
      <c r="O82" s="479"/>
      <c r="P82" s="479"/>
      <c r="Q82" s="559"/>
    </row>
    <row r="83" spans="1:17" s="233" customFormat="1" ht="15" hidden="1">
      <c r="C83" s="269"/>
      <c r="D83" s="479"/>
      <c r="E83" s="269"/>
      <c r="F83" s="269"/>
      <c r="G83" s="479"/>
      <c r="H83" s="269"/>
      <c r="I83" s="464"/>
      <c r="J83" s="467"/>
      <c r="K83" s="877"/>
      <c r="L83" s="269"/>
      <c r="M83" s="479"/>
      <c r="N83" s="269"/>
      <c r="O83" s="479"/>
      <c r="P83" s="479"/>
      <c r="Q83" s="559"/>
    </row>
    <row r="84" spans="1:17" s="233" customFormat="1" ht="15" hidden="1">
      <c r="C84" s="269"/>
      <c r="D84" s="479"/>
      <c r="E84" s="269"/>
      <c r="F84" s="269"/>
      <c r="G84" s="479"/>
      <c r="H84" s="269"/>
      <c r="I84" s="464"/>
      <c r="J84" s="467"/>
      <c r="K84" s="877"/>
      <c r="L84" s="269"/>
      <c r="M84" s="479"/>
      <c r="N84" s="269"/>
      <c r="O84" s="479"/>
      <c r="P84" s="479"/>
      <c r="Q84" s="559"/>
    </row>
    <row r="85" spans="1:17" s="233" customFormat="1" ht="15" hidden="1">
      <c r="C85" s="269"/>
      <c r="D85" s="479"/>
      <c r="E85" s="269"/>
      <c r="F85" s="269"/>
      <c r="G85" s="479"/>
      <c r="H85" s="269"/>
      <c r="I85" s="464"/>
      <c r="J85" s="467"/>
      <c r="K85" s="877"/>
      <c r="L85" s="269"/>
      <c r="M85" s="479"/>
      <c r="N85" s="269"/>
      <c r="O85" s="479"/>
      <c r="P85" s="479"/>
      <c r="Q85" s="559"/>
    </row>
    <row r="86" spans="1:17" s="233" customFormat="1" ht="15" hidden="1">
      <c r="C86" s="269"/>
      <c r="D86" s="479"/>
      <c r="E86" s="269"/>
      <c r="F86" s="269"/>
      <c r="G86" s="479"/>
      <c r="H86" s="269"/>
      <c r="I86" s="464"/>
      <c r="J86" s="467"/>
      <c r="K86" s="877"/>
      <c r="L86" s="269"/>
      <c r="M86" s="479"/>
      <c r="N86" s="269"/>
      <c r="O86" s="479"/>
      <c r="P86" s="479"/>
      <c r="Q86" s="559"/>
    </row>
    <row r="87" spans="1:17" s="233" customFormat="1" ht="15" hidden="1">
      <c r="C87" s="269"/>
      <c r="D87" s="479"/>
      <c r="E87" s="269"/>
      <c r="F87" s="269"/>
      <c r="G87" s="479"/>
      <c r="H87" s="269"/>
      <c r="I87" s="464"/>
      <c r="J87" s="467"/>
      <c r="K87" s="877"/>
      <c r="L87" s="269"/>
      <c r="M87" s="479"/>
      <c r="N87" s="269"/>
      <c r="O87" s="479"/>
      <c r="P87" s="479"/>
      <c r="Q87" s="559"/>
    </row>
    <row r="88" spans="1:17" s="233" customFormat="1" ht="15" hidden="1">
      <c r="C88" s="269"/>
      <c r="D88" s="479"/>
      <c r="E88" s="269"/>
      <c r="F88" s="269"/>
      <c r="G88" s="479"/>
      <c r="H88" s="269"/>
      <c r="I88" s="464"/>
      <c r="J88" s="467"/>
      <c r="K88" s="877"/>
      <c r="L88" s="269"/>
      <c r="M88" s="479"/>
      <c r="N88" s="269"/>
      <c r="O88" s="479"/>
      <c r="P88" s="479"/>
      <c r="Q88" s="559"/>
    </row>
    <row r="89" spans="1:17" s="233" customFormat="1" ht="15" hidden="1">
      <c r="C89" s="269"/>
      <c r="D89" s="479"/>
      <c r="E89" s="269"/>
      <c r="F89" s="269"/>
      <c r="G89" s="479"/>
      <c r="H89" s="269"/>
      <c r="I89" s="464"/>
      <c r="J89" s="467"/>
      <c r="K89" s="877"/>
      <c r="L89" s="269"/>
      <c r="M89" s="479"/>
      <c r="N89" s="269"/>
      <c r="O89" s="479"/>
      <c r="P89" s="479"/>
      <c r="Q89" s="559"/>
    </row>
    <row r="90" spans="1:17" s="233" customFormat="1" ht="15" hidden="1">
      <c r="C90" s="269"/>
      <c r="D90" s="479"/>
      <c r="E90" s="269"/>
      <c r="F90" s="269"/>
      <c r="G90" s="479"/>
      <c r="H90" s="269"/>
      <c r="I90" s="464"/>
      <c r="J90" s="467"/>
      <c r="K90" s="877"/>
      <c r="L90" s="269"/>
      <c r="M90" s="479"/>
      <c r="N90" s="269"/>
      <c r="O90" s="479"/>
      <c r="P90" s="479"/>
      <c r="Q90" s="559"/>
    </row>
    <row r="91" spans="1:17" s="233" customFormat="1" ht="15" hidden="1">
      <c r="C91" s="269"/>
      <c r="D91" s="479"/>
      <c r="E91" s="269"/>
      <c r="F91" s="269"/>
      <c r="G91" s="479"/>
      <c r="H91" s="269"/>
      <c r="I91" s="464"/>
      <c r="J91" s="467"/>
      <c r="K91" s="877"/>
      <c r="L91" s="269"/>
      <c r="M91" s="479"/>
      <c r="N91" s="269"/>
      <c r="O91" s="479"/>
      <c r="P91" s="479"/>
      <c r="Q91" s="559"/>
    </row>
    <row r="92" spans="1:17" s="233" customFormat="1" ht="15" hidden="1">
      <c r="C92" s="269"/>
      <c r="D92" s="479"/>
      <c r="E92" s="269"/>
      <c r="F92" s="269"/>
      <c r="G92" s="479"/>
      <c r="H92" s="269"/>
      <c r="I92" s="464"/>
      <c r="J92" s="467"/>
      <c r="K92" s="877"/>
      <c r="L92" s="269"/>
      <c r="M92" s="479"/>
      <c r="N92" s="269"/>
      <c r="O92" s="479"/>
      <c r="P92" s="479"/>
      <c r="Q92" s="559"/>
    </row>
    <row r="93" spans="1:17" s="233" customFormat="1" ht="15" hidden="1">
      <c r="C93" s="269"/>
      <c r="D93" s="479"/>
      <c r="E93" s="269"/>
      <c r="F93" s="269"/>
      <c r="G93" s="479"/>
      <c r="H93" s="269"/>
      <c r="I93" s="464"/>
      <c r="J93" s="467"/>
      <c r="K93" s="877"/>
      <c r="L93" s="269"/>
      <c r="M93" s="479"/>
      <c r="N93" s="269"/>
      <c r="O93" s="479"/>
      <c r="P93" s="479"/>
      <c r="Q93" s="559"/>
    </row>
    <row r="94" spans="1:17" s="233" customFormat="1" ht="15" hidden="1">
      <c r="B94" s="867"/>
      <c r="C94" s="269"/>
      <c r="D94" s="479"/>
      <c r="E94" s="269"/>
      <c r="F94" s="269"/>
      <c r="G94" s="479"/>
      <c r="H94" s="269"/>
      <c r="I94" s="464"/>
      <c r="J94" s="467"/>
      <c r="K94" s="877"/>
      <c r="L94" s="269"/>
      <c r="M94" s="479"/>
      <c r="N94" s="269"/>
      <c r="O94" s="479"/>
      <c r="P94" s="479"/>
      <c r="Q94" s="559"/>
    </row>
    <row r="95" spans="1:17" s="233" customFormat="1" ht="15" hidden="1">
      <c r="B95" s="867"/>
      <c r="C95" s="269"/>
      <c r="D95" s="479"/>
      <c r="E95" s="269"/>
      <c r="F95" s="269"/>
      <c r="G95" s="479"/>
      <c r="H95" s="269"/>
      <c r="I95" s="464"/>
      <c r="J95" s="467"/>
      <c r="K95" s="877"/>
      <c r="L95" s="269"/>
      <c r="M95" s="479"/>
      <c r="N95" s="269"/>
      <c r="O95" s="479"/>
      <c r="P95" s="479"/>
      <c r="Q95" s="559"/>
    </row>
    <row r="96" spans="1:17" s="233" customFormat="1" ht="15" hidden="1">
      <c r="B96" s="867"/>
      <c r="C96" s="269"/>
      <c r="D96" s="479"/>
      <c r="E96" s="269"/>
      <c r="F96" s="269"/>
      <c r="G96" s="479"/>
      <c r="H96" s="269"/>
      <c r="I96" s="464"/>
      <c r="J96" s="467"/>
      <c r="K96" s="877"/>
      <c r="L96" s="269"/>
      <c r="M96" s="479"/>
      <c r="N96" s="269"/>
      <c r="O96" s="479"/>
      <c r="P96" s="479"/>
      <c r="Q96" s="559"/>
    </row>
    <row r="97" spans="2:17" s="233" customFormat="1" ht="15" hidden="1">
      <c r="B97" s="867"/>
      <c r="C97" s="269"/>
      <c r="D97" s="479"/>
      <c r="E97" s="269"/>
      <c r="F97" s="269"/>
      <c r="G97" s="479"/>
      <c r="H97" s="269"/>
      <c r="I97" s="464"/>
      <c r="J97" s="467"/>
      <c r="K97" s="877"/>
      <c r="L97" s="269"/>
      <c r="M97" s="479"/>
      <c r="N97" s="269"/>
      <c r="O97" s="479"/>
      <c r="P97" s="479"/>
      <c r="Q97" s="559"/>
    </row>
    <row r="98" spans="2:17" s="233" customFormat="1" ht="15" hidden="1">
      <c r="B98" s="867"/>
      <c r="C98" s="269"/>
      <c r="D98" s="479"/>
      <c r="E98" s="269"/>
      <c r="F98" s="269"/>
      <c r="G98" s="479"/>
      <c r="H98" s="269"/>
      <c r="I98" s="464"/>
      <c r="J98" s="467"/>
      <c r="K98" s="877"/>
      <c r="L98" s="269"/>
      <c r="M98" s="479"/>
      <c r="N98" s="269"/>
      <c r="O98" s="479"/>
      <c r="P98" s="479"/>
      <c r="Q98" s="559"/>
    </row>
    <row r="99" spans="2:17" s="233" customFormat="1" ht="15" hidden="1">
      <c r="B99" s="867"/>
      <c r="C99" s="269"/>
      <c r="D99" s="479"/>
      <c r="E99" s="269"/>
      <c r="F99" s="269"/>
      <c r="G99" s="479"/>
      <c r="H99" s="269"/>
      <c r="I99" s="464"/>
      <c r="J99" s="467"/>
      <c r="K99" s="877"/>
      <c r="L99" s="269"/>
      <c r="M99" s="479"/>
      <c r="N99" s="269"/>
      <c r="O99" s="479"/>
      <c r="P99" s="479"/>
      <c r="Q99" s="559"/>
    </row>
    <row r="100" spans="2:17" s="233" customFormat="1" ht="15" hidden="1">
      <c r="B100" s="867"/>
      <c r="C100" s="269"/>
      <c r="D100" s="479"/>
      <c r="E100" s="269"/>
      <c r="F100" s="269"/>
      <c r="G100" s="479"/>
      <c r="H100" s="269"/>
      <c r="I100" s="464"/>
      <c r="J100" s="467"/>
      <c r="K100" s="877"/>
      <c r="L100" s="269"/>
      <c r="M100" s="479"/>
      <c r="N100" s="269"/>
      <c r="O100" s="479"/>
      <c r="P100" s="479"/>
      <c r="Q100" s="559"/>
    </row>
    <row r="101" spans="2:17" ht="15.75" hidden="1">
      <c r="B101" s="241"/>
      <c r="C101" s="238"/>
      <c r="D101" s="18"/>
      <c r="E101" s="238"/>
      <c r="F101" s="238"/>
      <c r="G101" s="18"/>
      <c r="H101" s="238"/>
      <c r="I101" s="464"/>
      <c r="J101" s="467"/>
      <c r="K101" s="877"/>
      <c r="L101" s="238"/>
      <c r="M101" s="18"/>
      <c r="N101" s="238"/>
      <c r="O101" s="18"/>
      <c r="P101" s="18"/>
    </row>
    <row r="102" spans="2:17" ht="15.75" hidden="1">
      <c r="B102" s="241"/>
      <c r="C102" s="238"/>
      <c r="D102" s="18"/>
      <c r="E102" s="238"/>
      <c r="F102" s="238"/>
      <c r="G102" s="18"/>
      <c r="H102" s="238"/>
      <c r="I102" s="464"/>
      <c r="J102" s="467"/>
      <c r="K102" s="877"/>
      <c r="L102" s="238"/>
      <c r="M102" s="18"/>
      <c r="N102" s="238"/>
      <c r="O102" s="18"/>
      <c r="P102" s="18"/>
    </row>
    <row r="103" spans="2:17" ht="15.75" hidden="1">
      <c r="B103" s="241"/>
      <c r="C103" s="238"/>
      <c r="D103" s="18"/>
      <c r="E103" s="238"/>
      <c r="F103" s="238"/>
      <c r="G103" s="18"/>
      <c r="H103" s="238"/>
      <c r="I103" s="464"/>
      <c r="J103" s="467"/>
      <c r="K103" s="877"/>
      <c r="L103" s="238"/>
      <c r="M103" s="18"/>
      <c r="N103" s="238"/>
      <c r="O103" s="18"/>
      <c r="P103" s="18"/>
    </row>
    <row r="104" spans="2:17" ht="15.75" hidden="1">
      <c r="B104" s="241"/>
      <c r="C104" s="238"/>
      <c r="D104" s="18"/>
      <c r="E104" s="238"/>
      <c r="F104" s="238"/>
      <c r="G104" s="18"/>
      <c r="H104" s="238"/>
      <c r="I104" s="464"/>
      <c r="J104" s="467"/>
      <c r="K104" s="877"/>
      <c r="L104" s="238"/>
      <c r="M104" s="18"/>
      <c r="N104" s="238"/>
      <c r="O104" s="18"/>
      <c r="P104" s="18"/>
    </row>
    <row r="105" spans="2:17" ht="15.75" hidden="1">
      <c r="B105" s="241"/>
      <c r="C105" s="238"/>
      <c r="D105" s="18"/>
      <c r="E105" s="238"/>
      <c r="F105" s="238"/>
      <c r="G105" s="18"/>
      <c r="H105" s="238"/>
      <c r="I105" s="464"/>
      <c r="J105" s="467"/>
      <c r="K105" s="877"/>
      <c r="L105" s="238"/>
      <c r="M105" s="18"/>
      <c r="N105" s="238"/>
      <c r="O105" s="18"/>
      <c r="P105" s="18"/>
    </row>
    <row r="106" spans="2:17" ht="15.75" hidden="1">
      <c r="B106" s="241"/>
      <c r="C106" s="238"/>
      <c r="D106" s="18"/>
      <c r="E106" s="238"/>
      <c r="F106" s="238"/>
      <c r="G106" s="18"/>
      <c r="H106" s="238"/>
      <c r="I106" s="464"/>
      <c r="J106" s="467"/>
      <c r="K106" s="877"/>
      <c r="L106" s="238"/>
      <c r="M106" s="18"/>
      <c r="N106" s="238"/>
      <c r="O106" s="18"/>
      <c r="P106" s="18"/>
    </row>
    <row r="107" spans="2:17" ht="15.75" hidden="1">
      <c r="B107" s="241"/>
      <c r="D107" s="18"/>
      <c r="E107" s="238"/>
      <c r="F107" s="238"/>
      <c r="G107" s="18"/>
      <c r="H107" s="238"/>
      <c r="I107" s="464"/>
      <c r="J107" s="467"/>
      <c r="K107" s="877"/>
      <c r="L107" s="238"/>
      <c r="M107" s="18"/>
      <c r="N107" s="238"/>
      <c r="O107" s="18"/>
      <c r="P107" s="18"/>
    </row>
    <row r="108" spans="2:17" ht="15.75" hidden="1">
      <c r="B108" s="241"/>
      <c r="D108" s="18"/>
      <c r="E108" s="238"/>
      <c r="F108" s="238"/>
      <c r="G108" s="18"/>
      <c r="H108" s="238"/>
      <c r="I108" s="464"/>
      <c r="J108" s="467"/>
      <c r="K108" s="877"/>
      <c r="L108" s="238"/>
      <c r="M108" s="18"/>
      <c r="N108" s="238"/>
      <c r="O108" s="18"/>
      <c r="P108" s="18"/>
    </row>
    <row r="109" spans="2:17" ht="15.75" hidden="1">
      <c r="B109" s="241"/>
      <c r="D109" s="18"/>
      <c r="E109" s="238"/>
      <c r="F109" s="238"/>
      <c r="G109" s="18"/>
      <c r="H109" s="238"/>
      <c r="I109" s="464"/>
      <c r="J109" s="467"/>
      <c r="K109" s="877"/>
      <c r="L109" s="238"/>
      <c r="M109" s="18"/>
      <c r="N109" s="238"/>
      <c r="O109" s="18"/>
      <c r="P109" s="18"/>
    </row>
    <row r="110" spans="2:17" ht="15.75" hidden="1">
      <c r="B110" s="241"/>
      <c r="D110" s="18"/>
      <c r="E110" s="238"/>
      <c r="F110" s="238"/>
      <c r="G110" s="18"/>
      <c r="H110" s="238"/>
      <c r="I110" s="464"/>
      <c r="J110" s="467"/>
      <c r="K110" s="877"/>
      <c r="L110" s="238"/>
      <c r="M110" s="18"/>
      <c r="N110" s="238"/>
      <c r="O110" s="18"/>
      <c r="P110" s="18"/>
    </row>
    <row r="111" spans="2:17" ht="15.75" hidden="1">
      <c r="B111" s="241"/>
      <c r="D111" s="18"/>
      <c r="E111" s="238"/>
      <c r="F111" s="238"/>
      <c r="G111" s="18"/>
      <c r="H111" s="238"/>
      <c r="I111" s="464"/>
      <c r="J111" s="467"/>
      <c r="K111" s="877"/>
      <c r="L111" s="238"/>
      <c r="M111" s="18"/>
      <c r="N111" s="238"/>
      <c r="O111" s="18"/>
      <c r="P111" s="18"/>
    </row>
    <row r="112" spans="2:17" ht="15.75" hidden="1">
      <c r="B112" s="241"/>
      <c r="D112" s="18"/>
      <c r="E112" s="238"/>
      <c r="F112" s="238"/>
      <c r="G112" s="18"/>
      <c r="H112" s="238"/>
      <c r="I112" s="464"/>
      <c r="J112" s="467"/>
      <c r="K112" s="877"/>
      <c r="L112" s="238"/>
      <c r="M112" s="18"/>
      <c r="N112" s="238"/>
      <c r="O112" s="18"/>
      <c r="P112" s="18"/>
    </row>
    <row r="113" spans="2:16" ht="15.75" hidden="1">
      <c r="B113" s="241"/>
      <c r="D113" s="18"/>
      <c r="E113" s="238"/>
      <c r="F113" s="238"/>
      <c r="G113" s="18"/>
      <c r="H113" s="238"/>
      <c r="I113" s="464"/>
      <c r="J113" s="467"/>
      <c r="K113" s="877"/>
      <c r="L113" s="238"/>
      <c r="M113" s="18"/>
      <c r="N113" s="238"/>
      <c r="O113" s="18"/>
      <c r="P113" s="18"/>
    </row>
    <row r="114" spans="2:16" ht="15.75" hidden="1">
      <c r="B114" s="241"/>
      <c r="D114" s="18"/>
      <c r="E114" s="238"/>
      <c r="F114" s="238"/>
      <c r="G114" s="18"/>
      <c r="H114" s="238"/>
      <c r="I114" s="464"/>
      <c r="J114" s="467"/>
      <c r="K114" s="877"/>
      <c r="L114" s="238"/>
      <c r="M114" s="18"/>
      <c r="N114" s="238"/>
      <c r="O114" s="18"/>
      <c r="P114" s="18"/>
    </row>
    <row r="115" spans="2:16" ht="15.75" hidden="1">
      <c r="B115" s="241"/>
      <c r="D115" s="18"/>
      <c r="E115" s="238"/>
      <c r="F115" s="238"/>
      <c r="G115" s="18"/>
      <c r="H115" s="238"/>
      <c r="I115" s="464"/>
      <c r="J115" s="467"/>
      <c r="K115" s="877"/>
      <c r="L115" s="238"/>
      <c r="M115" s="18"/>
      <c r="N115" s="238"/>
      <c r="O115" s="18"/>
      <c r="P115" s="18"/>
    </row>
    <row r="116" spans="2:16" ht="15.75" hidden="1">
      <c r="B116" s="241"/>
      <c r="D116" s="18"/>
      <c r="E116" s="238"/>
      <c r="F116" s="238"/>
      <c r="G116" s="18"/>
      <c r="H116" s="238"/>
      <c r="I116" s="464"/>
      <c r="J116" s="467"/>
      <c r="K116" s="877"/>
      <c r="L116" s="238"/>
      <c r="M116" s="18"/>
      <c r="N116" s="238"/>
      <c r="O116" s="18"/>
      <c r="P116" s="18"/>
    </row>
    <row r="117" spans="2:16" ht="15.75" hidden="1">
      <c r="B117" s="241"/>
      <c r="D117" s="18"/>
      <c r="E117" s="238"/>
      <c r="F117" s="238"/>
      <c r="G117" s="18"/>
      <c r="H117" s="238"/>
      <c r="I117" s="464"/>
      <c r="J117" s="467"/>
      <c r="K117" s="877"/>
      <c r="L117" s="238"/>
      <c r="M117" s="18"/>
      <c r="N117" s="238"/>
      <c r="O117" s="18"/>
      <c r="P117" s="18"/>
    </row>
    <row r="118" spans="2:16" ht="15.75" hidden="1">
      <c r="B118" s="241"/>
      <c r="D118" s="18"/>
      <c r="E118" s="238"/>
      <c r="F118" s="238"/>
      <c r="G118" s="18"/>
      <c r="H118" s="238"/>
      <c r="I118" s="464"/>
      <c r="J118" s="467"/>
      <c r="K118" s="877"/>
      <c r="L118" s="238"/>
      <c r="M118" s="18"/>
      <c r="N118" s="238"/>
      <c r="O118" s="18"/>
      <c r="P118" s="18"/>
    </row>
    <row r="119" spans="2:16" ht="15.75" hidden="1">
      <c r="B119" s="241"/>
      <c r="D119" s="18"/>
      <c r="E119" s="238"/>
      <c r="F119" s="238"/>
      <c r="G119" s="18"/>
      <c r="H119" s="238"/>
      <c r="I119" s="464"/>
      <c r="J119" s="467"/>
      <c r="K119" s="877"/>
      <c r="L119" s="238"/>
      <c r="M119" s="18"/>
      <c r="N119" s="238"/>
      <c r="O119" s="18"/>
      <c r="P119" s="18"/>
    </row>
    <row r="120" spans="2:16" ht="15.75" hidden="1">
      <c r="B120" s="241"/>
      <c r="D120" s="18"/>
      <c r="E120" s="238"/>
      <c r="F120" s="238"/>
      <c r="G120" s="18"/>
      <c r="H120" s="238"/>
      <c r="I120" s="464"/>
      <c r="J120" s="467"/>
      <c r="K120" s="877"/>
      <c r="L120" s="238"/>
      <c r="M120" s="18"/>
      <c r="N120" s="238"/>
      <c r="O120" s="18"/>
      <c r="P120" s="18"/>
    </row>
    <row r="121" spans="2:16" ht="15.75" hidden="1">
      <c r="B121" s="241"/>
      <c r="D121" s="18"/>
      <c r="E121" s="238"/>
      <c r="F121" s="238"/>
      <c r="G121" s="18"/>
      <c r="H121" s="238"/>
      <c r="I121" s="464"/>
      <c r="J121" s="467"/>
      <c r="K121" s="877"/>
      <c r="L121" s="238"/>
      <c r="M121" s="18"/>
      <c r="N121" s="238"/>
      <c r="O121" s="18"/>
      <c r="P121" s="18"/>
    </row>
    <row r="122" spans="2:16" ht="15.75" hidden="1">
      <c r="B122" s="241"/>
      <c r="D122" s="18"/>
      <c r="E122" s="238"/>
      <c r="F122" s="238"/>
      <c r="G122" s="18"/>
      <c r="H122" s="238"/>
      <c r="I122" s="464"/>
      <c r="J122" s="467"/>
      <c r="K122" s="877"/>
      <c r="L122" s="238"/>
      <c r="M122" s="18"/>
      <c r="N122" s="238"/>
      <c r="O122" s="18"/>
      <c r="P122" s="18"/>
    </row>
    <row r="123" spans="2:16" ht="15.75" hidden="1">
      <c r="B123" s="241"/>
      <c r="D123" s="18"/>
      <c r="E123" s="238"/>
      <c r="F123" s="238"/>
      <c r="G123" s="18"/>
      <c r="H123" s="238"/>
      <c r="I123" s="464"/>
      <c r="J123" s="467"/>
      <c r="K123" s="877"/>
      <c r="L123" s="238"/>
      <c r="M123" s="18"/>
      <c r="N123" s="238"/>
      <c r="O123" s="18"/>
      <c r="P123" s="18"/>
    </row>
    <row r="124" spans="2:16" ht="15.75" hidden="1">
      <c r="B124" s="241"/>
      <c r="D124" s="18"/>
      <c r="E124" s="238"/>
      <c r="F124" s="238"/>
      <c r="G124" s="18"/>
      <c r="H124" s="238"/>
      <c r="I124" s="464"/>
      <c r="J124" s="467"/>
      <c r="K124" s="877"/>
      <c r="L124" s="238"/>
      <c r="M124" s="18"/>
      <c r="N124" s="238"/>
      <c r="O124" s="18"/>
      <c r="P124" s="18"/>
    </row>
    <row r="125" spans="2:16" ht="15.75" hidden="1">
      <c r="B125" s="241"/>
      <c r="D125" s="18"/>
      <c r="E125" s="238"/>
      <c r="F125" s="238"/>
      <c r="G125" s="18"/>
      <c r="H125" s="238"/>
      <c r="I125" s="464"/>
      <c r="J125" s="467"/>
      <c r="K125" s="877"/>
      <c r="L125" s="238"/>
      <c r="M125" s="18"/>
      <c r="N125" s="238"/>
      <c r="O125" s="18"/>
      <c r="P125" s="18"/>
    </row>
    <row r="126" spans="2:16" ht="15.75" hidden="1">
      <c r="B126" s="241"/>
      <c r="D126" s="18"/>
      <c r="E126" s="238"/>
      <c r="F126" s="238"/>
      <c r="G126" s="18"/>
      <c r="H126" s="238"/>
      <c r="I126" s="464"/>
      <c r="J126" s="467"/>
      <c r="K126" s="877"/>
      <c r="L126" s="238"/>
      <c r="M126" s="18"/>
      <c r="N126" s="238"/>
      <c r="O126" s="18"/>
      <c r="P126" s="18"/>
    </row>
    <row r="127" spans="2:16" ht="15.75" hidden="1">
      <c r="B127" s="241"/>
      <c r="D127" s="18"/>
      <c r="E127" s="238"/>
      <c r="F127" s="238"/>
      <c r="G127" s="18"/>
      <c r="H127" s="238"/>
      <c r="I127" s="464"/>
      <c r="J127" s="467"/>
      <c r="K127" s="877"/>
      <c r="L127" s="238"/>
      <c r="M127" s="18"/>
      <c r="N127" s="238"/>
      <c r="O127" s="18"/>
      <c r="P127" s="18"/>
    </row>
    <row r="128" spans="2:16" ht="15.75" hidden="1">
      <c r="B128" s="241"/>
      <c r="D128" s="18"/>
      <c r="E128" s="238"/>
      <c r="F128" s="238"/>
      <c r="G128" s="18"/>
      <c r="H128" s="238"/>
      <c r="I128" s="464"/>
      <c r="J128" s="467"/>
      <c r="K128" s="877"/>
      <c r="L128" s="238"/>
      <c r="M128" s="18"/>
      <c r="N128" s="238"/>
      <c r="O128" s="18"/>
      <c r="P128" s="18"/>
    </row>
    <row r="129" spans="2:16" ht="15.75" hidden="1">
      <c r="B129" s="241"/>
      <c r="D129" s="18"/>
      <c r="E129" s="238"/>
      <c r="F129" s="238"/>
      <c r="G129" s="18"/>
      <c r="H129" s="238"/>
      <c r="I129" s="464"/>
      <c r="J129" s="467"/>
      <c r="K129" s="877"/>
      <c r="L129" s="238"/>
      <c r="M129" s="18"/>
      <c r="N129" s="238"/>
      <c r="O129" s="18"/>
      <c r="P129" s="18"/>
    </row>
    <row r="130" spans="2:16" ht="15.75" hidden="1">
      <c r="B130" s="241"/>
      <c r="D130" s="18"/>
      <c r="E130" s="238"/>
      <c r="F130" s="238"/>
      <c r="G130" s="18"/>
      <c r="H130" s="238"/>
      <c r="I130" s="464"/>
      <c r="J130" s="467"/>
      <c r="K130" s="877"/>
      <c r="L130" s="238"/>
      <c r="M130" s="18"/>
      <c r="N130" s="238"/>
      <c r="O130" s="18"/>
      <c r="P130" s="18"/>
    </row>
    <row r="131" spans="2:16" ht="15.75" hidden="1">
      <c r="B131" s="241"/>
      <c r="D131" s="18"/>
      <c r="E131" s="238"/>
      <c r="F131" s="238"/>
      <c r="G131" s="18"/>
      <c r="H131" s="238"/>
      <c r="I131" s="464"/>
      <c r="J131" s="467"/>
      <c r="K131" s="877"/>
      <c r="L131" s="238"/>
      <c r="M131" s="18"/>
      <c r="N131" s="238"/>
      <c r="O131" s="18"/>
      <c r="P131" s="18"/>
    </row>
    <row r="132" spans="2:16" ht="15.75" hidden="1">
      <c r="B132" s="241"/>
      <c r="D132" s="18"/>
      <c r="E132" s="238"/>
      <c r="F132" s="238"/>
      <c r="G132" s="18"/>
      <c r="H132" s="238"/>
      <c r="I132" s="464"/>
      <c r="J132" s="467"/>
      <c r="K132" s="877"/>
      <c r="L132" s="238"/>
      <c r="M132" s="18"/>
      <c r="N132" s="238"/>
      <c r="O132" s="18"/>
      <c r="P132" s="18"/>
    </row>
    <row r="133" spans="2:16" ht="15.75" hidden="1">
      <c r="B133" s="241"/>
      <c r="D133" s="18"/>
      <c r="E133" s="238"/>
      <c r="F133" s="238"/>
      <c r="G133" s="18"/>
      <c r="H133" s="238"/>
      <c r="I133" s="464"/>
      <c r="J133" s="467"/>
      <c r="K133" s="877"/>
      <c r="L133" s="238"/>
      <c r="M133" s="18"/>
      <c r="N133" s="238"/>
      <c r="O133" s="18"/>
      <c r="P133" s="18"/>
    </row>
    <row r="134" spans="2:16" ht="15.75" hidden="1">
      <c r="B134" s="241"/>
      <c r="D134" s="18"/>
      <c r="E134" s="238"/>
      <c r="F134" s="238"/>
      <c r="G134" s="18"/>
      <c r="H134" s="238"/>
      <c r="I134" s="464"/>
      <c r="J134" s="467"/>
      <c r="K134" s="877"/>
      <c r="L134" s="238"/>
      <c r="M134" s="18"/>
      <c r="N134" s="238"/>
      <c r="O134" s="18"/>
      <c r="P134" s="18"/>
    </row>
    <row r="135" spans="2:16" ht="15.75" hidden="1">
      <c r="B135" s="241"/>
      <c r="D135" s="18"/>
      <c r="E135" s="238"/>
      <c r="F135" s="238"/>
      <c r="G135" s="18"/>
      <c r="H135" s="238"/>
      <c r="I135" s="464"/>
      <c r="J135" s="467"/>
      <c r="K135" s="877"/>
      <c r="L135" s="238"/>
      <c r="M135" s="18"/>
      <c r="N135" s="238"/>
      <c r="O135" s="18"/>
      <c r="P135" s="18"/>
    </row>
    <row r="136" spans="2:16" ht="15.75" hidden="1">
      <c r="B136" s="241"/>
      <c r="D136" s="18"/>
      <c r="E136" s="238"/>
      <c r="F136" s="238"/>
      <c r="G136" s="18"/>
      <c r="H136" s="238"/>
      <c r="I136" s="464"/>
      <c r="J136" s="467"/>
      <c r="K136" s="877"/>
      <c r="L136" s="238"/>
      <c r="M136" s="18"/>
      <c r="N136" s="238"/>
      <c r="O136" s="18"/>
      <c r="P136" s="18"/>
    </row>
    <row r="137" spans="2:16" ht="15.75" hidden="1">
      <c r="B137" s="241"/>
      <c r="D137" s="18"/>
      <c r="E137" s="238"/>
      <c r="F137" s="238"/>
      <c r="G137" s="18"/>
      <c r="H137" s="238"/>
      <c r="I137" s="464"/>
      <c r="J137" s="467"/>
      <c r="K137" s="877"/>
      <c r="L137" s="238"/>
      <c r="M137" s="18"/>
      <c r="N137" s="238"/>
      <c r="O137" s="18"/>
      <c r="P137" s="18"/>
    </row>
    <row r="138" spans="2:16" ht="15.75" hidden="1">
      <c r="B138" s="241"/>
      <c r="D138" s="18"/>
      <c r="E138" s="238"/>
      <c r="F138" s="238"/>
      <c r="G138" s="18"/>
      <c r="H138" s="238"/>
      <c r="I138" s="464"/>
      <c r="J138" s="467"/>
      <c r="K138" s="877"/>
      <c r="L138" s="238"/>
      <c r="M138" s="18"/>
      <c r="N138" s="238"/>
      <c r="O138" s="18"/>
      <c r="P138" s="18"/>
    </row>
    <row r="139" spans="2:16" ht="15.75" hidden="1">
      <c r="B139" s="241"/>
      <c r="D139" s="18"/>
      <c r="E139" s="238"/>
      <c r="F139" s="238"/>
      <c r="G139" s="18"/>
      <c r="H139" s="238"/>
      <c r="I139" s="464"/>
      <c r="J139" s="467"/>
      <c r="K139" s="877"/>
      <c r="L139" s="238"/>
      <c r="M139" s="18"/>
      <c r="N139" s="238"/>
      <c r="O139" s="18"/>
      <c r="P139" s="18"/>
    </row>
    <row r="140" spans="2:16" ht="15.75" hidden="1">
      <c r="B140" s="241"/>
      <c r="D140" s="18"/>
      <c r="E140" s="238"/>
      <c r="F140" s="238"/>
      <c r="G140" s="18"/>
      <c r="H140" s="238"/>
      <c r="I140" s="464"/>
      <c r="J140" s="467"/>
      <c r="K140" s="877"/>
      <c r="L140" s="238"/>
      <c r="M140" s="18"/>
      <c r="N140" s="238"/>
      <c r="O140" s="18"/>
      <c r="P140" s="18"/>
    </row>
    <row r="141" spans="2:16" ht="15.75" hidden="1">
      <c r="B141" s="241"/>
      <c r="D141" s="18"/>
      <c r="E141" s="238"/>
      <c r="F141" s="238"/>
      <c r="G141" s="18"/>
      <c r="H141" s="238"/>
      <c r="I141" s="464"/>
      <c r="J141" s="467"/>
      <c r="K141" s="877"/>
      <c r="L141" s="238"/>
      <c r="M141" s="18"/>
      <c r="N141" s="238"/>
      <c r="O141" s="18"/>
      <c r="P141" s="18"/>
    </row>
    <row r="142" spans="2:16" ht="15.75" hidden="1">
      <c r="B142" s="241"/>
      <c r="D142" s="18"/>
      <c r="E142" s="238"/>
      <c r="F142" s="238"/>
      <c r="G142" s="18"/>
      <c r="H142" s="238"/>
      <c r="I142" s="464"/>
      <c r="J142" s="467"/>
      <c r="K142" s="877"/>
      <c r="L142" s="238"/>
      <c r="M142" s="18"/>
      <c r="N142" s="238"/>
      <c r="O142" s="18"/>
      <c r="P142" s="18"/>
    </row>
    <row r="143" spans="2:16" ht="15.75" hidden="1">
      <c r="B143" s="241"/>
      <c r="D143" s="18"/>
      <c r="E143" s="238"/>
      <c r="F143" s="238"/>
      <c r="G143" s="18"/>
      <c r="H143" s="238"/>
      <c r="I143" s="464"/>
      <c r="J143" s="467"/>
      <c r="K143" s="877"/>
      <c r="L143" s="238"/>
      <c r="M143" s="18"/>
      <c r="N143" s="238"/>
      <c r="O143" s="18"/>
      <c r="P143" s="18"/>
    </row>
    <row r="144" spans="2:16" ht="15.75" hidden="1">
      <c r="B144" s="241"/>
      <c r="D144" s="18"/>
      <c r="E144" s="238"/>
      <c r="F144" s="238"/>
      <c r="G144" s="18"/>
      <c r="H144" s="238"/>
      <c r="I144" s="464"/>
      <c r="J144" s="467"/>
      <c r="K144" s="877"/>
      <c r="L144" s="238"/>
      <c r="M144" s="18"/>
      <c r="N144" s="238"/>
      <c r="O144" s="18"/>
      <c r="P144" s="18"/>
    </row>
    <row r="145" spans="2:16" ht="15.75" hidden="1">
      <c r="B145" s="241"/>
      <c r="D145" s="18"/>
      <c r="E145" s="238"/>
      <c r="F145" s="238"/>
      <c r="H145" s="238"/>
      <c r="I145" s="464"/>
      <c r="J145" s="467"/>
      <c r="K145" s="877"/>
      <c r="L145" s="238"/>
      <c r="M145" s="18"/>
      <c r="N145" s="238"/>
      <c r="O145" s="18"/>
      <c r="P145" s="18"/>
    </row>
    <row r="146" spans="2:16" ht="15.75" hidden="1">
      <c r="B146" s="241"/>
      <c r="D146" s="18"/>
      <c r="E146" s="238"/>
      <c r="F146" s="238"/>
      <c r="H146" s="238"/>
      <c r="I146" s="464"/>
      <c r="J146" s="467"/>
      <c r="K146" s="877"/>
      <c r="L146" s="238"/>
      <c r="M146" s="18"/>
      <c r="N146" s="238"/>
      <c r="O146" s="18"/>
      <c r="P146" s="18"/>
    </row>
    <row r="147" spans="2:16" ht="15.75" hidden="1">
      <c r="B147" s="241"/>
      <c r="D147" s="18"/>
      <c r="E147" s="238"/>
      <c r="F147" s="238"/>
      <c r="H147" s="238"/>
      <c r="I147" s="464"/>
      <c r="J147" s="467"/>
      <c r="K147" s="877"/>
      <c r="L147" s="238"/>
      <c r="M147" s="18"/>
      <c r="N147" s="238"/>
      <c r="O147" s="18"/>
      <c r="P147" s="18"/>
    </row>
    <row r="148" spans="2:16" ht="15.75" hidden="1">
      <c r="B148" s="241"/>
      <c r="D148" s="18"/>
      <c r="E148" s="238"/>
      <c r="F148" s="238"/>
      <c r="H148" s="238"/>
      <c r="I148" s="464"/>
      <c r="J148" s="467"/>
      <c r="K148" s="877"/>
      <c r="L148" s="238"/>
      <c r="M148" s="18"/>
      <c r="N148" s="238"/>
      <c r="O148" s="18"/>
      <c r="P148" s="18"/>
    </row>
    <row r="149" spans="2:16" ht="15.75" hidden="1">
      <c r="B149" s="241"/>
      <c r="D149" s="18"/>
      <c r="E149" s="238"/>
      <c r="F149" s="238"/>
      <c r="H149" s="238"/>
      <c r="I149" s="464"/>
      <c r="J149" s="467"/>
      <c r="K149" s="877"/>
      <c r="L149" s="238"/>
      <c r="N149" s="238"/>
      <c r="O149" s="18"/>
      <c r="P149" s="18"/>
    </row>
    <row r="150" spans="2:16" ht="15.75" hidden="1">
      <c r="B150" s="241"/>
      <c r="D150" s="18"/>
      <c r="E150" s="238"/>
      <c r="F150" s="238"/>
      <c r="H150" s="238"/>
      <c r="I150" s="464"/>
      <c r="J150" s="467"/>
      <c r="K150" s="877"/>
      <c r="L150" s="238"/>
      <c r="N150" s="238"/>
      <c r="O150" s="18"/>
      <c r="P150" s="18"/>
    </row>
    <row r="151" spans="2:16" ht="15.75" hidden="1">
      <c r="B151" s="241"/>
      <c r="D151" s="18"/>
      <c r="E151" s="238"/>
      <c r="F151" s="238"/>
      <c r="H151" s="238"/>
      <c r="I151" s="464"/>
      <c r="J151" s="467"/>
      <c r="K151" s="877"/>
      <c r="L151" s="238"/>
      <c r="N151" s="238"/>
      <c r="O151" s="18"/>
      <c r="P151" s="18"/>
    </row>
    <row r="152" spans="2:16" ht="15.75" hidden="1">
      <c r="B152" s="241"/>
      <c r="D152" s="18"/>
      <c r="E152" s="238"/>
      <c r="F152" s="238"/>
      <c r="H152" s="238"/>
      <c r="I152" s="464"/>
      <c r="J152" s="467"/>
      <c r="K152" s="877"/>
      <c r="L152" s="238"/>
      <c r="N152" s="238"/>
      <c r="O152" s="18"/>
      <c r="P152" s="18"/>
    </row>
    <row r="153" spans="2:16" ht="15.75" hidden="1">
      <c r="B153" s="241"/>
      <c r="D153" s="18"/>
      <c r="E153" s="238"/>
      <c r="F153" s="238"/>
      <c r="H153" s="238"/>
      <c r="I153" s="464"/>
      <c r="J153" s="467"/>
      <c r="K153" s="877"/>
      <c r="L153" s="238"/>
      <c r="N153" s="238"/>
      <c r="O153" s="18"/>
      <c r="P153" s="18"/>
    </row>
    <row r="154" spans="2:16" ht="15.75" hidden="1">
      <c r="B154" s="241"/>
      <c r="D154" s="18"/>
      <c r="E154" s="238"/>
      <c r="F154" s="238"/>
      <c r="H154" s="238"/>
      <c r="I154" s="464"/>
      <c r="J154" s="467"/>
      <c r="K154" s="877"/>
      <c r="L154" s="238"/>
      <c r="N154" s="238"/>
      <c r="O154" s="18"/>
      <c r="P154" s="18"/>
    </row>
    <row r="155" spans="2:16" ht="15.75" hidden="1">
      <c r="B155" s="241"/>
      <c r="D155" s="18"/>
      <c r="E155" s="238"/>
      <c r="F155" s="238"/>
      <c r="H155" s="238"/>
      <c r="I155" s="464"/>
      <c r="J155" s="467"/>
      <c r="K155" s="877"/>
      <c r="L155" s="238"/>
      <c r="N155" s="238"/>
      <c r="O155" s="18"/>
      <c r="P155" s="18"/>
    </row>
    <row r="156" spans="2:16" ht="15.75" hidden="1">
      <c r="B156" s="241"/>
      <c r="D156" s="18"/>
      <c r="E156" s="238"/>
      <c r="F156" s="238"/>
      <c r="H156" s="238"/>
      <c r="I156" s="464"/>
      <c r="J156" s="467"/>
      <c r="K156" s="877"/>
      <c r="L156" s="238"/>
      <c r="N156" s="238"/>
      <c r="O156" s="18"/>
      <c r="P156" s="18"/>
    </row>
    <row r="157" spans="2:16" ht="15.75" hidden="1">
      <c r="B157" s="241"/>
      <c r="D157" s="18"/>
      <c r="H157" s="238"/>
      <c r="I157" s="464"/>
      <c r="J157" s="467"/>
      <c r="K157" s="877"/>
      <c r="L157" s="238"/>
      <c r="N157" s="238"/>
      <c r="O157" s="18"/>
      <c r="P157" s="18"/>
    </row>
    <row r="158" spans="2:16" ht="15.75" hidden="1">
      <c r="B158" s="241"/>
      <c r="D158" s="18"/>
      <c r="H158" s="238"/>
      <c r="I158" s="464"/>
      <c r="J158" s="467"/>
      <c r="K158" s="877"/>
      <c r="L158" s="238"/>
      <c r="N158" s="238"/>
      <c r="O158" s="18"/>
      <c r="P158" s="18"/>
    </row>
    <row r="159" spans="2:16" ht="15.75" hidden="1">
      <c r="B159" s="241"/>
      <c r="D159" s="18"/>
      <c r="H159" s="238"/>
      <c r="I159" s="464"/>
      <c r="J159" s="467"/>
      <c r="K159" s="877"/>
      <c r="L159" s="238"/>
      <c r="N159" s="238"/>
      <c r="O159" s="18"/>
      <c r="P159" s="18"/>
    </row>
    <row r="160" spans="2:16" ht="15.75" hidden="1">
      <c r="B160" s="241"/>
      <c r="D160" s="18"/>
      <c r="I160" s="464"/>
      <c r="J160" s="467"/>
      <c r="K160" s="877"/>
      <c r="L160" s="238"/>
      <c r="N160" s="238"/>
      <c r="O160" s="18"/>
      <c r="P160" s="18"/>
    </row>
    <row r="161" spans="2:16" ht="15.75" hidden="1">
      <c r="B161" s="241"/>
      <c r="D161" s="18"/>
      <c r="I161" s="464"/>
      <c r="J161" s="467"/>
      <c r="K161" s="877"/>
      <c r="L161" s="238"/>
      <c r="N161" s="238"/>
      <c r="O161" s="18"/>
      <c r="P161" s="18"/>
    </row>
    <row r="162" spans="2:16" ht="15.75" hidden="1">
      <c r="B162" s="241"/>
      <c r="D162" s="18"/>
      <c r="I162" s="464"/>
      <c r="J162" s="467"/>
      <c r="K162" s="877"/>
      <c r="L162" s="238"/>
      <c r="N162" s="238"/>
      <c r="O162" s="18"/>
      <c r="P162" s="18"/>
    </row>
    <row r="163" spans="2:16" ht="15.75" hidden="1">
      <c r="B163" s="241"/>
      <c r="D163" s="18"/>
      <c r="I163" s="464"/>
      <c r="J163" s="467"/>
      <c r="K163" s="877"/>
      <c r="L163" s="238"/>
      <c r="N163" s="238"/>
      <c r="O163" s="18"/>
      <c r="P163" s="18"/>
    </row>
    <row r="164" spans="2:16" ht="15.75" hidden="1">
      <c r="B164" s="241"/>
      <c r="D164" s="18"/>
      <c r="I164" s="464"/>
      <c r="J164" s="467"/>
      <c r="K164" s="877"/>
      <c r="L164" s="238"/>
      <c r="N164" s="238"/>
      <c r="O164" s="18"/>
      <c r="P164" s="18"/>
    </row>
    <row r="165" spans="2:16" ht="15.75" hidden="1">
      <c r="B165" s="241"/>
      <c r="D165" s="18"/>
      <c r="I165" s="464"/>
      <c r="J165" s="467"/>
      <c r="K165" s="877"/>
      <c r="L165" s="238"/>
      <c r="N165" s="238"/>
      <c r="O165" s="18"/>
      <c r="P165" s="18"/>
    </row>
    <row r="166" spans="2:16" ht="15.75" hidden="1">
      <c r="B166" s="241"/>
      <c r="D166" s="18"/>
      <c r="I166" s="464"/>
      <c r="J166" s="467"/>
      <c r="K166" s="877"/>
      <c r="L166" s="238"/>
      <c r="N166" s="238"/>
      <c r="O166" s="18"/>
      <c r="P166" s="18"/>
    </row>
    <row r="167" spans="2:16" ht="15.75" hidden="1">
      <c r="B167" s="241"/>
      <c r="D167" s="18"/>
      <c r="I167" s="464"/>
      <c r="J167" s="467"/>
      <c r="K167" s="877"/>
      <c r="L167" s="238"/>
      <c r="N167" s="238"/>
      <c r="O167" s="18"/>
      <c r="P167" s="18"/>
    </row>
    <row r="168" spans="2:16" ht="15.75" hidden="1">
      <c r="B168" s="241"/>
      <c r="D168" s="18"/>
      <c r="I168" s="464"/>
      <c r="J168" s="467"/>
      <c r="K168" s="877"/>
      <c r="L168" s="238"/>
      <c r="N168" s="238"/>
      <c r="O168" s="18"/>
      <c r="P168" s="18"/>
    </row>
    <row r="169" spans="2:16" ht="15.75" hidden="1">
      <c r="B169" s="241"/>
      <c r="D169" s="18"/>
      <c r="I169" s="464"/>
      <c r="J169" s="467"/>
      <c r="K169" s="877"/>
      <c r="L169" s="238"/>
      <c r="N169" s="238"/>
      <c r="O169" s="18"/>
      <c r="P169" s="18"/>
    </row>
    <row r="170" spans="2:16" ht="15.75" hidden="1">
      <c r="B170" s="241"/>
      <c r="D170" s="18"/>
      <c r="I170" s="464"/>
      <c r="J170" s="467"/>
      <c r="K170" s="877"/>
      <c r="L170" s="238"/>
      <c r="N170" s="238"/>
      <c r="O170" s="18"/>
      <c r="P170" s="18"/>
    </row>
    <row r="171" spans="2:16" ht="15.75" hidden="1">
      <c r="B171" s="241"/>
      <c r="D171" s="18"/>
      <c r="I171" s="464"/>
      <c r="J171" s="467"/>
      <c r="K171" s="877"/>
      <c r="L171" s="238"/>
      <c r="N171" s="18"/>
      <c r="O171" s="18"/>
      <c r="P171" s="18"/>
    </row>
    <row r="172" spans="2:16" ht="15.75" hidden="1">
      <c r="B172" s="241"/>
      <c r="D172" s="18"/>
      <c r="I172" s="464"/>
      <c r="J172" s="467"/>
      <c r="K172" s="877"/>
      <c r="L172" s="238"/>
      <c r="N172" s="18"/>
      <c r="O172" s="18"/>
      <c r="P172" s="18"/>
    </row>
    <row r="173" spans="2:16" ht="15.75" hidden="1">
      <c r="B173" s="241"/>
      <c r="D173" s="18"/>
      <c r="I173" s="464"/>
      <c r="J173" s="467"/>
      <c r="K173" s="877"/>
      <c r="L173" s="238"/>
      <c r="N173" s="18"/>
      <c r="O173" s="18"/>
      <c r="P173" s="18"/>
    </row>
    <row r="174" spans="2:16" ht="15.75" hidden="1">
      <c r="B174" s="241"/>
      <c r="D174" s="18"/>
      <c r="I174" s="464"/>
      <c r="J174" s="467"/>
      <c r="K174" s="877"/>
      <c r="L174" s="238"/>
      <c r="N174" s="18"/>
      <c r="O174" s="18"/>
      <c r="P174" s="18"/>
    </row>
    <row r="175" spans="2:16" ht="15.75" hidden="1">
      <c r="B175" s="241"/>
      <c r="D175" s="18"/>
      <c r="I175" s="464"/>
      <c r="J175" s="467"/>
      <c r="K175" s="877"/>
      <c r="L175" s="238"/>
      <c r="N175" s="18"/>
      <c r="O175" s="18"/>
      <c r="P175" s="18"/>
    </row>
    <row r="176" spans="2:16" ht="15.75" hidden="1">
      <c r="B176" s="241"/>
      <c r="D176" s="18"/>
      <c r="I176" s="464"/>
      <c r="J176" s="467"/>
      <c r="K176" s="877"/>
      <c r="L176" s="238"/>
      <c r="N176" s="18"/>
      <c r="O176" s="18"/>
      <c r="P176" s="18"/>
    </row>
    <row r="177" spans="2:16" ht="15.75" hidden="1">
      <c r="B177" s="241"/>
      <c r="D177" s="18"/>
      <c r="I177" s="464"/>
      <c r="J177" s="467"/>
      <c r="K177" s="877"/>
      <c r="L177" s="238"/>
      <c r="N177" s="18"/>
      <c r="O177" s="18"/>
      <c r="P177" s="18"/>
    </row>
    <row r="178" spans="2:16" ht="15.75" hidden="1">
      <c r="B178" s="241"/>
      <c r="D178" s="18"/>
      <c r="I178" s="464"/>
      <c r="J178" s="467"/>
      <c r="K178" s="877"/>
      <c r="L178" s="238"/>
      <c r="N178" s="18"/>
      <c r="O178" s="18"/>
      <c r="P178" s="18"/>
    </row>
    <row r="179" spans="2:16" ht="15.75" hidden="1">
      <c r="B179" s="241"/>
      <c r="D179" s="18"/>
      <c r="I179" s="464"/>
      <c r="J179" s="467"/>
      <c r="K179" s="877"/>
      <c r="L179" s="238"/>
      <c r="N179" s="18"/>
      <c r="O179" s="18"/>
      <c r="P179" s="18"/>
    </row>
    <row r="180" spans="2:16" ht="15.75" hidden="1">
      <c r="B180" s="241"/>
      <c r="D180" s="18"/>
      <c r="I180" s="464"/>
      <c r="J180" s="467"/>
      <c r="K180" s="877"/>
      <c r="L180" s="238"/>
      <c r="N180" s="18"/>
      <c r="O180" s="18"/>
      <c r="P180" s="18"/>
    </row>
    <row r="181" spans="2:16" ht="15.75" hidden="1">
      <c r="B181" s="241"/>
      <c r="I181" s="464"/>
      <c r="J181" s="467"/>
      <c r="K181" s="877"/>
      <c r="L181" s="238"/>
      <c r="N181" s="18"/>
      <c r="O181" s="18"/>
      <c r="P181" s="18"/>
    </row>
    <row r="182" spans="2:16" ht="15.75" hidden="1">
      <c r="B182" s="241"/>
      <c r="I182" s="464"/>
      <c r="J182" s="467"/>
      <c r="K182" s="877"/>
      <c r="L182" s="238"/>
      <c r="N182" s="18"/>
      <c r="O182" s="18"/>
      <c r="P182" s="18"/>
    </row>
    <row r="183" spans="2:16" ht="15.75" hidden="1">
      <c r="B183" s="241"/>
      <c r="I183" s="464"/>
      <c r="J183" s="467"/>
      <c r="K183" s="877"/>
      <c r="L183" s="238"/>
      <c r="N183" s="18"/>
      <c r="O183" s="18"/>
      <c r="P183" s="18"/>
    </row>
    <row r="184" spans="2:16" ht="15.75" hidden="1">
      <c r="B184" s="241"/>
      <c r="I184" s="464"/>
      <c r="J184" s="467"/>
      <c r="K184" s="877"/>
      <c r="L184" s="238"/>
      <c r="N184" s="18"/>
      <c r="O184" s="18"/>
      <c r="P184" s="18"/>
    </row>
    <row r="185" spans="2:16" ht="15.75" hidden="1">
      <c r="B185" s="241"/>
      <c r="I185" s="464"/>
      <c r="J185" s="467"/>
      <c r="K185" s="877"/>
      <c r="L185" s="238"/>
      <c r="N185" s="18"/>
      <c r="O185" s="18"/>
      <c r="P185" s="18"/>
    </row>
    <row r="186" spans="2:16" ht="15.75" hidden="1">
      <c r="B186" s="241"/>
      <c r="I186" s="464"/>
      <c r="J186" s="467"/>
      <c r="K186" s="877"/>
      <c r="L186" s="238"/>
      <c r="N186" s="18"/>
      <c r="O186" s="18"/>
      <c r="P186" s="18"/>
    </row>
    <row r="187" spans="2:16" ht="15.75" hidden="1">
      <c r="B187" s="241"/>
      <c r="I187" s="464"/>
      <c r="J187" s="467"/>
      <c r="K187" s="877"/>
      <c r="L187" s="238"/>
      <c r="N187" s="18"/>
      <c r="O187" s="18"/>
      <c r="P187" s="18"/>
    </row>
    <row r="188" spans="2:16" ht="15.75" hidden="1">
      <c r="B188" s="241"/>
      <c r="I188" s="464"/>
      <c r="J188" s="467"/>
      <c r="K188" s="877"/>
      <c r="L188" s="238"/>
      <c r="N188" s="18"/>
      <c r="O188" s="18"/>
      <c r="P188" s="18"/>
    </row>
    <row r="189" spans="2:16" ht="15.75" hidden="1">
      <c r="B189" s="241"/>
      <c r="I189" s="464"/>
      <c r="J189" s="467"/>
      <c r="K189" s="877"/>
      <c r="L189" s="238"/>
      <c r="N189" s="18"/>
      <c r="O189" s="18"/>
      <c r="P189" s="18"/>
    </row>
    <row r="190" spans="2:16" ht="15.75" hidden="1">
      <c r="B190" s="241"/>
      <c r="I190" s="464"/>
      <c r="J190" s="467"/>
      <c r="K190" s="877"/>
      <c r="L190" s="238"/>
    </row>
    <row r="191" spans="2:16" ht="15.75" hidden="1">
      <c r="B191" s="241"/>
      <c r="I191" s="464"/>
      <c r="J191" s="467"/>
      <c r="K191" s="877"/>
    </row>
    <row r="192" spans="2:16" ht="15.75" hidden="1">
      <c r="B192" s="241"/>
      <c r="I192" s="464"/>
      <c r="J192" s="467"/>
      <c r="K192" s="877"/>
    </row>
    <row r="193" spans="2:11" ht="15.75" hidden="1">
      <c r="B193" s="241"/>
      <c r="I193" s="464"/>
      <c r="J193" s="467"/>
      <c r="K193" s="877"/>
    </row>
    <row r="194" spans="2:11" ht="15.75" hidden="1">
      <c r="B194" s="241"/>
      <c r="I194" s="464"/>
      <c r="J194" s="467"/>
      <c r="K194" s="877"/>
    </row>
    <row r="195" spans="2:11" ht="15.75" hidden="1">
      <c r="B195" s="241"/>
      <c r="I195" s="464"/>
      <c r="J195" s="467"/>
      <c r="K195" s="877"/>
    </row>
    <row r="196" spans="2:11" ht="15.75" hidden="1">
      <c r="B196" s="241"/>
      <c r="I196" s="464"/>
      <c r="J196" s="467"/>
      <c r="K196" s="877"/>
    </row>
    <row r="197" spans="2:11" ht="15.75" hidden="1">
      <c r="B197" s="241"/>
      <c r="I197" s="464"/>
      <c r="J197" s="467"/>
      <c r="K197" s="877"/>
    </row>
    <row r="198" spans="2:11" ht="15.75" hidden="1">
      <c r="B198" s="241"/>
      <c r="I198" s="464"/>
      <c r="J198" s="467"/>
      <c r="K198" s="877"/>
    </row>
    <row r="199" spans="2:11" ht="15.75" hidden="1">
      <c r="B199" s="241"/>
      <c r="I199" s="464"/>
      <c r="J199" s="467"/>
      <c r="K199" s="877"/>
    </row>
    <row r="200" spans="2:11" ht="15.75" hidden="1">
      <c r="B200" s="241"/>
      <c r="I200" s="464"/>
      <c r="J200" s="467"/>
      <c r="K200" s="877"/>
    </row>
    <row r="201" spans="2:11" ht="15.75" hidden="1">
      <c r="B201" s="241"/>
      <c r="I201" s="464"/>
      <c r="J201" s="467"/>
      <c r="K201" s="877"/>
    </row>
    <row r="202" spans="2:11" ht="15.75" hidden="1">
      <c r="B202" s="241"/>
      <c r="I202" s="464"/>
      <c r="J202" s="467"/>
      <c r="K202" s="877"/>
    </row>
    <row r="203" spans="2:11" ht="15.75" hidden="1">
      <c r="B203" s="241"/>
      <c r="I203" s="464"/>
      <c r="J203" s="467"/>
      <c r="K203" s="877"/>
    </row>
    <row r="204" spans="2:11" ht="15.75" hidden="1">
      <c r="B204" s="241"/>
      <c r="I204" s="464"/>
      <c r="J204" s="467"/>
      <c r="K204" s="877"/>
    </row>
    <row r="205" spans="2:11" ht="15.75" hidden="1">
      <c r="B205" s="241"/>
      <c r="I205" s="464"/>
      <c r="J205" s="467"/>
      <c r="K205" s="877"/>
    </row>
    <row r="206" spans="2:11" ht="15.75" hidden="1">
      <c r="B206" s="241"/>
      <c r="I206" s="464"/>
      <c r="J206" s="467"/>
      <c r="K206" s="877"/>
    </row>
    <row r="207" spans="2:11" ht="15.75" hidden="1">
      <c r="B207" s="241"/>
      <c r="I207" s="464"/>
      <c r="J207" s="467"/>
      <c r="K207" s="877"/>
    </row>
    <row r="208" spans="2:11" ht="15.75" hidden="1">
      <c r="B208" s="241"/>
      <c r="I208" s="464"/>
      <c r="J208" s="467"/>
      <c r="K208" s="877"/>
    </row>
    <row r="209" spans="2:11" ht="15.75" hidden="1">
      <c r="B209" s="241"/>
      <c r="I209" s="464"/>
      <c r="J209" s="467"/>
      <c r="K209" s="877"/>
    </row>
    <row r="210" spans="2:11" ht="15.75" hidden="1">
      <c r="B210" s="241"/>
      <c r="I210" s="464"/>
      <c r="J210" s="467"/>
      <c r="K210" s="877"/>
    </row>
    <row r="211" spans="2:11" ht="15.75" hidden="1">
      <c r="B211" s="241"/>
      <c r="I211" s="464"/>
      <c r="J211" s="467"/>
      <c r="K211" s="877"/>
    </row>
    <row r="212" spans="2:11" ht="15.75" hidden="1">
      <c r="B212" s="241"/>
      <c r="I212" s="464"/>
      <c r="J212" s="467"/>
      <c r="K212" s="877"/>
    </row>
    <row r="213" spans="2:11" ht="15.75" hidden="1">
      <c r="B213" s="241"/>
      <c r="I213" s="464"/>
      <c r="J213" s="467"/>
      <c r="K213" s="877"/>
    </row>
    <row r="214" spans="2:11" ht="15.75" hidden="1">
      <c r="B214" s="241"/>
      <c r="I214" s="464"/>
      <c r="J214" s="467"/>
      <c r="K214" s="877"/>
    </row>
    <row r="215" spans="2:11" ht="15.75" hidden="1">
      <c r="B215" s="241"/>
      <c r="I215" s="464"/>
      <c r="J215" s="467"/>
      <c r="K215" s="877"/>
    </row>
    <row r="216" spans="2:11" ht="15.75" hidden="1">
      <c r="B216" s="241"/>
      <c r="I216" s="464"/>
      <c r="J216" s="467"/>
      <c r="K216" s="877"/>
    </row>
    <row r="217" spans="2:11" ht="15.75" hidden="1">
      <c r="B217" s="241"/>
      <c r="I217" s="464"/>
      <c r="J217" s="467"/>
      <c r="K217" s="877"/>
    </row>
    <row r="218" spans="2:11" ht="15.75" hidden="1">
      <c r="B218" s="241"/>
      <c r="I218" s="464"/>
      <c r="J218" s="467"/>
      <c r="K218" s="877"/>
    </row>
    <row r="219" spans="2:11" ht="15.75" hidden="1">
      <c r="B219" s="241"/>
      <c r="I219" s="464"/>
      <c r="J219" s="467"/>
      <c r="K219" s="877"/>
    </row>
    <row r="220" spans="2:11" ht="15.75" hidden="1">
      <c r="B220" s="241"/>
      <c r="I220" s="464"/>
      <c r="J220" s="467"/>
      <c r="K220" s="877"/>
    </row>
    <row r="221" spans="2:11" ht="15.75" hidden="1">
      <c r="B221" s="241"/>
      <c r="I221" s="464"/>
      <c r="J221" s="467"/>
      <c r="K221" s="877"/>
    </row>
    <row r="222" spans="2:11" ht="15.75" hidden="1">
      <c r="B222" s="241"/>
      <c r="I222" s="464"/>
      <c r="J222" s="467"/>
      <c r="K222" s="877"/>
    </row>
    <row r="223" spans="2:11" ht="15.75" hidden="1">
      <c r="B223" s="241"/>
      <c r="I223" s="464"/>
      <c r="J223" s="467"/>
      <c r="K223" s="877"/>
    </row>
    <row r="224" spans="2:11" ht="15.75" hidden="1">
      <c r="B224" s="241"/>
      <c r="I224" s="464"/>
      <c r="J224" s="467"/>
      <c r="K224" s="877"/>
    </row>
    <row r="225" spans="2:11" ht="15.75" hidden="1">
      <c r="B225" s="241"/>
      <c r="I225" s="464"/>
      <c r="J225" s="467"/>
      <c r="K225" s="877"/>
    </row>
    <row r="226" spans="2:11" ht="15.75" hidden="1">
      <c r="B226" s="241"/>
      <c r="I226" s="464"/>
      <c r="J226" s="467"/>
      <c r="K226" s="877"/>
    </row>
    <row r="227" spans="2:11" ht="15.75" hidden="1">
      <c r="B227" s="241"/>
      <c r="I227" s="464"/>
      <c r="J227" s="467"/>
      <c r="K227" s="877"/>
    </row>
    <row r="228" spans="2:11" ht="15.75" hidden="1">
      <c r="B228" s="241"/>
      <c r="I228" s="464"/>
      <c r="J228" s="467"/>
      <c r="K228" s="877"/>
    </row>
    <row r="229" spans="2:11" ht="15.75" hidden="1">
      <c r="B229" s="241"/>
      <c r="I229" s="464"/>
      <c r="J229" s="467"/>
      <c r="K229" s="877"/>
    </row>
    <row r="230" spans="2:11" ht="15.75" hidden="1">
      <c r="B230" s="241"/>
      <c r="I230" s="464"/>
      <c r="J230" s="467"/>
      <c r="K230" s="877"/>
    </row>
    <row r="231" spans="2:11" ht="15.75" hidden="1">
      <c r="B231" s="241"/>
      <c r="I231" s="464"/>
      <c r="J231" s="467"/>
      <c r="K231" s="877"/>
    </row>
    <row r="232" spans="2:11" ht="15.75" hidden="1">
      <c r="B232" s="241"/>
      <c r="I232" s="464"/>
      <c r="J232" s="467"/>
      <c r="K232" s="877"/>
    </row>
    <row r="233" spans="2:11" ht="15.75" hidden="1">
      <c r="B233" s="241"/>
      <c r="I233" s="464"/>
      <c r="J233" s="467"/>
      <c r="K233" s="877"/>
    </row>
    <row r="234" spans="2:11" ht="15.75" hidden="1">
      <c r="B234" s="241"/>
      <c r="I234" s="464"/>
      <c r="J234" s="467"/>
      <c r="K234" s="877"/>
    </row>
    <row r="235" spans="2:11" ht="15.75" hidden="1">
      <c r="B235" s="241"/>
      <c r="I235" s="464"/>
      <c r="J235" s="467"/>
      <c r="K235" s="877"/>
    </row>
    <row r="236" spans="2:11" ht="15.75" hidden="1">
      <c r="B236" s="241"/>
      <c r="I236" s="464"/>
      <c r="J236" s="467"/>
      <c r="K236" s="877"/>
    </row>
    <row r="237" spans="2:11" ht="15.75" hidden="1">
      <c r="B237" s="241"/>
      <c r="I237" s="464"/>
      <c r="J237" s="467"/>
      <c r="K237" s="877"/>
    </row>
    <row r="238" spans="2:11" ht="15.75" hidden="1">
      <c r="B238" s="241"/>
      <c r="I238" s="464"/>
      <c r="J238" s="467"/>
      <c r="K238" s="877"/>
    </row>
    <row r="239" spans="2:11" ht="15.75" hidden="1">
      <c r="B239" s="241"/>
      <c r="I239" s="464"/>
      <c r="J239" s="467"/>
      <c r="K239" s="877"/>
    </row>
    <row r="240" spans="2:11" ht="15.75" hidden="1">
      <c r="B240" s="241"/>
      <c r="I240" s="464"/>
      <c r="J240" s="467"/>
      <c r="K240" s="877"/>
    </row>
    <row r="241" spans="2:11" ht="15.75" hidden="1">
      <c r="B241" s="241"/>
      <c r="I241" s="464"/>
      <c r="J241" s="467"/>
      <c r="K241" s="877"/>
    </row>
    <row r="242" spans="2:11" ht="15.75" hidden="1">
      <c r="B242" s="241"/>
      <c r="I242" s="464"/>
      <c r="J242" s="467"/>
      <c r="K242" s="877"/>
    </row>
    <row r="243" spans="2:11" ht="15.75" hidden="1">
      <c r="B243" s="241"/>
      <c r="I243" s="464"/>
      <c r="J243" s="467"/>
      <c r="K243" s="877"/>
    </row>
    <row r="244" spans="2:11" ht="15.75" hidden="1">
      <c r="B244" s="241"/>
      <c r="I244" s="464"/>
      <c r="J244" s="467"/>
      <c r="K244" s="877"/>
    </row>
    <row r="245" spans="2:11" ht="15.75" hidden="1">
      <c r="B245" s="241"/>
      <c r="I245" s="464"/>
      <c r="J245" s="467"/>
      <c r="K245" s="877"/>
    </row>
    <row r="246" spans="2:11" ht="15.75" hidden="1">
      <c r="B246" s="241"/>
      <c r="I246" s="464"/>
      <c r="J246" s="467"/>
      <c r="K246" s="877"/>
    </row>
    <row r="247" spans="2:11" ht="15.75" hidden="1">
      <c r="B247" s="241"/>
      <c r="I247" s="464"/>
      <c r="J247" s="467"/>
      <c r="K247" s="877"/>
    </row>
    <row r="248" spans="2:11" ht="15.75" hidden="1">
      <c r="B248" s="241"/>
      <c r="I248" s="464"/>
      <c r="J248" s="467"/>
      <c r="K248" s="877"/>
    </row>
    <row r="249" spans="2:11" ht="15.75" hidden="1">
      <c r="B249" s="241"/>
      <c r="I249" s="464"/>
      <c r="J249" s="467"/>
      <c r="K249" s="877"/>
    </row>
    <row r="250" spans="2:11" ht="15.75" hidden="1">
      <c r="B250" s="241"/>
      <c r="I250" s="464"/>
      <c r="J250" s="467"/>
      <c r="K250" s="877"/>
    </row>
    <row r="251" spans="2:11" ht="15.75" hidden="1">
      <c r="B251" s="241"/>
      <c r="I251" s="464"/>
      <c r="J251" s="467"/>
      <c r="K251" s="877"/>
    </row>
    <row r="252" spans="2:11" ht="15.75" hidden="1">
      <c r="B252" s="241"/>
      <c r="I252" s="464"/>
      <c r="J252" s="467"/>
      <c r="K252" s="877"/>
    </row>
    <row r="253" spans="2:11" ht="15.75" hidden="1">
      <c r="B253" s="241"/>
      <c r="I253" s="464"/>
      <c r="J253" s="467"/>
      <c r="K253" s="877"/>
    </row>
    <row r="254" spans="2:11" ht="15.75" hidden="1">
      <c r="B254" s="241"/>
      <c r="I254" s="464"/>
      <c r="J254" s="467"/>
      <c r="K254" s="877"/>
    </row>
    <row r="255" spans="2:11" ht="15.75" hidden="1">
      <c r="B255" s="241"/>
      <c r="I255" s="464"/>
      <c r="J255" s="467"/>
      <c r="K255" s="877"/>
    </row>
    <row r="256" spans="2:11" ht="15.75" hidden="1">
      <c r="B256" s="241"/>
      <c r="I256" s="464"/>
      <c r="J256" s="467"/>
      <c r="K256" s="877"/>
    </row>
    <row r="257" spans="2:11" ht="15.75" hidden="1">
      <c r="B257" s="241"/>
      <c r="I257" s="464"/>
      <c r="J257" s="467"/>
      <c r="K257" s="877"/>
    </row>
    <row r="258" spans="2:11" ht="15.75" hidden="1">
      <c r="B258" s="241"/>
      <c r="I258" s="464"/>
      <c r="J258" s="467"/>
      <c r="K258" s="877"/>
    </row>
    <row r="259" spans="2:11" ht="15.75" hidden="1">
      <c r="B259" s="241"/>
      <c r="I259" s="464"/>
      <c r="J259" s="467"/>
      <c r="K259" s="877"/>
    </row>
    <row r="260" spans="2:11" ht="15.75" hidden="1">
      <c r="B260" s="241"/>
      <c r="I260" s="464"/>
      <c r="J260" s="467"/>
      <c r="K260" s="877"/>
    </row>
    <row r="261" spans="2:11" ht="15.75" hidden="1">
      <c r="B261" s="241"/>
      <c r="I261" s="464"/>
      <c r="J261" s="467"/>
      <c r="K261" s="877"/>
    </row>
    <row r="262" spans="2:11" ht="15.75" hidden="1">
      <c r="B262" s="241"/>
      <c r="I262" s="464"/>
      <c r="J262" s="467"/>
      <c r="K262" s="877"/>
    </row>
    <row r="263" spans="2:11" ht="15.75" hidden="1">
      <c r="B263" s="241"/>
      <c r="I263" s="464"/>
      <c r="J263" s="467"/>
      <c r="K263" s="877"/>
    </row>
    <row r="264" spans="2:11" ht="15.75" hidden="1">
      <c r="B264" s="241"/>
      <c r="I264" s="464"/>
      <c r="J264" s="467"/>
      <c r="K264" s="877"/>
    </row>
    <row r="265" spans="2:11" ht="15.75" hidden="1">
      <c r="B265" s="241"/>
      <c r="I265" s="464"/>
      <c r="J265" s="467"/>
      <c r="K265" s="877"/>
    </row>
    <row r="266" spans="2:11" ht="15.75" hidden="1">
      <c r="B266" s="241"/>
      <c r="I266" s="464"/>
      <c r="J266" s="467"/>
      <c r="K266" s="877"/>
    </row>
    <row r="267" spans="2:11" ht="15.75" hidden="1">
      <c r="B267" s="241"/>
      <c r="I267" s="464"/>
      <c r="J267" s="467"/>
      <c r="K267" s="877"/>
    </row>
    <row r="268" spans="2:11" ht="15.75" hidden="1">
      <c r="B268" s="241"/>
      <c r="I268" s="464"/>
      <c r="J268" s="467"/>
      <c r="K268" s="877"/>
    </row>
    <row r="269" spans="2:11" ht="15.75" hidden="1">
      <c r="B269" s="241"/>
      <c r="I269" s="464"/>
      <c r="J269" s="467"/>
      <c r="K269" s="877"/>
    </row>
    <row r="270" spans="2:11" ht="15.75" hidden="1">
      <c r="B270" s="241"/>
      <c r="I270" s="464"/>
      <c r="J270" s="467"/>
      <c r="K270" s="877"/>
    </row>
    <row r="271" spans="2:11" ht="15.75" hidden="1">
      <c r="B271" s="241"/>
      <c r="I271" s="464"/>
      <c r="J271" s="467"/>
      <c r="K271" s="877"/>
    </row>
    <row r="272" spans="2:11" ht="15.75" hidden="1">
      <c r="B272" s="241"/>
      <c r="I272" s="464"/>
      <c r="J272" s="467"/>
      <c r="K272" s="877"/>
    </row>
    <row r="273" spans="2:11" ht="15.75" hidden="1">
      <c r="B273" s="241"/>
      <c r="I273" s="464"/>
      <c r="J273" s="467"/>
      <c r="K273" s="877"/>
    </row>
    <row r="274" spans="2:11" ht="15.75" hidden="1">
      <c r="B274" s="241"/>
      <c r="I274" s="464"/>
      <c r="J274" s="467"/>
      <c r="K274" s="877"/>
    </row>
    <row r="275" spans="2:11" ht="15.75" hidden="1">
      <c r="B275" s="241"/>
      <c r="I275" s="464"/>
      <c r="J275" s="467"/>
      <c r="K275" s="877"/>
    </row>
    <row r="276" spans="2:11" ht="15.75" hidden="1">
      <c r="B276" s="241"/>
      <c r="I276" s="464"/>
      <c r="J276" s="467"/>
      <c r="K276" s="877"/>
    </row>
    <row r="277" spans="2:11" ht="15.75" hidden="1">
      <c r="B277" s="241"/>
      <c r="I277" s="464"/>
      <c r="J277" s="467"/>
      <c r="K277" s="877"/>
    </row>
    <row r="278" spans="2:11" ht="15.75" hidden="1">
      <c r="B278" s="241"/>
      <c r="I278" s="464"/>
      <c r="J278" s="467"/>
      <c r="K278" s="877"/>
    </row>
    <row r="279" spans="2:11" ht="15.75" hidden="1">
      <c r="B279" s="241"/>
      <c r="I279" s="464"/>
      <c r="J279" s="467"/>
      <c r="K279" s="877"/>
    </row>
    <row r="280" spans="2:11" ht="15.75" hidden="1">
      <c r="B280" s="241"/>
      <c r="I280" s="464"/>
      <c r="J280" s="467"/>
      <c r="K280" s="877"/>
    </row>
    <row r="281" spans="2:11" ht="15.75" hidden="1">
      <c r="B281" s="241"/>
      <c r="I281" s="464"/>
      <c r="J281" s="467"/>
      <c r="K281" s="877"/>
    </row>
    <row r="282" spans="2:11" ht="15.75" hidden="1">
      <c r="B282" s="241"/>
      <c r="I282" s="464"/>
      <c r="J282" s="467"/>
      <c r="K282" s="877"/>
    </row>
    <row r="283" spans="2:11" ht="15.75" hidden="1">
      <c r="B283" s="241"/>
      <c r="I283" s="464"/>
      <c r="J283" s="467"/>
      <c r="K283" s="877"/>
    </row>
    <row r="284" spans="2:11" ht="15.75" hidden="1">
      <c r="B284" s="241"/>
      <c r="I284" s="464"/>
      <c r="J284" s="467"/>
      <c r="K284" s="877"/>
    </row>
    <row r="285" spans="2:11" ht="15.75" hidden="1">
      <c r="B285" s="241"/>
      <c r="I285" s="464"/>
      <c r="J285" s="467"/>
      <c r="K285" s="877"/>
    </row>
    <row r="286" spans="2:11" ht="15.75" hidden="1">
      <c r="B286" s="241"/>
      <c r="I286" s="464"/>
      <c r="J286" s="467"/>
      <c r="K286" s="877"/>
    </row>
    <row r="287" spans="2:11" ht="15.75" hidden="1">
      <c r="B287" s="241"/>
      <c r="I287" s="464"/>
      <c r="J287" s="467"/>
      <c r="K287" s="877"/>
    </row>
    <row r="288" spans="2:11" ht="15.75" hidden="1">
      <c r="B288" s="241"/>
      <c r="I288" s="464"/>
      <c r="J288" s="467"/>
      <c r="K288" s="877"/>
    </row>
    <row r="289" spans="2:11" ht="15.75" hidden="1">
      <c r="B289" s="241"/>
      <c r="I289" s="464"/>
      <c r="J289" s="467"/>
      <c r="K289" s="877"/>
    </row>
    <row r="290" spans="2:11" ht="15.75" hidden="1">
      <c r="B290" s="241"/>
      <c r="I290" s="464"/>
      <c r="J290" s="467"/>
      <c r="K290" s="877"/>
    </row>
    <row r="291" spans="2:11" ht="15.75" hidden="1">
      <c r="B291" s="241"/>
      <c r="I291" s="464"/>
      <c r="J291" s="467"/>
      <c r="K291" s="877"/>
    </row>
    <row r="292" spans="2:11" ht="15.75" hidden="1">
      <c r="B292" s="241"/>
      <c r="I292" s="464"/>
      <c r="J292" s="467"/>
      <c r="K292" s="877"/>
    </row>
    <row r="293" spans="2:11" ht="15.75" hidden="1">
      <c r="B293" s="241"/>
      <c r="I293" s="464"/>
      <c r="J293" s="467"/>
      <c r="K293" s="877"/>
    </row>
    <row r="294" spans="2:11" ht="15.75" hidden="1">
      <c r="B294" s="241"/>
      <c r="I294" s="464"/>
      <c r="J294" s="467"/>
      <c r="K294" s="877"/>
    </row>
    <row r="295" spans="2:11" ht="15.75" hidden="1">
      <c r="B295" s="241"/>
      <c r="I295" s="464"/>
      <c r="J295" s="467"/>
      <c r="K295" s="877"/>
    </row>
    <row r="296" spans="2:11" ht="15.75" hidden="1">
      <c r="B296" s="241"/>
      <c r="I296" s="464"/>
      <c r="J296" s="467"/>
      <c r="K296" s="877"/>
    </row>
    <row r="297" spans="2:11" ht="15.75" hidden="1">
      <c r="B297" s="241"/>
      <c r="I297" s="464"/>
      <c r="J297" s="467"/>
      <c r="K297" s="877"/>
    </row>
    <row r="298" spans="2:11" ht="15.75" hidden="1">
      <c r="B298" s="241"/>
      <c r="I298" s="464"/>
      <c r="J298" s="467"/>
      <c r="K298" s="877"/>
    </row>
    <row r="299" spans="2:11" ht="15.75" hidden="1">
      <c r="B299" s="241"/>
      <c r="I299" s="464"/>
      <c r="J299" s="467"/>
      <c r="K299" s="877"/>
    </row>
    <row r="300" spans="2:11" ht="15.75" hidden="1">
      <c r="B300" s="241"/>
      <c r="I300" s="464"/>
      <c r="J300" s="467"/>
      <c r="K300" s="877"/>
    </row>
    <row r="301" spans="2:11" ht="15.75" hidden="1">
      <c r="B301" s="241"/>
      <c r="I301" s="464"/>
      <c r="J301" s="467"/>
      <c r="K301" s="877"/>
    </row>
    <row r="302" spans="2:11" ht="15.75" hidden="1">
      <c r="B302" s="241"/>
      <c r="I302" s="464"/>
      <c r="J302" s="467"/>
      <c r="K302" s="877"/>
    </row>
    <row r="303" spans="2:11" ht="15.75" hidden="1">
      <c r="B303" s="241"/>
      <c r="I303" s="464"/>
      <c r="J303" s="467"/>
      <c r="K303" s="877"/>
    </row>
    <row r="304" spans="2:11" ht="15.75" hidden="1">
      <c r="B304" s="241"/>
      <c r="I304" s="464"/>
      <c r="J304" s="467"/>
      <c r="K304" s="877"/>
    </row>
    <row r="305" spans="2:11" ht="15.75" hidden="1">
      <c r="B305" s="241"/>
      <c r="I305" s="464"/>
      <c r="J305" s="467"/>
      <c r="K305" s="877"/>
    </row>
    <row r="306" spans="2:11" ht="15.75" hidden="1">
      <c r="B306" s="241"/>
      <c r="I306" s="464"/>
      <c r="J306" s="467"/>
      <c r="K306" s="877"/>
    </row>
    <row r="307" spans="2:11" ht="15.75" hidden="1">
      <c r="B307" s="241"/>
      <c r="I307" s="464"/>
      <c r="J307" s="467"/>
      <c r="K307" s="877"/>
    </row>
    <row r="308" spans="2:11" ht="15.75" hidden="1">
      <c r="B308" s="241"/>
      <c r="I308" s="464"/>
      <c r="J308" s="467"/>
      <c r="K308" s="877"/>
    </row>
    <row r="309" spans="2:11" ht="15.75" hidden="1">
      <c r="B309" s="241"/>
      <c r="I309" s="464"/>
      <c r="J309" s="467"/>
      <c r="K309" s="877"/>
    </row>
    <row r="310" spans="2:11" ht="15.75" hidden="1">
      <c r="B310" s="241"/>
      <c r="I310" s="464"/>
      <c r="J310" s="467"/>
      <c r="K310" s="877"/>
    </row>
    <row r="311" spans="2:11" ht="15.75" hidden="1">
      <c r="B311" s="241"/>
      <c r="I311" s="464"/>
      <c r="J311" s="467"/>
      <c r="K311" s="877"/>
    </row>
    <row r="312" spans="2:11" ht="15.75" hidden="1">
      <c r="B312" s="241"/>
      <c r="I312" s="464"/>
      <c r="J312" s="467"/>
      <c r="K312" s="877"/>
    </row>
    <row r="313" spans="2:11" ht="15.75" hidden="1">
      <c r="B313" s="241"/>
      <c r="I313" s="464"/>
      <c r="J313" s="467"/>
      <c r="K313" s="877"/>
    </row>
    <row r="314" spans="2:11" ht="15.75" hidden="1">
      <c r="B314" s="241"/>
      <c r="I314" s="464"/>
      <c r="J314" s="467"/>
      <c r="K314" s="877"/>
    </row>
    <row r="315" spans="2:11" ht="15.75" hidden="1">
      <c r="B315" s="241"/>
      <c r="I315" s="464"/>
      <c r="J315" s="467"/>
      <c r="K315" s="877"/>
    </row>
    <row r="316" spans="2:11" ht="15.75" hidden="1">
      <c r="B316" s="241"/>
      <c r="I316" s="464"/>
      <c r="J316" s="467"/>
      <c r="K316" s="877"/>
    </row>
    <row r="317" spans="2:11" ht="15.75" hidden="1">
      <c r="B317" s="241"/>
      <c r="I317" s="464"/>
      <c r="J317" s="467"/>
      <c r="K317" s="877"/>
    </row>
    <row r="318" spans="2:11" ht="15.75" hidden="1">
      <c r="B318" s="241"/>
      <c r="I318" s="464"/>
      <c r="J318" s="467"/>
      <c r="K318" s="877"/>
    </row>
    <row r="319" spans="2:11" ht="15.75" hidden="1">
      <c r="B319" s="241"/>
      <c r="I319" s="464"/>
      <c r="J319" s="467"/>
      <c r="K319" s="877"/>
    </row>
    <row r="320" spans="2:11" ht="15.75" hidden="1">
      <c r="B320" s="241"/>
      <c r="I320" s="464"/>
      <c r="J320" s="467"/>
      <c r="K320" s="877"/>
    </row>
    <row r="321" spans="2:11" ht="15.75" hidden="1">
      <c r="B321" s="241"/>
      <c r="I321" s="464"/>
      <c r="J321" s="467"/>
      <c r="K321" s="877"/>
    </row>
    <row r="322" spans="2:11" ht="15.75" hidden="1">
      <c r="B322" s="241"/>
      <c r="I322" s="464"/>
      <c r="J322" s="467"/>
      <c r="K322" s="877"/>
    </row>
    <row r="323" spans="2:11" ht="15.75" hidden="1">
      <c r="B323" s="241"/>
      <c r="I323" s="464"/>
      <c r="J323" s="467"/>
      <c r="K323" s="877"/>
    </row>
    <row r="324" spans="2:11" ht="15.75" hidden="1">
      <c r="B324" s="241"/>
      <c r="I324" s="464"/>
      <c r="J324" s="467"/>
      <c r="K324" s="877"/>
    </row>
    <row r="325" spans="2:11" ht="15.75" hidden="1">
      <c r="B325" s="241"/>
      <c r="I325" s="464"/>
      <c r="J325" s="467"/>
      <c r="K325" s="877"/>
    </row>
    <row r="326" spans="2:11" ht="15.75" hidden="1">
      <c r="B326" s="241"/>
      <c r="I326" s="464"/>
      <c r="J326" s="467"/>
      <c r="K326" s="877"/>
    </row>
    <row r="327" spans="2:11" ht="15.75" hidden="1">
      <c r="B327" s="241"/>
      <c r="I327" s="464"/>
      <c r="J327" s="467"/>
      <c r="K327" s="877"/>
    </row>
    <row r="328" spans="2:11" ht="15.75" hidden="1">
      <c r="B328" s="241"/>
      <c r="I328" s="464"/>
      <c r="J328" s="467"/>
      <c r="K328" s="877"/>
    </row>
    <row r="329" spans="2:11" ht="15.75" hidden="1">
      <c r="B329" s="241"/>
      <c r="I329" s="464"/>
      <c r="J329" s="467"/>
      <c r="K329" s="877"/>
    </row>
    <row r="330" spans="2:11" ht="15.75" hidden="1">
      <c r="B330" s="241"/>
      <c r="I330" s="464"/>
      <c r="J330" s="467"/>
      <c r="K330" s="877"/>
    </row>
    <row r="331" spans="2:11" ht="15.75" hidden="1">
      <c r="B331" s="241"/>
      <c r="I331" s="464"/>
      <c r="J331" s="467"/>
      <c r="K331" s="877"/>
    </row>
    <row r="332" spans="2:11" ht="15.75" hidden="1">
      <c r="B332" s="241"/>
      <c r="I332" s="464"/>
      <c r="J332" s="467"/>
      <c r="K332" s="877"/>
    </row>
    <row r="333" spans="2:11" ht="15.75" hidden="1">
      <c r="B333" s="241"/>
      <c r="I333" s="464"/>
      <c r="J333" s="467"/>
      <c r="K333" s="877"/>
    </row>
    <row r="334" spans="2:11" ht="15.75" hidden="1">
      <c r="B334" s="241"/>
      <c r="I334" s="464"/>
      <c r="J334" s="467"/>
      <c r="K334" s="877"/>
    </row>
    <row r="335" spans="2:11" ht="15.75" hidden="1">
      <c r="B335" s="241"/>
      <c r="I335" s="464"/>
      <c r="J335" s="467"/>
      <c r="K335" s="877"/>
    </row>
    <row r="336" spans="2:11" ht="15.75" hidden="1">
      <c r="B336" s="241"/>
      <c r="I336" s="464"/>
      <c r="J336" s="467"/>
      <c r="K336" s="877"/>
    </row>
    <row r="337" spans="2:11" ht="15.75" hidden="1">
      <c r="B337" s="241"/>
      <c r="I337" s="464"/>
      <c r="J337" s="467"/>
      <c r="K337" s="877"/>
    </row>
    <row r="338" spans="2:11" ht="15.75" hidden="1">
      <c r="B338" s="241"/>
      <c r="I338" s="464"/>
      <c r="J338" s="467"/>
      <c r="K338" s="877"/>
    </row>
    <row r="339" spans="2:11" ht="15.75" hidden="1">
      <c r="B339" s="241"/>
      <c r="I339" s="464"/>
      <c r="J339" s="467"/>
      <c r="K339" s="877"/>
    </row>
    <row r="340" spans="2:11" ht="15.75" hidden="1">
      <c r="B340" s="241"/>
      <c r="I340" s="464"/>
      <c r="J340" s="467"/>
      <c r="K340" s="877"/>
    </row>
    <row r="341" spans="2:11" ht="15.75" hidden="1">
      <c r="B341" s="241"/>
      <c r="I341" s="464"/>
      <c r="J341" s="467"/>
      <c r="K341" s="877"/>
    </row>
    <row r="342" spans="2:11" ht="15.75" hidden="1">
      <c r="B342" s="241"/>
      <c r="I342" s="464"/>
      <c r="J342" s="467"/>
      <c r="K342" s="877"/>
    </row>
    <row r="343" spans="2:11" ht="15.75" hidden="1">
      <c r="B343" s="241"/>
      <c r="I343" s="464"/>
      <c r="J343" s="467"/>
      <c r="K343" s="877"/>
    </row>
    <row r="344" spans="2:11" ht="15.75" hidden="1">
      <c r="B344" s="241"/>
      <c r="I344" s="464"/>
      <c r="J344" s="467"/>
      <c r="K344" s="877"/>
    </row>
    <row r="345" spans="2:11" ht="15.75" hidden="1">
      <c r="B345" s="241"/>
      <c r="I345" s="464"/>
      <c r="J345" s="467"/>
      <c r="K345" s="877"/>
    </row>
    <row r="346" spans="2:11" ht="15.75" hidden="1">
      <c r="B346" s="241"/>
      <c r="I346" s="464"/>
      <c r="J346" s="467"/>
      <c r="K346" s="877"/>
    </row>
    <row r="347" spans="2:11" ht="15.75" hidden="1">
      <c r="B347" s="241"/>
      <c r="I347" s="464"/>
      <c r="J347" s="467"/>
      <c r="K347" s="877"/>
    </row>
    <row r="348" spans="2:11" ht="15.75" hidden="1">
      <c r="B348" s="241"/>
      <c r="I348" s="464"/>
      <c r="J348" s="467"/>
      <c r="K348" s="877"/>
    </row>
    <row r="349" spans="2:11" ht="15.75" hidden="1">
      <c r="B349" s="241"/>
      <c r="I349" s="464"/>
      <c r="J349" s="467"/>
      <c r="K349" s="877"/>
    </row>
    <row r="350" spans="2:11" ht="15.75" hidden="1">
      <c r="B350" s="241"/>
      <c r="I350" s="464"/>
      <c r="J350" s="467"/>
      <c r="K350" s="877"/>
    </row>
    <row r="351" spans="2:11" ht="15.75" hidden="1">
      <c r="B351" s="241"/>
      <c r="I351" s="464"/>
      <c r="J351" s="467"/>
      <c r="K351" s="877"/>
    </row>
    <row r="352" spans="2:11" ht="15.75" hidden="1">
      <c r="B352" s="241"/>
      <c r="I352" s="464"/>
      <c r="J352" s="467"/>
      <c r="K352" s="877"/>
    </row>
    <row r="353" spans="2:11" ht="15.75" hidden="1">
      <c r="B353" s="241"/>
      <c r="I353" s="464"/>
      <c r="J353" s="467"/>
      <c r="K353" s="877"/>
    </row>
    <row r="354" spans="2:11" ht="15.75" hidden="1">
      <c r="B354" s="241"/>
      <c r="I354" s="464"/>
      <c r="J354" s="467"/>
      <c r="K354" s="877"/>
    </row>
    <row r="355" spans="2:11" ht="15.75" hidden="1">
      <c r="B355" s="241"/>
      <c r="I355" s="464"/>
      <c r="J355" s="467"/>
      <c r="K355" s="877"/>
    </row>
    <row r="356" spans="2:11" ht="15.75" hidden="1">
      <c r="B356" s="241"/>
      <c r="I356" s="464"/>
      <c r="J356" s="467"/>
      <c r="K356" s="877"/>
    </row>
    <row r="357" spans="2:11" ht="15.75" hidden="1">
      <c r="B357" s="241"/>
      <c r="I357" s="464"/>
      <c r="J357" s="467"/>
      <c r="K357" s="877"/>
    </row>
    <row r="358" spans="2:11" ht="15.75" hidden="1">
      <c r="B358" s="241"/>
      <c r="I358" s="464"/>
      <c r="J358" s="467"/>
      <c r="K358" s="877"/>
    </row>
    <row r="359" spans="2:11" ht="15.75" hidden="1">
      <c r="B359" s="241"/>
      <c r="I359" s="464"/>
      <c r="J359" s="467"/>
      <c r="K359" s="877"/>
    </row>
    <row r="360" spans="2:11" ht="15.75" hidden="1">
      <c r="B360" s="241"/>
      <c r="I360" s="464"/>
      <c r="J360" s="467"/>
      <c r="K360" s="877"/>
    </row>
    <row r="361" spans="2:11" ht="15.75" hidden="1">
      <c r="B361" s="241"/>
      <c r="I361" s="464"/>
      <c r="J361" s="467"/>
      <c r="K361" s="877"/>
    </row>
    <row r="362" spans="2:11" ht="15.75" hidden="1">
      <c r="B362" s="241"/>
      <c r="I362" s="464"/>
      <c r="J362" s="467"/>
      <c r="K362" s="877"/>
    </row>
    <row r="363" spans="2:11" ht="15.75" hidden="1">
      <c r="B363" s="241"/>
      <c r="I363" s="464"/>
      <c r="J363" s="467"/>
      <c r="K363" s="877"/>
    </row>
    <row r="364" spans="2:11" ht="15.75" hidden="1">
      <c r="B364" s="241"/>
      <c r="I364" s="464"/>
      <c r="J364" s="467"/>
      <c r="K364" s="877"/>
    </row>
    <row r="365" spans="2:11" ht="15.75" hidden="1">
      <c r="B365" s="241"/>
      <c r="I365" s="464"/>
      <c r="J365" s="467"/>
      <c r="K365" s="877"/>
    </row>
    <row r="366" spans="2:11" ht="15.75" hidden="1">
      <c r="B366" s="241"/>
      <c r="I366" s="464"/>
      <c r="J366" s="467"/>
      <c r="K366" s="877"/>
    </row>
    <row r="367" spans="2:11" ht="15.75" hidden="1">
      <c r="B367" s="241"/>
      <c r="I367" s="464"/>
      <c r="J367" s="467"/>
      <c r="K367" s="877"/>
    </row>
    <row r="368" spans="2:11" ht="15.75" hidden="1">
      <c r="B368" s="241"/>
      <c r="I368" s="464"/>
      <c r="J368" s="467"/>
      <c r="K368" s="877"/>
    </row>
    <row r="369" spans="2:11" ht="15.75" hidden="1">
      <c r="B369" s="241"/>
      <c r="I369" s="464"/>
      <c r="J369" s="467"/>
      <c r="K369" s="877"/>
    </row>
    <row r="370" spans="2:11" ht="15.75" hidden="1">
      <c r="B370" s="241"/>
      <c r="I370" s="464"/>
      <c r="J370" s="467"/>
      <c r="K370" s="877"/>
    </row>
    <row r="371" spans="2:11" ht="15.75" hidden="1">
      <c r="B371" s="241"/>
      <c r="I371" s="464"/>
      <c r="J371" s="467"/>
      <c r="K371" s="877"/>
    </row>
    <row r="372" spans="2:11" ht="15.75" hidden="1">
      <c r="B372" s="241"/>
      <c r="I372" s="464"/>
      <c r="J372" s="467"/>
      <c r="K372" s="877"/>
    </row>
    <row r="373" spans="2:11" ht="15.75" hidden="1">
      <c r="B373" s="241"/>
      <c r="I373" s="464"/>
      <c r="J373" s="467"/>
      <c r="K373" s="877"/>
    </row>
    <row r="374" spans="2:11" ht="15.75" hidden="1">
      <c r="B374" s="241"/>
      <c r="I374" s="464"/>
      <c r="J374" s="467"/>
      <c r="K374" s="877"/>
    </row>
    <row r="375" spans="2:11" ht="15.75" hidden="1">
      <c r="B375" s="241"/>
      <c r="I375" s="464"/>
      <c r="J375" s="467"/>
      <c r="K375" s="877"/>
    </row>
    <row r="376" spans="2:11" ht="15.75" hidden="1">
      <c r="B376" s="241"/>
      <c r="I376" s="464"/>
      <c r="J376" s="467"/>
      <c r="K376" s="877"/>
    </row>
    <row r="377" spans="2:11" ht="15.75" hidden="1">
      <c r="B377" s="241"/>
      <c r="I377" s="464"/>
      <c r="J377" s="467"/>
      <c r="K377" s="877"/>
    </row>
    <row r="378" spans="2:11" ht="15.75" hidden="1">
      <c r="B378" s="241"/>
      <c r="I378" s="464"/>
      <c r="J378" s="467"/>
      <c r="K378" s="877"/>
    </row>
    <row r="379" spans="2:11" ht="15.75" hidden="1">
      <c r="B379" s="241"/>
      <c r="I379" s="464"/>
      <c r="J379" s="467"/>
      <c r="K379" s="877"/>
    </row>
    <row r="380" spans="2:11" ht="15.75" hidden="1">
      <c r="B380" s="241"/>
      <c r="I380" s="464"/>
      <c r="J380" s="467"/>
      <c r="K380" s="877"/>
    </row>
    <row r="381" spans="2:11" ht="15.75" hidden="1">
      <c r="B381" s="241"/>
      <c r="I381" s="464"/>
      <c r="J381" s="467"/>
      <c r="K381" s="877"/>
    </row>
    <row r="382" spans="2:11" ht="15.75" hidden="1">
      <c r="B382" s="241"/>
      <c r="I382" s="464"/>
      <c r="J382" s="467"/>
      <c r="K382" s="877"/>
    </row>
    <row r="383" spans="2:11" ht="15.75" hidden="1">
      <c r="B383" s="241"/>
      <c r="I383" s="464"/>
      <c r="J383" s="467"/>
      <c r="K383" s="877"/>
    </row>
    <row r="384" spans="2:11" ht="15.75" hidden="1">
      <c r="B384" s="241"/>
      <c r="I384" s="464"/>
      <c r="J384" s="467"/>
      <c r="K384" s="877"/>
    </row>
    <row r="385" spans="2:11" ht="15.75" hidden="1">
      <c r="B385" s="241"/>
      <c r="I385" s="464"/>
      <c r="J385" s="467"/>
      <c r="K385" s="877"/>
    </row>
    <row r="386" spans="2:11" ht="15.75" hidden="1">
      <c r="B386" s="241"/>
      <c r="I386" s="464"/>
      <c r="J386" s="467"/>
      <c r="K386" s="877"/>
    </row>
    <row r="387" spans="2:11" ht="15.75" hidden="1">
      <c r="B387" s="241"/>
      <c r="I387" s="464"/>
      <c r="J387" s="467"/>
      <c r="K387" s="877"/>
    </row>
    <row r="388" spans="2:11" ht="15.75" hidden="1">
      <c r="B388" s="241"/>
      <c r="I388" s="464"/>
      <c r="J388" s="467"/>
      <c r="K388" s="877"/>
    </row>
    <row r="389" spans="2:11" ht="15.75" hidden="1">
      <c r="B389" s="241"/>
      <c r="I389" s="464"/>
      <c r="J389" s="467"/>
      <c r="K389" s="877"/>
    </row>
    <row r="390" spans="2:11" ht="15.75" hidden="1">
      <c r="B390" s="241"/>
      <c r="I390" s="464"/>
      <c r="J390" s="467"/>
      <c r="K390" s="877"/>
    </row>
    <row r="391" spans="2:11" ht="15.75" hidden="1">
      <c r="B391" s="241"/>
      <c r="I391" s="464"/>
      <c r="J391" s="467"/>
      <c r="K391" s="877"/>
    </row>
    <row r="392" spans="2:11" ht="15.75" hidden="1">
      <c r="B392" s="241"/>
      <c r="I392" s="464"/>
      <c r="J392" s="467"/>
      <c r="K392" s="877"/>
    </row>
    <row r="393" spans="2:11" ht="15.75" hidden="1">
      <c r="B393" s="241"/>
      <c r="I393" s="464"/>
      <c r="J393" s="467"/>
      <c r="K393" s="877"/>
    </row>
    <row r="394" spans="2:11" ht="15.75" hidden="1">
      <c r="B394" s="241"/>
      <c r="I394" s="464"/>
      <c r="J394" s="467"/>
      <c r="K394" s="877"/>
    </row>
    <row r="395" spans="2:11" ht="15.75" hidden="1">
      <c r="B395" s="241"/>
      <c r="I395" s="464"/>
      <c r="J395" s="467"/>
      <c r="K395" s="877"/>
    </row>
    <row r="396" spans="2:11" ht="15.75" hidden="1">
      <c r="B396" s="241"/>
      <c r="I396" s="464"/>
      <c r="J396" s="467"/>
      <c r="K396" s="877"/>
    </row>
    <row r="397" spans="2:11" ht="15.75" hidden="1">
      <c r="B397" s="241"/>
      <c r="I397" s="464"/>
      <c r="J397" s="467"/>
      <c r="K397" s="877"/>
    </row>
    <row r="398" spans="2:11" ht="15.75" hidden="1">
      <c r="B398" s="241"/>
      <c r="I398" s="464"/>
      <c r="J398" s="467"/>
      <c r="K398" s="877"/>
    </row>
    <row r="399" spans="2:11" ht="15.75" hidden="1">
      <c r="B399" s="241"/>
      <c r="I399" s="464"/>
      <c r="J399" s="467"/>
      <c r="K399" s="877"/>
    </row>
    <row r="400" spans="2:11" ht="15.75" hidden="1">
      <c r="B400" s="241"/>
      <c r="I400" s="464"/>
      <c r="J400" s="467"/>
      <c r="K400" s="877"/>
    </row>
    <row r="401" spans="2:11" ht="15.75" hidden="1">
      <c r="B401" s="241"/>
      <c r="I401" s="464"/>
      <c r="J401" s="467"/>
      <c r="K401" s="877"/>
    </row>
    <row r="402" spans="2:11" ht="15.75" hidden="1">
      <c r="B402" s="241"/>
      <c r="I402" s="464"/>
      <c r="J402" s="467"/>
      <c r="K402" s="877"/>
    </row>
    <row r="403" spans="2:11" ht="15.75" hidden="1">
      <c r="B403" s="241"/>
      <c r="I403" s="464"/>
      <c r="J403" s="467"/>
      <c r="K403" s="877"/>
    </row>
    <row r="404" spans="2:11" ht="15.75" hidden="1">
      <c r="B404" s="241"/>
      <c r="I404" s="464"/>
      <c r="J404" s="467"/>
      <c r="K404" s="877"/>
    </row>
    <row r="405" spans="2:11" ht="15.75" hidden="1">
      <c r="B405" s="241"/>
      <c r="I405" s="464"/>
      <c r="J405" s="467"/>
      <c r="K405" s="877"/>
    </row>
    <row r="406" spans="2:11" ht="15.75" hidden="1">
      <c r="B406" s="241"/>
      <c r="I406" s="464"/>
      <c r="J406" s="467"/>
      <c r="K406" s="877"/>
    </row>
    <row r="407" spans="2:11" ht="15.75" hidden="1">
      <c r="B407" s="241"/>
      <c r="I407" s="464"/>
      <c r="J407" s="467"/>
      <c r="K407" s="877"/>
    </row>
    <row r="408" spans="2:11" ht="15.75" hidden="1">
      <c r="B408" s="241"/>
      <c r="I408" s="464"/>
      <c r="J408" s="467"/>
      <c r="K408" s="877"/>
    </row>
    <row r="409" spans="2:11" ht="15.75" hidden="1">
      <c r="B409" s="241"/>
      <c r="I409" s="464"/>
      <c r="J409" s="467"/>
      <c r="K409" s="877"/>
    </row>
    <row r="410" spans="2:11" ht="15.75" hidden="1">
      <c r="B410" s="241"/>
      <c r="I410" s="464"/>
      <c r="J410" s="467"/>
      <c r="K410" s="877"/>
    </row>
    <row r="411" spans="2:11" ht="15.75" hidden="1">
      <c r="B411" s="241"/>
      <c r="I411" s="464"/>
      <c r="J411" s="467"/>
      <c r="K411" s="877"/>
    </row>
    <row r="412" spans="2:11" ht="15.75" hidden="1">
      <c r="B412" s="241"/>
      <c r="I412" s="464"/>
      <c r="J412" s="467"/>
      <c r="K412" s="877"/>
    </row>
    <row r="413" spans="2:11" ht="15.75" hidden="1">
      <c r="B413" s="241"/>
      <c r="I413" s="464"/>
      <c r="J413" s="467"/>
      <c r="K413" s="877"/>
    </row>
    <row r="414" spans="2:11" ht="15.75" hidden="1">
      <c r="B414" s="241"/>
      <c r="I414" s="464"/>
      <c r="J414" s="467"/>
      <c r="K414" s="877"/>
    </row>
    <row r="415" spans="2:11" ht="15.75" hidden="1">
      <c r="B415" s="241"/>
      <c r="I415" s="464"/>
      <c r="J415" s="467"/>
      <c r="K415" s="877"/>
    </row>
    <row r="416" spans="2:11" ht="15.75" hidden="1">
      <c r="B416" s="241"/>
      <c r="I416" s="464"/>
      <c r="J416" s="467"/>
      <c r="K416" s="877"/>
    </row>
    <row r="417" spans="2:11" ht="15.75" hidden="1">
      <c r="B417" s="241"/>
      <c r="I417" s="464"/>
      <c r="J417" s="467"/>
      <c r="K417" s="877"/>
    </row>
    <row r="418" spans="2:11" ht="15.75" hidden="1">
      <c r="B418" s="241"/>
      <c r="I418" s="464"/>
      <c r="J418" s="467"/>
      <c r="K418" s="877"/>
    </row>
    <row r="419" spans="2:11" ht="15.75" hidden="1">
      <c r="B419" s="241"/>
      <c r="I419" s="464"/>
      <c r="J419" s="467"/>
      <c r="K419" s="877"/>
    </row>
    <row r="420" spans="2:11" ht="15.75" hidden="1">
      <c r="B420" s="241"/>
      <c r="I420" s="464"/>
      <c r="J420" s="467"/>
      <c r="K420" s="877"/>
    </row>
    <row r="421" spans="2:11" ht="15.75" hidden="1">
      <c r="B421" s="241"/>
      <c r="I421" s="464"/>
      <c r="J421" s="467"/>
      <c r="K421" s="877"/>
    </row>
    <row r="422" spans="2:11" ht="15.75" hidden="1">
      <c r="B422" s="241"/>
      <c r="I422" s="464"/>
      <c r="J422" s="467"/>
      <c r="K422" s="877"/>
    </row>
    <row r="423" spans="2:11" ht="15.75" hidden="1">
      <c r="B423" s="241"/>
      <c r="I423" s="464"/>
      <c r="J423" s="467"/>
      <c r="K423" s="877"/>
    </row>
    <row r="424" spans="2:11" ht="15.75" hidden="1">
      <c r="B424" s="241"/>
      <c r="I424" s="464"/>
      <c r="J424" s="467"/>
      <c r="K424" s="877"/>
    </row>
    <row r="425" spans="2:11" ht="15.75" hidden="1">
      <c r="B425" s="241"/>
      <c r="I425" s="464"/>
      <c r="J425" s="467"/>
      <c r="K425" s="877"/>
    </row>
    <row r="426" spans="2:11" ht="15.75" hidden="1">
      <c r="B426" s="241"/>
      <c r="I426" s="464"/>
      <c r="J426" s="467"/>
      <c r="K426" s="877"/>
    </row>
    <row r="427" spans="2:11" ht="15.75" hidden="1">
      <c r="B427" s="241"/>
      <c r="I427" s="464"/>
      <c r="J427" s="467"/>
      <c r="K427" s="877"/>
    </row>
    <row r="428" spans="2:11" ht="15.75" hidden="1">
      <c r="B428" s="241"/>
      <c r="I428" s="464"/>
      <c r="J428" s="467"/>
      <c r="K428" s="877"/>
    </row>
    <row r="429" spans="2:11" ht="15.75" hidden="1">
      <c r="B429" s="241"/>
      <c r="I429" s="464"/>
      <c r="J429" s="467"/>
      <c r="K429" s="877"/>
    </row>
    <row r="430" spans="2:11" ht="15.75" hidden="1">
      <c r="B430" s="241"/>
      <c r="I430" s="464"/>
      <c r="J430" s="467"/>
      <c r="K430" s="877"/>
    </row>
    <row r="431" spans="2:11" ht="15.75" hidden="1">
      <c r="B431" s="241"/>
      <c r="I431" s="464"/>
      <c r="J431" s="467"/>
      <c r="K431" s="877"/>
    </row>
    <row r="432" spans="2:11" ht="15.75" hidden="1">
      <c r="B432" s="241"/>
      <c r="I432" s="464"/>
      <c r="J432" s="467"/>
      <c r="K432" s="877"/>
    </row>
    <row r="433" spans="2:11" ht="15.75" hidden="1">
      <c r="B433" s="241"/>
      <c r="I433" s="464"/>
      <c r="J433" s="467"/>
      <c r="K433" s="877"/>
    </row>
    <row r="434" spans="2:11" ht="15.75" hidden="1">
      <c r="B434" s="241"/>
      <c r="I434" s="464"/>
      <c r="J434" s="467"/>
      <c r="K434" s="877"/>
    </row>
    <row r="435" spans="2:11" ht="15.75" hidden="1">
      <c r="B435" s="241"/>
      <c r="I435" s="464"/>
      <c r="J435" s="467"/>
      <c r="K435" s="877"/>
    </row>
    <row r="436" spans="2:11" ht="15.75" hidden="1">
      <c r="B436" s="241"/>
      <c r="I436" s="464"/>
      <c r="J436" s="467"/>
      <c r="K436" s="877"/>
    </row>
    <row r="437" spans="2:11" ht="15.75" hidden="1">
      <c r="B437" s="241"/>
      <c r="I437" s="464"/>
      <c r="J437" s="467"/>
      <c r="K437" s="877"/>
    </row>
    <row r="438" spans="2:11" ht="15.75" hidden="1">
      <c r="B438" s="241"/>
      <c r="I438" s="464"/>
      <c r="J438" s="467"/>
      <c r="K438" s="877"/>
    </row>
    <row r="439" spans="2:11" ht="15.75" hidden="1">
      <c r="B439" s="241"/>
      <c r="I439" s="464"/>
      <c r="J439" s="467"/>
      <c r="K439" s="877"/>
    </row>
    <row r="440" spans="2:11" ht="15.75" hidden="1">
      <c r="B440" s="241"/>
      <c r="I440" s="464"/>
      <c r="J440" s="467"/>
      <c r="K440" s="877"/>
    </row>
    <row r="441" spans="2:11" ht="15.75" hidden="1">
      <c r="B441" s="241"/>
      <c r="I441" s="464"/>
      <c r="J441" s="467"/>
      <c r="K441" s="877"/>
    </row>
    <row r="442" spans="2:11" ht="15.75" hidden="1">
      <c r="B442" s="241"/>
      <c r="I442" s="464"/>
      <c r="J442" s="467"/>
      <c r="K442" s="877"/>
    </row>
    <row r="443" spans="2:11" ht="15.75" hidden="1">
      <c r="B443" s="241"/>
      <c r="I443" s="464"/>
      <c r="J443" s="467"/>
      <c r="K443" s="877"/>
    </row>
    <row r="444" spans="2:11" ht="15.75" hidden="1">
      <c r="B444" s="241"/>
      <c r="I444" s="464"/>
      <c r="J444" s="467"/>
      <c r="K444" s="877"/>
    </row>
    <row r="445" spans="2:11" ht="15.75" hidden="1">
      <c r="B445" s="241"/>
      <c r="I445" s="464"/>
      <c r="J445" s="467"/>
      <c r="K445" s="877"/>
    </row>
    <row r="446" spans="2:11" ht="15.75" hidden="1">
      <c r="B446" s="241"/>
      <c r="I446" s="464"/>
      <c r="J446" s="467"/>
      <c r="K446" s="877"/>
    </row>
    <row r="447" spans="2:11" ht="15.75" hidden="1">
      <c r="B447" s="241"/>
      <c r="I447" s="464"/>
      <c r="J447" s="467"/>
      <c r="K447" s="877"/>
    </row>
    <row r="448" spans="2:11" ht="15.75" hidden="1">
      <c r="B448" s="241"/>
      <c r="I448" s="464"/>
      <c r="J448" s="467"/>
      <c r="K448" s="877"/>
    </row>
    <row r="449" spans="2:11" ht="15.75" hidden="1">
      <c r="B449" s="241"/>
      <c r="I449" s="464"/>
      <c r="J449" s="467"/>
      <c r="K449" s="877"/>
    </row>
    <row r="450" spans="2:11" ht="15.75" hidden="1">
      <c r="B450" s="241"/>
    </row>
    <row r="451" spans="2:11" ht="15.75" hidden="1">
      <c r="B451" s="241"/>
    </row>
    <row r="452" spans="2:11" ht="15.75" hidden="1">
      <c r="B452" s="241"/>
    </row>
    <row r="453" spans="2:11" ht="15.75" hidden="1">
      <c r="B453" s="241"/>
    </row>
    <row r="454" spans="2:11" ht="15.75" hidden="1">
      <c r="B454" s="241"/>
    </row>
    <row r="455" spans="2:11" ht="15.75" hidden="1">
      <c r="B455" s="241"/>
    </row>
    <row r="456" spans="2:11" ht="15.75" hidden="1">
      <c r="B456" s="241"/>
    </row>
    <row r="457" spans="2:11" ht="15.75" hidden="1">
      <c r="B457" s="241"/>
    </row>
    <row r="458" spans="2:11" ht="15.75" hidden="1">
      <c r="B458" s="241"/>
    </row>
    <row r="459" spans="2:11" ht="15.75" hidden="1">
      <c r="B459" s="241"/>
    </row>
    <row r="460" spans="2:11" ht="15.75" hidden="1">
      <c r="B460" s="241"/>
    </row>
    <row r="461" spans="2:11" ht="15.75" hidden="1">
      <c r="B461" s="241"/>
    </row>
    <row r="462" spans="2:11" ht="15.75" hidden="1">
      <c r="B462" s="241"/>
    </row>
    <row r="463" spans="2:11" ht="15.75" hidden="1">
      <c r="B463" s="241"/>
    </row>
    <row r="464" spans="2:11" ht="15.75" hidden="1">
      <c r="B464" s="241"/>
    </row>
    <row r="465" spans="2:2" ht="15.75" hidden="1">
      <c r="B465" s="241"/>
    </row>
    <row r="466" spans="2:2" ht="15.75" hidden="1">
      <c r="B466" s="241"/>
    </row>
    <row r="467" spans="2:2" ht="15.75" hidden="1">
      <c r="B467" s="241"/>
    </row>
    <row r="468" spans="2:2" ht="15.75" hidden="1">
      <c r="B468" s="241"/>
    </row>
    <row r="469" spans="2:2" ht="15.75" hidden="1">
      <c r="B469" s="241"/>
    </row>
    <row r="470" spans="2:2" ht="15.75" hidden="1">
      <c r="B470" s="241"/>
    </row>
    <row r="471" spans="2:2" ht="15.75" hidden="1">
      <c r="B471" s="241"/>
    </row>
    <row r="472" spans="2:2" ht="15.75" hidden="1">
      <c r="B472" s="241"/>
    </row>
    <row r="473" spans="2:2" ht="15.75" hidden="1">
      <c r="B473" s="241"/>
    </row>
    <row r="474" spans="2:2" ht="15.75" hidden="1">
      <c r="B474" s="241"/>
    </row>
    <row r="475" spans="2:2" ht="15.75" hidden="1">
      <c r="B475" s="241"/>
    </row>
    <row r="476" spans="2:2" ht="15.75" hidden="1">
      <c r="B476" s="241"/>
    </row>
    <row r="477" spans="2:2" ht="15.75" hidden="1">
      <c r="B477" s="241"/>
    </row>
    <row r="478" spans="2:2" ht="15.75" hidden="1">
      <c r="B478" s="241"/>
    </row>
    <row r="479" spans="2:2" ht="15.75" hidden="1">
      <c r="B479" s="241"/>
    </row>
    <row r="480" spans="2:2" ht="15.75" hidden="1">
      <c r="B480" s="241"/>
    </row>
    <row r="481" spans="2:2" ht="15.75" hidden="1">
      <c r="B481" s="241"/>
    </row>
    <row r="482" spans="2:2" ht="15.75" hidden="1">
      <c r="B482" s="241"/>
    </row>
    <row r="483" spans="2:2" ht="15.75" hidden="1">
      <c r="B483" s="241"/>
    </row>
    <row r="484" spans="2:2" ht="15.75" hidden="1">
      <c r="B484" s="241"/>
    </row>
    <row r="485" spans="2:2" ht="15.75" hidden="1">
      <c r="B485" s="241"/>
    </row>
    <row r="486" spans="2:2" ht="15.75" hidden="1">
      <c r="B486" s="241"/>
    </row>
    <row r="487" spans="2:2" ht="15.75" hidden="1">
      <c r="B487" s="241"/>
    </row>
    <row r="488" spans="2:2" ht="15.75" hidden="1">
      <c r="B488" s="241"/>
    </row>
    <row r="489" spans="2:2" ht="15.75" hidden="1">
      <c r="B489" s="241"/>
    </row>
    <row r="490" spans="2:2" ht="15.75" hidden="1">
      <c r="B490" s="241"/>
    </row>
    <row r="491" spans="2:2" ht="15.75" hidden="1">
      <c r="B491" s="241"/>
    </row>
    <row r="492" spans="2:2" ht="15.75" hidden="1">
      <c r="B492" s="241"/>
    </row>
    <row r="493" spans="2:2" ht="15.75" hidden="1">
      <c r="B493" s="241"/>
    </row>
    <row r="494" spans="2:2" ht="15.75" hidden="1">
      <c r="B494" s="241"/>
    </row>
    <row r="495" spans="2:2" ht="15.75" hidden="1">
      <c r="B495" s="241"/>
    </row>
    <row r="496" spans="2:2" ht="15.75" hidden="1">
      <c r="B496" s="241"/>
    </row>
    <row r="497" spans="2:2" ht="15.75" hidden="1">
      <c r="B497" s="241"/>
    </row>
    <row r="498" spans="2:2" ht="15.75" hidden="1">
      <c r="B498" s="241"/>
    </row>
    <row r="499" spans="2:2" ht="15.75" hidden="1">
      <c r="B499" s="241"/>
    </row>
    <row r="500" spans="2:2" ht="15.75" hidden="1">
      <c r="B500" s="241"/>
    </row>
    <row r="501" spans="2:2" ht="15.75" hidden="1">
      <c r="B501" s="241"/>
    </row>
    <row r="502" spans="2:2" ht="15.75" hidden="1">
      <c r="B502" s="241"/>
    </row>
    <row r="503" spans="2:2" ht="15.75" hidden="1">
      <c r="B503" s="241"/>
    </row>
    <row r="504" spans="2:2" ht="15.75" hidden="1">
      <c r="B504" s="241"/>
    </row>
    <row r="505" spans="2:2" ht="15.75" hidden="1">
      <c r="B505" s="241"/>
    </row>
    <row r="506" spans="2:2" ht="15.75" hidden="1">
      <c r="B506" s="241"/>
    </row>
    <row r="507" spans="2:2" ht="15.75" hidden="1">
      <c r="B507" s="241"/>
    </row>
    <row r="508" spans="2:2" ht="15.75" hidden="1">
      <c r="B508" s="241"/>
    </row>
    <row r="509" spans="2:2" ht="15.75" hidden="1">
      <c r="B509" s="241"/>
    </row>
    <row r="510" spans="2:2" ht="15.75" hidden="1">
      <c r="B510" s="241"/>
    </row>
    <row r="511" spans="2:2" ht="15.75" hidden="1">
      <c r="B511" s="241"/>
    </row>
    <row r="512" spans="2:2" ht="15.75" hidden="1">
      <c r="B512" s="241"/>
    </row>
    <row r="513" spans="2:2" ht="15.75" hidden="1">
      <c r="B513" s="241"/>
    </row>
    <row r="514" spans="2:2" ht="15.75" hidden="1">
      <c r="B514" s="241"/>
    </row>
    <row r="515" spans="2:2" ht="15.75" hidden="1">
      <c r="B515" s="241"/>
    </row>
    <row r="516" spans="2:2" ht="15.75" hidden="1">
      <c r="B516" s="241"/>
    </row>
    <row r="517" spans="2:2" ht="15.75" hidden="1">
      <c r="B517" s="241"/>
    </row>
    <row r="518" spans="2:2" ht="15.75" hidden="1">
      <c r="B518" s="241"/>
    </row>
    <row r="519" spans="2:2" ht="15.75" hidden="1">
      <c r="B519" s="241"/>
    </row>
    <row r="520" spans="2:2" ht="15.75" hidden="1">
      <c r="B520" s="241"/>
    </row>
    <row r="521" spans="2:2" ht="15.75" hidden="1">
      <c r="B521" s="241"/>
    </row>
    <row r="522" spans="2:2" ht="15.75" hidden="1">
      <c r="B522" s="241"/>
    </row>
    <row r="523" spans="2:2" ht="15.75" hidden="1">
      <c r="B523" s="241"/>
    </row>
    <row r="524" spans="2:2" ht="15.75" hidden="1">
      <c r="B524" s="241"/>
    </row>
    <row r="525" spans="2:2" ht="15.75" hidden="1">
      <c r="B525" s="241"/>
    </row>
    <row r="526" spans="2:2" ht="15.75" hidden="1">
      <c r="B526" s="241"/>
    </row>
    <row r="527" spans="2:2" ht="15.75" hidden="1">
      <c r="B527" s="241"/>
    </row>
    <row r="528" spans="2:2" ht="15.75" hidden="1">
      <c r="B528" s="241"/>
    </row>
    <row r="529" spans="2:2" ht="15.75" hidden="1">
      <c r="B529" s="241"/>
    </row>
    <row r="530" spans="2:2" ht="15.75" hidden="1">
      <c r="B530" s="241"/>
    </row>
    <row r="531" spans="2:2" ht="15.75" hidden="1">
      <c r="B531" s="241"/>
    </row>
    <row r="532" spans="2:2" ht="15.75" hidden="1">
      <c r="B532" s="241"/>
    </row>
    <row r="533" spans="2:2" ht="15.75" hidden="1">
      <c r="B533" s="241"/>
    </row>
    <row r="534" spans="2:2" ht="15.75" hidden="1">
      <c r="B534" s="241"/>
    </row>
    <row r="535" spans="2:2" ht="15.75" hidden="1">
      <c r="B535" s="241"/>
    </row>
    <row r="536" spans="2:2" ht="15.75" hidden="1">
      <c r="B536" s="241"/>
    </row>
    <row r="537" spans="2:2" ht="15.75" hidden="1">
      <c r="B537" s="241"/>
    </row>
    <row r="538" spans="2:2" ht="15.75" hidden="1">
      <c r="B538" s="241"/>
    </row>
    <row r="539" spans="2:2" ht="15.75" hidden="1">
      <c r="B539" s="241"/>
    </row>
    <row r="540" spans="2:2" ht="15.75" hidden="1">
      <c r="B540" s="241"/>
    </row>
    <row r="541" spans="2:2" ht="15.75" hidden="1">
      <c r="B541" s="241"/>
    </row>
    <row r="542" spans="2:2" ht="15.75" hidden="1">
      <c r="B542" s="241"/>
    </row>
    <row r="543" spans="2:2" ht="15.75" hidden="1">
      <c r="B543" s="241"/>
    </row>
    <row r="544" spans="2:2" ht="15.75" hidden="1">
      <c r="B544" s="241"/>
    </row>
    <row r="545" spans="2:2" ht="15.75" hidden="1">
      <c r="B545" s="241"/>
    </row>
    <row r="546" spans="2:2" ht="15.75" hidden="1">
      <c r="B546" s="241"/>
    </row>
    <row r="547" spans="2:2" ht="15.75" hidden="1">
      <c r="B547" s="241"/>
    </row>
    <row r="548" spans="2:2" ht="15.75" hidden="1">
      <c r="B548" s="241"/>
    </row>
    <row r="549" spans="2:2" ht="15.75" hidden="1">
      <c r="B549" s="241"/>
    </row>
    <row r="550" spans="2:2" ht="15.75" hidden="1">
      <c r="B550" s="241"/>
    </row>
    <row r="551" spans="2:2" ht="15.75" hidden="1">
      <c r="B551" s="241"/>
    </row>
    <row r="552" spans="2:2" ht="15.75" hidden="1">
      <c r="B552" s="241"/>
    </row>
    <row r="553" spans="2:2" ht="15.75" hidden="1">
      <c r="B553" s="241"/>
    </row>
    <row r="554" spans="2:2" ht="15.75" hidden="1">
      <c r="B554" s="241"/>
    </row>
    <row r="555" spans="2:2" ht="15.75" hidden="1">
      <c r="B555" s="241"/>
    </row>
    <row r="556" spans="2:2" ht="15.75" hidden="1">
      <c r="B556" s="241"/>
    </row>
    <row r="557" spans="2:2" ht="15.75" hidden="1">
      <c r="B557" s="241"/>
    </row>
    <row r="558" spans="2:2" ht="15.75" hidden="1">
      <c r="B558" s="241"/>
    </row>
    <row r="559" spans="2:2" ht="15.75" hidden="1">
      <c r="B559" s="241"/>
    </row>
    <row r="560" spans="2:2" ht="15.75" hidden="1">
      <c r="B560" s="241"/>
    </row>
    <row r="561" spans="2:2" ht="15.75" hidden="1">
      <c r="B561" s="241"/>
    </row>
    <row r="562" spans="2:2" ht="15.75" hidden="1">
      <c r="B562" s="241"/>
    </row>
    <row r="563" spans="2:2" ht="15.75" hidden="1">
      <c r="B563" s="241"/>
    </row>
    <row r="564" spans="2:2" ht="15.75" hidden="1">
      <c r="B564" s="241"/>
    </row>
    <row r="565" spans="2:2" ht="15.75" hidden="1">
      <c r="B565" s="241"/>
    </row>
    <row r="566" spans="2:2" ht="15.75" hidden="1">
      <c r="B566" s="241"/>
    </row>
    <row r="567" spans="2:2" ht="15.75" hidden="1">
      <c r="B567" s="241"/>
    </row>
    <row r="568" spans="2:2" ht="15.75" hidden="1">
      <c r="B568" s="241"/>
    </row>
    <row r="569" spans="2:2" ht="15.75" hidden="1">
      <c r="B569" s="241"/>
    </row>
    <row r="570" spans="2:2" ht="15.75" hidden="1">
      <c r="B570" s="241"/>
    </row>
    <row r="571" spans="2:2" ht="15.75" hidden="1">
      <c r="B571" s="241"/>
    </row>
    <row r="572" spans="2:2" ht="15.75" hidden="1">
      <c r="B572" s="241"/>
    </row>
    <row r="573" spans="2:2" ht="15.75" hidden="1">
      <c r="B573" s="241"/>
    </row>
    <row r="574" spans="2:2" ht="15.75" hidden="1">
      <c r="B574" s="241"/>
    </row>
    <row r="575" spans="2:2" ht="15.75" hidden="1">
      <c r="B575" s="241"/>
    </row>
    <row r="576" spans="2:2" ht="15.75" hidden="1">
      <c r="B576" s="241"/>
    </row>
    <row r="577" spans="2:2" ht="15.75" hidden="1">
      <c r="B577" s="241"/>
    </row>
    <row r="578" spans="2:2" ht="15.75" hidden="1">
      <c r="B578" s="241"/>
    </row>
    <row r="579" spans="2:2" ht="15.75" hidden="1">
      <c r="B579" s="241"/>
    </row>
    <row r="580" spans="2:2" ht="15.75" hidden="1">
      <c r="B580" s="241"/>
    </row>
    <row r="581" spans="2:2" ht="15.75" hidden="1">
      <c r="B581" s="241"/>
    </row>
    <row r="582" spans="2:2" ht="15.75" hidden="1">
      <c r="B582" s="241"/>
    </row>
    <row r="583" spans="2:2" ht="15.75" hidden="1">
      <c r="B583" s="241"/>
    </row>
    <row r="584" spans="2:2" ht="15.75" hidden="1">
      <c r="B584" s="241"/>
    </row>
    <row r="585" spans="2:2" ht="15.75" hidden="1">
      <c r="B585" s="241"/>
    </row>
    <row r="586" spans="2:2" ht="15.75" hidden="1">
      <c r="B586" s="241"/>
    </row>
    <row r="587" spans="2:2" ht="15.75" hidden="1">
      <c r="B587" s="241"/>
    </row>
    <row r="588" spans="2:2" ht="15.75" hidden="1">
      <c r="B588" s="241"/>
    </row>
    <row r="589" spans="2:2" ht="15.75" hidden="1">
      <c r="B589" s="241"/>
    </row>
    <row r="590" spans="2:2" ht="15.75" hidden="1">
      <c r="B590" s="241"/>
    </row>
    <row r="591" spans="2:2" ht="15.75" hidden="1">
      <c r="B591" s="241"/>
    </row>
    <row r="592" spans="2:2" ht="15.75" hidden="1">
      <c r="B592" s="241"/>
    </row>
    <row r="593" spans="2:2" ht="15.75" hidden="1">
      <c r="B593" s="241"/>
    </row>
    <row r="594" spans="2:2" ht="15.75" hidden="1">
      <c r="B594" s="241"/>
    </row>
    <row r="595" spans="2:2" ht="15.75" hidden="1">
      <c r="B595" s="241"/>
    </row>
    <row r="596" spans="2:2" ht="15.75" hidden="1">
      <c r="B596" s="241"/>
    </row>
    <row r="597" spans="2:2" ht="15.75" hidden="1">
      <c r="B597" s="241"/>
    </row>
    <row r="598" spans="2:2" ht="15.75" hidden="1">
      <c r="B598" s="241"/>
    </row>
    <row r="599" spans="2:2" ht="15.75" hidden="1">
      <c r="B599" s="241"/>
    </row>
    <row r="600" spans="2:2" ht="15.75" hidden="1">
      <c r="B600" s="241"/>
    </row>
    <row r="601" spans="2:2" ht="15.75" hidden="1">
      <c r="B601" s="241"/>
    </row>
    <row r="602" spans="2:2" ht="15.75" hidden="1">
      <c r="B602" s="241"/>
    </row>
    <row r="603" spans="2:2" ht="15.75" hidden="1">
      <c r="B603" s="241"/>
    </row>
    <row r="604" spans="2:2" ht="15.75" hidden="1">
      <c r="B604" s="241"/>
    </row>
    <row r="605" spans="2:2" ht="15.75" hidden="1">
      <c r="B605" s="241"/>
    </row>
    <row r="606" spans="2:2" ht="15.75" hidden="1">
      <c r="B606" s="241"/>
    </row>
    <row r="607" spans="2:2" ht="15.75" hidden="1">
      <c r="B607" s="241"/>
    </row>
    <row r="608" spans="2:2" ht="15.75" hidden="1">
      <c r="B608" s="241"/>
    </row>
    <row r="609" spans="2:2" ht="15.75" hidden="1">
      <c r="B609" s="241"/>
    </row>
    <row r="610" spans="2:2" ht="15.75" hidden="1">
      <c r="B610" s="241"/>
    </row>
    <row r="611" spans="2:2" ht="15.75" hidden="1">
      <c r="B611" s="241"/>
    </row>
    <row r="612" spans="2:2" ht="15.75" hidden="1">
      <c r="B612" s="241"/>
    </row>
    <row r="613" spans="2:2" ht="15.75" hidden="1">
      <c r="B613" s="241"/>
    </row>
    <row r="614" spans="2:2" ht="15.75" hidden="1">
      <c r="B614" s="241"/>
    </row>
    <row r="615" spans="2:2" ht="15.75" hidden="1">
      <c r="B615" s="241"/>
    </row>
    <row r="616" spans="2:2" ht="15.75" hidden="1">
      <c r="B616" s="241"/>
    </row>
    <row r="617" spans="2:2" ht="15.75" hidden="1">
      <c r="B617" s="241"/>
    </row>
    <row r="618" spans="2:2" ht="15.75" hidden="1">
      <c r="B618" s="241"/>
    </row>
    <row r="619" spans="2:2" ht="15.75" hidden="1">
      <c r="B619" s="241"/>
    </row>
    <row r="620" spans="2:2" ht="15.75" hidden="1">
      <c r="B620" s="241"/>
    </row>
    <row r="621" spans="2:2" ht="15.75" hidden="1">
      <c r="B621" s="241"/>
    </row>
    <row r="622" spans="2:2" ht="15.75" hidden="1">
      <c r="B622" s="241"/>
    </row>
    <row r="623" spans="2:2" ht="15.75" hidden="1">
      <c r="B623" s="241"/>
    </row>
    <row r="624" spans="2:2" ht="15.75" hidden="1">
      <c r="B624" s="241"/>
    </row>
    <row r="625" spans="2:2" ht="15.75" hidden="1">
      <c r="B625" s="241"/>
    </row>
    <row r="626" spans="2:2" ht="15.75" hidden="1">
      <c r="B626" s="241"/>
    </row>
    <row r="627" spans="2:2" ht="15.75" hidden="1">
      <c r="B627" s="241"/>
    </row>
    <row r="628" spans="2:2" ht="15.75" hidden="1">
      <c r="B628" s="241"/>
    </row>
    <row r="629" spans="2:2" ht="15.75" hidden="1">
      <c r="B629" s="241"/>
    </row>
    <row r="630" spans="2:2" ht="15.75" hidden="1">
      <c r="B630" s="241"/>
    </row>
    <row r="631" spans="2:2" ht="15.75" hidden="1">
      <c r="B631" s="241"/>
    </row>
    <row r="632" spans="2:2" ht="15.75" hidden="1">
      <c r="B632" s="241"/>
    </row>
    <row r="633" spans="2:2" ht="15.75" hidden="1">
      <c r="B633" s="241"/>
    </row>
    <row r="634" spans="2:2" ht="15.75" hidden="1">
      <c r="B634" s="241"/>
    </row>
    <row r="635" spans="2:2" ht="15.75" hidden="1">
      <c r="B635" s="241"/>
    </row>
    <row r="636" spans="2:2" ht="15.75" hidden="1">
      <c r="B636" s="241"/>
    </row>
    <row r="637" spans="2:2" ht="15.75" hidden="1">
      <c r="B637" s="241"/>
    </row>
    <row r="638" spans="2:2" ht="15.75" hidden="1">
      <c r="B638" s="241"/>
    </row>
    <row r="639" spans="2:2" ht="15.75" hidden="1">
      <c r="B639" s="241"/>
    </row>
    <row r="640" spans="2:2" ht="15.75" hidden="1">
      <c r="B640" s="241"/>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50" zoomScaleNormal="75" workbookViewId="0">
      <selection activeCell="H11" sqref="H11"/>
    </sheetView>
  </sheetViews>
  <sheetFormatPr defaultColWidth="0" defaultRowHeight="18" zeroHeight="1"/>
  <cols>
    <col min="1" max="1" width="26" style="164" hidden="1" customWidth="1"/>
    <col min="2" max="2" width="16.140625" style="167" customWidth="1"/>
    <col min="3" max="3" width="24.28515625" style="164" customWidth="1"/>
    <col min="4" max="4" width="18.85546875" style="164" customWidth="1"/>
    <col min="5" max="5" width="17.85546875" style="164" customWidth="1"/>
    <col min="6" max="6" width="24.28515625" style="164" customWidth="1"/>
    <col min="7" max="7" width="18.85546875" style="164" customWidth="1"/>
    <col min="8" max="8" width="17.85546875" style="164" customWidth="1"/>
    <col min="9" max="9" width="24.28515625" style="164" customWidth="1"/>
    <col min="10" max="10" width="18.85546875" style="164" customWidth="1"/>
    <col min="11" max="11" width="17.85546875" style="164" customWidth="1"/>
    <col min="12" max="12" width="24.28515625" style="164" customWidth="1"/>
    <col min="13" max="13" width="18.7109375" style="164" customWidth="1"/>
    <col min="14" max="14" width="18" style="164" customWidth="1"/>
    <col min="15" max="15" width="22.7109375" style="164" customWidth="1"/>
    <col min="16" max="16" width="25" style="164" customWidth="1"/>
    <col min="17" max="17" width="4" style="164" hidden="1"/>
    <col min="18" max="21" width="9.140625" style="164" hidden="1"/>
    <col min="22" max="25" width="9.140625" style="32" hidden="1"/>
    <col min="26" max="257" width="9.140625" style="164" hidden="1"/>
    <col min="258" max="258" width="16.140625" style="164" hidden="1"/>
    <col min="259" max="259" width="24.28515625" style="164" hidden="1"/>
    <col min="260" max="260" width="18.85546875" style="164" hidden="1"/>
    <col min="261" max="261" width="17.85546875" style="164" hidden="1"/>
    <col min="262" max="262" width="24.28515625" style="164" hidden="1"/>
    <col min="263" max="263" width="18.85546875" style="164" hidden="1"/>
    <col min="264" max="264" width="17.85546875" style="164" hidden="1"/>
    <col min="265" max="265" width="24.28515625" style="164" hidden="1"/>
    <col min="266" max="266" width="18.85546875" style="164" hidden="1"/>
    <col min="267" max="267" width="17.85546875" style="164" hidden="1"/>
    <col min="268" max="268" width="24.28515625" style="164" hidden="1"/>
    <col min="269" max="269" width="18.7109375" style="164" hidden="1"/>
    <col min="270" max="270" width="18" style="164" hidden="1"/>
    <col min="271" max="271" width="22.7109375" style="164" hidden="1"/>
    <col min="272" max="272" width="25" style="164" hidden="1"/>
    <col min="273" max="273" width="4" style="164" hidden="1"/>
    <col min="274" max="513" width="9.140625" style="164" hidden="1"/>
    <col min="514" max="514" width="16.140625" style="164" hidden="1"/>
    <col min="515" max="515" width="24.28515625" style="164" hidden="1"/>
    <col min="516" max="516" width="18.85546875" style="164" hidden="1"/>
    <col min="517" max="517" width="17.85546875" style="164" hidden="1"/>
    <col min="518" max="518" width="24.28515625" style="164" hidden="1"/>
    <col min="519" max="519" width="18.85546875" style="164" hidden="1"/>
    <col min="520" max="520" width="17.85546875" style="164" hidden="1"/>
    <col min="521" max="521" width="24.28515625" style="164" hidden="1"/>
    <col min="522" max="522" width="18.85546875" style="164" hidden="1"/>
    <col min="523" max="523" width="17.85546875" style="164" hidden="1"/>
    <col min="524" max="524" width="24.28515625" style="164" hidden="1"/>
    <col min="525" max="525" width="18.7109375" style="164" hidden="1"/>
    <col min="526" max="526" width="18" style="164" hidden="1"/>
    <col min="527" max="527" width="22.7109375" style="164" hidden="1"/>
    <col min="528" max="528" width="25" style="164" hidden="1"/>
    <col min="529" max="529" width="4" style="164" hidden="1"/>
    <col min="530" max="769" width="9.140625" style="164" hidden="1"/>
    <col min="770" max="770" width="16.140625" style="164" hidden="1"/>
    <col min="771" max="771" width="24.28515625" style="164" hidden="1"/>
    <col min="772" max="772" width="18.85546875" style="164" hidden="1"/>
    <col min="773" max="773" width="17.85546875" style="164" hidden="1"/>
    <col min="774" max="774" width="24.28515625" style="164" hidden="1"/>
    <col min="775" max="775" width="18.85546875" style="164" hidden="1"/>
    <col min="776" max="776" width="17.85546875" style="164" hidden="1"/>
    <col min="777" max="777" width="24.28515625" style="164" hidden="1"/>
    <col min="778" max="778" width="18.85546875" style="164" hidden="1"/>
    <col min="779" max="779" width="17.85546875" style="164" hidden="1"/>
    <col min="780" max="780" width="24.28515625" style="164" hidden="1"/>
    <col min="781" max="781" width="18.7109375" style="164" hidden="1"/>
    <col min="782" max="782" width="18" style="164" hidden="1"/>
    <col min="783" max="783" width="22.7109375" style="164" hidden="1"/>
    <col min="784" max="784" width="25" style="164" hidden="1"/>
    <col min="785" max="785" width="4" style="164" hidden="1"/>
    <col min="786" max="1025" width="9.140625" style="164" hidden="1"/>
    <col min="1026" max="1026" width="16.140625" style="164" hidden="1"/>
    <col min="1027" max="1027" width="24.28515625" style="164" hidden="1"/>
    <col min="1028" max="1028" width="18.85546875" style="164" hidden="1"/>
    <col min="1029" max="1029" width="17.85546875" style="164" hidden="1"/>
    <col min="1030" max="1030" width="24.28515625" style="164" hidden="1"/>
    <col min="1031" max="1031" width="18.85546875" style="164" hidden="1"/>
    <col min="1032" max="1032" width="17.85546875" style="164" hidden="1"/>
    <col min="1033" max="1033" width="24.28515625" style="164" hidden="1"/>
    <col min="1034" max="1034" width="18.85546875" style="164" hidden="1"/>
    <col min="1035" max="1035" width="17.85546875" style="164" hidden="1"/>
    <col min="1036" max="1036" width="24.28515625" style="164" hidden="1"/>
    <col min="1037" max="1037" width="18.7109375" style="164" hidden="1"/>
    <col min="1038" max="1038" width="18" style="164" hidden="1"/>
    <col min="1039" max="1039" width="22.7109375" style="164" hidden="1"/>
    <col min="1040" max="1040" width="25" style="164" hidden="1"/>
    <col min="1041" max="1041" width="4" style="164" hidden="1"/>
    <col min="1042" max="1281" width="9.140625" style="164" hidden="1"/>
    <col min="1282" max="1282" width="16.140625" style="164" hidden="1"/>
    <col min="1283" max="1283" width="24.28515625" style="164" hidden="1"/>
    <col min="1284" max="1284" width="18.85546875" style="164" hidden="1"/>
    <col min="1285" max="1285" width="17.85546875" style="164" hidden="1"/>
    <col min="1286" max="1286" width="24.28515625" style="164" hidden="1"/>
    <col min="1287" max="1287" width="18.85546875" style="164" hidden="1"/>
    <col min="1288" max="1288" width="17.85546875" style="164" hidden="1"/>
    <col min="1289" max="1289" width="24.28515625" style="164" hidden="1"/>
    <col min="1290" max="1290" width="18.85546875" style="164" hidden="1"/>
    <col min="1291" max="1291" width="17.85546875" style="164" hidden="1"/>
    <col min="1292" max="1292" width="24.28515625" style="164" hidden="1"/>
    <col min="1293" max="1293" width="18.7109375" style="164" hidden="1"/>
    <col min="1294" max="1294" width="18" style="164" hidden="1"/>
    <col min="1295" max="1295" width="22.7109375" style="164" hidden="1"/>
    <col min="1296" max="1296" width="25" style="164" hidden="1"/>
    <col min="1297" max="1297" width="4" style="164" hidden="1"/>
    <col min="1298" max="1537" width="9.140625" style="164" hidden="1"/>
    <col min="1538" max="1538" width="16.140625" style="164" hidden="1"/>
    <col min="1539" max="1539" width="24.28515625" style="164" hidden="1"/>
    <col min="1540" max="1540" width="18.85546875" style="164" hidden="1"/>
    <col min="1541" max="1541" width="17.85546875" style="164" hidden="1"/>
    <col min="1542" max="1542" width="24.28515625" style="164" hidden="1"/>
    <col min="1543" max="1543" width="18.85546875" style="164" hidden="1"/>
    <col min="1544" max="1544" width="17.85546875" style="164" hidden="1"/>
    <col min="1545" max="1545" width="24.28515625" style="164" hidden="1"/>
    <col min="1546" max="1546" width="18.85546875" style="164" hidden="1"/>
    <col min="1547" max="1547" width="17.85546875" style="164" hidden="1"/>
    <col min="1548" max="1548" width="24.28515625" style="164" hidden="1"/>
    <col min="1549" max="1549" width="18.7109375" style="164" hidden="1"/>
    <col min="1550" max="1550" width="18" style="164" hidden="1"/>
    <col min="1551" max="1551" width="22.7109375" style="164" hidden="1"/>
    <col min="1552" max="1552" width="25" style="164" hidden="1"/>
    <col min="1553" max="1553" width="4" style="164" hidden="1"/>
    <col min="1554" max="1793" width="9.140625" style="164" hidden="1"/>
    <col min="1794" max="1794" width="16.140625" style="164" hidden="1"/>
    <col min="1795" max="1795" width="24.28515625" style="164" hidden="1"/>
    <col min="1796" max="1796" width="18.85546875" style="164" hidden="1"/>
    <col min="1797" max="1797" width="17.85546875" style="164" hidden="1"/>
    <col min="1798" max="1798" width="24.28515625" style="164" hidden="1"/>
    <col min="1799" max="1799" width="18.85546875" style="164" hidden="1"/>
    <col min="1800" max="1800" width="17.85546875" style="164" hidden="1"/>
    <col min="1801" max="1801" width="24.28515625" style="164" hidden="1"/>
    <col min="1802" max="1802" width="18.85546875" style="164" hidden="1"/>
    <col min="1803" max="1803" width="17.85546875" style="164" hidden="1"/>
    <col min="1804" max="1804" width="24.28515625" style="164" hidden="1"/>
    <col min="1805" max="1805" width="18.7109375" style="164" hidden="1"/>
    <col min="1806" max="1806" width="18" style="164" hidden="1"/>
    <col min="1807" max="1807" width="22.7109375" style="164" hidden="1"/>
    <col min="1808" max="1808" width="25" style="164" hidden="1"/>
    <col min="1809" max="1809" width="4" style="164" hidden="1"/>
    <col min="1810" max="2049" width="9.140625" style="164" hidden="1"/>
    <col min="2050" max="2050" width="16.140625" style="164" hidden="1"/>
    <col min="2051" max="2051" width="24.28515625" style="164" hidden="1"/>
    <col min="2052" max="2052" width="18.85546875" style="164" hidden="1"/>
    <col min="2053" max="2053" width="17.85546875" style="164" hidden="1"/>
    <col min="2054" max="2054" width="24.28515625" style="164" hidden="1"/>
    <col min="2055" max="2055" width="18.85546875" style="164" hidden="1"/>
    <col min="2056" max="2056" width="17.85546875" style="164" hidden="1"/>
    <col min="2057" max="2057" width="24.28515625" style="164" hidden="1"/>
    <col min="2058" max="2058" width="18.85546875" style="164" hidden="1"/>
    <col min="2059" max="2059" width="17.85546875" style="164" hidden="1"/>
    <col min="2060" max="2060" width="24.28515625" style="164" hidden="1"/>
    <col min="2061" max="2061" width="18.7109375" style="164" hidden="1"/>
    <col min="2062" max="2062" width="18" style="164" hidden="1"/>
    <col min="2063" max="2063" width="22.7109375" style="164" hidden="1"/>
    <col min="2064" max="2064" width="25" style="164" hidden="1"/>
    <col min="2065" max="2065" width="4" style="164" hidden="1"/>
    <col min="2066" max="2305" width="9.140625" style="164" hidden="1"/>
    <col min="2306" max="2306" width="16.140625" style="164" hidden="1"/>
    <col min="2307" max="2307" width="24.28515625" style="164" hidden="1"/>
    <col min="2308" max="2308" width="18.85546875" style="164" hidden="1"/>
    <col min="2309" max="2309" width="17.85546875" style="164" hidden="1"/>
    <col min="2310" max="2310" width="24.28515625" style="164" hidden="1"/>
    <col min="2311" max="2311" width="18.85546875" style="164" hidden="1"/>
    <col min="2312" max="2312" width="17.85546875" style="164" hidden="1"/>
    <col min="2313" max="2313" width="24.28515625" style="164" hidden="1"/>
    <col min="2314" max="2314" width="18.85546875" style="164" hidden="1"/>
    <col min="2315" max="2315" width="17.85546875" style="164" hidden="1"/>
    <col min="2316" max="2316" width="24.28515625" style="164" hidden="1"/>
    <col min="2317" max="2317" width="18.7109375" style="164" hidden="1"/>
    <col min="2318" max="2318" width="18" style="164" hidden="1"/>
    <col min="2319" max="2319" width="22.7109375" style="164" hidden="1"/>
    <col min="2320" max="2320" width="25" style="164" hidden="1"/>
    <col min="2321" max="2321" width="4" style="164" hidden="1"/>
    <col min="2322" max="2561" width="9.140625" style="164" hidden="1"/>
    <col min="2562" max="2562" width="16.140625" style="164" hidden="1"/>
    <col min="2563" max="2563" width="24.28515625" style="164" hidden="1"/>
    <col min="2564" max="2564" width="18.85546875" style="164" hidden="1"/>
    <col min="2565" max="2565" width="17.85546875" style="164" hidden="1"/>
    <col min="2566" max="2566" width="24.28515625" style="164" hidden="1"/>
    <col min="2567" max="2567" width="18.85546875" style="164" hidden="1"/>
    <col min="2568" max="2568" width="17.85546875" style="164" hidden="1"/>
    <col min="2569" max="2569" width="24.28515625" style="164" hidden="1"/>
    <col min="2570" max="2570" width="18.85546875" style="164" hidden="1"/>
    <col min="2571" max="2571" width="17.85546875" style="164" hidden="1"/>
    <col min="2572" max="2572" width="24.28515625" style="164" hidden="1"/>
    <col min="2573" max="2573" width="18.7109375" style="164" hidden="1"/>
    <col min="2574" max="2574" width="18" style="164" hidden="1"/>
    <col min="2575" max="2575" width="22.7109375" style="164" hidden="1"/>
    <col min="2576" max="2576" width="25" style="164" hidden="1"/>
    <col min="2577" max="2577" width="4" style="164" hidden="1"/>
    <col min="2578" max="2817" width="9.140625" style="164" hidden="1"/>
    <col min="2818" max="2818" width="16.140625" style="164" hidden="1"/>
    <col min="2819" max="2819" width="24.28515625" style="164" hidden="1"/>
    <col min="2820" max="2820" width="18.85546875" style="164" hidden="1"/>
    <col min="2821" max="2821" width="17.85546875" style="164" hidden="1"/>
    <col min="2822" max="2822" width="24.28515625" style="164" hidden="1"/>
    <col min="2823" max="2823" width="18.85546875" style="164" hidden="1"/>
    <col min="2824" max="2824" width="17.85546875" style="164" hidden="1"/>
    <col min="2825" max="2825" width="24.28515625" style="164" hidden="1"/>
    <col min="2826" max="2826" width="18.85546875" style="164" hidden="1"/>
    <col min="2827" max="2827" width="17.85546875" style="164" hidden="1"/>
    <col min="2828" max="2828" width="24.28515625" style="164" hidden="1"/>
    <col min="2829" max="2829" width="18.7109375" style="164" hidden="1"/>
    <col min="2830" max="2830" width="18" style="164" hidden="1"/>
    <col min="2831" max="2831" width="22.7109375" style="164" hidden="1"/>
    <col min="2832" max="2832" width="25" style="164" hidden="1"/>
    <col min="2833" max="2833" width="4" style="164" hidden="1"/>
    <col min="2834" max="3073" width="9.140625" style="164" hidden="1"/>
    <col min="3074" max="3074" width="16.140625" style="164" hidden="1"/>
    <col min="3075" max="3075" width="24.28515625" style="164" hidden="1"/>
    <col min="3076" max="3076" width="18.85546875" style="164" hidden="1"/>
    <col min="3077" max="3077" width="17.85546875" style="164" hidden="1"/>
    <col min="3078" max="3078" width="24.28515625" style="164" hidden="1"/>
    <col min="3079" max="3079" width="18.85546875" style="164" hidden="1"/>
    <col min="3080" max="3080" width="17.85546875" style="164" hidden="1"/>
    <col min="3081" max="3081" width="24.28515625" style="164" hidden="1"/>
    <col min="3082" max="3082" width="18.85546875" style="164" hidden="1"/>
    <col min="3083" max="3083" width="17.85546875" style="164" hidden="1"/>
    <col min="3084" max="3084" width="24.28515625" style="164" hidden="1"/>
    <col min="3085" max="3085" width="18.7109375" style="164" hidden="1"/>
    <col min="3086" max="3086" width="18" style="164" hidden="1"/>
    <col min="3087" max="3087" width="22.7109375" style="164" hidden="1"/>
    <col min="3088" max="3088" width="25" style="164" hidden="1"/>
    <col min="3089" max="3089" width="4" style="164" hidden="1"/>
    <col min="3090" max="3329" width="9.140625" style="164" hidden="1"/>
    <col min="3330" max="3330" width="16.140625" style="164" hidden="1"/>
    <col min="3331" max="3331" width="24.28515625" style="164" hidden="1"/>
    <col min="3332" max="3332" width="18.85546875" style="164" hidden="1"/>
    <col min="3333" max="3333" width="17.85546875" style="164" hidden="1"/>
    <col min="3334" max="3334" width="24.28515625" style="164" hidden="1"/>
    <col min="3335" max="3335" width="18.85546875" style="164" hidden="1"/>
    <col min="3336" max="3336" width="17.85546875" style="164" hidden="1"/>
    <col min="3337" max="3337" width="24.28515625" style="164" hidden="1"/>
    <col min="3338" max="3338" width="18.85546875" style="164" hidden="1"/>
    <col min="3339" max="3339" width="17.85546875" style="164" hidden="1"/>
    <col min="3340" max="3340" width="24.28515625" style="164" hidden="1"/>
    <col min="3341" max="3341" width="18.7109375" style="164" hidden="1"/>
    <col min="3342" max="3342" width="18" style="164" hidden="1"/>
    <col min="3343" max="3343" width="22.7109375" style="164" hidden="1"/>
    <col min="3344" max="3344" width="25" style="164" hidden="1"/>
    <col min="3345" max="3345" width="4" style="164" hidden="1"/>
    <col min="3346" max="3585" width="9.140625" style="164" hidden="1"/>
    <col min="3586" max="3586" width="16.140625" style="164" hidden="1"/>
    <col min="3587" max="3587" width="24.28515625" style="164" hidden="1"/>
    <col min="3588" max="3588" width="18.85546875" style="164" hidden="1"/>
    <col min="3589" max="3589" width="17.85546875" style="164" hidden="1"/>
    <col min="3590" max="3590" width="24.28515625" style="164" hidden="1"/>
    <col min="3591" max="3591" width="18.85546875" style="164" hidden="1"/>
    <col min="3592" max="3592" width="17.85546875" style="164" hidden="1"/>
    <col min="3593" max="3593" width="24.28515625" style="164" hidden="1"/>
    <col min="3594" max="3594" width="18.85546875" style="164" hidden="1"/>
    <col min="3595" max="3595" width="17.85546875" style="164" hidden="1"/>
    <col min="3596" max="3596" width="24.28515625" style="164" hidden="1"/>
    <col min="3597" max="3597" width="18.7109375" style="164" hidden="1"/>
    <col min="3598" max="3598" width="18" style="164" hidden="1"/>
    <col min="3599" max="3599" width="22.7109375" style="164" hidden="1"/>
    <col min="3600" max="3600" width="25" style="164" hidden="1"/>
    <col min="3601" max="3601" width="4" style="164" hidden="1"/>
    <col min="3602" max="3841" width="9.140625" style="164" hidden="1"/>
    <col min="3842" max="3842" width="16.140625" style="164" hidden="1"/>
    <col min="3843" max="3843" width="24.28515625" style="164" hidden="1"/>
    <col min="3844" max="3844" width="18.85546875" style="164" hidden="1"/>
    <col min="3845" max="3845" width="17.85546875" style="164" hidden="1"/>
    <col min="3846" max="3846" width="24.28515625" style="164" hidden="1"/>
    <col min="3847" max="3847" width="18.85546875" style="164" hidden="1"/>
    <col min="3848" max="3848" width="17.85546875" style="164" hidden="1"/>
    <col min="3849" max="3849" width="24.28515625" style="164" hidden="1"/>
    <col min="3850" max="3850" width="18.85546875" style="164" hidden="1"/>
    <col min="3851" max="3851" width="17.85546875" style="164" hidden="1"/>
    <col min="3852" max="3852" width="24.28515625" style="164" hidden="1"/>
    <col min="3853" max="3853" width="18.7109375" style="164" hidden="1"/>
    <col min="3854" max="3854" width="18" style="164" hidden="1"/>
    <col min="3855" max="3855" width="22.7109375" style="164" hidden="1"/>
    <col min="3856" max="3856" width="25" style="164" hidden="1"/>
    <col min="3857" max="3857" width="4" style="164" hidden="1"/>
    <col min="3858" max="4097" width="9.140625" style="164" hidden="1"/>
    <col min="4098" max="4098" width="16.140625" style="164" hidden="1"/>
    <col min="4099" max="4099" width="24.28515625" style="164" hidden="1"/>
    <col min="4100" max="4100" width="18.85546875" style="164" hidden="1"/>
    <col min="4101" max="4101" width="17.85546875" style="164" hidden="1"/>
    <col min="4102" max="4102" width="24.28515625" style="164" hidden="1"/>
    <col min="4103" max="4103" width="18.85546875" style="164" hidden="1"/>
    <col min="4104" max="4104" width="17.85546875" style="164" hidden="1"/>
    <col min="4105" max="4105" width="24.28515625" style="164" hidden="1"/>
    <col min="4106" max="4106" width="18.85546875" style="164" hidden="1"/>
    <col min="4107" max="4107" width="17.85546875" style="164" hidden="1"/>
    <col min="4108" max="4108" width="24.28515625" style="164" hidden="1"/>
    <col min="4109" max="4109" width="18.7109375" style="164" hidden="1"/>
    <col min="4110" max="4110" width="18" style="164" hidden="1"/>
    <col min="4111" max="4111" width="22.7109375" style="164" hidden="1"/>
    <col min="4112" max="4112" width="25" style="164" hidden="1"/>
    <col min="4113" max="4113" width="4" style="164" hidden="1"/>
    <col min="4114" max="4353" width="9.140625" style="164" hidden="1"/>
    <col min="4354" max="4354" width="16.140625" style="164" hidden="1"/>
    <col min="4355" max="4355" width="24.28515625" style="164" hidden="1"/>
    <col min="4356" max="4356" width="18.85546875" style="164" hidden="1"/>
    <col min="4357" max="4357" width="17.85546875" style="164" hidden="1"/>
    <col min="4358" max="4358" width="24.28515625" style="164" hidden="1"/>
    <col min="4359" max="4359" width="18.85546875" style="164" hidden="1"/>
    <col min="4360" max="4360" width="17.85546875" style="164" hidden="1"/>
    <col min="4361" max="4361" width="24.28515625" style="164" hidden="1"/>
    <col min="4362" max="4362" width="18.85546875" style="164" hidden="1"/>
    <col min="4363" max="4363" width="17.85546875" style="164" hidden="1"/>
    <col min="4364" max="4364" width="24.28515625" style="164" hidden="1"/>
    <col min="4365" max="4365" width="18.7109375" style="164" hidden="1"/>
    <col min="4366" max="4366" width="18" style="164" hidden="1"/>
    <col min="4367" max="4367" width="22.7109375" style="164" hidden="1"/>
    <col min="4368" max="4368" width="25" style="164" hidden="1"/>
    <col min="4369" max="4369" width="4" style="164" hidden="1"/>
    <col min="4370" max="4609" width="9.140625" style="164" hidden="1"/>
    <col min="4610" max="4610" width="16.140625" style="164" hidden="1"/>
    <col min="4611" max="4611" width="24.28515625" style="164" hidden="1"/>
    <col min="4612" max="4612" width="18.85546875" style="164" hidden="1"/>
    <col min="4613" max="4613" width="17.85546875" style="164" hidden="1"/>
    <col min="4614" max="4614" width="24.28515625" style="164" hidden="1"/>
    <col min="4615" max="4615" width="18.85546875" style="164" hidden="1"/>
    <col min="4616" max="4616" width="17.85546875" style="164" hidden="1"/>
    <col min="4617" max="4617" width="24.28515625" style="164" hidden="1"/>
    <col min="4618" max="4618" width="18.85546875" style="164" hidden="1"/>
    <col min="4619" max="4619" width="17.85546875" style="164" hidden="1"/>
    <col min="4620" max="4620" width="24.28515625" style="164" hidden="1"/>
    <col min="4621" max="4621" width="18.7109375" style="164" hidden="1"/>
    <col min="4622" max="4622" width="18" style="164" hidden="1"/>
    <col min="4623" max="4623" width="22.7109375" style="164" hidden="1"/>
    <col min="4624" max="4624" width="25" style="164" hidden="1"/>
    <col min="4625" max="4625" width="4" style="164" hidden="1"/>
    <col min="4626" max="4865" width="9.140625" style="164" hidden="1"/>
    <col min="4866" max="4866" width="16.140625" style="164" hidden="1"/>
    <col min="4867" max="4867" width="24.28515625" style="164" hidden="1"/>
    <col min="4868" max="4868" width="18.85546875" style="164" hidden="1"/>
    <col min="4869" max="4869" width="17.85546875" style="164" hidden="1"/>
    <col min="4870" max="4870" width="24.28515625" style="164" hidden="1"/>
    <col min="4871" max="4871" width="18.85546875" style="164" hidden="1"/>
    <col min="4872" max="4872" width="17.85546875" style="164" hidden="1"/>
    <col min="4873" max="4873" width="24.28515625" style="164" hidden="1"/>
    <col min="4874" max="4874" width="18.85546875" style="164" hidden="1"/>
    <col min="4875" max="4875" width="17.85546875" style="164" hidden="1"/>
    <col min="4876" max="4876" width="24.28515625" style="164" hidden="1"/>
    <col min="4877" max="4877" width="18.7109375" style="164" hidden="1"/>
    <col min="4878" max="4878" width="18" style="164" hidden="1"/>
    <col min="4879" max="4879" width="22.7109375" style="164" hidden="1"/>
    <col min="4880" max="4880" width="25" style="164" hidden="1"/>
    <col min="4881" max="4881" width="4" style="164" hidden="1"/>
    <col min="4882" max="5121" width="9.140625" style="164" hidden="1"/>
    <col min="5122" max="5122" width="16.140625" style="164" hidden="1"/>
    <col min="5123" max="5123" width="24.28515625" style="164" hidden="1"/>
    <col min="5124" max="5124" width="18.85546875" style="164" hidden="1"/>
    <col min="5125" max="5125" width="17.85546875" style="164" hidden="1"/>
    <col min="5126" max="5126" width="24.28515625" style="164" hidden="1"/>
    <col min="5127" max="5127" width="18.85546875" style="164" hidden="1"/>
    <col min="5128" max="5128" width="17.85546875" style="164" hidden="1"/>
    <col min="5129" max="5129" width="24.28515625" style="164" hidden="1"/>
    <col min="5130" max="5130" width="18.85546875" style="164" hidden="1"/>
    <col min="5131" max="5131" width="17.85546875" style="164" hidden="1"/>
    <col min="5132" max="5132" width="24.28515625" style="164" hidden="1"/>
    <col min="5133" max="5133" width="18.7109375" style="164" hidden="1"/>
    <col min="5134" max="5134" width="18" style="164" hidden="1"/>
    <col min="5135" max="5135" width="22.7109375" style="164" hidden="1"/>
    <col min="5136" max="5136" width="25" style="164" hidden="1"/>
    <col min="5137" max="5137" width="4" style="164" hidden="1"/>
    <col min="5138" max="5377" width="9.140625" style="164" hidden="1"/>
    <col min="5378" max="5378" width="16.140625" style="164" hidden="1"/>
    <col min="5379" max="5379" width="24.28515625" style="164" hidden="1"/>
    <col min="5380" max="5380" width="18.85546875" style="164" hidden="1"/>
    <col min="5381" max="5381" width="17.85546875" style="164" hidden="1"/>
    <col min="5382" max="5382" width="24.28515625" style="164" hidden="1"/>
    <col min="5383" max="5383" width="18.85546875" style="164" hidden="1"/>
    <col min="5384" max="5384" width="17.85546875" style="164" hidden="1"/>
    <col min="5385" max="5385" width="24.28515625" style="164" hidden="1"/>
    <col min="5386" max="5386" width="18.85546875" style="164" hidden="1"/>
    <col min="5387" max="5387" width="17.85546875" style="164" hidden="1"/>
    <col min="5388" max="5388" width="24.28515625" style="164" hidden="1"/>
    <col min="5389" max="5389" width="18.7109375" style="164" hidden="1"/>
    <col min="5390" max="5390" width="18" style="164" hidden="1"/>
    <col min="5391" max="5391" width="22.7109375" style="164" hidden="1"/>
    <col min="5392" max="5392" width="25" style="164" hidden="1"/>
    <col min="5393" max="5393" width="4" style="164" hidden="1"/>
    <col min="5394" max="5633" width="9.140625" style="164" hidden="1"/>
    <col min="5634" max="5634" width="16.140625" style="164" hidden="1"/>
    <col min="5635" max="5635" width="24.28515625" style="164" hidden="1"/>
    <col min="5636" max="5636" width="18.85546875" style="164" hidden="1"/>
    <col min="5637" max="5637" width="17.85546875" style="164" hidden="1"/>
    <col min="5638" max="5638" width="24.28515625" style="164" hidden="1"/>
    <col min="5639" max="5639" width="18.85546875" style="164" hidden="1"/>
    <col min="5640" max="5640" width="17.85546875" style="164" hidden="1"/>
    <col min="5641" max="5641" width="24.28515625" style="164" hidden="1"/>
    <col min="5642" max="5642" width="18.85546875" style="164" hidden="1"/>
    <col min="5643" max="5643" width="17.85546875" style="164" hidden="1"/>
    <col min="5644" max="5644" width="24.28515625" style="164" hidden="1"/>
    <col min="5645" max="5645" width="18.7109375" style="164" hidden="1"/>
    <col min="5646" max="5646" width="18" style="164" hidden="1"/>
    <col min="5647" max="5647" width="22.7109375" style="164" hidden="1"/>
    <col min="5648" max="5648" width="25" style="164" hidden="1"/>
    <col min="5649" max="5649" width="4" style="164" hidden="1"/>
    <col min="5650" max="5889" width="9.140625" style="164" hidden="1"/>
    <col min="5890" max="5890" width="16.140625" style="164" hidden="1"/>
    <col min="5891" max="5891" width="24.28515625" style="164" hidden="1"/>
    <col min="5892" max="5892" width="18.85546875" style="164" hidden="1"/>
    <col min="5893" max="5893" width="17.85546875" style="164" hidden="1"/>
    <col min="5894" max="5894" width="24.28515625" style="164" hidden="1"/>
    <col min="5895" max="5895" width="18.85546875" style="164" hidden="1"/>
    <col min="5896" max="5896" width="17.85546875" style="164" hidden="1"/>
    <col min="5897" max="5897" width="24.28515625" style="164" hidden="1"/>
    <col min="5898" max="5898" width="18.85546875" style="164" hidden="1"/>
    <col min="5899" max="5899" width="17.85546875" style="164" hidden="1"/>
    <col min="5900" max="5900" width="24.28515625" style="164" hidden="1"/>
    <col min="5901" max="5901" width="18.7109375" style="164" hidden="1"/>
    <col min="5902" max="5902" width="18" style="164" hidden="1"/>
    <col min="5903" max="5903" width="22.7109375" style="164" hidden="1"/>
    <col min="5904" max="5904" width="25" style="164" hidden="1"/>
    <col min="5905" max="5905" width="4" style="164" hidden="1"/>
    <col min="5906" max="6145" width="9.140625" style="164" hidden="1"/>
    <col min="6146" max="6146" width="16.140625" style="164" hidden="1"/>
    <col min="6147" max="6147" width="24.28515625" style="164" hidden="1"/>
    <col min="6148" max="6148" width="18.85546875" style="164" hidden="1"/>
    <col min="6149" max="6149" width="17.85546875" style="164" hidden="1"/>
    <col min="6150" max="6150" width="24.28515625" style="164" hidden="1"/>
    <col min="6151" max="6151" width="18.85546875" style="164" hidden="1"/>
    <col min="6152" max="6152" width="17.85546875" style="164" hidden="1"/>
    <col min="6153" max="6153" width="24.28515625" style="164" hidden="1"/>
    <col min="6154" max="6154" width="18.85546875" style="164" hidden="1"/>
    <col min="6155" max="6155" width="17.85546875" style="164" hidden="1"/>
    <col min="6156" max="6156" width="24.28515625" style="164" hidden="1"/>
    <col min="6157" max="6157" width="18.7109375" style="164" hidden="1"/>
    <col min="6158" max="6158" width="18" style="164" hidden="1"/>
    <col min="6159" max="6159" width="22.7109375" style="164" hidden="1"/>
    <col min="6160" max="6160" width="25" style="164" hidden="1"/>
    <col min="6161" max="6161" width="4" style="164" hidden="1"/>
    <col min="6162" max="6401" width="9.140625" style="164" hidden="1"/>
    <col min="6402" max="6402" width="16.140625" style="164" hidden="1"/>
    <col min="6403" max="6403" width="24.28515625" style="164" hidden="1"/>
    <col min="6404" max="6404" width="18.85546875" style="164" hidden="1"/>
    <col min="6405" max="6405" width="17.85546875" style="164" hidden="1"/>
    <col min="6406" max="6406" width="24.28515625" style="164" hidden="1"/>
    <col min="6407" max="6407" width="18.85546875" style="164" hidden="1"/>
    <col min="6408" max="6408" width="17.85546875" style="164" hidden="1"/>
    <col min="6409" max="6409" width="24.28515625" style="164" hidden="1"/>
    <col min="6410" max="6410" width="18.85546875" style="164" hidden="1"/>
    <col min="6411" max="6411" width="17.85546875" style="164" hidden="1"/>
    <col min="6412" max="6412" width="24.28515625" style="164" hidden="1"/>
    <col min="6413" max="6413" width="18.7109375" style="164" hidden="1"/>
    <col min="6414" max="6414" width="18" style="164" hidden="1"/>
    <col min="6415" max="6415" width="22.7109375" style="164" hidden="1"/>
    <col min="6416" max="6416" width="25" style="164" hidden="1"/>
    <col min="6417" max="6417" width="4" style="164" hidden="1"/>
    <col min="6418" max="6657" width="9.140625" style="164" hidden="1"/>
    <col min="6658" max="6658" width="16.140625" style="164" hidden="1"/>
    <col min="6659" max="6659" width="24.28515625" style="164" hidden="1"/>
    <col min="6660" max="6660" width="18.85546875" style="164" hidden="1"/>
    <col min="6661" max="6661" width="17.85546875" style="164" hidden="1"/>
    <col min="6662" max="6662" width="24.28515625" style="164" hidden="1"/>
    <col min="6663" max="6663" width="18.85546875" style="164" hidden="1"/>
    <col min="6664" max="6664" width="17.85546875" style="164" hidden="1"/>
    <col min="6665" max="6665" width="24.28515625" style="164" hidden="1"/>
    <col min="6666" max="6666" width="18.85546875" style="164" hidden="1"/>
    <col min="6667" max="6667" width="17.85546875" style="164" hidden="1"/>
    <col min="6668" max="6668" width="24.28515625" style="164" hidden="1"/>
    <col min="6669" max="6669" width="18.7109375" style="164" hidden="1"/>
    <col min="6670" max="6670" width="18" style="164" hidden="1"/>
    <col min="6671" max="6671" width="22.7109375" style="164" hidden="1"/>
    <col min="6672" max="6672" width="25" style="164" hidden="1"/>
    <col min="6673" max="6673" width="4" style="164" hidden="1"/>
    <col min="6674" max="6913" width="9.140625" style="164" hidden="1"/>
    <col min="6914" max="6914" width="16.140625" style="164" hidden="1"/>
    <col min="6915" max="6915" width="24.28515625" style="164" hidden="1"/>
    <col min="6916" max="6916" width="18.85546875" style="164" hidden="1"/>
    <col min="6917" max="6917" width="17.85546875" style="164" hidden="1"/>
    <col min="6918" max="6918" width="24.28515625" style="164" hidden="1"/>
    <col min="6919" max="6919" width="18.85546875" style="164" hidden="1"/>
    <col min="6920" max="6920" width="17.85546875" style="164" hidden="1"/>
    <col min="6921" max="6921" width="24.28515625" style="164" hidden="1"/>
    <col min="6922" max="6922" width="18.85546875" style="164" hidden="1"/>
    <col min="6923" max="6923" width="17.85546875" style="164" hidden="1"/>
    <col min="6924" max="6924" width="24.28515625" style="164" hidden="1"/>
    <col min="6925" max="6925" width="18.7109375" style="164" hidden="1"/>
    <col min="6926" max="6926" width="18" style="164" hidden="1"/>
    <col min="6927" max="6927" width="22.7109375" style="164" hidden="1"/>
    <col min="6928" max="6928" width="25" style="164" hidden="1"/>
    <col min="6929" max="6929" width="4" style="164" hidden="1"/>
    <col min="6930" max="7169" width="9.140625" style="164" hidden="1"/>
    <col min="7170" max="7170" width="16.140625" style="164" hidden="1"/>
    <col min="7171" max="7171" width="24.28515625" style="164" hidden="1"/>
    <col min="7172" max="7172" width="18.85546875" style="164" hidden="1"/>
    <col min="7173" max="7173" width="17.85546875" style="164" hidden="1"/>
    <col min="7174" max="7174" width="24.28515625" style="164" hidden="1"/>
    <col min="7175" max="7175" width="18.85546875" style="164" hidden="1"/>
    <col min="7176" max="7176" width="17.85546875" style="164" hidden="1"/>
    <col min="7177" max="7177" width="24.28515625" style="164" hidden="1"/>
    <col min="7178" max="7178" width="18.85546875" style="164" hidden="1"/>
    <col min="7179" max="7179" width="17.85546875" style="164" hidden="1"/>
    <col min="7180" max="7180" width="24.28515625" style="164" hidden="1"/>
    <col min="7181" max="7181" width="18.7109375" style="164" hidden="1"/>
    <col min="7182" max="7182" width="18" style="164" hidden="1"/>
    <col min="7183" max="7183" width="22.7109375" style="164" hidden="1"/>
    <col min="7184" max="7184" width="25" style="164" hidden="1"/>
    <col min="7185" max="7185" width="4" style="164" hidden="1"/>
    <col min="7186" max="7425" width="9.140625" style="164" hidden="1"/>
    <col min="7426" max="7426" width="16.140625" style="164" hidden="1"/>
    <col min="7427" max="7427" width="24.28515625" style="164" hidden="1"/>
    <col min="7428" max="7428" width="18.85546875" style="164" hidden="1"/>
    <col min="7429" max="7429" width="17.85546875" style="164" hidden="1"/>
    <col min="7430" max="7430" width="24.28515625" style="164" hidden="1"/>
    <col min="7431" max="7431" width="18.85546875" style="164" hidden="1"/>
    <col min="7432" max="7432" width="17.85546875" style="164" hidden="1"/>
    <col min="7433" max="7433" width="24.28515625" style="164" hidden="1"/>
    <col min="7434" max="7434" width="18.85546875" style="164" hidden="1"/>
    <col min="7435" max="7435" width="17.85546875" style="164" hidden="1"/>
    <col min="7436" max="7436" width="24.28515625" style="164" hidden="1"/>
    <col min="7437" max="7437" width="18.7109375" style="164" hidden="1"/>
    <col min="7438" max="7438" width="18" style="164" hidden="1"/>
    <col min="7439" max="7439" width="22.7109375" style="164" hidden="1"/>
    <col min="7440" max="7440" width="25" style="164" hidden="1"/>
    <col min="7441" max="7441" width="4" style="164" hidden="1"/>
    <col min="7442" max="7681" width="9.140625" style="164" hidden="1"/>
    <col min="7682" max="7682" width="16.140625" style="164" hidden="1"/>
    <col min="7683" max="7683" width="24.28515625" style="164" hidden="1"/>
    <col min="7684" max="7684" width="18.85546875" style="164" hidden="1"/>
    <col min="7685" max="7685" width="17.85546875" style="164" hidden="1"/>
    <col min="7686" max="7686" width="24.28515625" style="164" hidden="1"/>
    <col min="7687" max="7687" width="18.85546875" style="164" hidden="1"/>
    <col min="7688" max="7688" width="17.85546875" style="164" hidden="1"/>
    <col min="7689" max="7689" width="24.28515625" style="164" hidden="1"/>
    <col min="7690" max="7690" width="18.85546875" style="164" hidden="1"/>
    <col min="7691" max="7691" width="17.85546875" style="164" hidden="1"/>
    <col min="7692" max="7692" width="24.28515625" style="164" hidden="1"/>
    <col min="7693" max="7693" width="18.7109375" style="164" hidden="1"/>
    <col min="7694" max="7694" width="18" style="164" hidden="1"/>
    <col min="7695" max="7695" width="22.7109375" style="164" hidden="1"/>
    <col min="7696" max="7696" width="25" style="164" hidden="1"/>
    <col min="7697" max="7697" width="4" style="164" hidden="1"/>
    <col min="7698" max="7937" width="9.140625" style="164" hidden="1"/>
    <col min="7938" max="7938" width="16.140625" style="164" hidden="1"/>
    <col min="7939" max="7939" width="24.28515625" style="164" hidden="1"/>
    <col min="7940" max="7940" width="18.85546875" style="164" hidden="1"/>
    <col min="7941" max="7941" width="17.85546875" style="164" hidden="1"/>
    <col min="7942" max="7942" width="24.28515625" style="164" hidden="1"/>
    <col min="7943" max="7943" width="18.85546875" style="164" hidden="1"/>
    <col min="7944" max="7944" width="17.85546875" style="164" hidden="1"/>
    <col min="7945" max="7945" width="24.28515625" style="164" hidden="1"/>
    <col min="7946" max="7946" width="18.85546875" style="164" hidden="1"/>
    <col min="7947" max="7947" width="17.85546875" style="164" hidden="1"/>
    <col min="7948" max="7948" width="24.28515625" style="164" hidden="1"/>
    <col min="7949" max="7949" width="18.7109375" style="164" hidden="1"/>
    <col min="7950" max="7950" width="18" style="164" hidden="1"/>
    <col min="7951" max="7951" width="22.7109375" style="164" hidden="1"/>
    <col min="7952" max="7952" width="25" style="164" hidden="1"/>
    <col min="7953" max="7953" width="4" style="164" hidden="1"/>
    <col min="7954" max="8193" width="9.140625" style="164" hidden="1"/>
    <col min="8194" max="8194" width="16.140625" style="164" hidden="1"/>
    <col min="8195" max="8195" width="24.28515625" style="164" hidden="1"/>
    <col min="8196" max="8196" width="18.85546875" style="164" hidden="1"/>
    <col min="8197" max="8197" width="17.85546875" style="164" hidden="1"/>
    <col min="8198" max="8198" width="24.28515625" style="164" hidden="1"/>
    <col min="8199" max="8199" width="18.85546875" style="164" hidden="1"/>
    <col min="8200" max="8200" width="17.85546875" style="164" hidden="1"/>
    <col min="8201" max="8201" width="24.28515625" style="164" hidden="1"/>
    <col min="8202" max="8202" width="18.85546875" style="164" hidden="1"/>
    <col min="8203" max="8203" width="17.85546875" style="164" hidden="1"/>
    <col min="8204" max="8204" width="24.28515625" style="164" hidden="1"/>
    <col min="8205" max="8205" width="18.7109375" style="164" hidden="1"/>
    <col min="8206" max="8206" width="18" style="164" hidden="1"/>
    <col min="8207" max="8207" width="22.7109375" style="164" hidden="1"/>
    <col min="8208" max="8208" width="25" style="164" hidden="1"/>
    <col min="8209" max="8209" width="4" style="164" hidden="1"/>
    <col min="8210" max="8449" width="9.140625" style="164" hidden="1"/>
    <col min="8450" max="8450" width="16.140625" style="164" hidden="1"/>
    <col min="8451" max="8451" width="24.28515625" style="164" hidden="1"/>
    <col min="8452" max="8452" width="18.85546875" style="164" hidden="1"/>
    <col min="8453" max="8453" width="17.85546875" style="164" hidden="1"/>
    <col min="8454" max="8454" width="24.28515625" style="164" hidden="1"/>
    <col min="8455" max="8455" width="18.85546875" style="164" hidden="1"/>
    <col min="8456" max="8456" width="17.85546875" style="164" hidden="1"/>
    <col min="8457" max="8457" width="24.28515625" style="164" hidden="1"/>
    <col min="8458" max="8458" width="18.85546875" style="164" hidden="1"/>
    <col min="8459" max="8459" width="17.85546875" style="164" hidden="1"/>
    <col min="8460" max="8460" width="24.28515625" style="164" hidden="1"/>
    <col min="8461" max="8461" width="18.7109375" style="164" hidden="1"/>
    <col min="8462" max="8462" width="18" style="164" hidden="1"/>
    <col min="8463" max="8463" width="22.7109375" style="164" hidden="1"/>
    <col min="8464" max="8464" width="25" style="164" hidden="1"/>
    <col min="8465" max="8465" width="4" style="164" hidden="1"/>
    <col min="8466" max="8705" width="9.140625" style="164" hidden="1"/>
    <col min="8706" max="8706" width="16.140625" style="164" hidden="1"/>
    <col min="8707" max="8707" width="24.28515625" style="164" hidden="1"/>
    <col min="8708" max="8708" width="18.85546875" style="164" hidden="1"/>
    <col min="8709" max="8709" width="17.85546875" style="164" hidden="1"/>
    <col min="8710" max="8710" width="24.28515625" style="164" hidden="1"/>
    <col min="8711" max="8711" width="18.85546875" style="164" hidden="1"/>
    <col min="8712" max="8712" width="17.85546875" style="164" hidden="1"/>
    <col min="8713" max="8713" width="24.28515625" style="164" hidden="1"/>
    <col min="8714" max="8714" width="18.85546875" style="164" hidden="1"/>
    <col min="8715" max="8715" width="17.85546875" style="164" hidden="1"/>
    <col min="8716" max="8716" width="24.28515625" style="164" hidden="1"/>
    <col min="8717" max="8717" width="18.7109375" style="164" hidden="1"/>
    <col min="8718" max="8718" width="18" style="164" hidden="1"/>
    <col min="8719" max="8719" width="22.7109375" style="164" hidden="1"/>
    <col min="8720" max="8720" width="25" style="164" hidden="1"/>
    <col min="8721" max="8721" width="4" style="164" hidden="1"/>
    <col min="8722" max="8961" width="9.140625" style="164" hidden="1"/>
    <col min="8962" max="8962" width="16.140625" style="164" hidden="1"/>
    <col min="8963" max="8963" width="24.28515625" style="164" hidden="1"/>
    <col min="8964" max="8964" width="18.85546875" style="164" hidden="1"/>
    <col min="8965" max="8965" width="17.85546875" style="164" hidden="1"/>
    <col min="8966" max="8966" width="24.28515625" style="164" hidden="1"/>
    <col min="8967" max="8967" width="18.85546875" style="164" hidden="1"/>
    <col min="8968" max="8968" width="17.85546875" style="164" hidden="1"/>
    <col min="8969" max="8969" width="24.28515625" style="164" hidden="1"/>
    <col min="8970" max="8970" width="18.85546875" style="164" hidden="1"/>
    <col min="8971" max="8971" width="17.85546875" style="164" hidden="1"/>
    <col min="8972" max="8972" width="24.28515625" style="164" hidden="1"/>
    <col min="8973" max="8973" width="18.7109375" style="164" hidden="1"/>
    <col min="8974" max="8974" width="18" style="164" hidden="1"/>
    <col min="8975" max="8975" width="22.7109375" style="164" hidden="1"/>
    <col min="8976" max="8976" width="25" style="164" hidden="1"/>
    <col min="8977" max="8977" width="4" style="164" hidden="1"/>
    <col min="8978" max="9217" width="9.140625" style="164" hidden="1"/>
    <col min="9218" max="9218" width="16.140625" style="164" hidden="1"/>
    <col min="9219" max="9219" width="24.28515625" style="164" hidden="1"/>
    <col min="9220" max="9220" width="18.85546875" style="164" hidden="1"/>
    <col min="9221" max="9221" width="17.85546875" style="164" hidden="1"/>
    <col min="9222" max="9222" width="24.28515625" style="164" hidden="1"/>
    <col min="9223" max="9223" width="18.85546875" style="164" hidden="1"/>
    <col min="9224" max="9224" width="17.85546875" style="164" hidden="1"/>
    <col min="9225" max="9225" width="24.28515625" style="164" hidden="1"/>
    <col min="9226" max="9226" width="18.85546875" style="164" hidden="1"/>
    <col min="9227" max="9227" width="17.85546875" style="164" hidden="1"/>
    <col min="9228" max="9228" width="24.28515625" style="164" hidden="1"/>
    <col min="9229" max="9229" width="18.7109375" style="164" hidden="1"/>
    <col min="9230" max="9230" width="18" style="164" hidden="1"/>
    <col min="9231" max="9231" width="22.7109375" style="164" hidden="1"/>
    <col min="9232" max="9232" width="25" style="164" hidden="1"/>
    <col min="9233" max="9233" width="4" style="164" hidden="1"/>
    <col min="9234" max="9473" width="9.140625" style="164" hidden="1"/>
    <col min="9474" max="9474" width="16.140625" style="164" hidden="1"/>
    <col min="9475" max="9475" width="24.28515625" style="164" hidden="1"/>
    <col min="9476" max="9476" width="18.85546875" style="164" hidden="1"/>
    <col min="9477" max="9477" width="17.85546875" style="164" hidden="1"/>
    <col min="9478" max="9478" width="24.28515625" style="164" hidden="1"/>
    <col min="9479" max="9479" width="18.85546875" style="164" hidden="1"/>
    <col min="9480" max="9480" width="17.85546875" style="164" hidden="1"/>
    <col min="9481" max="9481" width="24.28515625" style="164" hidden="1"/>
    <col min="9482" max="9482" width="18.85546875" style="164" hidden="1"/>
    <col min="9483" max="9483" width="17.85546875" style="164" hidden="1"/>
    <col min="9484" max="9484" width="24.28515625" style="164" hidden="1"/>
    <col min="9485" max="9485" width="18.7109375" style="164" hidden="1"/>
    <col min="9486" max="9486" width="18" style="164" hidden="1"/>
    <col min="9487" max="9487" width="22.7109375" style="164" hidden="1"/>
    <col min="9488" max="9488" width="25" style="164" hidden="1"/>
    <col min="9489" max="9489" width="4" style="164" hidden="1"/>
    <col min="9490" max="9729" width="9.140625" style="164" hidden="1"/>
    <col min="9730" max="9730" width="16.140625" style="164" hidden="1"/>
    <col min="9731" max="9731" width="24.28515625" style="164" hidden="1"/>
    <col min="9732" max="9732" width="18.85546875" style="164" hidden="1"/>
    <col min="9733" max="9733" width="17.85546875" style="164" hidden="1"/>
    <col min="9734" max="9734" width="24.28515625" style="164" hidden="1"/>
    <col min="9735" max="9735" width="18.85546875" style="164" hidden="1"/>
    <col min="9736" max="9736" width="17.85546875" style="164" hidden="1"/>
    <col min="9737" max="9737" width="24.28515625" style="164" hidden="1"/>
    <col min="9738" max="9738" width="18.85546875" style="164" hidden="1"/>
    <col min="9739" max="9739" width="17.85546875" style="164" hidden="1"/>
    <col min="9740" max="9740" width="24.28515625" style="164" hidden="1"/>
    <col min="9741" max="9741" width="18.7109375" style="164" hidden="1"/>
    <col min="9742" max="9742" width="18" style="164" hidden="1"/>
    <col min="9743" max="9743" width="22.7109375" style="164" hidden="1"/>
    <col min="9744" max="9744" width="25" style="164" hidden="1"/>
    <col min="9745" max="9745" width="4" style="164" hidden="1"/>
    <col min="9746" max="9985" width="9.140625" style="164" hidden="1"/>
    <col min="9986" max="9986" width="16.140625" style="164" hidden="1"/>
    <col min="9987" max="9987" width="24.28515625" style="164" hidden="1"/>
    <col min="9988" max="9988" width="18.85546875" style="164" hidden="1"/>
    <col min="9989" max="9989" width="17.85546875" style="164" hidden="1"/>
    <col min="9990" max="9990" width="24.28515625" style="164" hidden="1"/>
    <col min="9991" max="9991" width="18.85546875" style="164" hidden="1"/>
    <col min="9992" max="9992" width="17.85546875" style="164" hidden="1"/>
    <col min="9993" max="9993" width="24.28515625" style="164" hidden="1"/>
    <col min="9994" max="9994" width="18.85546875" style="164" hidden="1"/>
    <col min="9995" max="9995" width="17.85546875" style="164" hidden="1"/>
    <col min="9996" max="9996" width="24.28515625" style="164" hidden="1"/>
    <col min="9997" max="9997" width="18.7109375" style="164" hidden="1"/>
    <col min="9998" max="9998" width="18" style="164" hidden="1"/>
    <col min="9999" max="9999" width="22.7109375" style="164" hidden="1"/>
    <col min="10000" max="10000" width="25" style="164" hidden="1"/>
    <col min="10001" max="10001" width="4" style="164" hidden="1"/>
    <col min="10002" max="10241" width="9.140625" style="164" hidden="1"/>
    <col min="10242" max="10242" width="16.140625" style="164" hidden="1"/>
    <col min="10243" max="10243" width="24.28515625" style="164" hidden="1"/>
    <col min="10244" max="10244" width="18.85546875" style="164" hidden="1"/>
    <col min="10245" max="10245" width="17.85546875" style="164" hidden="1"/>
    <col min="10246" max="10246" width="24.28515625" style="164" hidden="1"/>
    <col min="10247" max="10247" width="18.85546875" style="164" hidden="1"/>
    <col min="10248" max="10248" width="17.85546875" style="164" hidden="1"/>
    <col min="10249" max="10249" width="24.28515625" style="164" hidden="1"/>
    <col min="10250" max="10250" width="18.85546875" style="164" hidden="1"/>
    <col min="10251" max="10251" width="17.85546875" style="164" hidden="1"/>
    <col min="10252" max="10252" width="24.28515625" style="164" hidden="1"/>
    <col min="10253" max="10253" width="18.7109375" style="164" hidden="1"/>
    <col min="10254" max="10254" width="18" style="164" hidden="1"/>
    <col min="10255" max="10255" width="22.7109375" style="164" hidden="1"/>
    <col min="10256" max="10256" width="25" style="164" hidden="1"/>
    <col min="10257" max="10257" width="4" style="164" hidden="1"/>
    <col min="10258" max="10497" width="9.140625" style="164" hidden="1"/>
    <col min="10498" max="10498" width="16.140625" style="164" hidden="1"/>
    <col min="10499" max="10499" width="24.28515625" style="164" hidden="1"/>
    <col min="10500" max="10500" width="18.85546875" style="164" hidden="1"/>
    <col min="10501" max="10501" width="17.85546875" style="164" hidden="1"/>
    <col min="10502" max="10502" width="24.28515625" style="164" hidden="1"/>
    <col min="10503" max="10503" width="18.85546875" style="164" hidden="1"/>
    <col min="10504" max="10504" width="17.85546875" style="164" hidden="1"/>
    <col min="10505" max="10505" width="24.28515625" style="164" hidden="1"/>
    <col min="10506" max="10506" width="18.85546875" style="164" hidden="1"/>
    <col min="10507" max="10507" width="17.85546875" style="164" hidden="1"/>
    <col min="10508" max="10508" width="24.28515625" style="164" hidden="1"/>
    <col min="10509" max="10509" width="18.7109375" style="164" hidden="1"/>
    <col min="10510" max="10510" width="18" style="164" hidden="1"/>
    <col min="10511" max="10511" width="22.7109375" style="164" hidden="1"/>
    <col min="10512" max="10512" width="25" style="164" hidden="1"/>
    <col min="10513" max="10513" width="4" style="164" hidden="1"/>
    <col min="10514" max="10753" width="9.140625" style="164" hidden="1"/>
    <col min="10754" max="10754" width="16.140625" style="164" hidden="1"/>
    <col min="10755" max="10755" width="24.28515625" style="164" hidden="1"/>
    <col min="10756" max="10756" width="18.85546875" style="164" hidden="1"/>
    <col min="10757" max="10757" width="17.85546875" style="164" hidden="1"/>
    <col min="10758" max="10758" width="24.28515625" style="164" hidden="1"/>
    <col min="10759" max="10759" width="18.85546875" style="164" hidden="1"/>
    <col min="10760" max="10760" width="17.85546875" style="164" hidden="1"/>
    <col min="10761" max="10761" width="24.28515625" style="164" hidden="1"/>
    <col min="10762" max="10762" width="18.85546875" style="164" hidden="1"/>
    <col min="10763" max="10763" width="17.85546875" style="164" hidden="1"/>
    <col min="10764" max="10764" width="24.28515625" style="164" hidden="1"/>
    <col min="10765" max="10765" width="18.7109375" style="164" hidden="1"/>
    <col min="10766" max="10766" width="18" style="164" hidden="1"/>
    <col min="10767" max="10767" width="22.7109375" style="164" hidden="1"/>
    <col min="10768" max="10768" width="25" style="164" hidden="1"/>
    <col min="10769" max="10769" width="4" style="164" hidden="1"/>
    <col min="10770" max="11009" width="9.140625" style="164" hidden="1"/>
    <col min="11010" max="11010" width="16.140625" style="164" hidden="1"/>
    <col min="11011" max="11011" width="24.28515625" style="164" hidden="1"/>
    <col min="11012" max="11012" width="18.85546875" style="164" hidden="1"/>
    <col min="11013" max="11013" width="17.85546875" style="164" hidden="1"/>
    <col min="11014" max="11014" width="24.28515625" style="164" hidden="1"/>
    <col min="11015" max="11015" width="18.85546875" style="164" hidden="1"/>
    <col min="11016" max="11016" width="17.85546875" style="164" hidden="1"/>
    <col min="11017" max="11017" width="24.28515625" style="164" hidden="1"/>
    <col min="11018" max="11018" width="18.85546875" style="164" hidden="1"/>
    <col min="11019" max="11019" width="17.85546875" style="164" hidden="1"/>
    <col min="11020" max="11020" width="24.28515625" style="164" hidden="1"/>
    <col min="11021" max="11021" width="18.7109375" style="164" hidden="1"/>
    <col min="11022" max="11022" width="18" style="164" hidden="1"/>
    <col min="11023" max="11023" width="22.7109375" style="164" hidden="1"/>
    <col min="11024" max="11024" width="25" style="164" hidden="1"/>
    <col min="11025" max="11025" width="4" style="164" hidden="1"/>
    <col min="11026" max="11265" width="9.140625" style="164" hidden="1"/>
    <col min="11266" max="11266" width="16.140625" style="164" hidden="1"/>
    <col min="11267" max="11267" width="24.28515625" style="164" hidden="1"/>
    <col min="11268" max="11268" width="18.85546875" style="164" hidden="1"/>
    <col min="11269" max="11269" width="17.85546875" style="164" hidden="1"/>
    <col min="11270" max="11270" width="24.28515625" style="164" hidden="1"/>
    <col min="11271" max="11271" width="18.85546875" style="164" hidden="1"/>
    <col min="11272" max="11272" width="17.85546875" style="164" hidden="1"/>
    <col min="11273" max="11273" width="24.28515625" style="164" hidden="1"/>
    <col min="11274" max="11274" width="18.85546875" style="164" hidden="1"/>
    <col min="11275" max="11275" width="17.85546875" style="164" hidden="1"/>
    <col min="11276" max="11276" width="24.28515625" style="164" hidden="1"/>
    <col min="11277" max="11277" width="18.7109375" style="164" hidden="1"/>
    <col min="11278" max="11278" width="18" style="164" hidden="1"/>
    <col min="11279" max="11279" width="22.7109375" style="164" hidden="1"/>
    <col min="11280" max="11280" width="25" style="164" hidden="1"/>
    <col min="11281" max="11281" width="4" style="164" hidden="1"/>
    <col min="11282" max="11521" width="9.140625" style="164" hidden="1"/>
    <col min="11522" max="11522" width="16.140625" style="164" hidden="1"/>
    <col min="11523" max="11523" width="24.28515625" style="164" hidden="1"/>
    <col min="11524" max="11524" width="18.85546875" style="164" hidden="1"/>
    <col min="11525" max="11525" width="17.85546875" style="164" hidden="1"/>
    <col min="11526" max="11526" width="24.28515625" style="164" hidden="1"/>
    <col min="11527" max="11527" width="18.85546875" style="164" hidden="1"/>
    <col min="11528" max="11528" width="17.85546875" style="164" hidden="1"/>
    <col min="11529" max="11529" width="24.28515625" style="164" hidden="1"/>
    <col min="11530" max="11530" width="18.85546875" style="164" hidden="1"/>
    <col min="11531" max="11531" width="17.85546875" style="164" hidden="1"/>
    <col min="11532" max="11532" width="24.28515625" style="164" hidden="1"/>
    <col min="11533" max="11533" width="18.7109375" style="164" hidden="1"/>
    <col min="11534" max="11534" width="18" style="164" hidden="1"/>
    <col min="11535" max="11535" width="22.7109375" style="164" hidden="1"/>
    <col min="11536" max="11536" width="25" style="164" hidden="1"/>
    <col min="11537" max="11537" width="4" style="164" hidden="1"/>
    <col min="11538" max="11777" width="9.140625" style="164" hidden="1"/>
    <col min="11778" max="11778" width="16.140625" style="164" hidden="1"/>
    <col min="11779" max="11779" width="24.28515625" style="164" hidden="1"/>
    <col min="11780" max="11780" width="18.85546875" style="164" hidden="1"/>
    <col min="11781" max="11781" width="17.85546875" style="164" hidden="1"/>
    <col min="11782" max="11782" width="24.28515625" style="164" hidden="1"/>
    <col min="11783" max="11783" width="18.85546875" style="164" hidden="1"/>
    <col min="11784" max="11784" width="17.85546875" style="164" hidden="1"/>
    <col min="11785" max="11785" width="24.28515625" style="164" hidden="1"/>
    <col min="11786" max="11786" width="18.85546875" style="164" hidden="1"/>
    <col min="11787" max="11787" width="17.85546875" style="164" hidden="1"/>
    <col min="11788" max="11788" width="24.28515625" style="164" hidden="1"/>
    <col min="11789" max="11789" width="18.7109375" style="164" hidden="1"/>
    <col min="11790" max="11790" width="18" style="164" hidden="1"/>
    <col min="11791" max="11791" width="22.7109375" style="164" hidden="1"/>
    <col min="11792" max="11792" width="25" style="164" hidden="1"/>
    <col min="11793" max="11793" width="4" style="164" hidden="1"/>
    <col min="11794" max="12033" width="9.140625" style="164" hidden="1"/>
    <col min="12034" max="12034" width="16.140625" style="164" hidden="1"/>
    <col min="12035" max="12035" width="24.28515625" style="164" hidden="1"/>
    <col min="12036" max="12036" width="18.85546875" style="164" hidden="1"/>
    <col min="12037" max="12037" width="17.85546875" style="164" hidden="1"/>
    <col min="12038" max="12038" width="24.28515625" style="164" hidden="1"/>
    <col min="12039" max="12039" width="18.85546875" style="164" hidden="1"/>
    <col min="12040" max="12040" width="17.85546875" style="164" hidden="1"/>
    <col min="12041" max="12041" width="24.28515625" style="164" hidden="1"/>
    <col min="12042" max="12042" width="18.85546875" style="164" hidden="1"/>
    <col min="12043" max="12043" width="17.85546875" style="164" hidden="1"/>
    <col min="12044" max="12044" width="24.28515625" style="164" hidden="1"/>
    <col min="12045" max="12045" width="18.7109375" style="164" hidden="1"/>
    <col min="12046" max="12046" width="18" style="164" hidden="1"/>
    <col min="12047" max="12047" width="22.7109375" style="164" hidden="1"/>
    <col min="12048" max="12048" width="25" style="164" hidden="1"/>
    <col min="12049" max="12049" width="4" style="164" hidden="1"/>
    <col min="12050" max="12289" width="9.140625" style="164" hidden="1"/>
    <col min="12290" max="12290" width="16.140625" style="164" hidden="1"/>
    <col min="12291" max="12291" width="24.28515625" style="164" hidden="1"/>
    <col min="12292" max="12292" width="18.85546875" style="164" hidden="1"/>
    <col min="12293" max="12293" width="17.85546875" style="164" hidden="1"/>
    <col min="12294" max="12294" width="24.28515625" style="164" hidden="1"/>
    <col min="12295" max="12295" width="18.85546875" style="164" hidden="1"/>
    <col min="12296" max="12296" width="17.85546875" style="164" hidden="1"/>
    <col min="12297" max="12297" width="24.28515625" style="164" hidden="1"/>
    <col min="12298" max="12298" width="18.85546875" style="164" hidden="1"/>
    <col min="12299" max="12299" width="17.85546875" style="164" hidden="1"/>
    <col min="12300" max="12300" width="24.28515625" style="164" hidden="1"/>
    <col min="12301" max="12301" width="18.7109375" style="164" hidden="1"/>
    <col min="12302" max="12302" width="18" style="164" hidden="1"/>
    <col min="12303" max="12303" width="22.7109375" style="164" hidden="1"/>
    <col min="12304" max="12304" width="25" style="164" hidden="1"/>
    <col min="12305" max="12305" width="4" style="164" hidden="1"/>
    <col min="12306" max="12545" width="9.140625" style="164" hidden="1"/>
    <col min="12546" max="12546" width="16.140625" style="164" hidden="1"/>
    <col min="12547" max="12547" width="24.28515625" style="164" hidden="1"/>
    <col min="12548" max="12548" width="18.85546875" style="164" hidden="1"/>
    <col min="12549" max="12549" width="17.85546875" style="164" hidden="1"/>
    <col min="12550" max="12550" width="24.28515625" style="164" hidden="1"/>
    <col min="12551" max="12551" width="18.85546875" style="164" hidden="1"/>
    <col min="12552" max="12552" width="17.85546875" style="164" hidden="1"/>
    <col min="12553" max="12553" width="24.28515625" style="164" hidden="1"/>
    <col min="12554" max="12554" width="18.85546875" style="164" hidden="1"/>
    <col min="12555" max="12555" width="17.85546875" style="164" hidden="1"/>
    <col min="12556" max="12556" width="24.28515625" style="164" hidden="1"/>
    <col min="12557" max="12557" width="18.7109375" style="164" hidden="1"/>
    <col min="12558" max="12558" width="18" style="164" hidden="1"/>
    <col min="12559" max="12559" width="22.7109375" style="164" hidden="1"/>
    <col min="12560" max="12560" width="25" style="164" hidden="1"/>
    <col min="12561" max="12561" width="4" style="164" hidden="1"/>
    <col min="12562" max="12801" width="9.140625" style="164" hidden="1"/>
    <col min="12802" max="12802" width="16.140625" style="164" hidden="1"/>
    <col min="12803" max="12803" width="24.28515625" style="164" hidden="1"/>
    <col min="12804" max="12804" width="18.85546875" style="164" hidden="1"/>
    <col min="12805" max="12805" width="17.85546875" style="164" hidden="1"/>
    <col min="12806" max="12806" width="24.28515625" style="164" hidden="1"/>
    <col min="12807" max="12807" width="18.85546875" style="164" hidden="1"/>
    <col min="12808" max="12808" width="17.85546875" style="164" hidden="1"/>
    <col min="12809" max="12809" width="24.28515625" style="164" hidden="1"/>
    <col min="12810" max="12810" width="18.85546875" style="164" hidden="1"/>
    <col min="12811" max="12811" width="17.85546875" style="164" hidden="1"/>
    <col min="12812" max="12812" width="24.28515625" style="164" hidden="1"/>
    <col min="12813" max="12813" width="18.7109375" style="164" hidden="1"/>
    <col min="12814" max="12814" width="18" style="164" hidden="1"/>
    <col min="12815" max="12815" width="22.7109375" style="164" hidden="1"/>
    <col min="12816" max="12816" width="25" style="164" hidden="1"/>
    <col min="12817" max="12817" width="4" style="164" hidden="1"/>
    <col min="12818" max="13057" width="9.140625" style="164" hidden="1"/>
    <col min="13058" max="13058" width="16.140625" style="164" hidden="1"/>
    <col min="13059" max="13059" width="24.28515625" style="164" hidden="1"/>
    <col min="13060" max="13060" width="18.85546875" style="164" hidden="1"/>
    <col min="13061" max="13061" width="17.85546875" style="164" hidden="1"/>
    <col min="13062" max="13062" width="24.28515625" style="164" hidden="1"/>
    <col min="13063" max="13063" width="18.85546875" style="164" hidden="1"/>
    <col min="13064" max="13064" width="17.85546875" style="164" hidden="1"/>
    <col min="13065" max="13065" width="24.28515625" style="164" hidden="1"/>
    <col min="13066" max="13066" width="18.85546875" style="164" hidden="1"/>
    <col min="13067" max="13067" width="17.85546875" style="164" hidden="1"/>
    <col min="13068" max="13068" width="24.28515625" style="164" hidden="1"/>
    <col min="13069" max="13069" width="18.7109375" style="164" hidden="1"/>
    <col min="13070" max="13070" width="18" style="164" hidden="1"/>
    <col min="13071" max="13071" width="22.7109375" style="164" hidden="1"/>
    <col min="13072" max="13072" width="25" style="164" hidden="1"/>
    <col min="13073" max="13073" width="4" style="164" hidden="1"/>
    <col min="13074" max="13313" width="9.140625" style="164" hidden="1"/>
    <col min="13314" max="13314" width="16.140625" style="164" hidden="1"/>
    <col min="13315" max="13315" width="24.28515625" style="164" hidden="1"/>
    <col min="13316" max="13316" width="18.85546875" style="164" hidden="1"/>
    <col min="13317" max="13317" width="17.85546875" style="164" hidden="1"/>
    <col min="13318" max="13318" width="24.28515625" style="164" hidden="1"/>
    <col min="13319" max="13319" width="18.85546875" style="164" hidden="1"/>
    <col min="13320" max="13320" width="17.85546875" style="164" hidden="1"/>
    <col min="13321" max="13321" width="24.28515625" style="164" hidden="1"/>
    <col min="13322" max="13322" width="18.85546875" style="164" hidden="1"/>
    <col min="13323" max="13323" width="17.85546875" style="164" hidden="1"/>
    <col min="13324" max="13324" width="24.28515625" style="164" hidden="1"/>
    <col min="13325" max="13325" width="18.7109375" style="164" hidden="1"/>
    <col min="13326" max="13326" width="18" style="164" hidden="1"/>
    <col min="13327" max="13327" width="22.7109375" style="164" hidden="1"/>
    <col min="13328" max="13328" width="25" style="164" hidden="1"/>
    <col min="13329" max="13329" width="4" style="164" hidden="1"/>
    <col min="13330" max="13569" width="9.140625" style="164" hidden="1"/>
    <col min="13570" max="13570" width="16.140625" style="164" hidden="1"/>
    <col min="13571" max="13571" width="24.28515625" style="164" hidden="1"/>
    <col min="13572" max="13572" width="18.85546875" style="164" hidden="1"/>
    <col min="13573" max="13573" width="17.85546875" style="164" hidden="1"/>
    <col min="13574" max="13574" width="24.28515625" style="164" hidden="1"/>
    <col min="13575" max="13575" width="18.85546875" style="164" hidden="1"/>
    <col min="13576" max="13576" width="17.85546875" style="164" hidden="1"/>
    <col min="13577" max="13577" width="24.28515625" style="164" hidden="1"/>
    <col min="13578" max="13578" width="18.85546875" style="164" hidden="1"/>
    <col min="13579" max="13579" width="17.85546875" style="164" hidden="1"/>
    <col min="13580" max="13580" width="24.28515625" style="164" hidden="1"/>
    <col min="13581" max="13581" width="18.7109375" style="164" hidden="1"/>
    <col min="13582" max="13582" width="18" style="164" hidden="1"/>
    <col min="13583" max="13583" width="22.7109375" style="164" hidden="1"/>
    <col min="13584" max="13584" width="25" style="164" hidden="1"/>
    <col min="13585" max="13585" width="4" style="164" hidden="1"/>
    <col min="13586" max="13825" width="9.140625" style="164" hidden="1"/>
    <col min="13826" max="13826" width="16.140625" style="164" hidden="1"/>
    <col min="13827" max="13827" width="24.28515625" style="164" hidden="1"/>
    <col min="13828" max="13828" width="18.85546875" style="164" hidden="1"/>
    <col min="13829" max="13829" width="17.85546875" style="164" hidden="1"/>
    <col min="13830" max="13830" width="24.28515625" style="164" hidden="1"/>
    <col min="13831" max="13831" width="18.85546875" style="164" hidden="1"/>
    <col min="13832" max="13832" width="17.85546875" style="164" hidden="1"/>
    <col min="13833" max="13833" width="24.28515625" style="164" hidden="1"/>
    <col min="13834" max="13834" width="18.85546875" style="164" hidden="1"/>
    <col min="13835" max="13835" width="17.85546875" style="164" hidden="1"/>
    <col min="13836" max="13836" width="24.28515625" style="164" hidden="1"/>
    <col min="13837" max="13837" width="18.7109375" style="164" hidden="1"/>
    <col min="13838" max="13838" width="18" style="164" hidden="1"/>
    <col min="13839" max="13839" width="22.7109375" style="164" hidden="1"/>
    <col min="13840" max="13840" width="25" style="164" hidden="1"/>
    <col min="13841" max="13841" width="4" style="164" hidden="1"/>
    <col min="13842" max="14081" width="9.140625" style="164" hidden="1"/>
    <col min="14082" max="14082" width="16.140625" style="164" hidden="1"/>
    <col min="14083" max="14083" width="24.28515625" style="164" hidden="1"/>
    <col min="14084" max="14084" width="18.85546875" style="164" hidden="1"/>
    <col min="14085" max="14085" width="17.85546875" style="164" hidden="1"/>
    <col min="14086" max="14086" width="24.28515625" style="164" hidden="1"/>
    <col min="14087" max="14087" width="18.85546875" style="164" hidden="1"/>
    <col min="14088" max="14088" width="17.85546875" style="164" hidden="1"/>
    <col min="14089" max="14089" width="24.28515625" style="164" hidden="1"/>
    <col min="14090" max="14090" width="18.85546875" style="164" hidden="1"/>
    <col min="14091" max="14091" width="17.85546875" style="164" hidden="1"/>
    <col min="14092" max="14092" width="24.28515625" style="164" hidden="1"/>
    <col min="14093" max="14093" width="18.7109375" style="164" hidden="1"/>
    <col min="14094" max="14094" width="18" style="164" hidden="1"/>
    <col min="14095" max="14095" width="22.7109375" style="164" hidden="1"/>
    <col min="14096" max="14096" width="25" style="164" hidden="1"/>
    <col min="14097" max="14097" width="4" style="164" hidden="1"/>
    <col min="14098" max="14337" width="9.140625" style="164" hidden="1"/>
    <col min="14338" max="14338" width="16.140625" style="164" hidden="1"/>
    <col min="14339" max="14339" width="24.28515625" style="164" hidden="1"/>
    <col min="14340" max="14340" width="18.85546875" style="164" hidden="1"/>
    <col min="14341" max="14341" width="17.85546875" style="164" hidden="1"/>
    <col min="14342" max="14342" width="24.28515625" style="164" hidden="1"/>
    <col min="14343" max="14343" width="18.85546875" style="164" hidden="1"/>
    <col min="14344" max="14344" width="17.85546875" style="164" hidden="1"/>
    <col min="14345" max="14345" width="24.28515625" style="164" hidden="1"/>
    <col min="14346" max="14346" width="18.85546875" style="164" hidden="1"/>
    <col min="14347" max="14347" width="17.85546875" style="164" hidden="1"/>
    <col min="14348" max="14348" width="24.28515625" style="164" hidden="1"/>
    <col min="14349" max="14349" width="18.7109375" style="164" hidden="1"/>
    <col min="14350" max="14350" width="18" style="164" hidden="1"/>
    <col min="14351" max="14351" width="22.7109375" style="164" hidden="1"/>
    <col min="14352" max="14352" width="25" style="164" hidden="1"/>
    <col min="14353" max="14353" width="4" style="164" hidden="1"/>
    <col min="14354" max="14593" width="9.140625" style="164" hidden="1"/>
    <col min="14594" max="14594" width="16.140625" style="164" hidden="1"/>
    <col min="14595" max="14595" width="24.28515625" style="164" hidden="1"/>
    <col min="14596" max="14596" width="18.85546875" style="164" hidden="1"/>
    <col min="14597" max="14597" width="17.85546875" style="164" hidden="1"/>
    <col min="14598" max="14598" width="24.28515625" style="164" hidden="1"/>
    <col min="14599" max="14599" width="18.85546875" style="164" hidden="1"/>
    <col min="14600" max="14600" width="17.85546875" style="164" hidden="1"/>
    <col min="14601" max="14601" width="24.28515625" style="164" hidden="1"/>
    <col min="14602" max="14602" width="18.85546875" style="164" hidden="1"/>
    <col min="14603" max="14603" width="17.85546875" style="164" hidden="1"/>
    <col min="14604" max="14604" width="24.28515625" style="164" hidden="1"/>
    <col min="14605" max="14605" width="18.7109375" style="164" hidden="1"/>
    <col min="14606" max="14606" width="18" style="164" hidden="1"/>
    <col min="14607" max="14607" width="22.7109375" style="164" hidden="1"/>
    <col min="14608" max="14608" width="25" style="164" hidden="1"/>
    <col min="14609" max="14609" width="4" style="164" hidden="1"/>
    <col min="14610" max="14849" width="9.140625" style="164" hidden="1"/>
    <col min="14850" max="14850" width="16.140625" style="164" hidden="1"/>
    <col min="14851" max="14851" width="24.28515625" style="164" hidden="1"/>
    <col min="14852" max="14852" width="18.85546875" style="164" hidden="1"/>
    <col min="14853" max="14853" width="17.85546875" style="164" hidden="1"/>
    <col min="14854" max="14854" width="24.28515625" style="164" hidden="1"/>
    <col min="14855" max="14855" width="18.85546875" style="164" hidden="1"/>
    <col min="14856" max="14856" width="17.85546875" style="164" hidden="1"/>
    <col min="14857" max="14857" width="24.28515625" style="164" hidden="1"/>
    <col min="14858" max="14858" width="18.85546875" style="164" hidden="1"/>
    <col min="14859" max="14859" width="17.85546875" style="164" hidden="1"/>
    <col min="14860" max="14860" width="24.28515625" style="164" hidden="1"/>
    <col min="14861" max="14861" width="18.7109375" style="164" hidden="1"/>
    <col min="14862" max="14862" width="18" style="164" hidden="1"/>
    <col min="14863" max="14863" width="22.7109375" style="164" hidden="1"/>
    <col min="14864" max="14864" width="25" style="164" hidden="1"/>
    <col min="14865" max="14865" width="4" style="164" hidden="1"/>
    <col min="14866" max="15105" width="9.140625" style="164" hidden="1"/>
    <col min="15106" max="15106" width="16.140625" style="164" hidden="1"/>
    <col min="15107" max="15107" width="24.28515625" style="164" hidden="1"/>
    <col min="15108" max="15108" width="18.85546875" style="164" hidden="1"/>
    <col min="15109" max="15109" width="17.85546875" style="164" hidden="1"/>
    <col min="15110" max="15110" width="24.28515625" style="164" hidden="1"/>
    <col min="15111" max="15111" width="18.85546875" style="164" hidden="1"/>
    <col min="15112" max="15112" width="17.85546875" style="164" hidden="1"/>
    <col min="15113" max="15113" width="24.28515625" style="164" hidden="1"/>
    <col min="15114" max="15114" width="18.85546875" style="164" hidden="1"/>
    <col min="15115" max="15115" width="17.85546875" style="164" hidden="1"/>
    <col min="15116" max="15116" width="24.28515625" style="164" hidden="1"/>
    <col min="15117" max="15117" width="18.7109375" style="164" hidden="1"/>
    <col min="15118" max="15118" width="18" style="164" hidden="1"/>
    <col min="15119" max="15119" width="22.7109375" style="164" hidden="1"/>
    <col min="15120" max="15120" width="25" style="164" hidden="1"/>
    <col min="15121" max="15121" width="4" style="164" hidden="1"/>
    <col min="15122" max="15361" width="9.140625" style="164" hidden="1"/>
    <col min="15362" max="15362" width="16.140625" style="164" hidden="1"/>
    <col min="15363" max="15363" width="24.28515625" style="164" hidden="1"/>
    <col min="15364" max="15364" width="18.85546875" style="164" hidden="1"/>
    <col min="15365" max="15365" width="17.85546875" style="164" hidden="1"/>
    <col min="15366" max="15366" width="24.28515625" style="164" hidden="1"/>
    <col min="15367" max="15367" width="18.85546875" style="164" hidden="1"/>
    <col min="15368" max="15368" width="17.85546875" style="164" hidden="1"/>
    <col min="15369" max="15369" width="24.28515625" style="164" hidden="1"/>
    <col min="15370" max="15370" width="18.85546875" style="164" hidden="1"/>
    <col min="15371" max="15371" width="17.85546875" style="164" hidden="1"/>
    <col min="15372" max="15372" width="24.28515625" style="164" hidden="1"/>
    <col min="15373" max="15373" width="18.7109375" style="164" hidden="1"/>
    <col min="15374" max="15374" width="18" style="164" hidden="1"/>
    <col min="15375" max="15375" width="22.7109375" style="164" hidden="1"/>
    <col min="15376" max="15376" width="25" style="164" hidden="1"/>
    <col min="15377" max="15377" width="4" style="164" hidden="1"/>
    <col min="15378" max="15617" width="9.140625" style="164" hidden="1"/>
    <col min="15618" max="15618" width="16.140625" style="164" hidden="1"/>
    <col min="15619" max="15619" width="24.28515625" style="164" hidden="1"/>
    <col min="15620" max="15620" width="18.85546875" style="164" hidden="1"/>
    <col min="15621" max="15621" width="17.85546875" style="164" hidden="1"/>
    <col min="15622" max="15622" width="24.28515625" style="164" hidden="1"/>
    <col min="15623" max="15623" width="18.85546875" style="164" hidden="1"/>
    <col min="15624" max="15624" width="17.85546875" style="164" hidden="1"/>
    <col min="15625" max="15625" width="24.28515625" style="164" hidden="1"/>
    <col min="15626" max="15626" width="18.85546875" style="164" hidden="1"/>
    <col min="15627" max="15627" width="17.85546875" style="164" hidden="1"/>
    <col min="15628" max="15628" width="24.28515625" style="164" hidden="1"/>
    <col min="15629" max="15629" width="18.7109375" style="164" hidden="1"/>
    <col min="15630" max="15630" width="18" style="164" hidden="1"/>
    <col min="15631" max="15631" width="22.7109375" style="164" hidden="1"/>
    <col min="15632" max="15632" width="25" style="164" hidden="1"/>
    <col min="15633" max="15633" width="4" style="164" hidden="1"/>
    <col min="15634" max="15873" width="9.140625" style="164" hidden="1"/>
    <col min="15874" max="15874" width="16.140625" style="164" hidden="1"/>
    <col min="15875" max="15875" width="24.28515625" style="164" hidden="1"/>
    <col min="15876" max="15876" width="18.85546875" style="164" hidden="1"/>
    <col min="15877" max="15877" width="17.85546875" style="164" hidden="1"/>
    <col min="15878" max="15878" width="24.28515625" style="164" hidden="1"/>
    <col min="15879" max="15879" width="18.85546875" style="164" hidden="1"/>
    <col min="15880" max="15880" width="17.85546875" style="164" hidden="1"/>
    <col min="15881" max="15881" width="24.28515625" style="164" hidden="1"/>
    <col min="15882" max="15882" width="18.85546875" style="164" hidden="1"/>
    <col min="15883" max="15883" width="17.85546875" style="164" hidden="1"/>
    <col min="15884" max="15884" width="24.28515625" style="164" hidden="1"/>
    <col min="15885" max="15885" width="18.7109375" style="164" hidden="1"/>
    <col min="15886" max="15886" width="18" style="164" hidden="1"/>
    <col min="15887" max="15887" width="22.7109375" style="164" hidden="1"/>
    <col min="15888" max="15888" width="25" style="164" hidden="1"/>
    <col min="15889" max="15889" width="4" style="164" hidden="1"/>
    <col min="15890" max="16129" width="9.140625" style="164" hidden="1"/>
    <col min="16130" max="16130" width="16.140625" style="164" hidden="1"/>
    <col min="16131" max="16131" width="24.28515625" style="164" hidden="1"/>
    <col min="16132" max="16132" width="18.85546875" style="164" hidden="1"/>
    <col min="16133" max="16133" width="17.85546875" style="164" hidden="1"/>
    <col min="16134" max="16134" width="24.28515625" style="164" hidden="1"/>
    <col min="16135" max="16135" width="18.85546875" style="164" hidden="1"/>
    <col min="16136" max="16136" width="17.85546875" style="164" hidden="1"/>
    <col min="16137" max="16137" width="24.28515625" style="164" hidden="1"/>
    <col min="16138" max="16138" width="18.85546875" style="164" hidden="1"/>
    <col min="16139" max="16139" width="17.85546875" style="164" hidden="1"/>
    <col min="16140" max="16140" width="24.28515625" style="164" hidden="1"/>
    <col min="16141" max="16141" width="18.7109375" style="164" hidden="1"/>
    <col min="16142" max="16142" width="18" style="164" hidden="1"/>
    <col min="16143" max="16143" width="22.7109375" style="164" hidden="1"/>
    <col min="16144" max="16144" width="25" style="164" hidden="1"/>
    <col min="16145" max="16145" width="4" style="164" hidden="1"/>
    <col min="16146" max="16384" width="9.140625" style="164" hidden="1"/>
  </cols>
  <sheetData>
    <row r="1" spans="1:27" s="891" customFormat="1" ht="2.25" customHeight="1">
      <c r="B1" s="892"/>
      <c r="C1" s="893"/>
      <c r="D1" s="893"/>
      <c r="E1" s="893"/>
      <c r="F1" s="893"/>
      <c r="G1" s="893"/>
      <c r="H1" s="893"/>
      <c r="I1" s="893"/>
      <c r="J1" s="893"/>
      <c r="K1" s="893"/>
      <c r="L1" s="893"/>
      <c r="M1" s="893"/>
      <c r="N1" s="893"/>
      <c r="O1" s="893"/>
      <c r="P1" s="893"/>
    </row>
    <row r="2" spans="1:27" s="891" customFormat="1" ht="87" customHeight="1">
      <c r="B2" s="1018" t="s">
        <v>0</v>
      </c>
      <c r="C2" s="1018"/>
      <c r="D2" s="1018"/>
      <c r="E2" s="1018"/>
      <c r="F2" s="1018"/>
      <c r="G2" s="1018"/>
      <c r="H2" s="1018"/>
      <c r="I2" s="1018"/>
      <c r="J2" s="1018"/>
      <c r="K2" s="1018"/>
      <c r="L2" s="1018"/>
      <c r="M2" s="1018"/>
      <c r="N2" s="1018"/>
      <c r="O2" s="1018"/>
      <c r="P2" s="1018"/>
    </row>
    <row r="3" spans="1:27" s="891" customFormat="1" ht="75.75" customHeight="1">
      <c r="B3" s="1018" t="s">
        <v>1250</v>
      </c>
      <c r="C3" s="1018"/>
      <c r="D3" s="1018"/>
      <c r="E3" s="1018"/>
      <c r="F3" s="1018"/>
      <c r="G3" s="1018"/>
      <c r="H3" s="1018"/>
      <c r="I3" s="1018"/>
      <c r="J3" s="1018"/>
      <c r="K3" s="1018"/>
      <c r="L3" s="1018"/>
      <c r="M3" s="1018"/>
      <c r="N3" s="1018"/>
      <c r="O3" s="1018"/>
      <c r="P3" s="1018"/>
    </row>
    <row r="4" spans="1:27" s="891" customFormat="1" ht="28.5" customHeight="1">
      <c r="A4" s="891" t="s">
        <v>2</v>
      </c>
      <c r="B4" s="1018"/>
      <c r="C4" s="1018"/>
      <c r="D4" s="1018"/>
      <c r="E4" s="1018"/>
      <c r="F4" s="1018"/>
      <c r="G4" s="1018"/>
      <c r="H4" s="1018"/>
      <c r="I4" s="1018"/>
      <c r="J4" s="1018"/>
      <c r="K4" s="1018"/>
      <c r="L4" s="1018"/>
      <c r="M4" s="1018"/>
      <c r="N4" s="1018"/>
      <c r="O4" s="1018"/>
      <c r="P4" s="1018"/>
    </row>
    <row r="5" spans="1:27" s="894" customFormat="1" ht="90.75" customHeight="1">
      <c r="B5" s="1079" t="s">
        <v>3</v>
      </c>
      <c r="C5" s="1079"/>
      <c r="D5" s="1079"/>
      <c r="E5" s="1079"/>
      <c r="F5" s="1079"/>
      <c r="G5" s="1079"/>
      <c r="H5" s="1079"/>
      <c r="I5" s="1079"/>
      <c r="J5" s="1079"/>
      <c r="K5" s="1079"/>
      <c r="L5" s="1079"/>
      <c r="M5" s="1079"/>
      <c r="N5" s="1079"/>
      <c r="O5" s="1079"/>
      <c r="P5" s="1079"/>
    </row>
    <row r="6" spans="1:27" s="233" customFormat="1" ht="13.5" customHeight="1">
      <c r="D6" s="845"/>
      <c r="E6" s="845"/>
      <c r="F6" s="845"/>
      <c r="G6" s="845"/>
      <c r="H6" s="845"/>
      <c r="I6" s="845"/>
      <c r="Q6" s="895"/>
      <c r="V6" s="32"/>
      <c r="W6" s="32"/>
      <c r="X6" s="32"/>
      <c r="Y6" s="32"/>
    </row>
    <row r="7" spans="1:27" s="677" customFormat="1" ht="66" customHeight="1">
      <c r="B7" s="896"/>
      <c r="C7" s="897" t="s">
        <v>1224</v>
      </c>
      <c r="D7" s="897"/>
      <c r="E7" s="897"/>
      <c r="F7" s="1080" t="str">
        <f>"DIC-10"</f>
        <v>DIC-10</v>
      </c>
      <c r="G7" s="1080"/>
      <c r="H7" s="1080"/>
      <c r="I7" s="1080" t="str">
        <f>"DIC-11"</f>
        <v>DIC-11</v>
      </c>
      <c r="J7" s="1080"/>
      <c r="K7" s="1080"/>
      <c r="L7" s="1080" t="str">
        <f>UPPER("Jul-12")</f>
        <v>JUL-12</v>
      </c>
      <c r="M7" s="1080"/>
      <c r="N7" s="1080"/>
      <c r="O7" s="898" t="s">
        <v>1227</v>
      </c>
      <c r="P7" s="898"/>
      <c r="Q7" s="1078"/>
    </row>
    <row r="8" spans="1:27" s="32" customFormat="1" ht="57" customHeight="1">
      <c r="B8" s="899"/>
      <c r="C8" s="900" t="s">
        <v>1251</v>
      </c>
      <c r="D8" s="901" t="s">
        <v>1230</v>
      </c>
      <c r="E8" s="900" t="s">
        <v>1231</v>
      </c>
      <c r="F8" s="900" t="s">
        <v>1251</v>
      </c>
      <c r="G8" s="901" t="s">
        <v>1230</v>
      </c>
      <c r="H8" s="900" t="s">
        <v>1231</v>
      </c>
      <c r="I8" s="900" t="s">
        <v>1251</v>
      </c>
      <c r="J8" s="901" t="s">
        <v>1230</v>
      </c>
      <c r="K8" s="900" t="s">
        <v>1231</v>
      </c>
      <c r="L8" s="900" t="s">
        <v>1251</v>
      </c>
      <c r="M8" s="901" t="s">
        <v>1230</v>
      </c>
      <c r="N8" s="900" t="s">
        <v>1231</v>
      </c>
      <c r="O8" s="900" t="s">
        <v>1232</v>
      </c>
      <c r="P8" s="900" t="s">
        <v>1233</v>
      </c>
      <c r="Q8" s="1078"/>
    </row>
    <row r="9" spans="1:27" s="233" customFormat="1">
      <c r="B9" s="718"/>
      <c r="Q9" s="902"/>
      <c r="V9" s="32"/>
      <c r="W9" s="32"/>
      <c r="X9" s="32"/>
      <c r="Y9" s="32"/>
      <c r="Z9" s="87">
        <v>6.86</v>
      </c>
      <c r="AA9" s="87">
        <v>6.86</v>
      </c>
    </row>
    <row r="10" spans="1:27" s="233" customFormat="1" ht="54" customHeight="1">
      <c r="B10" s="903" t="s">
        <v>924</v>
      </c>
      <c r="Q10" s="904"/>
      <c r="V10" s="905"/>
      <c r="W10" s="32"/>
      <c r="X10" s="641"/>
      <c r="Y10" s="32"/>
    </row>
    <row r="11" spans="1:27" s="906" customFormat="1" ht="54" customHeight="1">
      <c r="A11" s="906" t="s">
        <v>1252</v>
      </c>
      <c r="B11" s="906" t="s">
        <v>311</v>
      </c>
      <c r="C11" s="907">
        <v>1451107.4807500001</v>
      </c>
      <c r="D11" s="908">
        <v>0.27210224226911722</v>
      </c>
      <c r="E11" s="906">
        <v>1</v>
      </c>
      <c r="F11" s="907">
        <v>1619784.0027399999</v>
      </c>
      <c r="G11" s="908">
        <v>0.26497399417494505</v>
      </c>
      <c r="H11" s="906">
        <v>1</v>
      </c>
      <c r="I11" s="907">
        <v>2028690.2659100001</v>
      </c>
      <c r="J11" s="908">
        <v>0.25295798317287055</v>
      </c>
      <c r="K11" s="906">
        <v>1</v>
      </c>
      <c r="L11" s="907">
        <v>2553163.24621</v>
      </c>
      <c r="M11" s="908">
        <f t="shared" ref="M11:M22" si="0">+L11/L$25</f>
        <v>0.29052984548128263</v>
      </c>
      <c r="N11" s="906">
        <v>1</v>
      </c>
      <c r="O11" s="908">
        <f>IF(I11=0,0,(L11/I11)-1)</f>
        <v>0.25852787343302963</v>
      </c>
      <c r="P11" s="908">
        <f>IF(I11=0,0,((+L11/AA$9)/(I11/Z$9))-1)</f>
        <v>0.25852787343302985</v>
      </c>
      <c r="Q11" s="909"/>
      <c r="V11" s="910"/>
      <c r="X11" s="907"/>
    </row>
    <row r="12" spans="1:27" s="906" customFormat="1" ht="54" customHeight="1">
      <c r="A12" s="906" t="s">
        <v>1252</v>
      </c>
      <c r="B12" s="906" t="s">
        <v>308</v>
      </c>
      <c r="C12" s="907">
        <v>965051.02155999991</v>
      </c>
      <c r="D12" s="908">
        <v>0.18096009451681558</v>
      </c>
      <c r="E12" s="906">
        <v>3</v>
      </c>
      <c r="F12" s="907">
        <v>1087584.24642</v>
      </c>
      <c r="G12" s="908">
        <v>0.17791356210962198</v>
      </c>
      <c r="H12" s="906">
        <v>3</v>
      </c>
      <c r="I12" s="907">
        <v>1586137.723</v>
      </c>
      <c r="J12" s="908">
        <v>0.19777597703635311</v>
      </c>
      <c r="K12" s="906">
        <v>3</v>
      </c>
      <c r="L12" s="907">
        <v>1971731.9518800001</v>
      </c>
      <c r="M12" s="908">
        <f t="shared" si="0"/>
        <v>0.22436754882812809</v>
      </c>
      <c r="N12" s="906">
        <v>2</v>
      </c>
      <c r="O12" s="908">
        <f t="shared" ref="O12:O25" si="1">IF(I12=0,0,(L12/I12)-1)</f>
        <v>0.24310261542149836</v>
      </c>
      <c r="P12" s="908">
        <f t="shared" ref="P12:P25" si="2">IF(I12=0,0,((+L12/AA$9)/(I12/Z$9))-1)</f>
        <v>0.24310261542149836</v>
      </c>
      <c r="Q12" s="909"/>
      <c r="V12" s="910"/>
      <c r="X12" s="907"/>
    </row>
    <row r="13" spans="1:27" s="906" customFormat="1" ht="54" customHeight="1">
      <c r="A13" s="906" t="s">
        <v>1252</v>
      </c>
      <c r="B13" s="906" t="s">
        <v>309</v>
      </c>
      <c r="C13" s="907">
        <v>188427.94352999999</v>
      </c>
      <c r="D13" s="908">
        <v>3.5332783147235938E-2</v>
      </c>
      <c r="E13" s="906">
        <v>7</v>
      </c>
      <c r="F13" s="907">
        <v>241579.67757</v>
      </c>
      <c r="G13" s="908">
        <v>3.9519054373259692E-2</v>
      </c>
      <c r="H13" s="906">
        <v>6</v>
      </c>
      <c r="I13" s="907">
        <v>437298.35711000004</v>
      </c>
      <c r="J13" s="908">
        <v>5.4526860170907306E-2</v>
      </c>
      <c r="K13" s="906">
        <v>6</v>
      </c>
      <c r="L13" s="907">
        <v>456152.28999000002</v>
      </c>
      <c r="M13" s="908">
        <f t="shared" si="0"/>
        <v>5.1906533796244207E-2</v>
      </c>
      <c r="N13" s="906">
        <v>6</v>
      </c>
      <c r="O13" s="908">
        <f t="shared" si="1"/>
        <v>4.3114575148649248E-2</v>
      </c>
      <c r="P13" s="908">
        <f t="shared" si="2"/>
        <v>4.3114575148649248E-2</v>
      </c>
      <c r="Q13" s="909"/>
      <c r="V13" s="910"/>
      <c r="X13" s="907"/>
    </row>
    <row r="14" spans="1:27" s="906" customFormat="1" ht="54" customHeight="1">
      <c r="A14" s="906" t="s">
        <v>1252</v>
      </c>
      <c r="B14" s="906" t="s">
        <v>310</v>
      </c>
      <c r="C14" s="907">
        <v>1071659.0458200001</v>
      </c>
      <c r="D14" s="908">
        <v>0.20095053825020029</v>
      </c>
      <c r="E14" s="906">
        <v>2</v>
      </c>
      <c r="F14" s="907">
        <v>1494964.89197</v>
      </c>
      <c r="G14" s="908">
        <v>0.24455533448072367</v>
      </c>
      <c r="H14" s="906">
        <v>2</v>
      </c>
      <c r="I14" s="907">
        <v>1687938.16717</v>
      </c>
      <c r="J14" s="908">
        <v>0.21046950422286745</v>
      </c>
      <c r="K14" s="906">
        <v>2</v>
      </c>
      <c r="L14" s="907">
        <v>1783288.7816700002</v>
      </c>
      <c r="M14" s="908">
        <f t="shared" si="0"/>
        <v>0.20292420195072627</v>
      </c>
      <c r="N14" s="906">
        <v>3</v>
      </c>
      <c r="O14" s="908">
        <f t="shared" si="1"/>
        <v>5.6489400118172162E-2</v>
      </c>
      <c r="P14" s="908">
        <f t="shared" si="2"/>
        <v>5.6489400118172162E-2</v>
      </c>
      <c r="Q14" s="909"/>
      <c r="V14" s="910"/>
      <c r="X14" s="907"/>
    </row>
    <row r="15" spans="1:27" s="906" customFormat="1" ht="54" customHeight="1">
      <c r="A15" s="906" t="s">
        <v>1252</v>
      </c>
      <c r="B15" s="906" t="s">
        <v>312</v>
      </c>
      <c r="C15" s="907">
        <v>962708.64142</v>
      </c>
      <c r="D15" s="908">
        <v>0.18052086661895431</v>
      </c>
      <c r="E15" s="906">
        <v>4</v>
      </c>
      <c r="F15" s="907">
        <v>937431.65165999997</v>
      </c>
      <c r="G15" s="908">
        <v>0.1533506989735576</v>
      </c>
      <c r="H15" s="906">
        <v>4</v>
      </c>
      <c r="I15" s="907">
        <v>1290620.17955</v>
      </c>
      <c r="J15" s="908">
        <v>0.16092780802826584</v>
      </c>
      <c r="K15" s="906">
        <v>4</v>
      </c>
      <c r="L15" s="907">
        <v>1013952.03475</v>
      </c>
      <c r="M15" s="908">
        <f t="shared" si="0"/>
        <v>0.1153797464453708</v>
      </c>
      <c r="N15" s="906">
        <v>4</v>
      </c>
      <c r="O15" s="908">
        <f t="shared" si="1"/>
        <v>-0.21436837048097745</v>
      </c>
      <c r="P15" s="908">
        <f t="shared" si="2"/>
        <v>-0.21436837048097745</v>
      </c>
      <c r="Q15" s="909"/>
      <c r="V15" s="910"/>
      <c r="X15" s="907"/>
    </row>
    <row r="16" spans="1:27" s="906" customFormat="1" ht="54" customHeight="1">
      <c r="A16" s="906" t="s">
        <v>1252</v>
      </c>
      <c r="B16" s="906" t="s">
        <v>314</v>
      </c>
      <c r="C16" s="907">
        <v>256527.08941999997</v>
      </c>
      <c r="D16" s="908">
        <v>4.8102292324945915E-2</v>
      </c>
      <c r="E16" s="906">
        <v>6</v>
      </c>
      <c r="F16" s="907">
        <v>226301.20669999998</v>
      </c>
      <c r="G16" s="908">
        <v>3.7019710359205191E-2</v>
      </c>
      <c r="H16" s="906">
        <v>7</v>
      </c>
      <c r="I16" s="907">
        <v>250123.46964</v>
      </c>
      <c r="J16" s="908">
        <v>3.1187968655212169E-2</v>
      </c>
      <c r="K16" s="906">
        <v>7</v>
      </c>
      <c r="L16" s="907">
        <v>328710.67601999996</v>
      </c>
      <c r="M16" s="908">
        <f t="shared" si="0"/>
        <v>3.7404683015824503E-2</v>
      </c>
      <c r="N16" s="906">
        <v>7</v>
      </c>
      <c r="O16" s="908">
        <f t="shared" si="1"/>
        <v>0.31419365201158311</v>
      </c>
      <c r="P16" s="908">
        <f t="shared" si="2"/>
        <v>0.31419365201158334</v>
      </c>
      <c r="Q16" s="909"/>
      <c r="V16" s="910"/>
      <c r="X16" s="907"/>
    </row>
    <row r="17" spans="1:25" s="906" customFormat="1" ht="54" customHeight="1">
      <c r="A17" s="906" t="s">
        <v>1252</v>
      </c>
      <c r="B17" s="906" t="s">
        <v>315</v>
      </c>
      <c r="C17" s="907">
        <v>7699.3650800000005</v>
      </c>
      <c r="D17" s="908">
        <v>1.4437348922174533E-3</v>
      </c>
      <c r="E17" s="906">
        <v>11</v>
      </c>
      <c r="F17" s="907">
        <v>6029.3366299999998</v>
      </c>
      <c r="G17" s="908">
        <v>9.8631509286046756E-4</v>
      </c>
      <c r="H17" s="906">
        <v>12</v>
      </c>
      <c r="I17" s="907">
        <v>2008.9904199999999</v>
      </c>
      <c r="J17" s="908">
        <v>2.5050160361905305E-4</v>
      </c>
      <c r="K17" s="906">
        <v>12</v>
      </c>
      <c r="L17" s="907">
        <v>535.91134</v>
      </c>
      <c r="M17" s="908">
        <f t="shared" si="0"/>
        <v>6.0982484779612402E-5</v>
      </c>
      <c r="N17" s="906">
        <v>12</v>
      </c>
      <c r="O17" s="908">
        <f t="shared" si="1"/>
        <v>-0.73324345668109259</v>
      </c>
      <c r="P17" s="908">
        <f t="shared" si="2"/>
        <v>-0.73324345668109259</v>
      </c>
      <c r="Q17" s="909"/>
      <c r="V17" s="910"/>
      <c r="X17" s="907"/>
    </row>
    <row r="18" spans="1:25" s="906" customFormat="1" ht="54" customHeight="1">
      <c r="A18" s="906" t="s">
        <v>1252</v>
      </c>
      <c r="B18" s="906" t="s">
        <v>1235</v>
      </c>
      <c r="C18" s="907">
        <v>0</v>
      </c>
      <c r="D18" s="908">
        <v>0</v>
      </c>
      <c r="E18" s="906">
        <v>12</v>
      </c>
      <c r="F18" s="911">
        <v>0</v>
      </c>
      <c r="G18" s="911" t="s">
        <v>1253</v>
      </c>
      <c r="H18" s="911">
        <v>13</v>
      </c>
      <c r="I18" s="911">
        <v>0</v>
      </c>
      <c r="J18" s="911" t="s">
        <v>1253</v>
      </c>
      <c r="K18" s="911">
        <v>13</v>
      </c>
      <c r="L18" s="911">
        <v>0</v>
      </c>
      <c r="M18" s="911" t="s">
        <v>1253</v>
      </c>
      <c r="N18" s="911">
        <v>13</v>
      </c>
      <c r="O18" s="911" t="s">
        <v>1253</v>
      </c>
      <c r="P18" s="911" t="s">
        <v>1253</v>
      </c>
      <c r="Q18" s="909"/>
      <c r="V18" s="910"/>
      <c r="X18" s="907"/>
    </row>
    <row r="19" spans="1:25" s="906" customFormat="1" ht="54" customHeight="1">
      <c r="A19" s="906" t="s">
        <v>1252</v>
      </c>
      <c r="B19" s="906" t="s">
        <v>316</v>
      </c>
      <c r="C19" s="907">
        <v>14977.886109999999</v>
      </c>
      <c r="D19" s="908">
        <v>2.8085558437587607E-3</v>
      </c>
      <c r="E19" s="906">
        <v>10</v>
      </c>
      <c r="F19" s="907">
        <v>60393.829229999996</v>
      </c>
      <c r="G19" s="908">
        <v>9.8795852579866093E-3</v>
      </c>
      <c r="H19" s="906">
        <v>8</v>
      </c>
      <c r="I19" s="907">
        <v>51716.57662</v>
      </c>
      <c r="J19" s="908">
        <v>6.4485550792211478E-3</v>
      </c>
      <c r="K19" s="906">
        <v>9</v>
      </c>
      <c r="L19" s="907">
        <v>26806.47208</v>
      </c>
      <c r="M19" s="908">
        <f t="shared" si="0"/>
        <v>3.050365151097017E-3</v>
      </c>
      <c r="N19" s="906">
        <v>9</v>
      </c>
      <c r="O19" s="908">
        <f t="shared" si="1"/>
        <v>-0.48166576691711427</v>
      </c>
      <c r="P19" s="908">
        <f t="shared" si="2"/>
        <v>-0.48166576691711427</v>
      </c>
      <c r="Q19" s="909"/>
      <c r="V19" s="910"/>
      <c r="X19" s="907"/>
    </row>
    <row r="20" spans="1:25" s="906" customFormat="1" ht="54" customHeight="1">
      <c r="A20" s="906" t="s">
        <v>1252</v>
      </c>
      <c r="B20" s="906" t="s">
        <v>313</v>
      </c>
      <c r="C20" s="907">
        <v>370797.7071</v>
      </c>
      <c r="D20" s="908">
        <v>6.9529575767888804E-2</v>
      </c>
      <c r="E20" s="906">
        <v>5</v>
      </c>
      <c r="F20" s="907">
        <v>387621.38927999994</v>
      </c>
      <c r="G20" s="908">
        <v>6.3409434573635098E-2</v>
      </c>
      <c r="H20" s="906">
        <v>5</v>
      </c>
      <c r="I20" s="907">
        <v>491984.69806999998</v>
      </c>
      <c r="J20" s="908">
        <v>6.1345716035107141E-2</v>
      </c>
      <c r="K20" s="906">
        <v>5</v>
      </c>
      <c r="L20" s="907">
        <v>478552.32789999997</v>
      </c>
      <c r="M20" s="908">
        <f t="shared" si="0"/>
        <v>5.4455481483951865E-2</v>
      </c>
      <c r="N20" s="906">
        <v>5</v>
      </c>
      <c r="O20" s="908">
        <f t="shared" si="1"/>
        <v>-2.7302414531780506E-2</v>
      </c>
      <c r="P20" s="908">
        <f t="shared" si="2"/>
        <v>-2.7302414531780617E-2</v>
      </c>
      <c r="Q20" s="909"/>
      <c r="V20" s="910"/>
      <c r="X20" s="907"/>
    </row>
    <row r="21" spans="1:25" s="906" customFormat="1" ht="54" customHeight="1">
      <c r="A21" s="906" t="s">
        <v>1252</v>
      </c>
      <c r="B21" s="906" t="s">
        <v>317</v>
      </c>
      <c r="C21" s="907">
        <v>21159.601890000002</v>
      </c>
      <c r="D21" s="908">
        <v>3.9677110042979505E-3</v>
      </c>
      <c r="E21" s="906">
        <v>9</v>
      </c>
      <c r="F21" s="907">
        <v>16051.333839999999</v>
      </c>
      <c r="G21" s="908">
        <v>2.6257735798264699E-3</v>
      </c>
      <c r="H21" s="906">
        <v>10</v>
      </c>
      <c r="I21" s="907">
        <v>152170.13587999999</v>
      </c>
      <c r="J21" s="908">
        <v>1.8974138791995433E-2</v>
      </c>
      <c r="K21" s="906">
        <v>8</v>
      </c>
      <c r="L21" s="907">
        <v>135343.36348</v>
      </c>
      <c r="M21" s="908">
        <f t="shared" si="0"/>
        <v>1.5401007568603884E-2</v>
      </c>
      <c r="N21" s="906">
        <v>8</v>
      </c>
      <c r="O21" s="908">
        <f t="shared" si="1"/>
        <v>-0.11057867762745133</v>
      </c>
      <c r="P21" s="908">
        <f t="shared" si="2"/>
        <v>-0.11057867762745144</v>
      </c>
      <c r="Q21" s="909"/>
      <c r="V21" s="910"/>
      <c r="X21" s="907"/>
    </row>
    <row r="22" spans="1:25" s="906" customFormat="1" ht="54" customHeight="1">
      <c r="A22" s="906" t="s">
        <v>1252</v>
      </c>
      <c r="B22" s="906" t="s">
        <v>318</v>
      </c>
      <c r="C22" s="907">
        <v>22833.584620000001</v>
      </c>
      <c r="D22" s="908">
        <v>4.2816053645677752E-3</v>
      </c>
      <c r="E22" s="906">
        <v>8</v>
      </c>
      <c r="F22" s="907">
        <v>22737.70132</v>
      </c>
      <c r="G22" s="908">
        <v>3.7195697246828587E-3</v>
      </c>
      <c r="H22" s="906">
        <v>9</v>
      </c>
      <c r="I22" s="907">
        <v>23425.170120000002</v>
      </c>
      <c r="J22" s="908">
        <v>2.9208913201831626E-3</v>
      </c>
      <c r="K22" s="906">
        <v>10</v>
      </c>
      <c r="L22" s="907">
        <v>18129.906429999999</v>
      </c>
      <c r="M22" s="908">
        <f t="shared" si="0"/>
        <v>2.0630403956805096E-3</v>
      </c>
      <c r="N22" s="906">
        <v>11</v>
      </c>
      <c r="O22" s="908">
        <f t="shared" si="1"/>
        <v>-0.22605017008943729</v>
      </c>
      <c r="P22" s="908">
        <f t="shared" si="2"/>
        <v>-0.22605017008943717</v>
      </c>
      <c r="Q22" s="909"/>
      <c r="V22" s="910"/>
      <c r="X22" s="907"/>
    </row>
    <row r="23" spans="1:25" s="906" customFormat="1" ht="54" customHeight="1">
      <c r="B23" s="906" t="s">
        <v>319</v>
      </c>
      <c r="C23" s="911" t="s">
        <v>1253</v>
      </c>
      <c r="D23" s="911" t="s">
        <v>1253</v>
      </c>
      <c r="E23" s="911" t="s">
        <v>1253</v>
      </c>
      <c r="F23" s="907">
        <v>12513.09547</v>
      </c>
      <c r="G23" s="908">
        <v>2.046967299695281E-3</v>
      </c>
      <c r="H23" s="906">
        <v>11</v>
      </c>
      <c r="I23" s="907">
        <v>17756.76225</v>
      </c>
      <c r="J23" s="908">
        <v>2.2140958833976243E-3</v>
      </c>
      <c r="K23" s="906">
        <v>11</v>
      </c>
      <c r="L23" s="907">
        <v>21588.16892</v>
      </c>
      <c r="M23" s="908">
        <f>+L23/L$25</f>
        <v>2.4565633983106264E-3</v>
      </c>
      <c r="N23" s="906">
        <v>10</v>
      </c>
      <c r="O23" s="908">
        <f>IF(OR(I23=0,I23="- - -"),0,(L23/I23)-1)</f>
        <v>0.21577169396408413</v>
      </c>
      <c r="P23" s="908">
        <f>IF(OR(I23=0,I23="- - -"),0,((+L23/AA$9)/(I23/Z$9))-1)</f>
        <v>0.21577169396408413</v>
      </c>
      <c r="Q23" s="909"/>
      <c r="V23" s="910"/>
      <c r="X23" s="907"/>
    </row>
    <row r="24" spans="1:25" s="233" customFormat="1" ht="54" customHeight="1">
      <c r="B24" s="32"/>
      <c r="C24" s="32"/>
      <c r="D24" s="912"/>
      <c r="E24" s="32"/>
      <c r="F24" s="32"/>
      <c r="G24" s="912"/>
      <c r="H24" s="32"/>
      <c r="I24" s="32"/>
      <c r="J24" s="912"/>
      <c r="K24" s="32"/>
      <c r="L24" s="32"/>
      <c r="M24" s="912"/>
      <c r="N24" s="32"/>
      <c r="O24" s="912"/>
      <c r="P24" s="912"/>
      <c r="Q24" s="902"/>
      <c r="V24" s="905"/>
      <c r="W24" s="32"/>
      <c r="X24" s="641"/>
      <c r="Y24" s="32"/>
    </row>
    <row r="25" spans="1:25" s="913" customFormat="1" ht="37.5" customHeight="1">
      <c r="B25" s="914" t="s">
        <v>8</v>
      </c>
      <c r="C25" s="915">
        <v>5332949.3673</v>
      </c>
      <c r="D25" s="916">
        <v>1</v>
      </c>
      <c r="E25" s="917"/>
      <c r="F25" s="915">
        <v>6112992.36283</v>
      </c>
      <c r="G25" s="916">
        <v>1</v>
      </c>
      <c r="H25" s="917"/>
      <c r="I25" s="915">
        <v>8019870.4957400002</v>
      </c>
      <c r="J25" s="916">
        <v>1</v>
      </c>
      <c r="K25" s="917"/>
      <c r="L25" s="915">
        <f>SUM(L11:L23)</f>
        <v>8787955.1306699999</v>
      </c>
      <c r="M25" s="916">
        <f>+L25/L$25</f>
        <v>1</v>
      </c>
      <c r="N25" s="917"/>
      <c r="O25" s="916">
        <f t="shared" si="1"/>
        <v>9.5772697992815736E-2</v>
      </c>
      <c r="P25" s="916">
        <f t="shared" si="2"/>
        <v>9.5772697992815514E-2</v>
      </c>
      <c r="Q25" s="918"/>
      <c r="V25" s="919"/>
      <c r="X25" s="920"/>
    </row>
    <row r="26" spans="1:25" s="233" customFormat="1" ht="27.75" customHeight="1" thickBot="1">
      <c r="B26" s="888"/>
      <c r="C26" s="305"/>
      <c r="D26" s="889"/>
      <c r="E26" s="305"/>
      <c r="F26" s="305"/>
      <c r="G26" s="888"/>
      <c r="H26" s="888"/>
      <c r="I26" s="305"/>
      <c r="J26" s="888"/>
      <c r="K26" s="888"/>
      <c r="L26" s="305"/>
      <c r="M26" s="888"/>
      <c r="N26" s="888"/>
      <c r="O26" s="888"/>
      <c r="P26" s="889"/>
      <c r="V26" s="32"/>
      <c r="W26" s="32"/>
      <c r="X26" s="32"/>
      <c r="Y26" s="32"/>
    </row>
    <row r="27" spans="1:25" s="233" customFormat="1" ht="45.75" customHeight="1" thickTop="1">
      <c r="B27" s="677" t="s">
        <v>1244</v>
      </c>
      <c r="C27" s="269"/>
      <c r="D27" s="479"/>
      <c r="E27" s="269"/>
      <c r="F27" s="269"/>
      <c r="G27" s="479"/>
      <c r="H27" s="269"/>
      <c r="I27" s="269"/>
      <c r="J27" s="479"/>
      <c r="K27" s="269"/>
      <c r="L27" s="269"/>
      <c r="M27" s="479"/>
      <c r="O27" s="18"/>
      <c r="P27" s="18"/>
      <c r="V27" s="32"/>
      <c r="W27" s="32"/>
      <c r="X27" s="32"/>
      <c r="Y27" s="32"/>
    </row>
    <row r="28" spans="1:25" s="233" customFormat="1" ht="23.25" hidden="1">
      <c r="B28" s="677"/>
      <c r="C28" s="269"/>
      <c r="D28" s="479"/>
      <c r="E28" s="269"/>
      <c r="F28" s="269"/>
      <c r="G28" s="479"/>
      <c r="H28" s="269"/>
      <c r="I28" s="269"/>
      <c r="J28" s="479"/>
      <c r="K28" s="269"/>
      <c r="L28" s="269"/>
      <c r="M28" s="479"/>
      <c r="O28" s="479"/>
      <c r="P28" s="479"/>
      <c r="V28" s="32"/>
      <c r="W28" s="32"/>
      <c r="X28" s="32"/>
      <c r="Y28" s="32"/>
    </row>
    <row r="29" spans="1:25" s="233" customFormat="1" hidden="1">
      <c r="C29" s="269"/>
      <c r="D29" s="479"/>
      <c r="E29" s="269"/>
      <c r="F29" s="269"/>
      <c r="G29" s="479"/>
      <c r="H29" s="269"/>
      <c r="I29" s="269"/>
      <c r="J29" s="479"/>
      <c r="K29" s="269"/>
      <c r="L29" s="269"/>
      <c r="M29" s="479"/>
      <c r="N29" s="269"/>
      <c r="O29" s="479"/>
      <c r="P29" s="479"/>
      <c r="V29" s="32"/>
      <c r="W29" s="32"/>
      <c r="X29" s="32"/>
      <c r="Y29" s="32"/>
    </row>
    <row r="30" spans="1:25" s="233" customFormat="1" hidden="1">
      <c r="C30" s="269"/>
      <c r="D30" s="479"/>
      <c r="E30" s="269"/>
      <c r="F30" s="269"/>
      <c r="G30" s="479"/>
      <c r="H30" s="269"/>
      <c r="I30" s="269"/>
      <c r="J30" s="479"/>
      <c r="K30" s="269"/>
      <c r="L30" s="269"/>
      <c r="M30" s="479"/>
      <c r="N30" s="269"/>
      <c r="O30" s="479"/>
      <c r="P30" s="479"/>
      <c r="V30" s="32"/>
      <c r="W30" s="32"/>
      <c r="X30" s="32"/>
      <c r="Y30" s="32"/>
    </row>
    <row r="31" spans="1:25" s="233" customFormat="1" hidden="1">
      <c r="A31" s="233" t="s">
        <v>525</v>
      </c>
      <c r="B31" s="233" t="s">
        <v>525</v>
      </c>
      <c r="C31" s="269"/>
      <c r="D31" s="479"/>
      <c r="E31" s="269"/>
      <c r="F31" s="269"/>
      <c r="G31" s="479"/>
      <c r="H31" s="269"/>
      <c r="I31" s="269"/>
      <c r="J31" s="479"/>
      <c r="K31" s="269"/>
      <c r="L31" s="269"/>
      <c r="M31" s="479"/>
      <c r="N31" s="269"/>
      <c r="O31" s="479"/>
      <c r="P31" s="479"/>
      <c r="V31" s="32"/>
      <c r="W31" s="32"/>
      <c r="X31" s="32"/>
      <c r="Y31" s="32"/>
    </row>
    <row r="32" spans="1:25" s="233" customFormat="1" hidden="1">
      <c r="C32" s="269"/>
      <c r="D32" s="479"/>
      <c r="E32" s="269"/>
      <c r="F32" s="269"/>
      <c r="G32" s="479"/>
      <c r="H32" s="269"/>
      <c r="I32" s="269"/>
      <c r="J32" s="479"/>
      <c r="K32" s="269"/>
      <c r="L32" s="269"/>
      <c r="M32" s="479"/>
      <c r="N32" s="269"/>
      <c r="O32" s="479"/>
      <c r="P32" s="479"/>
      <c r="V32" s="32"/>
      <c r="W32" s="32"/>
      <c r="X32" s="32"/>
      <c r="Y32" s="32"/>
    </row>
    <row r="33" spans="3:25" s="233" customFormat="1" hidden="1">
      <c r="C33" s="269"/>
      <c r="D33" s="479"/>
      <c r="E33" s="269"/>
      <c r="F33" s="269"/>
      <c r="G33" s="479"/>
      <c r="H33" s="269"/>
      <c r="I33" s="269"/>
      <c r="J33" s="479"/>
      <c r="K33" s="269"/>
      <c r="L33" s="269"/>
      <c r="M33" s="479"/>
      <c r="N33" s="269"/>
      <c r="O33" s="479"/>
      <c r="P33" s="479"/>
      <c r="V33" s="32"/>
      <c r="W33" s="32"/>
      <c r="X33" s="32"/>
      <c r="Y33" s="32"/>
    </row>
    <row r="34" spans="3:25" s="233" customFormat="1" hidden="1">
      <c r="C34" s="269"/>
      <c r="D34" s="479"/>
      <c r="E34" s="269"/>
      <c r="F34" s="269"/>
      <c r="G34" s="479"/>
      <c r="H34" s="269"/>
      <c r="I34" s="269"/>
      <c r="J34" s="479"/>
      <c r="K34" s="269"/>
      <c r="L34" s="269"/>
      <c r="M34" s="479"/>
      <c r="N34" s="269"/>
      <c r="O34" s="479"/>
      <c r="P34" s="479"/>
      <c r="V34" s="32"/>
      <c r="W34" s="32"/>
      <c r="X34" s="32"/>
      <c r="Y34" s="32"/>
    </row>
    <row r="35" spans="3:25" s="233" customFormat="1" hidden="1">
      <c r="C35" s="269"/>
      <c r="D35" s="479"/>
      <c r="E35" s="269"/>
      <c r="F35" s="269"/>
      <c r="G35" s="479"/>
      <c r="H35" s="269"/>
      <c r="I35" s="269"/>
      <c r="J35" s="479"/>
      <c r="K35" s="269"/>
      <c r="L35" s="269"/>
      <c r="M35" s="479"/>
      <c r="N35" s="269"/>
      <c r="O35" s="479"/>
      <c r="P35" s="479"/>
      <c r="V35" s="32"/>
      <c r="W35" s="32"/>
      <c r="X35" s="32"/>
      <c r="Y35" s="32"/>
    </row>
    <row r="36" spans="3:25" s="233" customFormat="1" hidden="1">
      <c r="C36" s="269"/>
      <c r="D36" s="479"/>
      <c r="E36" s="269"/>
      <c r="F36" s="269"/>
      <c r="G36" s="479"/>
      <c r="H36" s="269"/>
      <c r="I36" s="269"/>
      <c r="K36" s="269"/>
      <c r="L36" s="269"/>
      <c r="M36" s="479"/>
      <c r="N36" s="269"/>
      <c r="O36" s="479"/>
      <c r="P36" s="479"/>
      <c r="V36" s="32"/>
      <c r="W36" s="32"/>
      <c r="X36" s="32"/>
      <c r="Y36" s="32"/>
    </row>
    <row r="37" spans="3:25" s="233" customFormat="1" hidden="1">
      <c r="C37" s="269"/>
      <c r="D37" s="479"/>
      <c r="E37" s="269"/>
      <c r="F37" s="269"/>
      <c r="G37" s="479"/>
      <c r="H37" s="269"/>
      <c r="I37" s="269"/>
      <c r="K37" s="269"/>
      <c r="L37" s="269"/>
      <c r="M37" s="479"/>
      <c r="N37" s="269"/>
      <c r="O37" s="479"/>
      <c r="P37" s="479"/>
      <c r="V37" s="32"/>
      <c r="W37" s="32"/>
      <c r="X37" s="32"/>
      <c r="Y37" s="32"/>
    </row>
    <row r="38" spans="3:25" s="233" customFormat="1" hidden="1">
      <c r="C38" s="269"/>
      <c r="D38" s="479"/>
      <c r="E38" s="269"/>
      <c r="F38" s="269"/>
      <c r="G38" s="479"/>
      <c r="H38" s="269"/>
      <c r="I38" s="269"/>
      <c r="K38" s="269"/>
      <c r="L38" s="269"/>
      <c r="M38" s="479"/>
      <c r="N38" s="269"/>
      <c r="O38" s="479"/>
      <c r="P38" s="479"/>
      <c r="V38" s="32"/>
      <c r="W38" s="32"/>
      <c r="X38" s="32"/>
      <c r="Y38" s="32"/>
    </row>
    <row r="39" spans="3:25" s="233" customFormat="1" hidden="1">
      <c r="C39" s="269"/>
      <c r="D39" s="479"/>
      <c r="E39" s="269"/>
      <c r="F39" s="269"/>
      <c r="G39" s="479"/>
      <c r="H39" s="269"/>
      <c r="I39" s="269"/>
      <c r="K39" s="269"/>
      <c r="L39" s="269"/>
      <c r="M39" s="479"/>
      <c r="N39" s="269"/>
      <c r="O39" s="479"/>
      <c r="P39" s="479"/>
      <c r="V39" s="32"/>
      <c r="W39" s="32"/>
      <c r="X39" s="32"/>
      <c r="Y39" s="32"/>
    </row>
    <row r="40" spans="3:25" s="233" customFormat="1" hidden="1">
      <c r="C40" s="269"/>
      <c r="D40" s="479"/>
      <c r="E40" s="269"/>
      <c r="F40" s="269"/>
      <c r="G40" s="479"/>
      <c r="H40" s="269"/>
      <c r="I40" s="269"/>
      <c r="K40" s="269"/>
      <c r="L40" s="269"/>
      <c r="M40" s="479"/>
      <c r="N40" s="269"/>
      <c r="O40" s="479"/>
      <c r="P40" s="479"/>
      <c r="V40" s="32"/>
      <c r="W40" s="32"/>
      <c r="X40" s="32"/>
      <c r="Y40" s="32"/>
    </row>
    <row r="41" spans="3:25" s="233" customFormat="1" hidden="1">
      <c r="C41" s="269"/>
      <c r="D41" s="479"/>
      <c r="E41" s="269"/>
      <c r="F41" s="269"/>
      <c r="G41" s="479"/>
      <c r="H41" s="269"/>
      <c r="I41" s="269"/>
      <c r="K41" s="269"/>
      <c r="L41" s="269"/>
      <c r="M41" s="479"/>
      <c r="N41" s="269"/>
      <c r="O41" s="479"/>
      <c r="P41" s="479"/>
      <c r="V41" s="32"/>
      <c r="W41" s="32"/>
      <c r="X41" s="32"/>
      <c r="Y41" s="32"/>
    </row>
    <row r="42" spans="3:25" s="233" customFormat="1" hidden="1">
      <c r="C42" s="269"/>
      <c r="D42" s="479"/>
      <c r="E42" s="269"/>
      <c r="F42" s="269"/>
      <c r="G42" s="479"/>
      <c r="H42" s="269"/>
      <c r="I42" s="269"/>
      <c r="K42" s="269"/>
      <c r="L42" s="269"/>
      <c r="M42" s="479"/>
      <c r="N42" s="269"/>
      <c r="O42" s="479"/>
      <c r="P42" s="479"/>
      <c r="V42" s="32"/>
      <c r="W42" s="32"/>
      <c r="X42" s="32"/>
      <c r="Y42" s="32"/>
    </row>
    <row r="43" spans="3:25" s="233" customFormat="1" hidden="1">
      <c r="C43" s="269"/>
      <c r="D43" s="479"/>
      <c r="E43" s="269"/>
      <c r="F43" s="269"/>
      <c r="G43" s="479"/>
      <c r="H43" s="269"/>
      <c r="I43" s="269"/>
      <c r="K43" s="269"/>
      <c r="L43" s="269"/>
      <c r="M43" s="479"/>
      <c r="N43" s="269"/>
      <c r="O43" s="479"/>
      <c r="P43" s="479"/>
      <c r="V43" s="32"/>
      <c r="W43" s="32"/>
      <c r="X43" s="32"/>
      <c r="Y43" s="32"/>
    </row>
    <row r="44" spans="3:25" s="233" customFormat="1" hidden="1">
      <c r="C44" s="269"/>
      <c r="D44" s="479"/>
      <c r="E44" s="269"/>
      <c r="F44" s="269"/>
      <c r="G44" s="479"/>
      <c r="H44" s="269"/>
      <c r="I44" s="269"/>
      <c r="K44" s="269"/>
      <c r="L44" s="269"/>
      <c r="M44" s="479"/>
      <c r="N44" s="269"/>
      <c r="O44" s="479"/>
      <c r="P44" s="479"/>
      <c r="V44" s="32"/>
      <c r="W44" s="32"/>
      <c r="X44" s="32"/>
      <c r="Y44" s="32"/>
    </row>
    <row r="45" spans="3:25" s="233" customFormat="1" hidden="1">
      <c r="C45" s="269"/>
      <c r="D45" s="479"/>
      <c r="E45" s="269"/>
      <c r="F45" s="269"/>
      <c r="G45" s="479"/>
      <c r="H45" s="269"/>
      <c r="I45" s="269"/>
      <c r="K45" s="269"/>
      <c r="L45" s="269"/>
      <c r="M45" s="479"/>
      <c r="N45" s="269"/>
      <c r="O45" s="479"/>
      <c r="P45" s="479"/>
      <c r="V45" s="32"/>
      <c r="W45" s="32"/>
      <c r="X45" s="32"/>
      <c r="Y45" s="32"/>
    </row>
    <row r="46" spans="3:25" s="233" customFormat="1" hidden="1">
      <c r="C46" s="269"/>
      <c r="D46" s="479"/>
      <c r="E46" s="269"/>
      <c r="F46" s="269"/>
      <c r="G46" s="479"/>
      <c r="H46" s="269"/>
      <c r="I46" s="269"/>
      <c r="K46" s="269"/>
      <c r="L46" s="269"/>
      <c r="M46" s="479"/>
      <c r="N46" s="269"/>
      <c r="O46" s="479"/>
      <c r="P46" s="479"/>
      <c r="V46" s="32"/>
      <c r="W46" s="32"/>
      <c r="X46" s="32"/>
      <c r="Y46" s="32"/>
    </row>
    <row r="47" spans="3:25" s="233" customFormat="1" hidden="1">
      <c r="C47" s="269"/>
      <c r="D47" s="479"/>
      <c r="E47" s="269"/>
      <c r="F47" s="269"/>
      <c r="G47" s="479"/>
      <c r="H47" s="269"/>
      <c r="I47" s="269"/>
      <c r="K47" s="269"/>
      <c r="L47" s="269"/>
      <c r="M47" s="479"/>
      <c r="N47" s="269"/>
      <c r="O47" s="479"/>
      <c r="P47" s="479"/>
      <c r="V47" s="32"/>
      <c r="W47" s="32"/>
      <c r="X47" s="32"/>
      <c r="Y47" s="32"/>
    </row>
    <row r="48" spans="3:25" s="233" customFormat="1" hidden="1">
      <c r="C48" s="269"/>
      <c r="D48" s="479"/>
      <c r="E48" s="269"/>
      <c r="F48" s="269"/>
      <c r="G48" s="479"/>
      <c r="H48" s="269"/>
      <c r="I48" s="269"/>
      <c r="K48" s="269"/>
      <c r="L48" s="269"/>
      <c r="M48" s="479"/>
      <c r="N48" s="269"/>
      <c r="O48" s="479"/>
      <c r="P48" s="479"/>
      <c r="V48" s="32"/>
      <c r="W48" s="32"/>
      <c r="X48" s="32"/>
      <c r="Y48" s="32"/>
    </row>
    <row r="49" spans="2:25" s="233" customFormat="1" hidden="1">
      <c r="B49" s="867"/>
      <c r="C49" s="269"/>
      <c r="D49" s="479"/>
      <c r="E49" s="269"/>
      <c r="F49" s="269"/>
      <c r="G49" s="479"/>
      <c r="H49" s="269"/>
      <c r="I49" s="269"/>
      <c r="K49" s="269"/>
      <c r="L49" s="269"/>
      <c r="M49" s="479"/>
      <c r="N49" s="269"/>
      <c r="O49" s="479"/>
      <c r="P49" s="479"/>
      <c r="V49" s="32"/>
      <c r="W49" s="32"/>
      <c r="X49" s="32"/>
      <c r="Y49" s="32"/>
    </row>
    <row r="50" spans="2:25" s="233" customFormat="1" hidden="1">
      <c r="B50" s="867"/>
      <c r="C50" s="269"/>
      <c r="D50" s="479"/>
      <c r="E50" s="269"/>
      <c r="F50" s="269"/>
      <c r="G50" s="479"/>
      <c r="H50" s="269"/>
      <c r="I50" s="269"/>
      <c r="K50" s="269"/>
      <c r="L50" s="269"/>
      <c r="M50" s="479"/>
      <c r="N50" s="269"/>
      <c r="O50" s="479"/>
      <c r="P50" s="479"/>
      <c r="V50" s="32"/>
      <c r="W50" s="32"/>
      <c r="X50" s="32"/>
      <c r="Y50" s="32"/>
    </row>
    <row r="51" spans="2:25" s="233" customFormat="1" hidden="1">
      <c r="B51" s="867"/>
      <c r="C51" s="269"/>
      <c r="D51" s="479"/>
      <c r="E51" s="269"/>
      <c r="F51" s="269"/>
      <c r="G51" s="479"/>
      <c r="H51" s="269"/>
      <c r="I51" s="269"/>
      <c r="K51" s="269"/>
      <c r="L51" s="269"/>
      <c r="M51" s="479"/>
      <c r="N51" s="269"/>
      <c r="O51" s="479"/>
      <c r="P51" s="479"/>
      <c r="V51" s="32"/>
      <c r="W51" s="32"/>
      <c r="X51" s="32"/>
      <c r="Y51" s="32"/>
    </row>
    <row r="52" spans="2:25" s="233" customFormat="1" hidden="1">
      <c r="B52" s="867"/>
      <c r="C52" s="269"/>
      <c r="D52" s="479"/>
      <c r="E52" s="269"/>
      <c r="F52" s="269"/>
      <c r="G52" s="479"/>
      <c r="H52" s="269"/>
      <c r="I52" s="269"/>
      <c r="K52" s="269"/>
      <c r="L52" s="269"/>
      <c r="M52" s="479"/>
      <c r="N52" s="269"/>
      <c r="O52" s="479"/>
      <c r="P52" s="479"/>
      <c r="V52" s="32"/>
      <c r="W52" s="32"/>
      <c r="X52" s="32"/>
      <c r="Y52" s="32"/>
    </row>
    <row r="53" spans="2:25" s="233" customFormat="1" hidden="1">
      <c r="B53" s="867"/>
      <c r="C53" s="269"/>
      <c r="D53" s="479"/>
      <c r="E53" s="269"/>
      <c r="F53" s="269"/>
      <c r="G53" s="479"/>
      <c r="H53" s="269"/>
      <c r="I53" s="269"/>
      <c r="K53" s="269"/>
      <c r="L53" s="269"/>
      <c r="M53" s="479"/>
      <c r="N53" s="269"/>
      <c r="O53" s="479"/>
      <c r="P53" s="479"/>
      <c r="V53" s="32"/>
      <c r="W53" s="32"/>
      <c r="X53" s="32"/>
      <c r="Y53" s="32"/>
    </row>
    <row r="54" spans="2:25" s="233" customFormat="1" hidden="1">
      <c r="B54" s="867"/>
      <c r="C54" s="269"/>
      <c r="D54" s="479"/>
      <c r="E54" s="269"/>
      <c r="F54" s="269"/>
      <c r="G54" s="479"/>
      <c r="H54" s="269"/>
      <c r="I54" s="269"/>
      <c r="K54" s="269"/>
      <c r="L54" s="269"/>
      <c r="M54" s="479"/>
      <c r="N54" s="269"/>
      <c r="O54" s="479"/>
      <c r="P54" s="479"/>
      <c r="V54" s="32"/>
      <c r="W54" s="32"/>
      <c r="X54" s="32"/>
      <c r="Y54" s="32"/>
    </row>
    <row r="55" spans="2:25" s="233" customFormat="1" hidden="1">
      <c r="B55" s="867"/>
      <c r="C55" s="269"/>
      <c r="D55" s="479"/>
      <c r="E55" s="269"/>
      <c r="F55" s="269"/>
      <c r="G55" s="479"/>
      <c r="H55" s="269"/>
      <c r="I55" s="269"/>
      <c r="K55" s="269"/>
      <c r="L55" s="269"/>
      <c r="M55" s="479"/>
      <c r="N55" s="269"/>
      <c r="O55" s="479"/>
      <c r="P55" s="479"/>
      <c r="V55" s="32"/>
      <c r="W55" s="32"/>
      <c r="X55" s="32"/>
      <c r="Y55" s="32"/>
    </row>
    <row r="56" spans="2:25" hidden="1">
      <c r="B56" s="241"/>
      <c r="C56" s="238"/>
      <c r="D56" s="18"/>
      <c r="E56" s="238"/>
      <c r="F56" s="238"/>
      <c r="G56" s="18"/>
      <c r="H56" s="238"/>
      <c r="I56" s="238"/>
      <c r="K56" s="238"/>
      <c r="L56" s="238"/>
      <c r="M56" s="18"/>
      <c r="N56" s="238"/>
      <c r="O56" s="18"/>
      <c r="P56" s="18"/>
    </row>
    <row r="57" spans="2:25" hidden="1">
      <c r="B57" s="241"/>
      <c r="C57" s="238"/>
      <c r="D57" s="18"/>
      <c r="E57" s="238"/>
      <c r="F57" s="238"/>
      <c r="G57" s="18"/>
      <c r="H57" s="238"/>
      <c r="I57" s="238"/>
      <c r="K57" s="238"/>
      <c r="L57" s="238"/>
      <c r="M57" s="18"/>
      <c r="N57" s="238"/>
      <c r="O57" s="18"/>
      <c r="P57" s="18"/>
    </row>
    <row r="58" spans="2:25" hidden="1">
      <c r="B58" s="241"/>
      <c r="C58" s="238"/>
      <c r="D58" s="18"/>
      <c r="E58" s="238"/>
      <c r="F58" s="238"/>
      <c r="G58" s="18"/>
      <c r="H58" s="238"/>
      <c r="I58" s="238"/>
      <c r="K58" s="238"/>
      <c r="L58" s="238"/>
      <c r="M58" s="18"/>
      <c r="N58" s="238"/>
      <c r="O58" s="18"/>
      <c r="P58" s="18"/>
    </row>
    <row r="59" spans="2:25" hidden="1">
      <c r="B59" s="241"/>
      <c r="C59" s="238"/>
      <c r="D59" s="18"/>
      <c r="E59" s="238"/>
      <c r="F59" s="238"/>
      <c r="G59" s="18"/>
      <c r="H59" s="238"/>
      <c r="I59" s="238"/>
      <c r="K59" s="238"/>
      <c r="L59" s="238"/>
      <c r="M59" s="18"/>
      <c r="N59" s="238"/>
      <c r="O59" s="18"/>
      <c r="P59" s="18"/>
    </row>
    <row r="60" spans="2:25" hidden="1">
      <c r="B60" s="241"/>
      <c r="C60" s="238"/>
      <c r="D60" s="18"/>
      <c r="E60" s="238"/>
      <c r="F60" s="238"/>
      <c r="G60" s="18"/>
      <c r="H60" s="238"/>
      <c r="I60" s="238"/>
      <c r="K60" s="238"/>
      <c r="L60" s="238"/>
      <c r="M60" s="18"/>
      <c r="N60" s="238"/>
      <c r="O60" s="18"/>
      <c r="P60" s="18"/>
    </row>
    <row r="61" spans="2:25" hidden="1">
      <c r="B61" s="241"/>
      <c r="C61" s="238"/>
      <c r="D61" s="18"/>
      <c r="E61" s="238"/>
      <c r="F61" s="238"/>
      <c r="G61" s="18"/>
      <c r="H61" s="238"/>
      <c r="I61" s="238"/>
      <c r="K61" s="238"/>
      <c r="L61" s="238"/>
      <c r="M61" s="18"/>
      <c r="N61" s="238"/>
      <c r="O61" s="18"/>
      <c r="P61" s="18"/>
    </row>
    <row r="62" spans="2:25" hidden="1">
      <c r="B62" s="241"/>
      <c r="D62" s="18"/>
      <c r="E62" s="238"/>
      <c r="F62" s="238"/>
      <c r="G62" s="18"/>
      <c r="H62" s="238"/>
      <c r="I62" s="238"/>
      <c r="K62" s="238"/>
      <c r="L62" s="238"/>
      <c r="M62" s="18"/>
      <c r="N62" s="238"/>
      <c r="O62" s="18"/>
      <c r="P62" s="18"/>
    </row>
    <row r="63" spans="2:25" hidden="1">
      <c r="B63" s="241"/>
      <c r="D63" s="18"/>
      <c r="E63" s="238"/>
      <c r="F63" s="238"/>
      <c r="G63" s="18"/>
      <c r="H63" s="238"/>
      <c r="I63" s="238"/>
      <c r="K63" s="238"/>
      <c r="L63" s="238"/>
      <c r="M63" s="18"/>
      <c r="N63" s="238"/>
      <c r="O63" s="18"/>
      <c r="P63" s="18"/>
    </row>
    <row r="64" spans="2:25" hidden="1">
      <c r="B64" s="241"/>
      <c r="D64" s="18"/>
      <c r="E64" s="238"/>
      <c r="F64" s="238"/>
      <c r="G64" s="18"/>
      <c r="H64" s="238"/>
      <c r="I64" s="238"/>
      <c r="K64" s="238"/>
      <c r="L64" s="238"/>
      <c r="M64" s="18"/>
      <c r="N64" s="238"/>
      <c r="O64" s="18"/>
      <c r="P64" s="18"/>
    </row>
    <row r="65" spans="2:16" hidden="1">
      <c r="B65" s="241"/>
      <c r="D65" s="18"/>
      <c r="E65" s="238"/>
      <c r="F65" s="238"/>
      <c r="G65" s="18"/>
      <c r="H65" s="238"/>
      <c r="I65" s="238"/>
      <c r="K65" s="238"/>
      <c r="L65" s="238"/>
      <c r="M65" s="18"/>
      <c r="N65" s="238"/>
      <c r="O65" s="18"/>
      <c r="P65" s="18"/>
    </row>
    <row r="66" spans="2:16" hidden="1">
      <c r="B66" s="241"/>
      <c r="D66" s="18"/>
      <c r="E66" s="238"/>
      <c r="F66" s="238"/>
      <c r="G66" s="18"/>
      <c r="H66" s="238"/>
      <c r="I66" s="238"/>
      <c r="K66" s="238"/>
      <c r="L66" s="238"/>
      <c r="M66" s="18"/>
      <c r="N66" s="238"/>
      <c r="O66" s="18"/>
      <c r="P66" s="18"/>
    </row>
    <row r="67" spans="2:16" hidden="1">
      <c r="B67" s="241"/>
      <c r="D67" s="18"/>
      <c r="E67" s="238"/>
      <c r="F67" s="238"/>
      <c r="G67" s="18"/>
      <c r="H67" s="238"/>
      <c r="I67" s="238"/>
      <c r="K67" s="238"/>
      <c r="L67" s="238"/>
      <c r="M67" s="18"/>
      <c r="N67" s="238"/>
      <c r="O67" s="18"/>
      <c r="P67" s="18"/>
    </row>
    <row r="68" spans="2:16" hidden="1">
      <c r="B68" s="241"/>
      <c r="D68" s="18"/>
      <c r="E68" s="238"/>
      <c r="F68" s="238"/>
      <c r="G68" s="18"/>
      <c r="H68" s="238"/>
      <c r="I68" s="238"/>
      <c r="K68" s="238"/>
      <c r="L68" s="238"/>
      <c r="M68" s="18"/>
      <c r="N68" s="238"/>
      <c r="O68" s="18"/>
      <c r="P68" s="18"/>
    </row>
    <row r="69" spans="2:16" hidden="1">
      <c r="B69" s="241"/>
      <c r="D69" s="18"/>
      <c r="E69" s="238"/>
      <c r="F69" s="238"/>
      <c r="G69" s="18"/>
      <c r="H69" s="238"/>
      <c r="I69" s="238"/>
      <c r="K69" s="238"/>
      <c r="L69" s="238"/>
      <c r="M69" s="18"/>
      <c r="N69" s="238"/>
      <c r="O69" s="18"/>
      <c r="P69" s="18"/>
    </row>
    <row r="70" spans="2:16" hidden="1">
      <c r="B70" s="241"/>
      <c r="D70" s="18"/>
      <c r="E70" s="238"/>
      <c r="F70" s="238"/>
      <c r="G70" s="18"/>
      <c r="H70" s="238"/>
      <c r="I70" s="238"/>
      <c r="K70" s="238"/>
      <c r="L70" s="238"/>
      <c r="M70" s="18"/>
      <c r="N70" s="238"/>
      <c r="O70" s="18"/>
      <c r="P70" s="18"/>
    </row>
    <row r="71" spans="2:16" hidden="1">
      <c r="B71" s="241"/>
      <c r="D71" s="18"/>
      <c r="E71" s="238"/>
      <c r="F71" s="238"/>
      <c r="G71" s="18"/>
      <c r="H71" s="238"/>
      <c r="I71" s="238"/>
      <c r="K71" s="238"/>
      <c r="L71" s="238"/>
      <c r="M71" s="18"/>
      <c r="N71" s="238"/>
      <c r="O71" s="18"/>
      <c r="P71" s="18"/>
    </row>
    <row r="72" spans="2:16" hidden="1">
      <c r="B72" s="241"/>
      <c r="D72" s="18"/>
      <c r="E72" s="238"/>
      <c r="F72" s="238"/>
      <c r="G72" s="18"/>
      <c r="H72" s="238"/>
      <c r="I72" s="238"/>
      <c r="K72" s="238"/>
      <c r="L72" s="238"/>
      <c r="M72" s="18"/>
      <c r="N72" s="238"/>
      <c r="O72" s="18"/>
      <c r="P72" s="18"/>
    </row>
    <row r="73" spans="2:16" hidden="1">
      <c r="B73" s="241"/>
      <c r="D73" s="18"/>
      <c r="E73" s="238"/>
      <c r="F73" s="238"/>
      <c r="G73" s="18"/>
      <c r="H73" s="238"/>
      <c r="I73" s="238"/>
      <c r="K73" s="238"/>
      <c r="L73" s="238"/>
      <c r="M73" s="18"/>
      <c r="N73" s="238"/>
      <c r="O73" s="18"/>
      <c r="P73" s="18"/>
    </row>
    <row r="74" spans="2:16" hidden="1">
      <c r="B74" s="241"/>
      <c r="D74" s="18"/>
      <c r="E74" s="238"/>
      <c r="F74" s="238"/>
      <c r="G74" s="18"/>
      <c r="H74" s="238"/>
      <c r="I74" s="238"/>
      <c r="K74" s="238"/>
      <c r="L74" s="238"/>
      <c r="M74" s="18"/>
      <c r="N74" s="238"/>
      <c r="O74" s="18"/>
      <c r="P74" s="18"/>
    </row>
    <row r="75" spans="2:16" hidden="1">
      <c r="B75" s="241"/>
      <c r="D75" s="18"/>
      <c r="E75" s="238"/>
      <c r="F75" s="238"/>
      <c r="G75" s="18"/>
      <c r="H75" s="238"/>
      <c r="I75" s="238"/>
      <c r="K75" s="238"/>
      <c r="L75" s="238"/>
      <c r="M75" s="18"/>
      <c r="N75" s="238"/>
      <c r="O75" s="18"/>
      <c r="P75" s="18"/>
    </row>
    <row r="76" spans="2:16" hidden="1">
      <c r="B76" s="241"/>
      <c r="D76" s="18"/>
      <c r="E76" s="238"/>
      <c r="F76" s="238"/>
      <c r="G76" s="18"/>
      <c r="H76" s="238"/>
      <c r="I76" s="238"/>
      <c r="K76" s="238"/>
      <c r="L76" s="238"/>
      <c r="M76" s="18"/>
      <c r="N76" s="238"/>
      <c r="O76" s="18"/>
      <c r="P76" s="18"/>
    </row>
    <row r="77" spans="2:16" hidden="1">
      <c r="B77" s="241"/>
      <c r="D77" s="18"/>
      <c r="E77" s="238"/>
      <c r="F77" s="238"/>
      <c r="G77" s="18"/>
      <c r="H77" s="238"/>
      <c r="I77" s="238"/>
      <c r="K77" s="238"/>
      <c r="L77" s="238"/>
      <c r="M77" s="18"/>
      <c r="N77" s="238"/>
      <c r="O77" s="18"/>
      <c r="P77" s="18"/>
    </row>
    <row r="78" spans="2:16" hidden="1">
      <c r="B78" s="241"/>
      <c r="D78" s="18"/>
      <c r="E78" s="238"/>
      <c r="F78" s="238"/>
      <c r="G78" s="18"/>
      <c r="H78" s="238"/>
      <c r="I78" s="238"/>
      <c r="K78" s="238"/>
      <c r="L78" s="238"/>
      <c r="M78" s="18"/>
      <c r="N78" s="238"/>
      <c r="O78" s="18"/>
      <c r="P78" s="18"/>
    </row>
    <row r="79" spans="2:16" hidden="1">
      <c r="B79" s="241"/>
      <c r="D79" s="18"/>
      <c r="E79" s="238"/>
      <c r="F79" s="238"/>
      <c r="G79" s="18"/>
      <c r="H79" s="238"/>
      <c r="I79" s="238"/>
      <c r="K79" s="238"/>
      <c r="L79" s="238"/>
      <c r="M79" s="18"/>
      <c r="N79" s="238"/>
      <c r="O79" s="18"/>
      <c r="P79" s="18"/>
    </row>
    <row r="80" spans="2:16" hidden="1">
      <c r="B80" s="241"/>
      <c r="D80" s="18"/>
      <c r="E80" s="238"/>
      <c r="F80" s="238"/>
      <c r="G80" s="18"/>
      <c r="H80" s="238"/>
      <c r="I80" s="238"/>
      <c r="K80" s="238"/>
      <c r="L80" s="238"/>
      <c r="M80" s="18"/>
      <c r="N80" s="238"/>
      <c r="O80" s="18"/>
      <c r="P80" s="18"/>
    </row>
    <row r="81" spans="2:16" hidden="1">
      <c r="B81" s="241"/>
      <c r="D81" s="18"/>
      <c r="E81" s="238"/>
      <c r="F81" s="238"/>
      <c r="G81" s="18"/>
      <c r="H81" s="238"/>
      <c r="I81" s="238"/>
      <c r="K81" s="238"/>
      <c r="L81" s="238"/>
      <c r="M81" s="18"/>
      <c r="N81" s="238"/>
      <c r="O81" s="18"/>
      <c r="P81" s="18"/>
    </row>
    <row r="82" spans="2:16" hidden="1">
      <c r="B82" s="241"/>
      <c r="D82" s="18"/>
      <c r="E82" s="238"/>
      <c r="F82" s="238"/>
      <c r="G82" s="18"/>
      <c r="H82" s="238"/>
      <c r="I82" s="238"/>
      <c r="K82" s="238"/>
      <c r="L82" s="238"/>
      <c r="M82" s="18"/>
      <c r="N82" s="238"/>
      <c r="O82" s="18"/>
      <c r="P82" s="18"/>
    </row>
    <row r="83" spans="2:16" hidden="1">
      <c r="B83" s="241"/>
      <c r="D83" s="18"/>
      <c r="E83" s="238"/>
      <c r="F83" s="238"/>
      <c r="G83" s="18"/>
      <c r="H83" s="238"/>
      <c r="I83" s="238"/>
      <c r="K83" s="238"/>
      <c r="L83" s="238"/>
      <c r="M83" s="18"/>
      <c r="N83" s="238"/>
      <c r="O83" s="18"/>
      <c r="P83" s="18"/>
    </row>
    <row r="84" spans="2:16" hidden="1">
      <c r="B84" s="241"/>
      <c r="D84" s="18"/>
      <c r="E84" s="238"/>
      <c r="F84" s="238"/>
      <c r="G84" s="18"/>
      <c r="H84" s="238"/>
      <c r="I84" s="238"/>
      <c r="K84" s="238"/>
      <c r="L84" s="238"/>
      <c r="M84" s="18"/>
      <c r="N84" s="238"/>
      <c r="O84" s="18"/>
      <c r="P84" s="18"/>
    </row>
    <row r="85" spans="2:16" hidden="1">
      <c r="B85" s="241"/>
      <c r="D85" s="18"/>
      <c r="E85" s="238"/>
      <c r="F85" s="238"/>
      <c r="G85" s="18"/>
      <c r="H85" s="238"/>
      <c r="I85" s="238"/>
      <c r="K85" s="238"/>
      <c r="L85" s="238"/>
      <c r="M85" s="18"/>
      <c r="N85" s="238"/>
      <c r="O85" s="18"/>
      <c r="P85" s="18"/>
    </row>
    <row r="86" spans="2:16" hidden="1">
      <c r="B86" s="241"/>
      <c r="D86" s="18"/>
      <c r="E86" s="238"/>
      <c r="F86" s="238"/>
      <c r="G86" s="18"/>
      <c r="H86" s="238"/>
      <c r="I86" s="238"/>
      <c r="K86" s="238"/>
      <c r="L86" s="238"/>
      <c r="M86" s="18"/>
      <c r="N86" s="238"/>
      <c r="O86" s="18"/>
      <c r="P86" s="18"/>
    </row>
    <row r="87" spans="2:16" hidden="1">
      <c r="B87" s="241"/>
      <c r="D87" s="18"/>
      <c r="E87" s="238"/>
      <c r="F87" s="238"/>
      <c r="G87" s="18"/>
      <c r="H87" s="238"/>
      <c r="I87" s="238"/>
      <c r="K87" s="238"/>
      <c r="L87" s="238"/>
      <c r="M87" s="18"/>
      <c r="N87" s="238"/>
      <c r="O87" s="18"/>
      <c r="P87" s="18"/>
    </row>
    <row r="88" spans="2:16" hidden="1">
      <c r="B88" s="241"/>
      <c r="D88" s="18"/>
      <c r="E88" s="238"/>
      <c r="F88" s="238"/>
      <c r="G88" s="18"/>
      <c r="H88" s="238"/>
      <c r="I88" s="238"/>
      <c r="K88" s="238"/>
      <c r="L88" s="238"/>
      <c r="M88" s="18"/>
      <c r="N88" s="238"/>
      <c r="O88" s="18"/>
      <c r="P88" s="18"/>
    </row>
    <row r="89" spans="2:16" hidden="1">
      <c r="B89" s="241"/>
      <c r="D89" s="18"/>
      <c r="E89" s="238"/>
      <c r="F89" s="238"/>
      <c r="G89" s="18"/>
      <c r="H89" s="238"/>
      <c r="I89" s="238"/>
      <c r="K89" s="238"/>
      <c r="L89" s="238"/>
      <c r="M89" s="18"/>
      <c r="N89" s="238"/>
      <c r="O89" s="18"/>
      <c r="P89" s="18"/>
    </row>
    <row r="90" spans="2:16" hidden="1">
      <c r="B90" s="241"/>
      <c r="D90" s="18"/>
      <c r="E90" s="238"/>
      <c r="F90" s="238"/>
      <c r="G90" s="18"/>
      <c r="H90" s="238"/>
      <c r="I90" s="238"/>
      <c r="K90" s="238"/>
      <c r="L90" s="238"/>
      <c r="M90" s="18"/>
      <c r="N90" s="238"/>
      <c r="O90" s="18"/>
      <c r="P90" s="18"/>
    </row>
    <row r="91" spans="2:16" hidden="1">
      <c r="B91" s="241"/>
      <c r="D91" s="18"/>
      <c r="E91" s="238"/>
      <c r="F91" s="238"/>
      <c r="G91" s="18"/>
      <c r="H91" s="238"/>
      <c r="I91" s="238"/>
      <c r="K91" s="238"/>
      <c r="L91" s="238"/>
      <c r="M91" s="18"/>
      <c r="N91" s="238"/>
      <c r="O91" s="18"/>
      <c r="P91" s="18"/>
    </row>
    <row r="92" spans="2:16" hidden="1">
      <c r="B92" s="241"/>
      <c r="D92" s="18"/>
      <c r="E92" s="238"/>
      <c r="F92" s="238"/>
      <c r="G92" s="18"/>
      <c r="H92" s="238"/>
      <c r="I92" s="238"/>
      <c r="K92" s="238"/>
      <c r="L92" s="238"/>
      <c r="M92" s="18"/>
      <c r="N92" s="238"/>
      <c r="O92" s="18"/>
      <c r="P92" s="18"/>
    </row>
    <row r="93" spans="2:16" hidden="1">
      <c r="B93" s="241"/>
      <c r="D93" s="18"/>
      <c r="E93" s="238"/>
      <c r="F93" s="238"/>
      <c r="G93" s="18"/>
      <c r="H93" s="238"/>
      <c r="I93" s="238"/>
      <c r="K93" s="238"/>
      <c r="L93" s="238"/>
      <c r="M93" s="18"/>
      <c r="N93" s="238"/>
      <c r="O93" s="18"/>
      <c r="P93" s="18"/>
    </row>
    <row r="94" spans="2:16" hidden="1">
      <c r="B94" s="241"/>
      <c r="D94" s="18"/>
      <c r="E94" s="238"/>
      <c r="F94" s="238"/>
      <c r="G94" s="18"/>
      <c r="H94" s="238"/>
      <c r="I94" s="238"/>
      <c r="K94" s="238"/>
      <c r="L94" s="238"/>
      <c r="M94" s="18"/>
      <c r="N94" s="238"/>
      <c r="O94" s="18"/>
      <c r="P94" s="18"/>
    </row>
    <row r="95" spans="2:16" hidden="1">
      <c r="B95" s="241"/>
      <c r="D95" s="18"/>
      <c r="E95" s="238"/>
      <c r="F95" s="238"/>
      <c r="G95" s="18"/>
      <c r="H95" s="238"/>
      <c r="I95" s="238"/>
      <c r="K95" s="238"/>
      <c r="L95" s="238"/>
      <c r="M95" s="18"/>
      <c r="N95" s="238"/>
      <c r="O95" s="18"/>
      <c r="P95" s="18"/>
    </row>
    <row r="96" spans="2:16" hidden="1">
      <c r="B96" s="241"/>
      <c r="D96" s="18"/>
      <c r="E96" s="238"/>
      <c r="F96" s="238"/>
      <c r="G96" s="18"/>
      <c r="H96" s="238"/>
      <c r="I96" s="238"/>
      <c r="K96" s="238"/>
      <c r="L96" s="238"/>
      <c r="M96" s="18"/>
      <c r="N96" s="238"/>
      <c r="O96" s="18"/>
      <c r="P96" s="18"/>
    </row>
    <row r="97" spans="2:16" hidden="1">
      <c r="B97" s="241"/>
      <c r="D97" s="18"/>
      <c r="E97" s="238"/>
      <c r="F97" s="238"/>
      <c r="G97" s="18"/>
      <c r="H97" s="238"/>
      <c r="I97" s="238"/>
      <c r="K97" s="238"/>
      <c r="L97" s="238"/>
      <c r="M97" s="18"/>
      <c r="N97" s="238"/>
      <c r="O97" s="18"/>
      <c r="P97" s="18"/>
    </row>
    <row r="98" spans="2:16" hidden="1">
      <c r="B98" s="241"/>
      <c r="D98" s="18"/>
      <c r="E98" s="238"/>
      <c r="F98" s="238"/>
      <c r="G98" s="18"/>
      <c r="H98" s="238"/>
      <c r="I98" s="238"/>
      <c r="K98" s="238"/>
      <c r="L98" s="238"/>
      <c r="M98" s="18"/>
      <c r="N98" s="238"/>
      <c r="O98" s="18"/>
      <c r="P98" s="18"/>
    </row>
    <row r="99" spans="2:16" hidden="1">
      <c r="B99" s="241"/>
      <c r="D99" s="18"/>
      <c r="E99" s="238"/>
      <c r="F99" s="238"/>
      <c r="G99" s="18"/>
      <c r="H99" s="238"/>
      <c r="I99" s="238"/>
      <c r="K99" s="238"/>
      <c r="L99" s="238"/>
      <c r="M99" s="18"/>
      <c r="N99" s="238"/>
      <c r="O99" s="18"/>
      <c r="P99" s="18"/>
    </row>
    <row r="100" spans="2:16" hidden="1">
      <c r="B100" s="241"/>
      <c r="D100" s="18"/>
      <c r="E100" s="238"/>
      <c r="F100" s="238"/>
      <c r="H100" s="238"/>
      <c r="I100" s="238"/>
      <c r="K100" s="238"/>
      <c r="L100" s="238"/>
      <c r="M100" s="18"/>
      <c r="N100" s="238"/>
      <c r="O100" s="18"/>
      <c r="P100" s="18"/>
    </row>
    <row r="101" spans="2:16" hidden="1">
      <c r="B101" s="241"/>
      <c r="D101" s="18"/>
      <c r="E101" s="238"/>
      <c r="F101" s="238"/>
      <c r="H101" s="238"/>
      <c r="I101" s="238"/>
      <c r="K101" s="238"/>
      <c r="L101" s="238"/>
      <c r="M101" s="18"/>
      <c r="N101" s="238"/>
      <c r="O101" s="18"/>
      <c r="P101" s="18"/>
    </row>
    <row r="102" spans="2:16" hidden="1">
      <c r="B102" s="241"/>
      <c r="D102" s="18"/>
      <c r="E102" s="238"/>
      <c r="F102" s="238"/>
      <c r="H102" s="238"/>
      <c r="I102" s="238"/>
      <c r="K102" s="238"/>
      <c r="L102" s="238"/>
      <c r="M102" s="18"/>
      <c r="N102" s="238"/>
      <c r="O102" s="18"/>
      <c r="P102" s="18"/>
    </row>
    <row r="103" spans="2:16" hidden="1">
      <c r="B103" s="241"/>
      <c r="D103" s="18"/>
      <c r="E103" s="238"/>
      <c r="F103" s="238"/>
      <c r="H103" s="238"/>
      <c r="I103" s="238"/>
      <c r="K103" s="238"/>
      <c r="L103" s="238"/>
      <c r="M103" s="18"/>
      <c r="N103" s="238"/>
      <c r="O103" s="18"/>
      <c r="P103" s="18"/>
    </row>
    <row r="104" spans="2:16" hidden="1">
      <c r="B104" s="241"/>
      <c r="D104" s="18"/>
      <c r="E104" s="238"/>
      <c r="F104" s="238"/>
      <c r="H104" s="238"/>
      <c r="I104" s="238"/>
      <c r="K104" s="238"/>
      <c r="L104" s="238"/>
      <c r="N104" s="238"/>
      <c r="O104" s="18"/>
      <c r="P104" s="18"/>
    </row>
    <row r="105" spans="2:16" hidden="1">
      <c r="B105" s="241"/>
      <c r="D105" s="18"/>
      <c r="E105" s="238"/>
      <c r="F105" s="238"/>
      <c r="H105" s="238"/>
      <c r="I105" s="238"/>
      <c r="K105" s="238"/>
      <c r="L105" s="238"/>
      <c r="N105" s="238"/>
      <c r="O105" s="18"/>
      <c r="P105" s="18"/>
    </row>
    <row r="106" spans="2:16" hidden="1">
      <c r="B106" s="241"/>
      <c r="D106" s="18"/>
      <c r="E106" s="238"/>
      <c r="F106" s="238"/>
      <c r="H106" s="238"/>
      <c r="I106" s="238"/>
      <c r="K106" s="238"/>
      <c r="L106" s="238"/>
      <c r="N106" s="238"/>
      <c r="O106" s="18"/>
      <c r="P106" s="18"/>
    </row>
    <row r="107" spans="2:16" hidden="1">
      <c r="B107" s="241"/>
      <c r="D107" s="18"/>
      <c r="E107" s="238"/>
      <c r="F107" s="238"/>
      <c r="H107" s="238"/>
      <c r="I107" s="238"/>
      <c r="K107" s="238"/>
      <c r="L107" s="238"/>
      <c r="N107" s="238"/>
      <c r="O107" s="18"/>
      <c r="P107" s="18"/>
    </row>
    <row r="108" spans="2:16" hidden="1">
      <c r="B108" s="241"/>
      <c r="D108" s="18"/>
      <c r="E108" s="238"/>
      <c r="F108" s="238"/>
      <c r="H108" s="238"/>
      <c r="I108" s="238"/>
      <c r="K108" s="238"/>
      <c r="L108" s="238"/>
      <c r="N108" s="238"/>
      <c r="O108" s="18"/>
      <c r="P108" s="18"/>
    </row>
    <row r="109" spans="2:16" hidden="1">
      <c r="B109" s="241"/>
      <c r="D109" s="18"/>
      <c r="E109" s="238"/>
      <c r="F109" s="238"/>
      <c r="H109" s="238"/>
      <c r="I109" s="238"/>
      <c r="K109" s="238"/>
      <c r="L109" s="238"/>
      <c r="N109" s="238"/>
      <c r="O109" s="18"/>
      <c r="P109" s="18"/>
    </row>
    <row r="110" spans="2:16" hidden="1">
      <c r="B110" s="241"/>
      <c r="D110" s="18"/>
      <c r="E110" s="238"/>
      <c r="F110" s="238"/>
      <c r="H110" s="238"/>
      <c r="I110" s="238"/>
      <c r="K110" s="238"/>
      <c r="L110" s="238"/>
      <c r="N110" s="238"/>
      <c r="O110" s="18"/>
      <c r="P110" s="18"/>
    </row>
    <row r="111" spans="2:16" hidden="1">
      <c r="B111" s="241"/>
      <c r="D111" s="18"/>
      <c r="E111" s="238"/>
      <c r="F111" s="238"/>
      <c r="H111" s="238"/>
      <c r="I111" s="238"/>
      <c r="K111" s="238"/>
      <c r="L111" s="238"/>
      <c r="N111" s="238"/>
      <c r="O111" s="18"/>
      <c r="P111" s="18"/>
    </row>
    <row r="112" spans="2:16" hidden="1">
      <c r="B112" s="241"/>
      <c r="D112" s="18"/>
      <c r="H112" s="238"/>
      <c r="I112" s="238"/>
      <c r="L112" s="238"/>
      <c r="N112" s="238"/>
      <c r="O112" s="18"/>
      <c r="P112" s="18"/>
    </row>
    <row r="113" spans="2:16" hidden="1">
      <c r="B113" s="241"/>
      <c r="D113" s="18"/>
      <c r="H113" s="238"/>
      <c r="I113" s="238"/>
      <c r="L113" s="238"/>
      <c r="N113" s="238"/>
      <c r="O113" s="18"/>
      <c r="P113" s="18"/>
    </row>
    <row r="114" spans="2:16" hidden="1">
      <c r="B114" s="241"/>
      <c r="D114" s="18"/>
      <c r="H114" s="238"/>
      <c r="I114" s="238"/>
      <c r="L114" s="238"/>
      <c r="N114" s="238"/>
      <c r="O114" s="18"/>
      <c r="P114" s="18"/>
    </row>
    <row r="115" spans="2:16" hidden="1">
      <c r="B115" s="241"/>
      <c r="D115" s="18"/>
      <c r="I115" s="238"/>
      <c r="L115" s="238"/>
      <c r="N115" s="238"/>
      <c r="O115" s="18"/>
      <c r="P115" s="18"/>
    </row>
    <row r="116" spans="2:16" hidden="1">
      <c r="B116" s="241"/>
      <c r="D116" s="18"/>
      <c r="I116" s="238"/>
      <c r="L116" s="238"/>
      <c r="N116" s="238"/>
      <c r="O116" s="18"/>
      <c r="P116" s="18"/>
    </row>
    <row r="117" spans="2:16" hidden="1">
      <c r="B117" s="241"/>
      <c r="D117" s="18"/>
      <c r="I117" s="238"/>
      <c r="L117" s="238"/>
      <c r="N117" s="238"/>
      <c r="O117" s="18"/>
      <c r="P117" s="18"/>
    </row>
    <row r="118" spans="2:16" hidden="1">
      <c r="B118" s="241"/>
      <c r="D118" s="18"/>
      <c r="I118" s="238"/>
      <c r="L118" s="238"/>
      <c r="N118" s="238"/>
      <c r="O118" s="18"/>
      <c r="P118" s="18"/>
    </row>
    <row r="119" spans="2:16" hidden="1">
      <c r="B119" s="241"/>
      <c r="D119" s="18"/>
      <c r="I119" s="238"/>
      <c r="L119" s="238"/>
      <c r="N119" s="238"/>
      <c r="O119" s="18"/>
      <c r="P119" s="18"/>
    </row>
    <row r="120" spans="2:16" hidden="1">
      <c r="B120" s="241"/>
      <c r="D120" s="18"/>
      <c r="I120" s="238"/>
      <c r="L120" s="238"/>
      <c r="N120" s="238"/>
      <c r="O120" s="18"/>
      <c r="P120" s="18"/>
    </row>
    <row r="121" spans="2:16" hidden="1">
      <c r="B121" s="241"/>
      <c r="D121" s="18"/>
      <c r="I121" s="238"/>
      <c r="L121" s="238"/>
      <c r="N121" s="238"/>
      <c r="O121" s="18"/>
      <c r="P121" s="18"/>
    </row>
    <row r="122" spans="2:16" hidden="1">
      <c r="B122" s="241"/>
      <c r="D122" s="18"/>
      <c r="I122" s="238"/>
      <c r="L122" s="238"/>
      <c r="N122" s="238"/>
      <c r="O122" s="18"/>
      <c r="P122" s="18"/>
    </row>
    <row r="123" spans="2:16" hidden="1">
      <c r="B123" s="241"/>
      <c r="D123" s="18"/>
      <c r="I123" s="238"/>
      <c r="L123" s="238"/>
      <c r="N123" s="238"/>
      <c r="O123" s="18"/>
      <c r="P123" s="18"/>
    </row>
    <row r="124" spans="2:16" hidden="1">
      <c r="B124" s="241"/>
      <c r="D124" s="18"/>
      <c r="L124" s="238"/>
      <c r="N124" s="238"/>
      <c r="O124" s="18"/>
      <c r="P124" s="18"/>
    </row>
    <row r="125" spans="2:16" hidden="1">
      <c r="B125" s="241"/>
      <c r="D125" s="18"/>
      <c r="L125" s="238"/>
      <c r="N125" s="238"/>
      <c r="O125" s="18"/>
      <c r="P125" s="18"/>
    </row>
    <row r="126" spans="2:16" hidden="1">
      <c r="B126" s="241"/>
      <c r="D126" s="18"/>
      <c r="L126" s="238"/>
      <c r="N126" s="18"/>
      <c r="O126" s="18"/>
      <c r="P126" s="18"/>
    </row>
    <row r="127" spans="2:16" hidden="1">
      <c r="B127" s="241"/>
      <c r="D127" s="18"/>
      <c r="L127" s="238"/>
      <c r="N127" s="18"/>
      <c r="O127" s="18"/>
      <c r="P127" s="18"/>
    </row>
    <row r="128" spans="2:16" hidden="1">
      <c r="B128" s="241"/>
      <c r="D128" s="18"/>
      <c r="L128" s="238"/>
      <c r="N128" s="18"/>
      <c r="O128" s="18"/>
      <c r="P128" s="18"/>
    </row>
    <row r="129" spans="2:16" hidden="1">
      <c r="B129" s="241"/>
      <c r="D129" s="18"/>
      <c r="L129" s="238"/>
      <c r="N129" s="18"/>
      <c r="O129" s="18"/>
      <c r="P129" s="18"/>
    </row>
    <row r="130" spans="2:16" hidden="1">
      <c r="B130" s="241"/>
      <c r="D130" s="18"/>
      <c r="L130" s="238"/>
      <c r="N130" s="18"/>
      <c r="O130" s="18"/>
      <c r="P130" s="18"/>
    </row>
    <row r="131" spans="2:16" hidden="1">
      <c r="B131" s="241"/>
      <c r="D131" s="18"/>
      <c r="L131" s="238"/>
      <c r="N131" s="18"/>
      <c r="O131" s="18"/>
      <c r="P131" s="18"/>
    </row>
    <row r="132" spans="2:16" hidden="1">
      <c r="B132" s="241"/>
      <c r="D132" s="18"/>
      <c r="L132" s="238"/>
      <c r="N132" s="18"/>
      <c r="O132" s="18"/>
      <c r="P132" s="18"/>
    </row>
    <row r="133" spans="2:16" hidden="1">
      <c r="B133" s="241"/>
      <c r="D133" s="18"/>
      <c r="L133" s="238"/>
      <c r="N133" s="18"/>
      <c r="O133" s="18"/>
      <c r="P133" s="18"/>
    </row>
    <row r="134" spans="2:16" hidden="1">
      <c r="B134" s="241"/>
      <c r="D134" s="18"/>
      <c r="L134" s="238"/>
      <c r="N134" s="18"/>
      <c r="O134" s="18"/>
      <c r="P134" s="18"/>
    </row>
    <row r="135" spans="2:16" hidden="1">
      <c r="B135" s="241"/>
      <c r="D135" s="18"/>
      <c r="L135" s="238"/>
      <c r="N135" s="18"/>
      <c r="O135" s="18"/>
      <c r="P135" s="18"/>
    </row>
    <row r="136" spans="2:16" hidden="1">
      <c r="B136" s="241"/>
      <c r="L136" s="238"/>
      <c r="N136" s="18"/>
      <c r="O136" s="18"/>
      <c r="P136" s="18"/>
    </row>
    <row r="137" spans="2:16" hidden="1">
      <c r="B137" s="241"/>
      <c r="L137" s="238"/>
      <c r="N137" s="18"/>
      <c r="O137" s="18"/>
      <c r="P137" s="18"/>
    </row>
    <row r="138" spans="2:16" hidden="1">
      <c r="B138" s="241"/>
      <c r="L138" s="238"/>
      <c r="N138" s="18"/>
      <c r="O138" s="18"/>
      <c r="P138" s="18"/>
    </row>
    <row r="139" spans="2:16" hidden="1">
      <c r="B139" s="241"/>
      <c r="L139" s="238"/>
      <c r="N139" s="18"/>
      <c r="O139" s="18"/>
      <c r="P139" s="18"/>
    </row>
    <row r="140" spans="2:16" hidden="1">
      <c r="B140" s="241"/>
      <c r="L140" s="238"/>
      <c r="N140" s="18"/>
      <c r="O140" s="18"/>
      <c r="P140" s="18"/>
    </row>
    <row r="141" spans="2:16" hidden="1">
      <c r="B141" s="241"/>
      <c r="L141" s="238"/>
      <c r="N141" s="18"/>
      <c r="O141" s="18"/>
      <c r="P141" s="18"/>
    </row>
    <row r="142" spans="2:16" hidden="1">
      <c r="B142" s="241"/>
      <c r="L142" s="238"/>
      <c r="N142" s="18"/>
      <c r="O142" s="18"/>
      <c r="P142" s="18"/>
    </row>
    <row r="143" spans="2:16" hidden="1">
      <c r="B143" s="241"/>
      <c r="L143" s="238"/>
      <c r="N143" s="18"/>
      <c r="O143" s="18"/>
      <c r="P143" s="18"/>
    </row>
    <row r="144" spans="2:16" hidden="1">
      <c r="B144" s="241"/>
      <c r="L144" s="238"/>
      <c r="N144" s="18"/>
      <c r="O144" s="18"/>
      <c r="P144" s="18"/>
    </row>
    <row r="145" spans="2:12" hidden="1">
      <c r="B145" s="241"/>
      <c r="L145" s="238"/>
    </row>
    <row r="146" spans="2:12" hidden="1">
      <c r="B146" s="241"/>
    </row>
    <row r="147" spans="2:12" hidden="1">
      <c r="B147" s="241"/>
    </row>
    <row r="148" spans="2:12" hidden="1">
      <c r="B148" s="241"/>
    </row>
    <row r="149" spans="2:12" hidden="1">
      <c r="B149" s="241"/>
    </row>
    <row r="150" spans="2:12" hidden="1">
      <c r="B150" s="241"/>
    </row>
    <row r="151" spans="2:12" hidden="1">
      <c r="B151" s="241"/>
    </row>
    <row r="152" spans="2:12" hidden="1">
      <c r="B152" s="241"/>
    </row>
    <row r="153" spans="2:12" hidden="1">
      <c r="B153" s="241"/>
    </row>
    <row r="154" spans="2:12" hidden="1">
      <c r="B154" s="241"/>
    </row>
    <row r="155" spans="2:12" hidden="1">
      <c r="B155" s="241"/>
    </row>
    <row r="156" spans="2:12" hidden="1">
      <c r="B156" s="241"/>
    </row>
    <row r="157" spans="2:12" hidden="1">
      <c r="B157" s="241"/>
    </row>
    <row r="158" spans="2:12" hidden="1">
      <c r="B158" s="241"/>
    </row>
    <row r="159" spans="2:12" hidden="1">
      <c r="B159" s="241"/>
    </row>
    <row r="160" spans="2:12" hidden="1">
      <c r="B160" s="241"/>
    </row>
    <row r="161" spans="2:2" hidden="1">
      <c r="B161" s="241"/>
    </row>
    <row r="162" spans="2:2" hidden="1">
      <c r="B162" s="241"/>
    </row>
    <row r="163" spans="2:2" hidden="1">
      <c r="B163" s="241"/>
    </row>
    <row r="164" spans="2:2" hidden="1">
      <c r="B164" s="241"/>
    </row>
    <row r="165" spans="2:2" hidden="1">
      <c r="B165" s="241"/>
    </row>
    <row r="166" spans="2:2" hidden="1">
      <c r="B166" s="241"/>
    </row>
    <row r="167" spans="2:2" hidden="1">
      <c r="B167" s="241"/>
    </row>
    <row r="168" spans="2:2" hidden="1">
      <c r="B168" s="241"/>
    </row>
    <row r="169" spans="2:2" hidden="1">
      <c r="B169" s="241"/>
    </row>
    <row r="170" spans="2:2" hidden="1">
      <c r="B170" s="241"/>
    </row>
    <row r="171" spans="2:2" hidden="1">
      <c r="B171" s="241"/>
    </row>
    <row r="172" spans="2:2" hidden="1">
      <c r="B172" s="241"/>
    </row>
    <row r="173" spans="2:2" hidden="1">
      <c r="B173" s="241"/>
    </row>
    <row r="174" spans="2:2" hidden="1">
      <c r="B174" s="241"/>
    </row>
    <row r="175" spans="2:2" hidden="1">
      <c r="B175" s="241"/>
    </row>
    <row r="176" spans="2:2" hidden="1">
      <c r="B176" s="241"/>
    </row>
    <row r="177" spans="2:2" hidden="1">
      <c r="B177" s="241"/>
    </row>
    <row r="178" spans="2:2" hidden="1">
      <c r="B178" s="241"/>
    </row>
    <row r="179" spans="2:2" hidden="1">
      <c r="B179" s="241"/>
    </row>
    <row r="180" spans="2:2" hidden="1">
      <c r="B180" s="241"/>
    </row>
    <row r="181" spans="2:2" hidden="1">
      <c r="B181" s="241"/>
    </row>
    <row r="182" spans="2:2" hidden="1">
      <c r="B182" s="241"/>
    </row>
    <row r="183" spans="2:2" hidden="1">
      <c r="B183" s="241"/>
    </row>
    <row r="184" spans="2:2" hidden="1">
      <c r="B184" s="241"/>
    </row>
    <row r="185" spans="2:2" hidden="1">
      <c r="B185" s="241"/>
    </row>
    <row r="186" spans="2:2" hidden="1">
      <c r="B186" s="241"/>
    </row>
    <row r="187" spans="2:2" hidden="1">
      <c r="B187" s="241"/>
    </row>
    <row r="188" spans="2:2" hidden="1">
      <c r="B188" s="241"/>
    </row>
    <row r="189" spans="2:2" hidden="1">
      <c r="B189" s="241"/>
    </row>
    <row r="190" spans="2:2" hidden="1">
      <c r="B190" s="241"/>
    </row>
    <row r="191" spans="2:2" hidden="1">
      <c r="B191" s="241"/>
    </row>
    <row r="192" spans="2:2" hidden="1">
      <c r="B192" s="241"/>
    </row>
    <row r="193" spans="2:2" hidden="1">
      <c r="B193" s="241"/>
    </row>
    <row r="194" spans="2:2" hidden="1">
      <c r="B194" s="241"/>
    </row>
    <row r="195" spans="2:2" hidden="1">
      <c r="B195" s="241"/>
    </row>
    <row r="196" spans="2:2" hidden="1">
      <c r="B196" s="241"/>
    </row>
    <row r="197" spans="2:2" hidden="1">
      <c r="B197" s="241"/>
    </row>
    <row r="198" spans="2:2" hidden="1">
      <c r="B198" s="241"/>
    </row>
    <row r="199" spans="2:2" hidden="1">
      <c r="B199" s="241"/>
    </row>
    <row r="200" spans="2:2" hidden="1">
      <c r="B200" s="241"/>
    </row>
    <row r="201" spans="2:2" hidden="1">
      <c r="B201" s="241"/>
    </row>
    <row r="202" spans="2:2" hidden="1">
      <c r="B202" s="241"/>
    </row>
    <row r="203" spans="2:2" hidden="1">
      <c r="B203" s="241"/>
    </row>
    <row r="204" spans="2:2" hidden="1">
      <c r="B204" s="241"/>
    </row>
    <row r="205" spans="2:2" hidden="1">
      <c r="B205" s="241"/>
    </row>
    <row r="206" spans="2:2" hidden="1">
      <c r="B206" s="241"/>
    </row>
    <row r="207" spans="2:2" hidden="1">
      <c r="B207" s="241"/>
    </row>
    <row r="208" spans="2:2" hidden="1">
      <c r="B208" s="241"/>
    </row>
    <row r="209" spans="2:2" hidden="1">
      <c r="B209" s="241"/>
    </row>
    <row r="210" spans="2:2" hidden="1">
      <c r="B210" s="241"/>
    </row>
    <row r="211" spans="2:2" hidden="1">
      <c r="B211" s="241"/>
    </row>
    <row r="212" spans="2:2" hidden="1">
      <c r="B212" s="241"/>
    </row>
    <row r="213" spans="2:2" hidden="1">
      <c r="B213" s="241"/>
    </row>
    <row r="214" spans="2:2" hidden="1">
      <c r="B214" s="241"/>
    </row>
    <row r="215" spans="2:2" hidden="1">
      <c r="B215" s="241"/>
    </row>
    <row r="216" spans="2:2" hidden="1">
      <c r="B216" s="241"/>
    </row>
    <row r="217" spans="2:2" hidden="1">
      <c r="B217" s="241"/>
    </row>
    <row r="218" spans="2:2" hidden="1">
      <c r="B218" s="241"/>
    </row>
    <row r="219" spans="2:2" hidden="1">
      <c r="B219" s="241"/>
    </row>
    <row r="220" spans="2:2" hidden="1">
      <c r="B220" s="241"/>
    </row>
    <row r="221" spans="2:2" hidden="1">
      <c r="B221" s="241"/>
    </row>
    <row r="222" spans="2:2" hidden="1">
      <c r="B222" s="241"/>
    </row>
    <row r="223" spans="2:2" hidden="1">
      <c r="B223" s="241"/>
    </row>
    <row r="224" spans="2:2" hidden="1">
      <c r="B224" s="241"/>
    </row>
    <row r="225" spans="2:2" hidden="1">
      <c r="B225" s="241"/>
    </row>
    <row r="226" spans="2:2" hidden="1">
      <c r="B226" s="241"/>
    </row>
    <row r="227" spans="2:2" hidden="1">
      <c r="B227" s="241"/>
    </row>
    <row r="228" spans="2:2" hidden="1">
      <c r="B228" s="241"/>
    </row>
    <row r="229" spans="2:2" hidden="1">
      <c r="B229" s="241"/>
    </row>
    <row r="230" spans="2:2" hidden="1">
      <c r="B230" s="241"/>
    </row>
    <row r="231" spans="2:2" hidden="1">
      <c r="B231" s="241"/>
    </row>
    <row r="232" spans="2:2" hidden="1">
      <c r="B232" s="241"/>
    </row>
    <row r="233" spans="2:2" hidden="1">
      <c r="B233" s="241"/>
    </row>
    <row r="234" spans="2:2" hidden="1">
      <c r="B234" s="241"/>
    </row>
    <row r="235" spans="2:2" hidden="1">
      <c r="B235" s="241"/>
    </row>
    <row r="236" spans="2:2" hidden="1">
      <c r="B236" s="241"/>
    </row>
    <row r="237" spans="2:2" hidden="1">
      <c r="B237" s="241"/>
    </row>
    <row r="238" spans="2:2" hidden="1">
      <c r="B238" s="241"/>
    </row>
    <row r="239" spans="2:2" hidden="1">
      <c r="B239" s="241"/>
    </row>
    <row r="240" spans="2:2" hidden="1">
      <c r="B240" s="241"/>
    </row>
    <row r="241" spans="2:2" hidden="1">
      <c r="B241" s="241"/>
    </row>
    <row r="242" spans="2:2" hidden="1">
      <c r="B242" s="241"/>
    </row>
    <row r="243" spans="2:2" hidden="1">
      <c r="B243" s="241"/>
    </row>
    <row r="244" spans="2:2" hidden="1">
      <c r="B244" s="241"/>
    </row>
    <row r="245" spans="2:2" hidden="1">
      <c r="B245" s="241"/>
    </row>
    <row r="246" spans="2:2" hidden="1">
      <c r="B246" s="241"/>
    </row>
    <row r="247" spans="2:2" hidden="1">
      <c r="B247" s="241"/>
    </row>
    <row r="248" spans="2:2" hidden="1">
      <c r="B248" s="241"/>
    </row>
    <row r="249" spans="2:2" hidden="1">
      <c r="B249" s="241"/>
    </row>
    <row r="250" spans="2:2" hidden="1">
      <c r="B250" s="241"/>
    </row>
    <row r="251" spans="2:2" hidden="1">
      <c r="B251" s="241"/>
    </row>
    <row r="252" spans="2:2" hidden="1">
      <c r="B252" s="241"/>
    </row>
    <row r="253" spans="2:2" hidden="1">
      <c r="B253" s="241"/>
    </row>
    <row r="254" spans="2:2" hidden="1">
      <c r="B254" s="241"/>
    </row>
    <row r="255" spans="2:2" hidden="1">
      <c r="B255" s="241"/>
    </row>
    <row r="256" spans="2:2" hidden="1">
      <c r="B256" s="241"/>
    </row>
    <row r="257" spans="2:2" hidden="1">
      <c r="B257" s="241"/>
    </row>
    <row r="258" spans="2:2" hidden="1">
      <c r="B258" s="241"/>
    </row>
    <row r="259" spans="2:2" hidden="1">
      <c r="B259" s="241"/>
    </row>
    <row r="260" spans="2:2" hidden="1">
      <c r="B260" s="241"/>
    </row>
    <row r="261" spans="2:2" hidden="1">
      <c r="B261" s="241"/>
    </row>
    <row r="262" spans="2:2" hidden="1">
      <c r="B262" s="241"/>
    </row>
    <row r="263" spans="2:2" hidden="1">
      <c r="B263" s="241"/>
    </row>
    <row r="264" spans="2:2" hidden="1">
      <c r="B264" s="241"/>
    </row>
    <row r="265" spans="2:2" hidden="1">
      <c r="B265" s="241"/>
    </row>
    <row r="266" spans="2:2" hidden="1">
      <c r="B266" s="241"/>
    </row>
    <row r="267" spans="2:2" hidden="1">
      <c r="B267" s="241"/>
    </row>
    <row r="268" spans="2:2" hidden="1">
      <c r="B268" s="241"/>
    </row>
    <row r="269" spans="2:2" hidden="1">
      <c r="B269" s="241"/>
    </row>
    <row r="270" spans="2:2" hidden="1">
      <c r="B270" s="241"/>
    </row>
    <row r="271" spans="2:2" hidden="1">
      <c r="B271" s="241"/>
    </row>
    <row r="272" spans="2:2" hidden="1">
      <c r="B272" s="241"/>
    </row>
    <row r="273" spans="2:2" hidden="1">
      <c r="B273" s="241"/>
    </row>
    <row r="274" spans="2:2" hidden="1">
      <c r="B274" s="241"/>
    </row>
    <row r="275" spans="2:2" hidden="1">
      <c r="B275" s="241"/>
    </row>
    <row r="276" spans="2:2" hidden="1">
      <c r="B276" s="241"/>
    </row>
    <row r="277" spans="2:2" hidden="1">
      <c r="B277" s="241"/>
    </row>
    <row r="278" spans="2:2" hidden="1">
      <c r="B278" s="241"/>
    </row>
    <row r="279" spans="2:2" hidden="1">
      <c r="B279" s="241"/>
    </row>
    <row r="280" spans="2:2" hidden="1">
      <c r="B280" s="241"/>
    </row>
    <row r="281" spans="2:2" hidden="1">
      <c r="B281" s="241"/>
    </row>
    <row r="282" spans="2:2" hidden="1">
      <c r="B282" s="241"/>
    </row>
    <row r="283" spans="2:2" hidden="1">
      <c r="B283" s="241"/>
    </row>
    <row r="284" spans="2:2" hidden="1">
      <c r="B284" s="241"/>
    </row>
    <row r="285" spans="2:2" hidden="1">
      <c r="B285" s="241"/>
    </row>
    <row r="286" spans="2:2" hidden="1">
      <c r="B286" s="241"/>
    </row>
    <row r="287" spans="2:2" hidden="1">
      <c r="B287" s="241"/>
    </row>
    <row r="288" spans="2:2" hidden="1">
      <c r="B288" s="241"/>
    </row>
    <row r="289" spans="2:2" hidden="1">
      <c r="B289" s="241"/>
    </row>
    <row r="290" spans="2:2" hidden="1">
      <c r="B290" s="241"/>
    </row>
    <row r="291" spans="2:2" hidden="1">
      <c r="B291" s="241"/>
    </row>
    <row r="292" spans="2:2" hidden="1">
      <c r="B292" s="241"/>
    </row>
    <row r="293" spans="2:2" hidden="1">
      <c r="B293" s="241"/>
    </row>
    <row r="294" spans="2:2" hidden="1">
      <c r="B294" s="241"/>
    </row>
    <row r="295" spans="2:2" hidden="1">
      <c r="B295" s="241"/>
    </row>
    <row r="296" spans="2:2" hidden="1">
      <c r="B296" s="241"/>
    </row>
    <row r="297" spans="2:2" hidden="1">
      <c r="B297" s="241"/>
    </row>
    <row r="298" spans="2:2" hidden="1">
      <c r="B298" s="241"/>
    </row>
    <row r="299" spans="2:2" hidden="1">
      <c r="B299" s="241"/>
    </row>
    <row r="300" spans="2:2" hidden="1">
      <c r="B300" s="241"/>
    </row>
    <row r="301" spans="2:2" hidden="1">
      <c r="B301" s="241"/>
    </row>
    <row r="302" spans="2:2" hidden="1">
      <c r="B302" s="241"/>
    </row>
    <row r="303" spans="2:2" hidden="1">
      <c r="B303" s="241"/>
    </row>
    <row r="304" spans="2:2" hidden="1">
      <c r="B304" s="241"/>
    </row>
    <row r="305" spans="2:2" hidden="1">
      <c r="B305" s="241"/>
    </row>
    <row r="306" spans="2:2" hidden="1">
      <c r="B306" s="241"/>
    </row>
    <row r="307" spans="2:2" hidden="1">
      <c r="B307" s="241"/>
    </row>
    <row r="308" spans="2:2" hidden="1">
      <c r="B308" s="241"/>
    </row>
    <row r="309" spans="2:2" hidden="1">
      <c r="B309" s="241"/>
    </row>
    <row r="310" spans="2:2" hidden="1">
      <c r="B310" s="241"/>
    </row>
    <row r="311" spans="2:2" hidden="1">
      <c r="B311" s="241"/>
    </row>
    <row r="312" spans="2:2" hidden="1">
      <c r="B312" s="241"/>
    </row>
    <row r="313" spans="2:2" hidden="1">
      <c r="B313" s="241"/>
    </row>
    <row r="314" spans="2:2" hidden="1">
      <c r="B314" s="241"/>
    </row>
    <row r="315" spans="2:2" hidden="1">
      <c r="B315" s="241"/>
    </row>
    <row r="316" spans="2:2" hidden="1">
      <c r="B316" s="241"/>
    </row>
    <row r="317" spans="2:2" hidden="1">
      <c r="B317" s="241"/>
    </row>
    <row r="318" spans="2:2" hidden="1">
      <c r="B318" s="241"/>
    </row>
    <row r="319" spans="2:2" hidden="1">
      <c r="B319" s="241"/>
    </row>
    <row r="320" spans="2:2" hidden="1">
      <c r="B320" s="241"/>
    </row>
    <row r="321" spans="2:2" hidden="1">
      <c r="B321" s="241"/>
    </row>
    <row r="322" spans="2:2" hidden="1">
      <c r="B322" s="241"/>
    </row>
    <row r="323" spans="2:2" hidden="1">
      <c r="B323" s="241"/>
    </row>
    <row r="324" spans="2:2" hidden="1">
      <c r="B324" s="241"/>
    </row>
    <row r="325" spans="2:2" hidden="1">
      <c r="B325" s="241"/>
    </row>
    <row r="326" spans="2:2" hidden="1">
      <c r="B326" s="241"/>
    </row>
    <row r="327" spans="2:2" hidden="1">
      <c r="B327" s="241"/>
    </row>
    <row r="328" spans="2:2" hidden="1">
      <c r="B328" s="241"/>
    </row>
    <row r="329" spans="2:2" hidden="1">
      <c r="B329" s="241"/>
    </row>
    <row r="330" spans="2:2" hidden="1">
      <c r="B330" s="241"/>
    </row>
    <row r="331" spans="2:2" hidden="1">
      <c r="B331" s="241"/>
    </row>
    <row r="332" spans="2:2" hidden="1">
      <c r="B332" s="241"/>
    </row>
    <row r="333" spans="2:2" hidden="1">
      <c r="B333" s="241"/>
    </row>
    <row r="334" spans="2:2" hidden="1">
      <c r="B334" s="241"/>
    </row>
    <row r="335" spans="2:2" hidden="1">
      <c r="B335" s="241"/>
    </row>
    <row r="336" spans="2:2" hidden="1">
      <c r="B336" s="241"/>
    </row>
    <row r="337" spans="2:2" hidden="1">
      <c r="B337" s="241"/>
    </row>
    <row r="338" spans="2:2" hidden="1">
      <c r="B338" s="241"/>
    </row>
    <row r="339" spans="2:2" hidden="1">
      <c r="B339" s="241"/>
    </row>
    <row r="340" spans="2:2" hidden="1">
      <c r="B340" s="241"/>
    </row>
    <row r="341" spans="2:2" hidden="1">
      <c r="B341" s="241"/>
    </row>
    <row r="342" spans="2:2" hidden="1">
      <c r="B342" s="241"/>
    </row>
    <row r="343" spans="2:2" hidden="1">
      <c r="B343" s="241"/>
    </row>
    <row r="344" spans="2:2" hidden="1">
      <c r="B344" s="241"/>
    </row>
    <row r="345" spans="2:2" hidden="1">
      <c r="B345" s="241"/>
    </row>
    <row r="346" spans="2:2" hidden="1">
      <c r="B346" s="241"/>
    </row>
    <row r="347" spans="2:2" hidden="1">
      <c r="B347" s="241"/>
    </row>
    <row r="348" spans="2:2" hidden="1">
      <c r="B348" s="241"/>
    </row>
    <row r="349" spans="2:2" hidden="1">
      <c r="B349" s="241"/>
    </row>
    <row r="350" spans="2:2" hidden="1">
      <c r="B350" s="241"/>
    </row>
    <row r="351" spans="2:2" hidden="1">
      <c r="B351" s="241"/>
    </row>
    <row r="352" spans="2:2" hidden="1">
      <c r="B352" s="241"/>
    </row>
    <row r="353" spans="2:2" hidden="1">
      <c r="B353" s="241"/>
    </row>
    <row r="354" spans="2:2" hidden="1">
      <c r="B354" s="241"/>
    </row>
    <row r="355" spans="2:2" hidden="1">
      <c r="B355" s="241"/>
    </row>
    <row r="356" spans="2:2" hidden="1">
      <c r="B356" s="241"/>
    </row>
    <row r="357" spans="2:2" hidden="1">
      <c r="B357" s="241"/>
    </row>
    <row r="358" spans="2:2" hidden="1">
      <c r="B358" s="241"/>
    </row>
    <row r="359" spans="2:2" hidden="1">
      <c r="B359" s="241"/>
    </row>
    <row r="360" spans="2:2" hidden="1">
      <c r="B360" s="241"/>
    </row>
    <row r="361" spans="2:2" hidden="1">
      <c r="B361" s="241"/>
    </row>
    <row r="362" spans="2:2" hidden="1">
      <c r="B362" s="241"/>
    </row>
    <row r="363" spans="2:2" hidden="1">
      <c r="B363" s="241"/>
    </row>
    <row r="364" spans="2:2" hidden="1">
      <c r="B364" s="241"/>
    </row>
    <row r="365" spans="2:2" hidden="1">
      <c r="B365" s="241"/>
    </row>
    <row r="366" spans="2:2" hidden="1">
      <c r="B366" s="241"/>
    </row>
    <row r="367" spans="2:2" hidden="1">
      <c r="B367" s="241"/>
    </row>
    <row r="368" spans="2:2" hidden="1">
      <c r="B368" s="241"/>
    </row>
    <row r="369" spans="2:2" hidden="1">
      <c r="B369" s="241"/>
    </row>
    <row r="370" spans="2:2" hidden="1">
      <c r="B370" s="241"/>
    </row>
    <row r="371" spans="2:2" hidden="1">
      <c r="B371" s="241"/>
    </row>
    <row r="372" spans="2:2" hidden="1">
      <c r="B372" s="241"/>
    </row>
    <row r="373" spans="2:2" hidden="1">
      <c r="B373" s="241"/>
    </row>
    <row r="374" spans="2:2" hidden="1">
      <c r="B374" s="241"/>
    </row>
    <row r="375" spans="2:2" hidden="1">
      <c r="B375" s="241"/>
    </row>
    <row r="376" spans="2:2" hidden="1">
      <c r="B376" s="241"/>
    </row>
    <row r="377" spans="2:2" hidden="1">
      <c r="B377" s="241"/>
    </row>
    <row r="378" spans="2:2" hidden="1">
      <c r="B378" s="241"/>
    </row>
    <row r="379" spans="2:2" hidden="1">
      <c r="B379" s="241"/>
    </row>
    <row r="380" spans="2:2" hidden="1">
      <c r="B380" s="241"/>
    </row>
    <row r="381" spans="2:2" hidden="1">
      <c r="B381" s="241"/>
    </row>
    <row r="382" spans="2:2" hidden="1">
      <c r="B382" s="241"/>
    </row>
    <row r="383" spans="2:2" hidden="1">
      <c r="B383" s="241"/>
    </row>
    <row r="384" spans="2:2" hidden="1">
      <c r="B384" s="241"/>
    </row>
    <row r="385" spans="2:2" hidden="1">
      <c r="B385" s="241"/>
    </row>
    <row r="386" spans="2:2" hidden="1">
      <c r="B386" s="241"/>
    </row>
    <row r="387" spans="2:2" hidden="1">
      <c r="B387" s="241"/>
    </row>
    <row r="388" spans="2:2" hidden="1">
      <c r="B388" s="241"/>
    </row>
    <row r="389" spans="2:2" hidden="1">
      <c r="B389" s="241"/>
    </row>
    <row r="390" spans="2:2" hidden="1">
      <c r="B390" s="241"/>
    </row>
    <row r="391" spans="2:2" hidden="1">
      <c r="B391" s="241"/>
    </row>
    <row r="392" spans="2:2" hidden="1">
      <c r="B392" s="241"/>
    </row>
    <row r="393" spans="2:2" hidden="1">
      <c r="B393" s="241"/>
    </row>
    <row r="394" spans="2:2" hidden="1">
      <c r="B394" s="241"/>
    </row>
    <row r="395" spans="2:2" hidden="1">
      <c r="B395" s="241"/>
    </row>
    <row r="396" spans="2:2" hidden="1">
      <c r="B396" s="241"/>
    </row>
    <row r="397" spans="2:2" hidden="1">
      <c r="B397" s="241"/>
    </row>
    <row r="398" spans="2:2" hidden="1">
      <c r="B398" s="241"/>
    </row>
    <row r="399" spans="2:2" hidden="1">
      <c r="B399" s="241"/>
    </row>
    <row r="400" spans="2:2" hidden="1">
      <c r="B400" s="241"/>
    </row>
    <row r="401" spans="2:2" hidden="1">
      <c r="B401" s="241"/>
    </row>
    <row r="402" spans="2:2" hidden="1">
      <c r="B402" s="241"/>
    </row>
    <row r="403" spans="2:2" hidden="1">
      <c r="B403" s="241"/>
    </row>
    <row r="404" spans="2:2" hidden="1">
      <c r="B404" s="241"/>
    </row>
    <row r="405" spans="2:2" hidden="1">
      <c r="B405" s="241"/>
    </row>
    <row r="406" spans="2:2" hidden="1">
      <c r="B406" s="241"/>
    </row>
    <row r="407" spans="2:2" hidden="1">
      <c r="B407" s="241"/>
    </row>
    <row r="408" spans="2:2" hidden="1">
      <c r="B408" s="241"/>
    </row>
    <row r="409" spans="2:2" hidden="1">
      <c r="B409" s="241"/>
    </row>
    <row r="410" spans="2:2" hidden="1">
      <c r="B410" s="241"/>
    </row>
    <row r="411" spans="2:2" hidden="1">
      <c r="B411" s="241"/>
    </row>
    <row r="412" spans="2:2" hidden="1">
      <c r="B412" s="241"/>
    </row>
    <row r="413" spans="2:2" hidden="1">
      <c r="B413" s="241"/>
    </row>
    <row r="414" spans="2:2" hidden="1">
      <c r="B414" s="241"/>
    </row>
    <row r="415" spans="2:2" hidden="1">
      <c r="B415" s="241"/>
    </row>
    <row r="416" spans="2:2" hidden="1">
      <c r="B416" s="241"/>
    </row>
    <row r="417" spans="2:2" hidden="1">
      <c r="B417" s="241"/>
    </row>
    <row r="418" spans="2:2" hidden="1">
      <c r="B418" s="241"/>
    </row>
    <row r="419" spans="2:2" hidden="1">
      <c r="B419" s="241"/>
    </row>
    <row r="420" spans="2:2" hidden="1">
      <c r="B420" s="241"/>
    </row>
    <row r="421" spans="2:2" hidden="1">
      <c r="B421" s="241"/>
    </row>
    <row r="422" spans="2:2" hidden="1">
      <c r="B422" s="241"/>
    </row>
    <row r="423" spans="2:2" hidden="1">
      <c r="B423" s="241"/>
    </row>
    <row r="424" spans="2:2" hidden="1">
      <c r="B424" s="241"/>
    </row>
    <row r="425" spans="2:2" hidden="1">
      <c r="B425" s="241"/>
    </row>
    <row r="426" spans="2:2" hidden="1">
      <c r="B426" s="241"/>
    </row>
    <row r="427" spans="2:2" hidden="1">
      <c r="B427" s="241"/>
    </row>
    <row r="428" spans="2:2" hidden="1">
      <c r="B428" s="241"/>
    </row>
    <row r="429" spans="2:2" hidden="1">
      <c r="B429" s="241"/>
    </row>
    <row r="430" spans="2:2" hidden="1">
      <c r="B430" s="241"/>
    </row>
    <row r="431" spans="2:2" hidden="1">
      <c r="B431" s="241"/>
    </row>
    <row r="432" spans="2:2" hidden="1">
      <c r="B432" s="241"/>
    </row>
    <row r="433" spans="2:2" hidden="1">
      <c r="B433" s="241"/>
    </row>
    <row r="434" spans="2:2" hidden="1">
      <c r="B434" s="241"/>
    </row>
    <row r="435" spans="2:2" hidden="1">
      <c r="B435" s="241"/>
    </row>
    <row r="436" spans="2:2" hidden="1">
      <c r="B436" s="241"/>
    </row>
    <row r="437" spans="2:2" hidden="1">
      <c r="B437" s="241"/>
    </row>
    <row r="438" spans="2:2" hidden="1">
      <c r="B438" s="241"/>
    </row>
    <row r="439" spans="2:2" hidden="1">
      <c r="B439" s="241"/>
    </row>
    <row r="440" spans="2:2" hidden="1">
      <c r="B440" s="241"/>
    </row>
    <row r="441" spans="2:2" hidden="1">
      <c r="B441" s="241"/>
    </row>
    <row r="442" spans="2:2" hidden="1">
      <c r="B442" s="241"/>
    </row>
    <row r="443" spans="2:2" hidden="1">
      <c r="B443" s="241"/>
    </row>
    <row r="444" spans="2:2" hidden="1">
      <c r="B444" s="241"/>
    </row>
    <row r="445" spans="2:2" hidden="1">
      <c r="B445" s="241"/>
    </row>
    <row r="446" spans="2:2" hidden="1">
      <c r="B446" s="241"/>
    </row>
    <row r="447" spans="2:2" hidden="1">
      <c r="B447" s="241"/>
    </row>
    <row r="448" spans="2:2" hidden="1">
      <c r="B448" s="241"/>
    </row>
    <row r="449" spans="2:2" hidden="1">
      <c r="B449" s="241"/>
    </row>
    <row r="450" spans="2:2" hidden="1">
      <c r="B450" s="241"/>
    </row>
    <row r="451" spans="2:2" hidden="1">
      <c r="B451" s="241"/>
    </row>
    <row r="452" spans="2:2" hidden="1">
      <c r="B452" s="241"/>
    </row>
    <row r="453" spans="2:2" hidden="1">
      <c r="B453" s="241"/>
    </row>
    <row r="454" spans="2:2" hidden="1">
      <c r="B454" s="241"/>
    </row>
    <row r="455" spans="2:2" hidden="1">
      <c r="B455" s="241"/>
    </row>
    <row r="456" spans="2:2" hidden="1">
      <c r="B456" s="241"/>
    </row>
    <row r="457" spans="2:2" hidden="1">
      <c r="B457" s="241"/>
    </row>
    <row r="458" spans="2:2" hidden="1">
      <c r="B458" s="241"/>
    </row>
    <row r="459" spans="2:2" hidden="1">
      <c r="B459" s="241"/>
    </row>
    <row r="460" spans="2:2" hidden="1">
      <c r="B460" s="241"/>
    </row>
    <row r="461" spans="2:2" hidden="1">
      <c r="B461" s="241"/>
    </row>
    <row r="462" spans="2:2" hidden="1">
      <c r="B462" s="241"/>
    </row>
    <row r="463" spans="2:2" hidden="1">
      <c r="B463" s="241"/>
    </row>
    <row r="464" spans="2:2" hidden="1">
      <c r="B464" s="241"/>
    </row>
    <row r="465" spans="2:2" hidden="1">
      <c r="B465" s="241"/>
    </row>
    <row r="466" spans="2:2" hidden="1">
      <c r="B466" s="241"/>
    </row>
    <row r="467" spans="2:2" hidden="1">
      <c r="B467" s="241"/>
    </row>
    <row r="468" spans="2:2" hidden="1">
      <c r="B468" s="241"/>
    </row>
    <row r="469" spans="2:2" hidden="1">
      <c r="B469" s="241"/>
    </row>
    <row r="470" spans="2:2" hidden="1">
      <c r="B470" s="241"/>
    </row>
    <row r="471" spans="2:2" hidden="1">
      <c r="B471" s="241"/>
    </row>
    <row r="472" spans="2:2" hidden="1">
      <c r="B472" s="241"/>
    </row>
    <row r="473" spans="2:2" hidden="1">
      <c r="B473" s="241"/>
    </row>
    <row r="474" spans="2:2" hidden="1">
      <c r="B474" s="241"/>
    </row>
    <row r="475" spans="2:2" hidden="1">
      <c r="B475" s="241"/>
    </row>
    <row r="476" spans="2:2" hidden="1">
      <c r="B476" s="241"/>
    </row>
    <row r="477" spans="2:2" hidden="1">
      <c r="B477" s="241"/>
    </row>
    <row r="478" spans="2:2" hidden="1">
      <c r="B478" s="241"/>
    </row>
    <row r="479" spans="2:2" hidden="1">
      <c r="B479" s="241"/>
    </row>
    <row r="480" spans="2:2" hidden="1">
      <c r="B480" s="241"/>
    </row>
    <row r="481" spans="2:2" hidden="1">
      <c r="B481" s="241"/>
    </row>
    <row r="482" spans="2:2" hidden="1">
      <c r="B482" s="241"/>
    </row>
    <row r="483" spans="2:2" hidden="1">
      <c r="B483" s="241"/>
    </row>
    <row r="484" spans="2:2" hidden="1">
      <c r="B484" s="241"/>
    </row>
    <row r="485" spans="2:2" hidden="1">
      <c r="B485" s="241"/>
    </row>
    <row r="486" spans="2:2" hidden="1">
      <c r="B486" s="241"/>
    </row>
    <row r="487" spans="2:2" hidden="1">
      <c r="B487" s="241"/>
    </row>
    <row r="488" spans="2:2" hidden="1">
      <c r="B488" s="241"/>
    </row>
    <row r="489" spans="2:2" hidden="1">
      <c r="B489" s="241"/>
    </row>
    <row r="490" spans="2:2" hidden="1">
      <c r="B490" s="241"/>
    </row>
    <row r="491" spans="2:2" hidden="1">
      <c r="B491" s="241"/>
    </row>
    <row r="492" spans="2:2" hidden="1">
      <c r="B492" s="241"/>
    </row>
    <row r="493" spans="2:2" hidden="1">
      <c r="B493" s="241"/>
    </row>
    <row r="494" spans="2:2" hidden="1">
      <c r="B494" s="241"/>
    </row>
    <row r="495" spans="2:2" hidden="1">
      <c r="B495" s="241"/>
    </row>
    <row r="496" spans="2:2" hidden="1">
      <c r="B496" s="241"/>
    </row>
    <row r="497" spans="2:2" hidden="1">
      <c r="B497" s="241"/>
    </row>
    <row r="498" spans="2:2" hidden="1">
      <c r="B498" s="241"/>
    </row>
    <row r="499" spans="2:2" hidden="1">
      <c r="B499" s="241"/>
    </row>
    <row r="500" spans="2:2" hidden="1">
      <c r="B500" s="241"/>
    </row>
    <row r="501" spans="2:2" hidden="1">
      <c r="B501" s="241"/>
    </row>
    <row r="502" spans="2:2" hidden="1">
      <c r="B502" s="241"/>
    </row>
    <row r="503" spans="2:2" hidden="1">
      <c r="B503" s="241"/>
    </row>
    <row r="504" spans="2:2" hidden="1">
      <c r="B504" s="241"/>
    </row>
    <row r="505" spans="2:2" hidden="1">
      <c r="B505" s="241"/>
    </row>
    <row r="506" spans="2:2" hidden="1">
      <c r="B506" s="241"/>
    </row>
    <row r="507" spans="2:2" hidden="1">
      <c r="B507" s="241"/>
    </row>
    <row r="508" spans="2:2" hidden="1">
      <c r="B508" s="241"/>
    </row>
    <row r="509" spans="2:2" hidden="1">
      <c r="B509" s="241"/>
    </row>
    <row r="510" spans="2:2" hidden="1">
      <c r="B510" s="241"/>
    </row>
    <row r="511" spans="2:2" hidden="1">
      <c r="B511" s="241"/>
    </row>
    <row r="512" spans="2:2" hidden="1">
      <c r="B512" s="241"/>
    </row>
    <row r="513" spans="2:2" hidden="1">
      <c r="B513" s="241"/>
    </row>
    <row r="514" spans="2:2" hidden="1">
      <c r="B514" s="241"/>
    </row>
    <row r="515" spans="2:2" hidden="1">
      <c r="B515" s="241"/>
    </row>
    <row r="516" spans="2:2" hidden="1">
      <c r="B516" s="241"/>
    </row>
    <row r="517" spans="2:2" hidden="1">
      <c r="B517" s="241"/>
    </row>
    <row r="518" spans="2:2" hidden="1">
      <c r="B518" s="241"/>
    </row>
    <row r="519" spans="2:2" hidden="1">
      <c r="B519" s="241"/>
    </row>
    <row r="520" spans="2:2" hidden="1">
      <c r="B520" s="241"/>
    </row>
    <row r="521" spans="2:2" hidden="1">
      <c r="B521" s="241"/>
    </row>
    <row r="522" spans="2:2" hidden="1">
      <c r="B522" s="241"/>
    </row>
    <row r="523" spans="2:2" hidden="1">
      <c r="B523" s="241"/>
    </row>
    <row r="524" spans="2:2" hidden="1">
      <c r="B524" s="241"/>
    </row>
    <row r="525" spans="2:2" hidden="1">
      <c r="B525" s="241"/>
    </row>
    <row r="526" spans="2:2" hidden="1">
      <c r="B526" s="241"/>
    </row>
    <row r="527" spans="2:2" hidden="1">
      <c r="B527" s="241"/>
    </row>
    <row r="528" spans="2:2" hidden="1">
      <c r="B528" s="241"/>
    </row>
    <row r="529" spans="2:2" hidden="1">
      <c r="B529" s="241"/>
    </row>
    <row r="530" spans="2:2" hidden="1">
      <c r="B530" s="241"/>
    </row>
    <row r="531" spans="2:2" hidden="1">
      <c r="B531" s="241"/>
    </row>
    <row r="532" spans="2:2" hidden="1">
      <c r="B532" s="241"/>
    </row>
    <row r="533" spans="2:2" hidden="1">
      <c r="B533" s="241"/>
    </row>
    <row r="534" spans="2:2" hidden="1">
      <c r="B534" s="241"/>
    </row>
    <row r="535" spans="2:2" hidden="1">
      <c r="B535" s="241"/>
    </row>
    <row r="536" spans="2:2" hidden="1">
      <c r="B536" s="241"/>
    </row>
    <row r="537" spans="2:2" hidden="1">
      <c r="B537" s="241"/>
    </row>
    <row r="538" spans="2:2" hidden="1">
      <c r="B538" s="241"/>
    </row>
    <row r="539" spans="2:2" hidden="1">
      <c r="B539" s="241"/>
    </row>
    <row r="540" spans="2:2" hidden="1">
      <c r="B540" s="241"/>
    </row>
    <row r="541" spans="2:2" hidden="1">
      <c r="B541" s="241"/>
    </row>
    <row r="542" spans="2:2" hidden="1">
      <c r="B542" s="241"/>
    </row>
    <row r="543" spans="2:2" hidden="1">
      <c r="B543" s="241"/>
    </row>
    <row r="544" spans="2:2" hidden="1">
      <c r="B544" s="241"/>
    </row>
    <row r="545" spans="2:2" hidden="1">
      <c r="B545" s="241"/>
    </row>
    <row r="546" spans="2:2" hidden="1">
      <c r="B546" s="241"/>
    </row>
    <row r="547" spans="2:2" hidden="1">
      <c r="B547" s="241"/>
    </row>
    <row r="548" spans="2:2" hidden="1">
      <c r="B548" s="241"/>
    </row>
    <row r="549" spans="2:2" hidden="1">
      <c r="B549" s="241"/>
    </row>
    <row r="550" spans="2:2" hidden="1">
      <c r="B550" s="241"/>
    </row>
    <row r="551" spans="2:2" hidden="1">
      <c r="B551" s="241"/>
    </row>
    <row r="552" spans="2:2" hidden="1">
      <c r="B552" s="241"/>
    </row>
    <row r="553" spans="2:2" hidden="1">
      <c r="B553" s="241"/>
    </row>
    <row r="554" spans="2:2" hidden="1">
      <c r="B554" s="241"/>
    </row>
    <row r="555" spans="2:2" hidden="1">
      <c r="B555" s="241"/>
    </row>
    <row r="556" spans="2:2" hidden="1">
      <c r="B556" s="241"/>
    </row>
    <row r="557" spans="2:2" hidden="1">
      <c r="B557" s="241"/>
    </row>
    <row r="558" spans="2:2" hidden="1">
      <c r="B558" s="241"/>
    </row>
    <row r="559" spans="2:2" hidden="1">
      <c r="B559" s="241"/>
    </row>
    <row r="560" spans="2:2" hidden="1">
      <c r="B560" s="241"/>
    </row>
    <row r="561" spans="2:2" hidden="1">
      <c r="B561" s="241"/>
    </row>
    <row r="562" spans="2:2" hidden="1">
      <c r="B562" s="241"/>
    </row>
    <row r="563" spans="2:2" hidden="1">
      <c r="B563" s="241"/>
    </row>
    <row r="564" spans="2:2" hidden="1">
      <c r="B564" s="241"/>
    </row>
    <row r="565" spans="2:2" hidden="1">
      <c r="B565" s="241"/>
    </row>
    <row r="566" spans="2:2" hidden="1">
      <c r="B566" s="241"/>
    </row>
    <row r="567" spans="2:2" hidden="1">
      <c r="B567" s="241"/>
    </row>
    <row r="568" spans="2:2" hidden="1">
      <c r="B568" s="241"/>
    </row>
    <row r="569" spans="2:2" hidden="1">
      <c r="B569" s="241"/>
    </row>
    <row r="570" spans="2:2" hidden="1">
      <c r="B570" s="241"/>
    </row>
    <row r="571" spans="2:2" hidden="1">
      <c r="B571" s="241"/>
    </row>
    <row r="572" spans="2:2" hidden="1">
      <c r="B572" s="241"/>
    </row>
    <row r="573" spans="2:2" hidden="1">
      <c r="B573" s="241"/>
    </row>
    <row r="574" spans="2:2" hidden="1">
      <c r="B574" s="241"/>
    </row>
    <row r="575" spans="2:2" hidden="1">
      <c r="B575" s="241"/>
    </row>
    <row r="576" spans="2:2" hidden="1">
      <c r="B576" s="241"/>
    </row>
    <row r="577" spans="2:2" hidden="1">
      <c r="B577" s="241"/>
    </row>
    <row r="578" spans="2:2" hidden="1">
      <c r="B578" s="241"/>
    </row>
    <row r="579" spans="2:2" hidden="1">
      <c r="B579" s="241"/>
    </row>
    <row r="580" spans="2:2" hidden="1">
      <c r="B580" s="241"/>
    </row>
    <row r="581" spans="2:2" hidden="1">
      <c r="B581" s="241"/>
    </row>
    <row r="582" spans="2:2" hidden="1">
      <c r="B582" s="241"/>
    </row>
    <row r="583" spans="2:2" hidden="1">
      <c r="B583" s="241"/>
    </row>
    <row r="584" spans="2:2" hidden="1">
      <c r="B584" s="241"/>
    </row>
    <row r="585" spans="2:2" hidden="1">
      <c r="B585" s="241"/>
    </row>
    <row r="586" spans="2:2" hidden="1">
      <c r="B586" s="241"/>
    </row>
    <row r="587" spans="2:2" hidden="1">
      <c r="B587" s="241"/>
    </row>
    <row r="588" spans="2:2" hidden="1">
      <c r="B588" s="241"/>
    </row>
    <row r="589" spans="2:2" hidden="1">
      <c r="B589" s="241"/>
    </row>
    <row r="590" spans="2:2" hidden="1">
      <c r="B590" s="241"/>
    </row>
    <row r="591" spans="2:2" hidden="1">
      <c r="B591" s="241"/>
    </row>
    <row r="592" spans="2:2" hidden="1">
      <c r="B592" s="241"/>
    </row>
    <row r="593" spans="2:2" hidden="1">
      <c r="B593" s="241"/>
    </row>
    <row r="594" spans="2:2" hidden="1">
      <c r="B594" s="241"/>
    </row>
    <row r="595" spans="2:2" hidden="1">
      <c r="B595" s="241"/>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7"/>
  <sheetViews>
    <sheetView workbookViewId="0">
      <selection sqref="A1:B1"/>
    </sheetView>
  </sheetViews>
  <sheetFormatPr defaultColWidth="0" defaultRowHeight="12.75" zeroHeight="1"/>
  <cols>
    <col min="1" max="1" width="60.42578125" style="921" customWidth="1"/>
    <col min="2" max="2" width="17.42578125" style="921" bestFit="1" customWidth="1"/>
    <col min="3" max="16384" width="9.140625" style="921" hidden="1"/>
  </cols>
  <sheetData>
    <row r="1" spans="1:2" ht="20.25">
      <c r="A1" s="1081" t="s">
        <v>1331</v>
      </c>
      <c r="B1" s="1081"/>
    </row>
    <row r="2" spans="1:2" ht="15">
      <c r="A2" s="941"/>
    </row>
    <row r="3" spans="1:2" ht="15">
      <c r="A3" s="941" t="s">
        <v>1332</v>
      </c>
    </row>
    <row r="4" spans="1:2">
      <c r="A4" s="921" t="s">
        <v>1333</v>
      </c>
      <c r="B4" s="921" t="s">
        <v>308</v>
      </c>
    </row>
    <row r="5" spans="1:2">
      <c r="A5" s="921" t="s">
        <v>1334</v>
      </c>
      <c r="B5" s="921" t="s">
        <v>309</v>
      </c>
    </row>
    <row r="6" spans="1:2">
      <c r="A6" s="921" t="s">
        <v>1335</v>
      </c>
      <c r="B6" s="921" t="s">
        <v>310</v>
      </c>
    </row>
    <row r="7" spans="1:2">
      <c r="A7" s="921" t="s">
        <v>1336</v>
      </c>
      <c r="B7" s="921" t="s">
        <v>311</v>
      </c>
    </row>
    <row r="8" spans="1:2">
      <c r="A8" s="921" t="s">
        <v>1337</v>
      </c>
      <c r="B8" s="921" t="s">
        <v>314</v>
      </c>
    </row>
    <row r="9" spans="1:2">
      <c r="A9" s="921" t="s">
        <v>1338</v>
      </c>
      <c r="B9" s="921" t="s">
        <v>315</v>
      </c>
    </row>
    <row r="10" spans="1:2">
      <c r="A10" s="921" t="s">
        <v>1339</v>
      </c>
      <c r="B10" s="921" t="s">
        <v>313</v>
      </c>
    </row>
    <row r="11" spans="1:2">
      <c r="A11" s="921" t="s">
        <v>1340</v>
      </c>
      <c r="B11" s="921" t="s">
        <v>312</v>
      </c>
    </row>
    <row r="12" spans="1:2">
      <c r="A12" s="921" t="s">
        <v>1341</v>
      </c>
      <c r="B12" s="921" t="s">
        <v>316</v>
      </c>
    </row>
    <row r="13" spans="1:2">
      <c r="A13" s="921" t="s">
        <v>1342</v>
      </c>
      <c r="B13" s="921" t="s">
        <v>1235</v>
      </c>
    </row>
    <row r="14" spans="1:2">
      <c r="A14" s="921" t="s">
        <v>1343</v>
      </c>
      <c r="B14" s="921" t="s">
        <v>317</v>
      </c>
    </row>
    <row r="15" spans="1:2">
      <c r="A15" s="921" t="s">
        <v>1344</v>
      </c>
      <c r="B15" s="921" t="s">
        <v>318</v>
      </c>
    </row>
    <row r="16" spans="1:2">
      <c r="A16" s="921" t="s">
        <v>1345</v>
      </c>
      <c r="B16" s="921" t="s">
        <v>319</v>
      </c>
    </row>
    <row r="17" spans="1:2"/>
    <row r="18" spans="1:2" ht="15">
      <c r="A18" s="941" t="s">
        <v>1346</v>
      </c>
    </row>
    <row r="19" spans="1:2">
      <c r="A19" s="921" t="s">
        <v>1347</v>
      </c>
      <c r="B19" s="921" t="s">
        <v>942</v>
      </c>
    </row>
    <row r="20" spans="1:2">
      <c r="A20" s="921" t="s">
        <v>1348</v>
      </c>
      <c r="B20" s="921" t="s">
        <v>944</v>
      </c>
    </row>
    <row r="21" spans="1:2">
      <c r="A21" s="921" t="s">
        <v>1349</v>
      </c>
      <c r="B21" s="921" t="s">
        <v>945</v>
      </c>
    </row>
    <row r="22" spans="1:2">
      <c r="A22" s="921" t="s">
        <v>1350</v>
      </c>
      <c r="B22" s="921" t="s">
        <v>947</v>
      </c>
    </row>
    <row r="23" spans="1:2">
      <c r="A23" s="921" t="s">
        <v>1351</v>
      </c>
      <c r="B23" s="921" t="s">
        <v>946</v>
      </c>
    </row>
    <row r="24" spans="1:2">
      <c r="A24" s="921" t="s">
        <v>1352</v>
      </c>
      <c r="B24" s="921" t="s">
        <v>943</v>
      </c>
    </row>
    <row r="25" spans="1:2">
      <c r="A25" s="921" t="s">
        <v>1353</v>
      </c>
      <c r="B25" s="921" t="s">
        <v>948</v>
      </c>
    </row>
    <row r="26" spans="1:2">
      <c r="A26" s="921" t="s">
        <v>1354</v>
      </c>
      <c r="B26" s="921" t="s">
        <v>949</v>
      </c>
    </row>
    <row r="27" spans="1:2"/>
    <row r="28" spans="1:2" ht="15">
      <c r="A28" s="941" t="s">
        <v>1355</v>
      </c>
    </row>
    <row r="29" spans="1:2">
      <c r="A29" s="921" t="s">
        <v>1356</v>
      </c>
      <c r="B29" s="921" t="s">
        <v>965</v>
      </c>
    </row>
    <row r="30" spans="1:2">
      <c r="A30" s="921" t="s">
        <v>1357</v>
      </c>
      <c r="B30" s="921" t="s">
        <v>966</v>
      </c>
    </row>
    <row r="31" spans="1:2">
      <c r="A31" s="921" t="s">
        <v>1358</v>
      </c>
      <c r="B31" s="921" t="s">
        <v>967</v>
      </c>
    </row>
    <row r="32" spans="1:2">
      <c r="A32" s="921" t="s">
        <v>1359</v>
      </c>
      <c r="B32" s="921" t="s">
        <v>968</v>
      </c>
    </row>
    <row r="33" spans="1:2">
      <c r="A33" s="921" t="s">
        <v>1360</v>
      </c>
      <c r="B33" s="921" t="s">
        <v>969</v>
      </c>
    </row>
    <row r="34" spans="1:2">
      <c r="A34" s="921" t="s">
        <v>1361</v>
      </c>
      <c r="B34" s="921" t="s">
        <v>970</v>
      </c>
    </row>
    <row r="35" spans="1:2">
      <c r="A35" s="921" t="s">
        <v>1362</v>
      </c>
      <c r="B35" s="921" t="s">
        <v>971</v>
      </c>
    </row>
    <row r="36" spans="1:2">
      <c r="A36" s="921" t="s">
        <v>1363</v>
      </c>
      <c r="B36" s="921" t="s">
        <v>972</v>
      </c>
    </row>
    <row r="37" spans="1:2">
      <c r="A37" s="921" t="s">
        <v>1364</v>
      </c>
      <c r="B37" s="921" t="s">
        <v>973</v>
      </c>
    </row>
    <row r="38" spans="1:2">
      <c r="A38" s="921" t="s">
        <v>1365</v>
      </c>
      <c r="B38" s="921" t="s">
        <v>974</v>
      </c>
    </row>
    <row r="39" spans="1:2">
      <c r="A39" s="921" t="s">
        <v>1366</v>
      </c>
      <c r="B39" s="921" t="s">
        <v>975</v>
      </c>
    </row>
    <row r="40" spans="1:2">
      <c r="A40" s="921" t="s">
        <v>1367</v>
      </c>
      <c r="B40" s="921" t="s">
        <v>976</v>
      </c>
    </row>
    <row r="41" spans="1:2">
      <c r="A41" s="921" t="s">
        <v>1368</v>
      </c>
      <c r="B41" s="921" t="s">
        <v>977</v>
      </c>
    </row>
    <row r="42" spans="1:2">
      <c r="A42" s="921" t="s">
        <v>1369</v>
      </c>
      <c r="B42" s="921" t="s">
        <v>978</v>
      </c>
    </row>
    <row r="43" spans="1:2">
      <c r="A43" s="921" t="s">
        <v>1370</v>
      </c>
      <c r="B43" s="921" t="s">
        <v>979</v>
      </c>
    </row>
    <row r="44" spans="1:2">
      <c r="A44" s="921" t="s">
        <v>1371</v>
      </c>
      <c r="B44" s="921" t="s">
        <v>980</v>
      </c>
    </row>
    <row r="45" spans="1:2">
      <c r="A45" s="921" t="s">
        <v>1372</v>
      </c>
      <c r="B45" s="921" t="s">
        <v>981</v>
      </c>
    </row>
    <row r="46" spans="1:2">
      <c r="A46" s="921" t="s">
        <v>1373</v>
      </c>
      <c r="B46" s="921" t="s">
        <v>982</v>
      </c>
    </row>
    <row r="47" spans="1:2">
      <c r="A47" s="921" t="s">
        <v>1374</v>
      </c>
      <c r="B47" s="921" t="s">
        <v>983</v>
      </c>
    </row>
    <row r="48" spans="1:2">
      <c r="A48" s="921" t="s">
        <v>1375</v>
      </c>
      <c r="B48" s="921" t="s">
        <v>984</v>
      </c>
    </row>
    <row r="49" spans="1:2">
      <c r="A49" s="921" t="s">
        <v>1376</v>
      </c>
      <c r="B49" s="921" t="s">
        <v>985</v>
      </c>
    </row>
    <row r="50" spans="1:2">
      <c r="A50" s="921" t="s">
        <v>1377</v>
      </c>
      <c r="B50" s="921" t="s">
        <v>986</v>
      </c>
    </row>
    <row r="51" spans="1:2">
      <c r="A51" s="921" t="s">
        <v>1378</v>
      </c>
      <c r="B51" s="921" t="s">
        <v>987</v>
      </c>
    </row>
    <row r="52" spans="1:2">
      <c r="A52" s="921" t="s">
        <v>1379</v>
      </c>
      <c r="B52" s="921" t="s">
        <v>988</v>
      </c>
    </row>
    <row r="53" spans="1:2">
      <c r="A53" s="921" t="s">
        <v>1380</v>
      </c>
      <c r="B53" s="921" t="s">
        <v>989</v>
      </c>
    </row>
    <row r="54" spans="1:2"/>
    <row r="55" spans="1:2" ht="15">
      <c r="A55" s="941" t="s">
        <v>1381</v>
      </c>
    </row>
    <row r="56" spans="1:2">
      <c r="A56" s="921" t="s">
        <v>1382</v>
      </c>
      <c r="B56" s="921" t="s">
        <v>991</v>
      </c>
    </row>
    <row r="57" spans="1:2">
      <c r="A57" s="921" t="s">
        <v>1383</v>
      </c>
      <c r="B57" s="921" t="s">
        <v>992</v>
      </c>
    </row>
    <row r="58" spans="1:2">
      <c r="A58" s="921" t="s">
        <v>1384</v>
      </c>
      <c r="B58" s="921" t="s">
        <v>1240</v>
      </c>
    </row>
    <row r="59" spans="1:2">
      <c r="A59" s="921" t="s">
        <v>1385</v>
      </c>
      <c r="B59" s="921" t="s">
        <v>993</v>
      </c>
    </row>
    <row r="60" spans="1:2">
      <c r="A60" s="921" t="s">
        <v>1386</v>
      </c>
      <c r="B60" s="921" t="s">
        <v>994</v>
      </c>
    </row>
    <row r="61" spans="1:2">
      <c r="A61" s="921" t="s">
        <v>1387</v>
      </c>
      <c r="B61" s="921" t="s">
        <v>995</v>
      </c>
    </row>
    <row r="62" spans="1:2"/>
    <row r="63" spans="1:2" ht="15">
      <c r="A63" s="941" t="s">
        <v>1388</v>
      </c>
    </row>
    <row r="64" spans="1:2" ht="15">
      <c r="A64" s="941" t="s">
        <v>1389</v>
      </c>
    </row>
    <row r="65" spans="1:2">
      <c r="A65" s="921" t="s">
        <v>1390</v>
      </c>
      <c r="B65" s="921" t="s">
        <v>1029</v>
      </c>
    </row>
    <row r="66" spans="1:2">
      <c r="A66" s="921" t="s">
        <v>1391</v>
      </c>
      <c r="B66" s="921" t="s">
        <v>1030</v>
      </c>
    </row>
    <row r="67" spans="1:2"/>
    <row r="68" spans="1:2" ht="15">
      <c r="A68" s="941" t="s">
        <v>1392</v>
      </c>
    </row>
    <row r="69" spans="1:2">
      <c r="A69" s="921" t="s">
        <v>1393</v>
      </c>
      <c r="B69" s="921" t="s">
        <v>1024</v>
      </c>
    </row>
    <row r="70" spans="1:2">
      <c r="A70" s="921" t="s">
        <v>1394</v>
      </c>
      <c r="B70" s="921" t="s">
        <v>1025</v>
      </c>
    </row>
    <row r="71" spans="1:2">
      <c r="A71" s="921" t="s">
        <v>1395</v>
      </c>
      <c r="B71" s="921" t="s">
        <v>1026</v>
      </c>
    </row>
    <row r="72" spans="1:2"/>
    <row r="73" spans="1:2" ht="15">
      <c r="A73" s="941" t="s">
        <v>1396</v>
      </c>
    </row>
    <row r="74" spans="1:2">
      <c r="A74" s="921" t="s">
        <v>1397</v>
      </c>
      <c r="B74" s="921" t="s">
        <v>1398</v>
      </c>
    </row>
    <row r="75" spans="1:2"/>
    <row r="76" spans="1:2" ht="15">
      <c r="A76" s="941" t="s">
        <v>1399</v>
      </c>
    </row>
    <row r="77" spans="1:2">
      <c r="A77" s="921" t="s">
        <v>1400</v>
      </c>
      <c r="B77" s="921" t="s">
        <v>1401</v>
      </c>
    </row>
    <row r="78" spans="1:2">
      <c r="A78" s="921" t="s">
        <v>1402</v>
      </c>
      <c r="B78" s="921" t="s">
        <v>1403</v>
      </c>
    </row>
    <row r="79" spans="1:2"/>
    <row r="80" spans="1:2" ht="15">
      <c r="A80" s="941" t="s">
        <v>1404</v>
      </c>
    </row>
    <row r="81" spans="1:2">
      <c r="A81" s="921" t="s">
        <v>1405</v>
      </c>
      <c r="B81" s="921" t="s">
        <v>1202</v>
      </c>
    </row>
    <row r="82" spans="1:2"/>
    <row r="83" spans="1:2" ht="15">
      <c r="A83" s="941" t="s">
        <v>1406</v>
      </c>
    </row>
    <row r="84" spans="1:2">
      <c r="A84" s="921" t="s">
        <v>1407</v>
      </c>
      <c r="B84" s="921" t="s">
        <v>1408</v>
      </c>
    </row>
    <row r="85" spans="1:2">
      <c r="A85" s="921" t="s">
        <v>1409</v>
      </c>
      <c r="B85" s="921" t="s">
        <v>1410</v>
      </c>
    </row>
    <row r="86" spans="1:2">
      <c r="A86" s="921" t="s">
        <v>1411</v>
      </c>
      <c r="B86" s="921" t="s">
        <v>1412</v>
      </c>
    </row>
    <row r="87" spans="1:2">
      <c r="A87" s="921" t="s">
        <v>1413</v>
      </c>
      <c r="B87" s="921" t="s">
        <v>1414</v>
      </c>
    </row>
    <row r="88" spans="1:2">
      <c r="A88" s="921" t="s">
        <v>1415</v>
      </c>
      <c r="B88" s="921" t="s">
        <v>1416</v>
      </c>
    </row>
    <row r="89" spans="1:2">
      <c r="A89" s="921" t="s">
        <v>1417</v>
      </c>
      <c r="B89" s="921" t="s">
        <v>1418</v>
      </c>
    </row>
    <row r="90" spans="1:2"/>
    <row r="91" spans="1:2"/>
    <row r="92" spans="1:2">
      <c r="A92" s="942" t="s">
        <v>1419</v>
      </c>
    </row>
    <row r="93" spans="1:2">
      <c r="A93" s="942" t="s">
        <v>1420</v>
      </c>
    </row>
    <row r="94" spans="1:2">
      <c r="A94" s="942" t="s">
        <v>1421</v>
      </c>
    </row>
    <row r="95" spans="1:2">
      <c r="A95" s="942" t="s">
        <v>1422</v>
      </c>
    </row>
    <row r="96" spans="1:2"/>
    <row r="97"/>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50</vt:i4>
      </vt:variant>
    </vt:vector>
  </HeadingPairs>
  <TitlesOfParts>
    <vt:vector size="112"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vt:lpstr>
      <vt:lpstr>29-1</vt:lpstr>
      <vt:lpstr>29-2</vt:lpstr>
      <vt:lpstr>30</vt:lpstr>
      <vt:lpstr>31</vt:lpstr>
      <vt:lpstr>32</vt:lpstr>
      <vt:lpstr>33</vt:lpstr>
      <vt:lpstr>34</vt:lpstr>
      <vt:lpstr>35</vt:lpstr>
      <vt:lpstr>36</vt:lpstr>
      <vt:lpstr>37-1</vt:lpstr>
      <vt:lpstr>37-2</vt:lpstr>
      <vt:lpstr>38-1</vt:lpstr>
      <vt:lpstr>38-2</vt:lpstr>
      <vt:lpstr>39-1</vt:lpstr>
      <vt:lpstr>39-2</vt:lpstr>
      <vt:lpstr>40</vt:lpstr>
      <vt:lpstr>41</vt:lpstr>
      <vt:lpstr>42</vt:lpstr>
      <vt:lpstr>43</vt:lpstr>
      <vt:lpstr>44-1</vt:lpstr>
      <vt:lpstr>44-2</vt:lpstr>
      <vt:lpstr>45</vt:lpstr>
      <vt:lpstr>46</vt:lpstr>
      <vt:lpstr>47</vt:lpstr>
      <vt:lpstr>48</vt:lpstr>
      <vt:lpstr>49</vt:lpstr>
      <vt:lpstr>50</vt:lpstr>
      <vt:lpstr>51</vt:lpstr>
      <vt:lpstr>52</vt:lpstr>
      <vt:lpstr>53</vt:lpstr>
      <vt:lpstr>54</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'28'!Print_Area</vt:lpstr>
      <vt:lpstr>'29-1'!Print_Area</vt:lpstr>
      <vt:lpstr>'29-2'!Print_Area</vt:lpstr>
      <vt:lpstr>'30'!Print_Area</vt:lpstr>
      <vt:lpstr>'31'!Print_Area</vt:lpstr>
      <vt:lpstr>'33'!Print_Area</vt:lpstr>
      <vt:lpstr>'35'!Print_Area</vt:lpstr>
      <vt:lpstr>'36'!Print_Area</vt:lpstr>
      <vt:lpstr>'37-1'!Print_Area</vt:lpstr>
      <vt:lpstr>'37-2'!Print_Area</vt:lpstr>
      <vt:lpstr>'38-1'!Print_Area</vt:lpstr>
      <vt:lpstr>'38-2'!Print_Area</vt:lpstr>
      <vt:lpstr>'39-1'!Print_Area</vt:lpstr>
      <vt:lpstr>'39-2'!Print_Area</vt:lpstr>
      <vt:lpstr>'41'!Print_Area</vt:lpstr>
      <vt:lpstr>'42'!Print_Area</vt:lpstr>
      <vt:lpstr>'43'!Print_Area</vt:lpstr>
      <vt:lpstr>'44-1'!Print_Area</vt:lpstr>
      <vt:lpstr>'44-2'!Print_Area</vt:lpstr>
      <vt:lpstr>'45'!Print_Area</vt:lpstr>
      <vt:lpstr>'46'!Print_Area</vt:lpstr>
      <vt:lpstr>'48'!Print_Area</vt:lpstr>
      <vt:lpstr>'49'!Print_Area</vt:lpstr>
      <vt:lpstr>'5'!Print_Area</vt:lpstr>
      <vt:lpstr>'50'!Print_Area</vt:lpstr>
      <vt:lpstr>'51'!Print_Area</vt:lpstr>
      <vt:lpstr>'52'!Print_Area</vt:lpstr>
      <vt:lpstr>'53'!Print_Area</vt:lpstr>
      <vt:lpstr>'54'!Print_Area</vt:lpstr>
      <vt:lpstr>'6'!Print_Area</vt:lpstr>
      <vt:lpstr>'7'!Print_Area</vt:lpstr>
      <vt:lpstr>'8'!Print_Area</vt:lpstr>
      <vt:lpstr>'9'!Print_Area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2012-08-14T14:45:07Z</dcterms:created>
  <dcterms:modified xsi:type="dcterms:W3CDTF">2012-08-20T22:56:11Z</dcterms:modified>
</cp:coreProperties>
</file>